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a - Vedlejší a ostatní ná..." sheetId="2" r:id="rId2"/>
    <sheet name="b - Přístavba" sheetId="3" r:id="rId3"/>
    <sheet name="c1.1 - Odstranění střechy..." sheetId="4" r:id="rId4"/>
    <sheet name="c1.2 - Úprava stávající s..." sheetId="5" r:id="rId5"/>
    <sheet name="c2 - Výměna stropu ve 2. NP" sheetId="6" r:id="rId6"/>
    <sheet name="c3 - Příčky v podkroví" sheetId="7" r:id="rId7"/>
    <sheet name="c4 - Lokální opravy dřevě..." sheetId="8" r:id="rId8"/>
    <sheet name="c5 - Fasáda stávající části" sheetId="9" r:id="rId9"/>
    <sheet name="c7 - 1.06 technická místnost" sheetId="10" r:id="rId10"/>
    <sheet name="c8 - 1.08 chodba" sheetId="11" r:id="rId11"/>
    <sheet name="c9 - 1.09 denní místnost" sheetId="12" r:id="rId12"/>
    <sheet name="c10 - 1.10 imobilní WC + ..." sheetId="13" r:id="rId13"/>
    <sheet name="c11 - 1.11 dílna" sheetId="14" r:id="rId14"/>
    <sheet name="c12 - 1.12 keramika" sheetId="15" r:id="rId15"/>
    <sheet name="c13 - 1.13 sborovna" sheetId="16" r:id="rId16"/>
    <sheet name="c14 - 1.14 zázemí pro por..." sheetId="17" r:id="rId17"/>
    <sheet name="c15 - 1.15 zázemí pro por..." sheetId="18" r:id="rId18"/>
    <sheet name="c16 - 1.16 ředitelna" sheetId="19" r:id="rId19"/>
    <sheet name="c17 - 1.17 rehabilitační ..." sheetId="20" r:id="rId20"/>
    <sheet name="c18 - 1.18 chodba" sheetId="21" r:id="rId21"/>
    <sheet name="c19 - 1.19 WC ženy - před..." sheetId="22" r:id="rId22"/>
    <sheet name="c20 - 1.21 WC muži - před..." sheetId="23" r:id="rId23"/>
    <sheet name="c21 - 2.03 tréninkový byt" sheetId="24" r:id="rId24"/>
    <sheet name="c22 - 2.04 učebna s terap..." sheetId="25" r:id="rId25"/>
    <sheet name="c23 - 2.05 sklad pomůcek ..." sheetId="26" r:id="rId26"/>
    <sheet name="c24 - 2.06 učebna s terap..." sheetId="27" r:id="rId27"/>
    <sheet name="c25 - 2.07 učebna s praco..." sheetId="28" r:id="rId28"/>
    <sheet name="c26 - 2.08 - školní porad..." sheetId="29" r:id="rId29"/>
    <sheet name="c27 - 2.09 - chodba" sheetId="30" r:id="rId30"/>
    <sheet name="c28 - 2.10 WC ženy + 2.11..." sheetId="31" r:id="rId31"/>
    <sheet name="c29 - 2.12 WC muži - před..." sheetId="32" r:id="rId32"/>
    <sheet name="c30 - 3.02 multismyslová ..." sheetId="33" r:id="rId33"/>
    <sheet name="c31 - 3.03 učebna s tréni..." sheetId="34" r:id="rId34"/>
    <sheet name="c32 - 3.04 učebna s terap..." sheetId="35" r:id="rId35"/>
    <sheet name="c33 - 3.05 sklad pomůcek ..." sheetId="36" r:id="rId36"/>
    <sheet name="c34 - 3.06 učebna PC" sheetId="37" r:id="rId37"/>
    <sheet name="c35 - 3.07 sklad pomůcek ..." sheetId="38" r:id="rId38"/>
    <sheet name="c36 - 3.08 učebna s dílno..." sheetId="39" r:id="rId39"/>
    <sheet name="c37 - 3.09 chodba" sheetId="40" r:id="rId40"/>
    <sheet name="c38 - 3.10 WC ženy - před..." sheetId="41" r:id="rId41"/>
    <sheet name="da - Silnoproud" sheetId="42" r:id="rId42"/>
    <sheet name="db - Slaboproud" sheetId="43" r:id="rId43"/>
    <sheet name="dc - Úprava přípojky elektro" sheetId="44" r:id="rId44"/>
    <sheet name="eaa - Přípojka vody" sheetId="45" r:id="rId45"/>
    <sheet name="eab - Vnitřní vodovod" sheetId="46" r:id="rId46"/>
    <sheet name="eb - ZTI - kanalizace" sheetId="47" r:id="rId47"/>
    <sheet name="ec - ZTI - plyn" sheetId="48" r:id="rId48"/>
    <sheet name="ed - Zařizovací předměty" sheetId="49" r:id="rId49"/>
    <sheet name="f - ÚT" sheetId="50" r:id="rId50"/>
    <sheet name="g - Zednické přípomoci k ..." sheetId="51" r:id="rId51"/>
    <sheet name="h - Bezpečnostní prvky a ..." sheetId="52" r:id="rId52"/>
    <sheet name="i - Přístupový chodník 1...." sheetId="53" r:id="rId53"/>
    <sheet name="j - Přístupový chodník 2...." sheetId="54" r:id="rId54"/>
    <sheet name="k - Chodníky v areálu školy" sheetId="55" r:id="rId55"/>
    <sheet name="l - Nová parkovací místa" sheetId="56" r:id="rId56"/>
    <sheet name="m - Oplocení areálu školy" sheetId="57" r:id="rId57"/>
    <sheet name="n - Vnitřní vybavení - ná..." sheetId="58" r:id="rId58"/>
    <sheet name="Pokyny pro vyplnění" sheetId="59" r:id="rId59"/>
  </sheets>
  <definedNames>
    <definedName name="_xlnm.Print_Area" localSheetId="0">'Rekapitulace stavby'!$D$4:$AO$33,'Rekapitulace stavby'!$C$39:$AQ$114</definedName>
    <definedName name="_xlnm.Print_Titles" localSheetId="0">'Rekapitulace stavby'!$49:$49</definedName>
    <definedName name="_xlnm._FilterDatabase" localSheetId="1" hidden="1">'a - Vedlejší a ostatní ná...'!$C$80:$K$98</definedName>
    <definedName name="_xlnm.Print_Area" localSheetId="1">'a - Vedlejší a ostatní ná...'!$C$4:$J$36,'a - Vedlejší a ostatní ná...'!$C$42:$J$62,'a - Vedlejší a ostatní ná...'!$C$68:$K$98</definedName>
    <definedName name="_xlnm.Print_Titles" localSheetId="1">'a - Vedlejší a ostatní ná...'!$80:$80</definedName>
    <definedName name="_xlnm._FilterDatabase" localSheetId="2" hidden="1">'b - Přístavba'!$C$102:$K$1119</definedName>
    <definedName name="_xlnm.Print_Area" localSheetId="2">'b - Přístavba'!$C$4:$J$36,'b - Přístavba'!$C$42:$J$84,'b - Přístavba'!$C$90:$K$1119</definedName>
    <definedName name="_xlnm.Print_Titles" localSheetId="2">'b - Přístavba'!$102:$102</definedName>
    <definedName name="_xlnm._FilterDatabase" localSheetId="3" hidden="1">'c1.1 - Odstranění střechy...'!$C$95:$K$148</definedName>
    <definedName name="_xlnm.Print_Area" localSheetId="3">'c1.1 - Odstranění střechy...'!$C$4:$J$40,'c1.1 - Odstranění střechy...'!$C$46:$J$73,'c1.1 - Odstranění střechy...'!$C$79:$K$148</definedName>
    <definedName name="_xlnm.Print_Titles" localSheetId="3">'c1.1 - Odstranění střechy...'!$95:$95</definedName>
    <definedName name="_xlnm._FilterDatabase" localSheetId="4" hidden="1">'c1.2 - Úprava stávající s...'!$C$102:$K$290</definedName>
    <definedName name="_xlnm.Print_Area" localSheetId="4">'c1.2 - Úprava stávající s...'!$C$4:$J$40,'c1.2 - Úprava stávající s...'!$C$46:$J$80,'c1.2 - Úprava stávající s...'!$C$86:$K$290</definedName>
    <definedName name="_xlnm.Print_Titles" localSheetId="4">'c1.2 - Úprava stávající s...'!$102:$102</definedName>
    <definedName name="_xlnm._FilterDatabase" localSheetId="5" hidden="1">'c2 - Výměna stropu ve 2. NP'!$C$91:$K$216</definedName>
    <definedName name="_xlnm.Print_Area" localSheetId="5">'c2 - Výměna stropu ve 2. NP'!$C$4:$J$38,'c2 - Výměna stropu ve 2. NP'!$C$44:$J$71,'c2 - Výměna stropu ve 2. NP'!$C$77:$K$216</definedName>
    <definedName name="_xlnm.Print_Titles" localSheetId="5">'c2 - Výměna stropu ve 2. NP'!$91:$91</definedName>
    <definedName name="_xlnm._FilterDatabase" localSheetId="6" hidden="1">'c3 - Příčky v podkroví'!$C$88:$K$132</definedName>
    <definedName name="_xlnm.Print_Area" localSheetId="6">'c3 - Příčky v podkroví'!$C$4:$J$38,'c3 - Příčky v podkroví'!$C$44:$J$68,'c3 - Příčky v podkroví'!$C$74:$K$132</definedName>
    <definedName name="_xlnm.Print_Titles" localSheetId="6">'c3 - Příčky v podkroví'!$88:$88</definedName>
    <definedName name="_xlnm._FilterDatabase" localSheetId="7" hidden="1">'c4 - Lokální opravy dřevě...'!$C$85:$K$93</definedName>
    <definedName name="_xlnm.Print_Area" localSheetId="7">'c4 - Lokální opravy dřevě...'!$C$4:$J$38,'c4 - Lokální opravy dřevě...'!$C$44:$J$65,'c4 - Lokální opravy dřevě...'!$C$71:$K$93</definedName>
    <definedName name="_xlnm.Print_Titles" localSheetId="7">'c4 - Lokální opravy dřevě...'!$85:$85</definedName>
    <definedName name="_xlnm._FilterDatabase" localSheetId="8" hidden="1">'c5 - Fasáda stávající části'!$C$87:$K$219</definedName>
    <definedName name="_xlnm.Print_Area" localSheetId="8">'c5 - Fasáda stávající části'!$C$4:$J$38,'c5 - Fasáda stávající části'!$C$44:$J$67,'c5 - Fasáda stávající části'!$C$73:$K$219</definedName>
    <definedName name="_xlnm.Print_Titles" localSheetId="8">'c5 - Fasáda stávající části'!$87:$87</definedName>
    <definedName name="_xlnm._FilterDatabase" localSheetId="9" hidden="1">'c7 - 1.06 technická místnost'!$C$95:$K$224</definedName>
    <definedName name="_xlnm.Print_Area" localSheetId="9">'c7 - 1.06 technická místnost'!$C$4:$J$38,'c7 - 1.06 technická místnost'!$C$44:$J$75,'c7 - 1.06 technická místnost'!$C$81:$K$224</definedName>
    <definedName name="_xlnm.Print_Titles" localSheetId="9">'c7 - 1.06 technická místnost'!$95:$95</definedName>
    <definedName name="_xlnm._FilterDatabase" localSheetId="10" hidden="1">'c8 - 1.08 chodba'!$C$96:$K$280</definedName>
    <definedName name="_xlnm.Print_Area" localSheetId="10">'c8 - 1.08 chodba'!$C$4:$J$38,'c8 - 1.08 chodba'!$C$44:$J$76,'c8 - 1.08 chodba'!$C$82:$K$280</definedName>
    <definedName name="_xlnm.Print_Titles" localSheetId="10">'c8 - 1.08 chodba'!$96:$96</definedName>
    <definedName name="_xlnm._FilterDatabase" localSheetId="11" hidden="1">'c9 - 1.09 denní místnost'!$C$97:$K$288</definedName>
    <definedName name="_xlnm.Print_Area" localSheetId="11">'c9 - 1.09 denní místnost'!$C$4:$J$38,'c9 - 1.09 denní místnost'!$C$44:$J$77,'c9 - 1.09 denní místnost'!$C$83:$K$288</definedName>
    <definedName name="_xlnm.Print_Titles" localSheetId="11">'c9 - 1.09 denní místnost'!$97:$97</definedName>
    <definedName name="_xlnm._FilterDatabase" localSheetId="12" hidden="1">'c10 - 1.10 imobilní WC + ...'!$C$97:$K$285</definedName>
    <definedName name="_xlnm.Print_Area" localSheetId="12">'c10 - 1.10 imobilní WC + ...'!$C$4:$J$38,'c10 - 1.10 imobilní WC + ...'!$C$44:$J$77,'c10 - 1.10 imobilní WC + ...'!$C$83:$K$285</definedName>
    <definedName name="_xlnm.Print_Titles" localSheetId="12">'c10 - 1.10 imobilní WC + ...'!$97:$97</definedName>
    <definedName name="_xlnm._FilterDatabase" localSheetId="13" hidden="1">'c11 - 1.11 dílna'!$C$97:$K$295</definedName>
    <definedName name="_xlnm.Print_Area" localSheetId="13">'c11 - 1.11 dílna'!$C$4:$J$38,'c11 - 1.11 dílna'!$C$44:$J$77,'c11 - 1.11 dílna'!$C$83:$K$295</definedName>
    <definedName name="_xlnm.Print_Titles" localSheetId="13">'c11 - 1.11 dílna'!$97:$97</definedName>
    <definedName name="_xlnm._FilterDatabase" localSheetId="14" hidden="1">'c12 - 1.12 keramika'!$C$92:$K$183</definedName>
    <definedName name="_xlnm.Print_Area" localSheetId="14">'c12 - 1.12 keramika'!$C$4:$J$38,'c12 - 1.12 keramika'!$C$44:$J$72,'c12 - 1.12 keramika'!$C$78:$K$183</definedName>
    <definedName name="_xlnm.Print_Titles" localSheetId="14">'c12 - 1.12 keramika'!$92:$92</definedName>
    <definedName name="_xlnm._FilterDatabase" localSheetId="15" hidden="1">'c13 - 1.13 sborovna'!$C$96:$K$213</definedName>
    <definedName name="_xlnm.Print_Area" localSheetId="15">'c13 - 1.13 sborovna'!$C$4:$J$38,'c13 - 1.13 sborovna'!$C$44:$J$76,'c13 - 1.13 sborovna'!$C$82:$K$213</definedName>
    <definedName name="_xlnm.Print_Titles" localSheetId="15">'c13 - 1.13 sborovna'!$96:$96</definedName>
    <definedName name="_xlnm._FilterDatabase" localSheetId="16" hidden="1">'c14 - 1.14 zázemí pro por...'!$C$96:$K$282</definedName>
    <definedName name="_xlnm.Print_Area" localSheetId="16">'c14 - 1.14 zázemí pro por...'!$C$4:$J$38,'c14 - 1.14 zázemí pro por...'!$C$44:$J$76,'c14 - 1.14 zázemí pro por...'!$C$82:$K$282</definedName>
    <definedName name="_xlnm.Print_Titles" localSheetId="16">'c14 - 1.14 zázemí pro por...'!$96:$96</definedName>
    <definedName name="_xlnm._FilterDatabase" localSheetId="17" hidden="1">'c15 - 1.15 zázemí pro por...'!$C$93:$K$229</definedName>
    <definedName name="_xlnm.Print_Area" localSheetId="17">'c15 - 1.15 zázemí pro por...'!$C$4:$J$38,'c15 - 1.15 zázemí pro por...'!$C$44:$J$73,'c15 - 1.15 zázemí pro por...'!$C$79:$K$229</definedName>
    <definedName name="_xlnm.Print_Titles" localSheetId="17">'c15 - 1.15 zázemí pro por...'!$93:$93</definedName>
    <definedName name="_xlnm._FilterDatabase" localSheetId="18" hidden="1">'c16 - 1.16 ředitelna'!$C$96:$K$225</definedName>
    <definedName name="_xlnm.Print_Area" localSheetId="18">'c16 - 1.16 ředitelna'!$C$4:$J$38,'c16 - 1.16 ředitelna'!$C$44:$J$76,'c16 - 1.16 ředitelna'!$C$82:$K$225</definedName>
    <definedName name="_xlnm.Print_Titles" localSheetId="18">'c16 - 1.16 ředitelna'!$96:$96</definedName>
    <definedName name="_xlnm._FilterDatabase" localSheetId="19" hidden="1">'c17 - 1.17 rehabilitační ...'!$C$101:$K$368</definedName>
    <definedName name="_xlnm.Print_Area" localSheetId="19">'c17 - 1.17 rehabilitační ...'!$C$4:$J$38,'c17 - 1.17 rehabilitační ...'!$C$44:$J$81,'c17 - 1.17 rehabilitační ...'!$C$87:$K$368</definedName>
    <definedName name="_xlnm.Print_Titles" localSheetId="19">'c17 - 1.17 rehabilitační ...'!$101:$101</definedName>
    <definedName name="_xlnm._FilterDatabase" localSheetId="20" hidden="1">'c18 - 1.18 chodba'!$C$94:$K$268</definedName>
    <definedName name="_xlnm.Print_Area" localSheetId="20">'c18 - 1.18 chodba'!$C$4:$J$38,'c18 - 1.18 chodba'!$C$44:$J$74,'c18 - 1.18 chodba'!$C$80:$K$268</definedName>
    <definedName name="_xlnm.Print_Titles" localSheetId="20">'c18 - 1.18 chodba'!$94:$94</definedName>
    <definedName name="_xlnm._FilterDatabase" localSheetId="21" hidden="1">'c19 - 1.19 WC ženy - před...'!$C$97:$K$306</definedName>
    <definedName name="_xlnm.Print_Area" localSheetId="21">'c19 - 1.19 WC ženy - před...'!$C$4:$J$38,'c19 - 1.19 WC ženy - před...'!$C$44:$J$77,'c19 - 1.19 WC ženy - před...'!$C$83:$K$306</definedName>
    <definedName name="_xlnm.Print_Titles" localSheetId="21">'c19 - 1.19 WC ženy - před...'!$97:$97</definedName>
    <definedName name="_xlnm._FilterDatabase" localSheetId="22" hidden="1">'c20 - 1.21 WC muži - před...'!$C$96:$K$291</definedName>
    <definedName name="_xlnm.Print_Area" localSheetId="22">'c20 - 1.21 WC muži - před...'!$C$4:$J$38,'c20 - 1.21 WC muži - před...'!$C$44:$J$76,'c20 - 1.21 WC muži - před...'!$C$82:$K$291</definedName>
    <definedName name="_xlnm.Print_Titles" localSheetId="22">'c20 - 1.21 WC muži - před...'!$96:$96</definedName>
    <definedName name="_xlnm._FilterDatabase" localSheetId="23" hidden="1">'c21 - 2.03 tréninkový byt'!$C$97:$K$316</definedName>
    <definedName name="_xlnm.Print_Area" localSheetId="23">'c21 - 2.03 tréninkový byt'!$C$4:$J$38,'c21 - 2.03 tréninkový byt'!$C$44:$J$77,'c21 - 2.03 tréninkový byt'!$C$83:$K$316</definedName>
    <definedName name="_xlnm.Print_Titles" localSheetId="23">'c21 - 2.03 tréninkový byt'!$97:$97</definedName>
    <definedName name="_xlnm._FilterDatabase" localSheetId="24" hidden="1">'c22 - 2.04 učebna s terap...'!$C$96:$K$249</definedName>
    <definedName name="_xlnm.Print_Area" localSheetId="24">'c22 - 2.04 učebna s terap...'!$C$4:$J$38,'c22 - 2.04 učebna s terap...'!$C$44:$J$76,'c22 - 2.04 učebna s terap...'!$C$82:$K$249</definedName>
    <definedName name="_xlnm.Print_Titles" localSheetId="24">'c22 - 2.04 učebna s terap...'!$96:$96</definedName>
    <definedName name="_xlnm._FilterDatabase" localSheetId="25" hidden="1">'c23 - 2.05 sklad pomůcek ...'!$C$91:$K$192</definedName>
    <definedName name="_xlnm.Print_Area" localSheetId="25">'c23 - 2.05 sklad pomůcek ...'!$C$4:$J$38,'c23 - 2.05 sklad pomůcek ...'!$C$44:$J$71,'c23 - 2.05 sklad pomůcek ...'!$C$77:$K$192</definedName>
    <definedName name="_xlnm.Print_Titles" localSheetId="25">'c23 - 2.05 sklad pomůcek ...'!$91:$91</definedName>
    <definedName name="_xlnm._FilterDatabase" localSheetId="26" hidden="1">'c24 - 2.06 učebna s terap...'!$C$94:$K$225</definedName>
    <definedName name="_xlnm.Print_Area" localSheetId="26">'c24 - 2.06 učebna s terap...'!$C$4:$J$38,'c24 - 2.06 učebna s terap...'!$C$44:$J$74,'c24 - 2.06 učebna s terap...'!$C$80:$K$225</definedName>
    <definedName name="_xlnm.Print_Titles" localSheetId="26">'c24 - 2.06 učebna s terap...'!$94:$94</definedName>
    <definedName name="_xlnm._FilterDatabase" localSheetId="27" hidden="1">'c25 - 2.07 učebna s praco...'!$C$94:$K$231</definedName>
    <definedName name="_xlnm.Print_Area" localSheetId="27">'c25 - 2.07 učebna s praco...'!$C$4:$J$38,'c25 - 2.07 učebna s praco...'!$C$44:$J$74,'c25 - 2.07 učebna s praco...'!$C$80:$K$231</definedName>
    <definedName name="_xlnm.Print_Titles" localSheetId="27">'c25 - 2.07 učebna s praco...'!$94:$94</definedName>
    <definedName name="_xlnm._FilterDatabase" localSheetId="28" hidden="1">'c26 - 2.08 - školní porad...'!$C$92:$K$210</definedName>
    <definedName name="_xlnm.Print_Area" localSheetId="28">'c26 - 2.08 - školní porad...'!$C$4:$J$38,'c26 - 2.08 - školní porad...'!$C$44:$J$72,'c26 - 2.08 - školní porad...'!$C$78:$K$210</definedName>
    <definedName name="_xlnm.Print_Titles" localSheetId="28">'c26 - 2.08 - školní porad...'!$92:$92</definedName>
    <definedName name="_xlnm._FilterDatabase" localSheetId="29" hidden="1">'c27 - 2.09 - chodba'!$C$93:$K$291</definedName>
    <definedName name="_xlnm.Print_Area" localSheetId="29">'c27 - 2.09 - chodba'!$C$4:$J$38,'c27 - 2.09 - chodba'!$C$44:$J$73,'c27 - 2.09 - chodba'!$C$79:$K$291</definedName>
    <definedName name="_xlnm.Print_Titles" localSheetId="29">'c27 - 2.09 - chodba'!$93:$93</definedName>
    <definedName name="_xlnm._FilterDatabase" localSheetId="30" hidden="1">'c28 - 2.10 WC ženy + 2.11...'!$C$97:$K$270</definedName>
    <definedName name="_xlnm.Print_Area" localSheetId="30">'c28 - 2.10 WC ženy + 2.11...'!$C$4:$J$38,'c28 - 2.10 WC ženy + 2.11...'!$C$44:$J$77,'c28 - 2.10 WC ženy + 2.11...'!$C$83:$K$270</definedName>
    <definedName name="_xlnm.Print_Titles" localSheetId="30">'c28 - 2.10 WC ženy + 2.11...'!$97:$97</definedName>
    <definedName name="_xlnm._FilterDatabase" localSheetId="31" hidden="1">'c29 - 2.12 WC muži - před...'!$C$96:$K$246</definedName>
    <definedName name="_xlnm.Print_Area" localSheetId="31">'c29 - 2.12 WC muži - před...'!$C$4:$J$38,'c29 - 2.12 WC muži - před...'!$C$44:$J$76,'c29 - 2.12 WC muži - před...'!$C$82:$K$246</definedName>
    <definedName name="_xlnm.Print_Titles" localSheetId="31">'c29 - 2.12 WC muži - před...'!$96:$96</definedName>
    <definedName name="_xlnm._FilterDatabase" localSheetId="32" hidden="1">'c30 - 3.02 multismyslová ...'!$C$91:$K$168</definedName>
    <definedName name="_xlnm.Print_Area" localSheetId="32">'c30 - 3.02 multismyslová ...'!$C$4:$J$38,'c30 - 3.02 multismyslová ...'!$C$44:$J$71,'c30 - 3.02 multismyslová ...'!$C$77:$K$168</definedName>
    <definedName name="_xlnm.Print_Titles" localSheetId="32">'c30 - 3.02 multismyslová ...'!$91:$91</definedName>
    <definedName name="_xlnm._FilterDatabase" localSheetId="33" hidden="1">'c31 - 3.03 učebna s tréni...'!$C$92:$K$178</definedName>
    <definedName name="_xlnm.Print_Area" localSheetId="33">'c31 - 3.03 učebna s tréni...'!$C$4:$J$38,'c31 - 3.03 učebna s tréni...'!$C$44:$J$72,'c31 - 3.03 učebna s tréni...'!$C$78:$K$178</definedName>
    <definedName name="_xlnm.Print_Titles" localSheetId="33">'c31 - 3.03 učebna s tréni...'!$92:$92</definedName>
    <definedName name="_xlnm._FilterDatabase" localSheetId="34" hidden="1">'c32 - 3.04 učebna s terap...'!$C$92:$K$173</definedName>
    <definedName name="_xlnm.Print_Area" localSheetId="34">'c32 - 3.04 učebna s terap...'!$C$4:$J$38,'c32 - 3.04 učebna s terap...'!$C$44:$J$72,'c32 - 3.04 učebna s terap...'!$C$78:$K$173</definedName>
    <definedName name="_xlnm.Print_Titles" localSheetId="34">'c32 - 3.04 učebna s terap...'!$92:$92</definedName>
    <definedName name="_xlnm._FilterDatabase" localSheetId="35" hidden="1">'c33 - 3.05 sklad pomůcek ...'!$C$90:$K$151</definedName>
    <definedName name="_xlnm.Print_Area" localSheetId="35">'c33 - 3.05 sklad pomůcek ...'!$C$4:$J$38,'c33 - 3.05 sklad pomůcek ...'!$C$44:$J$70,'c33 - 3.05 sklad pomůcek ...'!$C$76:$K$151</definedName>
    <definedName name="_xlnm.Print_Titles" localSheetId="35">'c33 - 3.05 sklad pomůcek ...'!$90:$90</definedName>
    <definedName name="_xlnm._FilterDatabase" localSheetId="36" hidden="1">'c34 - 3.06 učebna PC'!$C$93:$K$189</definedName>
    <definedName name="_xlnm.Print_Area" localSheetId="36">'c34 - 3.06 učebna PC'!$C$4:$J$38,'c34 - 3.06 učebna PC'!$C$44:$J$73,'c34 - 3.06 učebna PC'!$C$79:$K$189</definedName>
    <definedName name="_xlnm.Print_Titles" localSheetId="36">'c34 - 3.06 učebna PC'!$93:$93</definedName>
    <definedName name="_xlnm._FilterDatabase" localSheetId="37" hidden="1">'c35 - 3.07 sklad pomůcek ...'!$C$91:$K$165</definedName>
    <definedName name="_xlnm.Print_Area" localSheetId="37">'c35 - 3.07 sklad pomůcek ...'!$C$4:$J$38,'c35 - 3.07 sklad pomůcek ...'!$C$44:$J$71,'c35 - 3.07 sklad pomůcek ...'!$C$77:$K$165</definedName>
    <definedName name="_xlnm.Print_Titles" localSheetId="37">'c35 - 3.07 sklad pomůcek ...'!$91:$91</definedName>
    <definedName name="_xlnm._FilterDatabase" localSheetId="38" hidden="1">'c36 - 3.08 učebna s dílno...'!$C$95:$K$227</definedName>
    <definedName name="_xlnm.Print_Area" localSheetId="38">'c36 - 3.08 učebna s dílno...'!$C$4:$J$38,'c36 - 3.08 učebna s dílno...'!$C$44:$J$75,'c36 - 3.08 učebna s dílno...'!$C$81:$K$227</definedName>
    <definedName name="_xlnm.Print_Titles" localSheetId="38">'c36 - 3.08 učebna s dílno...'!$95:$95</definedName>
    <definedName name="_xlnm._FilterDatabase" localSheetId="39" hidden="1">'c37 - 3.09 chodba'!$C$92:$K$184</definedName>
    <definedName name="_xlnm.Print_Area" localSheetId="39">'c37 - 3.09 chodba'!$C$4:$J$38,'c37 - 3.09 chodba'!$C$44:$J$72,'c37 - 3.09 chodba'!$C$78:$K$184</definedName>
    <definedName name="_xlnm.Print_Titles" localSheetId="39">'c37 - 3.09 chodba'!$92:$92</definedName>
    <definedName name="_xlnm._FilterDatabase" localSheetId="40" hidden="1">'c38 - 3.10 WC ženy - před...'!$C$94:$K$180</definedName>
    <definedName name="_xlnm.Print_Area" localSheetId="40">'c38 - 3.10 WC ženy - před...'!$C$4:$J$38,'c38 - 3.10 WC ženy - před...'!$C$44:$J$74,'c38 - 3.10 WC ženy - před...'!$C$80:$K$180</definedName>
    <definedName name="_xlnm.Print_Titles" localSheetId="40">'c38 - 3.10 WC ženy - před...'!$94:$94</definedName>
    <definedName name="_xlnm._FilterDatabase" localSheetId="41" hidden="1">'da - Silnoproud'!$C$92:$K$290</definedName>
    <definedName name="_xlnm.Print_Area" localSheetId="41">'da - Silnoproud'!$C$4:$J$38,'da - Silnoproud'!$C$44:$J$72,'da - Silnoproud'!$C$78:$K$290</definedName>
    <definedName name="_xlnm.Print_Titles" localSheetId="41">'da - Silnoproud'!$92:$92</definedName>
    <definedName name="_xlnm._FilterDatabase" localSheetId="42" hidden="1">'db - Slaboproud'!$C$88:$K$180</definedName>
    <definedName name="_xlnm.Print_Area" localSheetId="42">'db - Slaboproud'!$C$4:$J$38,'db - Slaboproud'!$C$44:$J$68,'db - Slaboproud'!$C$74:$K$180</definedName>
    <definedName name="_xlnm.Print_Titles" localSheetId="42">'db - Slaboproud'!$88:$88</definedName>
    <definedName name="_xlnm._FilterDatabase" localSheetId="43" hidden="1">'dc - Úprava přípojky elektro'!$C$83:$K$87</definedName>
    <definedName name="_xlnm.Print_Area" localSheetId="43">'dc - Úprava přípojky elektro'!$C$4:$J$38,'dc - Úprava přípojky elektro'!$C$44:$J$63,'dc - Úprava přípojky elektro'!$C$69:$K$87</definedName>
    <definedName name="_xlnm.Print_Titles" localSheetId="43">'dc - Úprava přípojky elektro'!$83:$83</definedName>
    <definedName name="_xlnm._FilterDatabase" localSheetId="44" hidden="1">'eaa - Přípojka vody'!$C$94:$K$147</definedName>
    <definedName name="_xlnm.Print_Area" localSheetId="44">'eaa - Přípojka vody'!$C$4:$J$40,'eaa - Přípojka vody'!$C$46:$J$72,'eaa - Přípojka vody'!$C$78:$K$147</definedName>
    <definedName name="_xlnm.Print_Titles" localSheetId="44">'eaa - Přípojka vody'!$94:$94</definedName>
    <definedName name="_xlnm._FilterDatabase" localSheetId="45" hidden="1">'eab - Vnitřní vodovod'!$C$92:$K$142</definedName>
    <definedName name="_xlnm.Print_Area" localSheetId="45">'eab - Vnitřní vodovod'!$C$4:$J$40,'eab - Vnitřní vodovod'!$C$46:$J$70,'eab - Vnitřní vodovod'!$C$76:$K$142</definedName>
    <definedName name="_xlnm.Print_Titles" localSheetId="45">'eab - Vnitřní vodovod'!$92:$92</definedName>
    <definedName name="_xlnm._FilterDatabase" localSheetId="46" hidden="1">'eb - ZTI - kanalizace'!$C$89:$K$158</definedName>
    <definedName name="_xlnm.Print_Area" localSheetId="46">'eb - ZTI - kanalizace'!$C$4:$J$38,'eb - ZTI - kanalizace'!$C$44:$J$69,'eb - ZTI - kanalizace'!$C$75:$K$158</definedName>
    <definedName name="_xlnm.Print_Titles" localSheetId="46">'eb - ZTI - kanalizace'!$89:$89</definedName>
    <definedName name="_xlnm._FilterDatabase" localSheetId="47" hidden="1">'ec - ZTI - plyn'!$C$87:$K$108</definedName>
    <definedName name="_xlnm.Print_Area" localSheetId="47">'ec - ZTI - plyn'!$C$4:$J$38,'ec - ZTI - plyn'!$C$44:$J$67,'ec - ZTI - plyn'!$C$73:$K$108</definedName>
    <definedName name="_xlnm.Print_Titles" localSheetId="47">'ec - ZTI - plyn'!$87:$87</definedName>
    <definedName name="_xlnm._FilterDatabase" localSheetId="48" hidden="1">'ed - Zařizovací předměty'!$C$86:$K$121</definedName>
    <definedName name="_xlnm.Print_Area" localSheetId="48">'ed - Zařizovací předměty'!$C$4:$J$38,'ed - Zařizovací předměty'!$C$44:$J$66,'ed - Zařizovací předměty'!$C$72:$K$121</definedName>
    <definedName name="_xlnm.Print_Titles" localSheetId="48">'ed - Zařizovací předměty'!$86:$86</definedName>
    <definedName name="_xlnm._FilterDatabase" localSheetId="49" hidden="1">'f - ÚT'!$C$85:$K$250</definedName>
    <definedName name="_xlnm.Print_Area" localSheetId="49">'f - ÚT'!$C$4:$J$36,'f - ÚT'!$C$42:$J$67,'f - ÚT'!$C$73:$K$250</definedName>
    <definedName name="_xlnm.Print_Titles" localSheetId="49">'f - ÚT'!$85:$85</definedName>
    <definedName name="_xlnm._FilterDatabase" localSheetId="50" hidden="1">'g - Zednické přípomoci k ...'!$C$77:$K$81</definedName>
    <definedName name="_xlnm.Print_Area" localSheetId="50">'g - Zednické přípomoci k ...'!$C$4:$J$36,'g - Zednické přípomoci k ...'!$C$42:$J$59,'g - Zednické přípomoci k ...'!$C$65:$K$81</definedName>
    <definedName name="_xlnm.Print_Titles" localSheetId="50">'g - Zednické přípomoci k ...'!$77:$77</definedName>
    <definedName name="_xlnm._FilterDatabase" localSheetId="51" hidden="1">'h - Bezpečnostní prvky a ...'!$C$78:$K$88</definedName>
    <definedName name="_xlnm.Print_Area" localSheetId="51">'h - Bezpečnostní prvky a ...'!$C$4:$J$36,'h - Bezpečnostní prvky a ...'!$C$42:$J$60,'h - Bezpečnostní prvky a ...'!$C$66:$K$88</definedName>
    <definedName name="_xlnm.Print_Titles" localSheetId="51">'h - Bezpečnostní prvky a ...'!$78:$78</definedName>
    <definedName name="_xlnm._FilterDatabase" localSheetId="52" hidden="1">'i - Přístupový chodník 1....'!$C$82:$K$156</definedName>
    <definedName name="_xlnm.Print_Area" localSheetId="52">'i - Přístupový chodník 1....'!$C$4:$J$36,'i - Přístupový chodník 1....'!$C$42:$J$64,'i - Přístupový chodník 1....'!$C$70:$K$156</definedName>
    <definedName name="_xlnm.Print_Titles" localSheetId="52">'i - Přístupový chodník 1....'!$82:$82</definedName>
    <definedName name="_xlnm._FilterDatabase" localSheetId="53" hidden="1">'j - Přístupový chodník 2....'!$C$82:$K$156</definedName>
    <definedName name="_xlnm.Print_Area" localSheetId="53">'j - Přístupový chodník 2....'!$C$4:$J$36,'j - Přístupový chodník 2....'!$C$42:$J$64,'j - Přístupový chodník 2....'!$C$70:$K$156</definedName>
    <definedName name="_xlnm.Print_Titles" localSheetId="53">'j - Přístupový chodník 2....'!$82:$82</definedName>
    <definedName name="_xlnm._FilterDatabase" localSheetId="54" hidden="1">'k - Chodníky v areálu školy'!$C$81:$K$164</definedName>
    <definedName name="_xlnm.Print_Area" localSheetId="54">'k - Chodníky v areálu školy'!$C$4:$J$36,'k - Chodníky v areálu školy'!$C$42:$J$63,'k - Chodníky v areálu školy'!$C$69:$K$164</definedName>
    <definedName name="_xlnm.Print_Titles" localSheetId="54">'k - Chodníky v areálu školy'!$81:$81</definedName>
    <definedName name="_xlnm._FilterDatabase" localSheetId="55" hidden="1">'l - Nová parkovací místa'!$C$81:$K$172</definedName>
    <definedName name="_xlnm.Print_Area" localSheetId="55">'l - Nová parkovací místa'!$C$4:$J$36,'l - Nová parkovací místa'!$C$42:$J$63,'l - Nová parkovací místa'!$C$69:$K$172</definedName>
    <definedName name="_xlnm.Print_Titles" localSheetId="55">'l - Nová parkovací místa'!$81:$81</definedName>
    <definedName name="_xlnm._FilterDatabase" localSheetId="56" hidden="1">'m - Oplocení areálu školy'!$C$80:$K$109</definedName>
    <definedName name="_xlnm.Print_Area" localSheetId="56">'m - Oplocení areálu školy'!$C$4:$J$36,'m - Oplocení areálu školy'!$C$42:$J$62,'m - Oplocení areálu školy'!$C$68:$K$109</definedName>
    <definedName name="_xlnm.Print_Titles" localSheetId="56">'m - Oplocení areálu školy'!$80:$80</definedName>
    <definedName name="_xlnm._FilterDatabase" localSheetId="57" hidden="1">'n - Vnitřní vybavení - ná...'!$C$76:$K$84</definedName>
    <definedName name="_xlnm.Print_Area" localSheetId="57">'n - Vnitřní vybavení - ná...'!$C$4:$J$36,'n - Vnitřní vybavení - ná...'!$C$42:$J$58,'n - Vnitřní vybavení - ná...'!$C$64:$K$84</definedName>
    <definedName name="_xlnm.Print_Titles" localSheetId="57">'n - Vnitřní vybavení - ná...'!$76:$76</definedName>
    <definedName name="_xlnm.Print_Area" localSheetId="58">'Pokyny pro vyplnění'!$B$2:$K$69,'Pokyny pro vyplnění'!$B$72:$K$116,'Pokyny pro vyplnění'!$B$119:$K$188,'Pokyny pro vyplnění'!$B$196:$K$216</definedName>
  </definedNames>
  <calcPr/>
</workbook>
</file>

<file path=xl/calcChain.xml><?xml version="1.0" encoding="utf-8"?>
<calcChain xmlns="http://schemas.openxmlformats.org/spreadsheetml/2006/main">
  <c i="1" r="AY113"/>
  <c r="AX113"/>
  <c i="58" r="BI84"/>
  <c r="BH84"/>
  <c r="BG84"/>
  <c r="BF84"/>
  <c r="T84"/>
  <c r="R84"/>
  <c r="P84"/>
  <c r="BK84"/>
  <c r="J84"/>
  <c r="BE84"/>
  <c r="BI83"/>
  <c r="BH83"/>
  <c r="BG83"/>
  <c r="BF83"/>
  <c r="T83"/>
  <c r="R83"/>
  <c r="P83"/>
  <c r="BK83"/>
  <c r="J83"/>
  <c r="BE83"/>
  <c r="BI82"/>
  <c r="BH82"/>
  <c r="BG82"/>
  <c r="BF82"/>
  <c r="T82"/>
  <c r="R82"/>
  <c r="P82"/>
  <c r="BK82"/>
  <c r="J82"/>
  <c r="BE82"/>
  <c r="BI81"/>
  <c r="BH81"/>
  <c r="BG81"/>
  <c r="BF81"/>
  <c r="T81"/>
  <c r="R81"/>
  <c r="P81"/>
  <c r="BK81"/>
  <c r="J81"/>
  <c r="BE81"/>
  <c r="BI80"/>
  <c r="BH80"/>
  <c r="BG80"/>
  <c r="BF80"/>
  <c r="T80"/>
  <c r="R80"/>
  <c r="P80"/>
  <c r="BK80"/>
  <c r="J80"/>
  <c r="BE80"/>
  <c r="BI79"/>
  <c r="F34"/>
  <c i="1" r="BD113"/>
  <c i="58" r="BH79"/>
  <c r="F33"/>
  <c i="1" r="BC113"/>
  <c i="58" r="BG79"/>
  <c r="F32"/>
  <c i="1" r="BB113"/>
  <c i="58" r="BF79"/>
  <c r="J31"/>
  <c i="1" r="AW113"/>
  <c i="58" r="F31"/>
  <c i="1" r="BA113"/>
  <c i="58" r="T79"/>
  <c r="T78"/>
  <c r="T77"/>
  <c r="R79"/>
  <c r="R78"/>
  <c r="R77"/>
  <c r="P79"/>
  <c r="P78"/>
  <c r="P77"/>
  <c i="1" r="AU113"/>
  <c i="58" r="BK79"/>
  <c r="BK78"/>
  <c r="J78"/>
  <c r="BK77"/>
  <c r="J77"/>
  <c r="J56"/>
  <c r="J27"/>
  <c i="1" r="AG113"/>
  <c i="58" r="J79"/>
  <c r="BE79"/>
  <c r="J30"/>
  <c i="1" r="AV113"/>
  <c i="58" r="F30"/>
  <c i="1" r="AZ113"/>
  <c i="58" r="J57"/>
  <c r="J73"/>
  <c r="F73"/>
  <c r="F71"/>
  <c r="E69"/>
  <c r="J51"/>
  <c r="F51"/>
  <c r="F49"/>
  <c r="E47"/>
  <c r="J36"/>
  <c r="J18"/>
  <c r="E18"/>
  <c r="F74"/>
  <c r="F52"/>
  <c r="J17"/>
  <c r="J12"/>
  <c r="J71"/>
  <c r="J49"/>
  <c r="E7"/>
  <c r="E67"/>
  <c r="E45"/>
  <c i="1" r="AY112"/>
  <c r="AX112"/>
  <c i="57" r="BI109"/>
  <c r="BH109"/>
  <c r="BG109"/>
  <c r="BF109"/>
  <c r="T109"/>
  <c r="R109"/>
  <c r="P109"/>
  <c r="BK109"/>
  <c r="J109"/>
  <c r="BE109"/>
  <c r="BI108"/>
  <c r="BH108"/>
  <c r="BG108"/>
  <c r="BF108"/>
  <c r="T108"/>
  <c r="T107"/>
  <c r="R108"/>
  <c r="R107"/>
  <c r="P108"/>
  <c r="P107"/>
  <c r="BK108"/>
  <c r="BK107"/>
  <c r="J107"/>
  <c r="J108"/>
  <c r="BE108"/>
  <c r="J61"/>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T96"/>
  <c r="R97"/>
  <c r="R96"/>
  <c r="P97"/>
  <c r="P96"/>
  <c r="BK97"/>
  <c r="BK96"/>
  <c r="J96"/>
  <c r="J97"/>
  <c r="BE97"/>
  <c r="J60"/>
  <c r="BI95"/>
  <c r="BH95"/>
  <c r="BG95"/>
  <c r="BF95"/>
  <c r="T95"/>
  <c r="T94"/>
  <c r="R95"/>
  <c r="R94"/>
  <c r="P95"/>
  <c r="P94"/>
  <c r="BK95"/>
  <c r="BK94"/>
  <c r="J94"/>
  <c r="J95"/>
  <c r="BE95"/>
  <c r="J59"/>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c r="BI87"/>
  <c r="BH87"/>
  <c r="BG87"/>
  <c r="BF87"/>
  <c r="T87"/>
  <c r="R87"/>
  <c r="P87"/>
  <c r="BK87"/>
  <c r="J87"/>
  <c r="BE87"/>
  <c r="BI85"/>
  <c r="BH85"/>
  <c r="BG85"/>
  <c r="BF85"/>
  <c r="T85"/>
  <c r="R85"/>
  <c r="P85"/>
  <c r="BK85"/>
  <c r="J85"/>
  <c r="BE85"/>
  <c r="BI84"/>
  <c r="F34"/>
  <c i="1" r="BD112"/>
  <c i="57" r="BH84"/>
  <c r="F33"/>
  <c i="1" r="BC112"/>
  <c i="57" r="BG84"/>
  <c r="F32"/>
  <c i="1" r="BB112"/>
  <c i="57" r="BF84"/>
  <c r="J31"/>
  <c i="1" r="AW112"/>
  <c i="57" r="F31"/>
  <c i="1" r="BA112"/>
  <c i="57" r="T84"/>
  <c r="T83"/>
  <c r="T82"/>
  <c r="T81"/>
  <c r="R84"/>
  <c r="R83"/>
  <c r="R82"/>
  <c r="R81"/>
  <c r="P84"/>
  <c r="P83"/>
  <c r="P82"/>
  <c r="P81"/>
  <c i="1" r="AU112"/>
  <c i="57" r="BK84"/>
  <c r="BK83"/>
  <c r="J83"/>
  <c r="BK82"/>
  <c r="J82"/>
  <c r="BK81"/>
  <c r="J81"/>
  <c r="J56"/>
  <c r="J27"/>
  <c i="1" r="AG112"/>
  <c i="57" r="J84"/>
  <c r="BE84"/>
  <c r="J30"/>
  <c i="1" r="AV112"/>
  <c i="57" r="F30"/>
  <c i="1" r="AZ112"/>
  <c i="57" r="J58"/>
  <c r="J57"/>
  <c r="J77"/>
  <c r="F77"/>
  <c r="F75"/>
  <c r="E73"/>
  <c r="J51"/>
  <c r="F51"/>
  <c r="F49"/>
  <c r="E47"/>
  <c r="J36"/>
  <c r="J18"/>
  <c r="E18"/>
  <c r="F78"/>
  <c r="F52"/>
  <c r="J17"/>
  <c r="J12"/>
  <c r="J75"/>
  <c r="J49"/>
  <c r="E7"/>
  <c r="E71"/>
  <c r="E45"/>
  <c i="1" r="AY111"/>
  <c r="AX111"/>
  <c i="56" r="BI172"/>
  <c r="BH172"/>
  <c r="BG172"/>
  <c r="BF172"/>
  <c r="T172"/>
  <c r="R172"/>
  <c r="P172"/>
  <c r="BK172"/>
  <c r="J172"/>
  <c r="BE172"/>
  <c r="BI171"/>
  <c r="BH171"/>
  <c r="BG171"/>
  <c r="BF171"/>
  <c r="T171"/>
  <c r="T170"/>
  <c r="R171"/>
  <c r="R170"/>
  <c r="P171"/>
  <c r="P170"/>
  <c r="BK171"/>
  <c r="BK170"/>
  <c r="J170"/>
  <c r="J171"/>
  <c r="BE171"/>
  <c r="J62"/>
  <c r="BI169"/>
  <c r="BH169"/>
  <c r="BG169"/>
  <c r="BF169"/>
  <c r="T169"/>
  <c r="R169"/>
  <c r="P169"/>
  <c r="BK169"/>
  <c r="J169"/>
  <c r="BE169"/>
  <c r="BI168"/>
  <c r="BH168"/>
  <c r="BG168"/>
  <c r="BF168"/>
  <c r="T168"/>
  <c r="R168"/>
  <c r="P168"/>
  <c r="BK168"/>
  <c r="J168"/>
  <c r="BE168"/>
  <c r="BI167"/>
  <c r="BH167"/>
  <c r="BG167"/>
  <c r="BF167"/>
  <c r="T167"/>
  <c r="R167"/>
  <c r="P167"/>
  <c r="BK167"/>
  <c r="J167"/>
  <c r="BE167"/>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1"/>
  <c r="BI161"/>
  <c r="BH161"/>
  <c r="BG161"/>
  <c r="BF161"/>
  <c r="T161"/>
  <c r="R161"/>
  <c r="P161"/>
  <c r="BK161"/>
  <c r="J161"/>
  <c r="BE161"/>
  <c r="BI156"/>
  <c r="BH156"/>
  <c r="BG156"/>
  <c r="BF156"/>
  <c r="T156"/>
  <c r="R156"/>
  <c r="P156"/>
  <c r="BK156"/>
  <c r="J156"/>
  <c r="BE156"/>
  <c r="BI154"/>
  <c r="BH154"/>
  <c r="BG154"/>
  <c r="BF154"/>
  <c r="T154"/>
  <c r="R154"/>
  <c r="P154"/>
  <c r="BK154"/>
  <c r="J154"/>
  <c r="BE154"/>
  <c r="BI152"/>
  <c r="BH152"/>
  <c r="BG152"/>
  <c r="BF152"/>
  <c r="T152"/>
  <c r="R152"/>
  <c r="P152"/>
  <c r="BK152"/>
  <c r="J152"/>
  <c r="BE152"/>
  <c r="BI149"/>
  <c r="BH149"/>
  <c r="BG149"/>
  <c r="BF149"/>
  <c r="T149"/>
  <c r="R149"/>
  <c r="P149"/>
  <c r="BK149"/>
  <c r="J149"/>
  <c r="BE149"/>
  <c r="BI146"/>
  <c r="BH146"/>
  <c r="BG146"/>
  <c r="BF146"/>
  <c r="T146"/>
  <c r="R146"/>
  <c r="P146"/>
  <c r="BK146"/>
  <c r="J146"/>
  <c r="BE146"/>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0"/>
  <c r="BI131"/>
  <c r="BH131"/>
  <c r="BG131"/>
  <c r="BF131"/>
  <c r="T131"/>
  <c r="R131"/>
  <c r="P131"/>
  <c r="BK131"/>
  <c r="J131"/>
  <c r="BE131"/>
  <c r="BI128"/>
  <c r="BH128"/>
  <c r="BG128"/>
  <c r="BF128"/>
  <c r="T128"/>
  <c r="R128"/>
  <c r="P128"/>
  <c r="BK128"/>
  <c r="J128"/>
  <c r="BE128"/>
  <c r="BI127"/>
  <c r="BH127"/>
  <c r="BG127"/>
  <c r="BF127"/>
  <c r="T127"/>
  <c r="R127"/>
  <c r="P127"/>
  <c r="BK127"/>
  <c r="J127"/>
  <c r="BE127"/>
  <c r="BI125"/>
  <c r="BH125"/>
  <c r="BG125"/>
  <c r="BF125"/>
  <c r="T125"/>
  <c r="R125"/>
  <c r="P125"/>
  <c r="BK125"/>
  <c r="J125"/>
  <c r="BE125"/>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8"/>
  <c r="BH118"/>
  <c r="BG118"/>
  <c r="BF118"/>
  <c r="T118"/>
  <c r="T117"/>
  <c r="R118"/>
  <c r="R117"/>
  <c r="P118"/>
  <c r="P117"/>
  <c r="BK118"/>
  <c r="BK117"/>
  <c r="J117"/>
  <c r="J118"/>
  <c r="BE118"/>
  <c r="J59"/>
  <c r="BI116"/>
  <c r="BH116"/>
  <c r="BG116"/>
  <c r="BF116"/>
  <c r="T116"/>
  <c r="R116"/>
  <c r="P116"/>
  <c r="BK116"/>
  <c r="J116"/>
  <c r="BE116"/>
  <c r="BI115"/>
  <c r="BH115"/>
  <c r="BG115"/>
  <c r="BF115"/>
  <c r="T115"/>
  <c r="R115"/>
  <c r="P115"/>
  <c r="BK115"/>
  <c r="J115"/>
  <c r="BE115"/>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0"/>
  <c r="BH100"/>
  <c r="BG100"/>
  <c r="BF100"/>
  <c r="T100"/>
  <c r="R100"/>
  <c r="P100"/>
  <c r="BK100"/>
  <c r="J100"/>
  <c r="BE100"/>
  <c r="BI99"/>
  <c r="BH99"/>
  <c r="BG99"/>
  <c r="BF99"/>
  <c r="T99"/>
  <c r="R99"/>
  <c r="P99"/>
  <c r="BK99"/>
  <c r="J99"/>
  <c r="BE99"/>
  <c r="BI92"/>
  <c r="BH92"/>
  <c r="BG92"/>
  <c r="BF92"/>
  <c r="T92"/>
  <c r="R92"/>
  <c r="P92"/>
  <c r="BK92"/>
  <c r="J92"/>
  <c r="BE92"/>
  <c r="BI91"/>
  <c r="BH91"/>
  <c r="BG91"/>
  <c r="BF91"/>
  <c r="T91"/>
  <c r="R91"/>
  <c r="P91"/>
  <c r="BK91"/>
  <c r="J91"/>
  <c r="BE91"/>
  <c r="BI85"/>
  <c r="F34"/>
  <c i="1" r="BD111"/>
  <c i="56" r="BH85"/>
  <c r="F33"/>
  <c i="1" r="BC111"/>
  <c i="56" r="BG85"/>
  <c r="F32"/>
  <c i="1" r="BB111"/>
  <c i="56" r="BF85"/>
  <c r="J31"/>
  <c i="1" r="AW111"/>
  <c i="56" r="F31"/>
  <c i="1" r="BA111"/>
  <c i="56" r="T85"/>
  <c r="T84"/>
  <c r="T83"/>
  <c r="T82"/>
  <c r="R85"/>
  <c r="R84"/>
  <c r="R83"/>
  <c r="R82"/>
  <c r="P85"/>
  <c r="P84"/>
  <c r="P83"/>
  <c r="P82"/>
  <c i="1" r="AU111"/>
  <c i="56" r="BK85"/>
  <c r="BK84"/>
  <c r="J84"/>
  <c r="BK83"/>
  <c r="J83"/>
  <c r="BK82"/>
  <c r="J82"/>
  <c r="J56"/>
  <c r="J27"/>
  <c i="1" r="AG111"/>
  <c i="56" r="J85"/>
  <c r="BE85"/>
  <c r="J30"/>
  <c i="1" r="AV111"/>
  <c i="56" r="F30"/>
  <c i="1" r="AZ111"/>
  <c i="56" r="J58"/>
  <c r="J57"/>
  <c r="J78"/>
  <c r="F78"/>
  <c r="F76"/>
  <c r="E74"/>
  <c r="J51"/>
  <c r="F51"/>
  <c r="F49"/>
  <c r="E47"/>
  <c r="J36"/>
  <c r="J18"/>
  <c r="E18"/>
  <c r="F79"/>
  <c r="F52"/>
  <c r="J17"/>
  <c r="J12"/>
  <c r="J76"/>
  <c r="J49"/>
  <c r="E7"/>
  <c r="E72"/>
  <c r="E45"/>
  <c i="1" r="AY110"/>
  <c r="AX110"/>
  <c i="55" r="BI164"/>
  <c r="BH164"/>
  <c r="BG164"/>
  <c r="BF164"/>
  <c r="T164"/>
  <c r="R164"/>
  <c r="P164"/>
  <c r="BK164"/>
  <c r="J164"/>
  <c r="BE164"/>
  <c r="BI163"/>
  <c r="BH163"/>
  <c r="BG163"/>
  <c r="BF163"/>
  <c r="T163"/>
  <c r="T162"/>
  <c r="R163"/>
  <c r="R162"/>
  <c r="P163"/>
  <c r="P162"/>
  <c r="BK163"/>
  <c r="BK162"/>
  <c r="J162"/>
  <c r="J163"/>
  <c r="BE163"/>
  <c r="J62"/>
  <c r="BI161"/>
  <c r="BH161"/>
  <c r="BG161"/>
  <c r="BF161"/>
  <c r="T161"/>
  <c r="R161"/>
  <c r="P161"/>
  <c r="BK161"/>
  <c r="J161"/>
  <c r="BE161"/>
  <c r="BI160"/>
  <c r="BH160"/>
  <c r="BG160"/>
  <c r="BF160"/>
  <c r="T160"/>
  <c r="R160"/>
  <c r="P160"/>
  <c r="BK160"/>
  <c r="J160"/>
  <c r="BE160"/>
  <c r="BI159"/>
  <c r="BH159"/>
  <c r="BG159"/>
  <c r="BF159"/>
  <c r="T159"/>
  <c r="R159"/>
  <c r="P159"/>
  <c r="BK159"/>
  <c r="J159"/>
  <c r="BE159"/>
  <c r="BI157"/>
  <c r="BH157"/>
  <c r="BG157"/>
  <c r="BF157"/>
  <c r="T157"/>
  <c r="R157"/>
  <c r="P157"/>
  <c r="BK157"/>
  <c r="J157"/>
  <c r="BE157"/>
  <c r="BI156"/>
  <c r="BH156"/>
  <c r="BG156"/>
  <c r="BF156"/>
  <c r="T156"/>
  <c r="R156"/>
  <c r="P156"/>
  <c r="BK156"/>
  <c r="J156"/>
  <c r="BE156"/>
  <c r="BI155"/>
  <c r="BH155"/>
  <c r="BG155"/>
  <c r="BF155"/>
  <c r="T155"/>
  <c r="T154"/>
  <c r="R155"/>
  <c r="R154"/>
  <c r="P155"/>
  <c r="P154"/>
  <c r="BK155"/>
  <c r="BK154"/>
  <c r="J154"/>
  <c r="J155"/>
  <c r="BE155"/>
  <c r="J61"/>
  <c r="BI152"/>
  <c r="BH152"/>
  <c r="BG152"/>
  <c r="BF152"/>
  <c r="T152"/>
  <c r="R152"/>
  <c r="P152"/>
  <c r="BK152"/>
  <c r="J152"/>
  <c r="BE152"/>
  <c r="BI149"/>
  <c r="BH149"/>
  <c r="BG149"/>
  <c r="BF149"/>
  <c r="T149"/>
  <c r="T148"/>
  <c r="R149"/>
  <c r="R148"/>
  <c r="P149"/>
  <c r="P148"/>
  <c r="BK149"/>
  <c r="BK148"/>
  <c r="J148"/>
  <c r="J149"/>
  <c r="BE149"/>
  <c r="J60"/>
  <c r="BI146"/>
  <c r="BH146"/>
  <c r="BG146"/>
  <c r="BF146"/>
  <c r="T146"/>
  <c r="R146"/>
  <c r="P146"/>
  <c r="BK146"/>
  <c r="J146"/>
  <c r="BE146"/>
  <c r="BI144"/>
  <c r="BH144"/>
  <c r="BG144"/>
  <c r="BF144"/>
  <c r="T144"/>
  <c r="R144"/>
  <c r="P144"/>
  <c r="BK144"/>
  <c r="J144"/>
  <c r="BE144"/>
  <c r="BI142"/>
  <c r="BH142"/>
  <c r="BG142"/>
  <c r="BF142"/>
  <c r="T142"/>
  <c r="R142"/>
  <c r="P142"/>
  <c r="BK142"/>
  <c r="J142"/>
  <c r="BE142"/>
  <c r="BI132"/>
  <c r="BH132"/>
  <c r="BG132"/>
  <c r="BF132"/>
  <c r="T132"/>
  <c r="R132"/>
  <c r="P132"/>
  <c r="BK132"/>
  <c r="J132"/>
  <c r="BE132"/>
  <c r="BI130"/>
  <c r="BH130"/>
  <c r="BG130"/>
  <c r="BF130"/>
  <c r="T130"/>
  <c r="R130"/>
  <c r="P130"/>
  <c r="BK130"/>
  <c r="J130"/>
  <c r="BE130"/>
  <c r="BI119"/>
  <c r="BH119"/>
  <c r="BG119"/>
  <c r="BF119"/>
  <c r="T119"/>
  <c r="R119"/>
  <c r="P119"/>
  <c r="BK119"/>
  <c r="J119"/>
  <c r="BE119"/>
  <c r="BI118"/>
  <c r="BH118"/>
  <c r="BG118"/>
  <c r="BF118"/>
  <c r="T118"/>
  <c r="T117"/>
  <c r="R118"/>
  <c r="R117"/>
  <c r="P118"/>
  <c r="P117"/>
  <c r="BK118"/>
  <c r="BK117"/>
  <c r="J117"/>
  <c r="J118"/>
  <c r="BE118"/>
  <c r="J59"/>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89"/>
  <c r="BH89"/>
  <c r="BG89"/>
  <c r="BF89"/>
  <c r="T89"/>
  <c r="R89"/>
  <c r="P89"/>
  <c r="BK89"/>
  <c r="J89"/>
  <c r="BE89"/>
  <c r="BI88"/>
  <c r="BH88"/>
  <c r="BG88"/>
  <c r="BF88"/>
  <c r="T88"/>
  <c r="R88"/>
  <c r="P88"/>
  <c r="BK88"/>
  <c r="J88"/>
  <c r="BE88"/>
  <c r="BI87"/>
  <c r="BH87"/>
  <c r="BG87"/>
  <c r="BF87"/>
  <c r="T87"/>
  <c r="R87"/>
  <c r="P87"/>
  <c r="BK87"/>
  <c r="J87"/>
  <c r="BE87"/>
  <c r="BI85"/>
  <c r="F34"/>
  <c i="1" r="BD110"/>
  <c i="55" r="BH85"/>
  <c r="F33"/>
  <c i="1" r="BC110"/>
  <c i="55" r="BG85"/>
  <c r="F32"/>
  <c i="1" r="BB110"/>
  <c i="55" r="BF85"/>
  <c r="J31"/>
  <c i="1" r="AW110"/>
  <c i="55" r="F31"/>
  <c i="1" r="BA110"/>
  <c i="55" r="T85"/>
  <c r="T84"/>
  <c r="T83"/>
  <c r="T82"/>
  <c r="R85"/>
  <c r="R84"/>
  <c r="R83"/>
  <c r="R82"/>
  <c r="P85"/>
  <c r="P84"/>
  <c r="P83"/>
  <c r="P82"/>
  <c i="1" r="AU110"/>
  <c i="55" r="BK85"/>
  <c r="BK84"/>
  <c r="J84"/>
  <c r="BK83"/>
  <c r="J83"/>
  <c r="BK82"/>
  <c r="J82"/>
  <c r="J56"/>
  <c r="J27"/>
  <c i="1" r="AG110"/>
  <c i="55" r="J85"/>
  <c r="BE85"/>
  <c r="J30"/>
  <c i="1" r="AV110"/>
  <c i="55" r="F30"/>
  <c i="1" r="AZ110"/>
  <c i="55" r="J58"/>
  <c r="J57"/>
  <c r="J78"/>
  <c r="F78"/>
  <c r="F76"/>
  <c r="E74"/>
  <c r="J51"/>
  <c r="F51"/>
  <c r="F49"/>
  <c r="E47"/>
  <c r="J36"/>
  <c r="J18"/>
  <c r="E18"/>
  <c r="F79"/>
  <c r="F52"/>
  <c r="J17"/>
  <c r="J12"/>
  <c r="J76"/>
  <c r="J49"/>
  <c r="E7"/>
  <c r="E72"/>
  <c r="E45"/>
  <c i="1" r="AY109"/>
  <c r="AX109"/>
  <c i="54" r="BI156"/>
  <c r="BH156"/>
  <c r="BG156"/>
  <c r="BF156"/>
  <c r="T156"/>
  <c r="R156"/>
  <c r="P156"/>
  <c r="BK156"/>
  <c r="J156"/>
  <c r="BE156"/>
  <c r="BI155"/>
  <c r="BH155"/>
  <c r="BG155"/>
  <c r="BF155"/>
  <c r="T155"/>
  <c r="T154"/>
  <c r="R155"/>
  <c r="R154"/>
  <c r="P155"/>
  <c r="P154"/>
  <c r="BK155"/>
  <c r="BK154"/>
  <c r="J154"/>
  <c r="J155"/>
  <c r="BE155"/>
  <c r="J63"/>
  <c r="BI152"/>
  <c r="BH152"/>
  <c r="BG152"/>
  <c r="BF152"/>
  <c r="T152"/>
  <c r="R152"/>
  <c r="P152"/>
  <c r="BK152"/>
  <c r="J152"/>
  <c r="BE152"/>
  <c r="BI150"/>
  <c r="BH150"/>
  <c r="BG150"/>
  <c r="BF150"/>
  <c r="T150"/>
  <c r="R150"/>
  <c r="P150"/>
  <c r="BK150"/>
  <c r="J150"/>
  <c r="BE150"/>
  <c r="BI148"/>
  <c r="BH148"/>
  <c r="BG148"/>
  <c r="BF148"/>
  <c r="T148"/>
  <c r="R148"/>
  <c r="P148"/>
  <c r="BK148"/>
  <c r="J148"/>
  <c r="BE148"/>
  <c r="BI145"/>
  <c r="BH145"/>
  <c r="BG145"/>
  <c r="BF145"/>
  <c r="T145"/>
  <c r="R145"/>
  <c r="P145"/>
  <c r="BK145"/>
  <c r="J145"/>
  <c r="BE145"/>
  <c r="BI143"/>
  <c r="BH143"/>
  <c r="BG143"/>
  <c r="BF143"/>
  <c r="T143"/>
  <c r="R143"/>
  <c r="P143"/>
  <c r="BK143"/>
  <c r="J143"/>
  <c r="BE143"/>
  <c r="BI141"/>
  <c r="BH141"/>
  <c r="BG141"/>
  <c r="BF141"/>
  <c r="T141"/>
  <c r="T140"/>
  <c r="R141"/>
  <c r="R140"/>
  <c r="P141"/>
  <c r="P140"/>
  <c r="BK141"/>
  <c r="BK140"/>
  <c r="J140"/>
  <c r="J141"/>
  <c r="BE141"/>
  <c r="J62"/>
  <c r="BI137"/>
  <c r="BH137"/>
  <c r="BG137"/>
  <c r="BF137"/>
  <c r="T137"/>
  <c r="R137"/>
  <c r="P137"/>
  <c r="BK137"/>
  <c r="J137"/>
  <c r="BE137"/>
  <c r="BI134"/>
  <c r="BH134"/>
  <c r="BG134"/>
  <c r="BF134"/>
  <c r="T134"/>
  <c r="R134"/>
  <c r="P134"/>
  <c r="BK134"/>
  <c r="J134"/>
  <c r="BE134"/>
  <c r="BI132"/>
  <c r="BH132"/>
  <c r="BG132"/>
  <c r="BF132"/>
  <c r="T132"/>
  <c r="R132"/>
  <c r="P132"/>
  <c r="BK132"/>
  <c r="J132"/>
  <c r="BE132"/>
  <c r="BI129"/>
  <c r="BH129"/>
  <c r="BG129"/>
  <c r="BF129"/>
  <c r="T129"/>
  <c r="R129"/>
  <c r="P129"/>
  <c r="BK129"/>
  <c r="J129"/>
  <c r="BE129"/>
  <c r="BI127"/>
  <c r="BH127"/>
  <c r="BG127"/>
  <c r="BF127"/>
  <c r="T127"/>
  <c r="R127"/>
  <c r="P127"/>
  <c r="BK127"/>
  <c r="J127"/>
  <c r="BE127"/>
  <c r="BI124"/>
  <c r="BH124"/>
  <c r="BG124"/>
  <c r="BF124"/>
  <c r="T124"/>
  <c r="T123"/>
  <c r="R124"/>
  <c r="R123"/>
  <c r="P124"/>
  <c r="P123"/>
  <c r="BK124"/>
  <c r="BK123"/>
  <c r="J123"/>
  <c r="J124"/>
  <c r="BE124"/>
  <c r="J61"/>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T114"/>
  <c r="R115"/>
  <c r="R114"/>
  <c r="P115"/>
  <c r="P114"/>
  <c r="BK115"/>
  <c r="BK114"/>
  <c r="J114"/>
  <c r="J115"/>
  <c r="BE115"/>
  <c r="J60"/>
  <c r="BI113"/>
  <c r="BH113"/>
  <c r="BG113"/>
  <c r="BF113"/>
  <c r="T113"/>
  <c r="R113"/>
  <c r="P113"/>
  <c r="BK113"/>
  <c r="J113"/>
  <c r="BE113"/>
  <c r="BI112"/>
  <c r="BH112"/>
  <c r="BG112"/>
  <c r="BF112"/>
  <c r="T112"/>
  <c r="T111"/>
  <c r="R112"/>
  <c r="R111"/>
  <c r="P112"/>
  <c r="P111"/>
  <c r="BK112"/>
  <c r="BK111"/>
  <c r="J111"/>
  <c r="J112"/>
  <c r="BE112"/>
  <c r="J59"/>
  <c r="BI109"/>
  <c r="BH109"/>
  <c r="BG109"/>
  <c r="BF109"/>
  <c r="T109"/>
  <c r="R109"/>
  <c r="P109"/>
  <c r="BK109"/>
  <c r="J109"/>
  <c r="BE109"/>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5"/>
  <c r="BH95"/>
  <c r="BG95"/>
  <c r="BF95"/>
  <c r="T95"/>
  <c r="R95"/>
  <c r="P95"/>
  <c r="BK95"/>
  <c r="J95"/>
  <c r="BE95"/>
  <c r="BI93"/>
  <c r="BH93"/>
  <c r="BG93"/>
  <c r="BF93"/>
  <c r="T93"/>
  <c r="R93"/>
  <c r="P93"/>
  <c r="BK93"/>
  <c r="J93"/>
  <c r="BE93"/>
  <c r="BI91"/>
  <c r="BH91"/>
  <c r="BG91"/>
  <c r="BF91"/>
  <c r="T91"/>
  <c r="R91"/>
  <c r="P91"/>
  <c r="BK91"/>
  <c r="J91"/>
  <c r="BE91"/>
  <c r="BI88"/>
  <c r="BH88"/>
  <c r="BG88"/>
  <c r="BF88"/>
  <c r="T88"/>
  <c r="R88"/>
  <c r="P88"/>
  <c r="BK88"/>
  <c r="J88"/>
  <c r="BE88"/>
  <c r="BI86"/>
  <c r="F34"/>
  <c i="1" r="BD109"/>
  <c i="54" r="BH86"/>
  <c r="F33"/>
  <c i="1" r="BC109"/>
  <c i="54" r="BG86"/>
  <c r="F32"/>
  <c i="1" r="BB109"/>
  <c i="54" r="BF86"/>
  <c r="J31"/>
  <c i="1" r="AW109"/>
  <c i="54" r="F31"/>
  <c i="1" r="BA109"/>
  <c i="54" r="T86"/>
  <c r="T85"/>
  <c r="T84"/>
  <c r="T83"/>
  <c r="R86"/>
  <c r="R85"/>
  <c r="R84"/>
  <c r="R83"/>
  <c r="P86"/>
  <c r="P85"/>
  <c r="P84"/>
  <c r="P83"/>
  <c i="1" r="AU109"/>
  <c i="54" r="BK86"/>
  <c r="BK85"/>
  <c r="J85"/>
  <c r="BK84"/>
  <c r="J84"/>
  <c r="BK83"/>
  <c r="J83"/>
  <c r="J56"/>
  <c r="J27"/>
  <c i="1" r="AG109"/>
  <c i="54" r="J86"/>
  <c r="BE86"/>
  <c r="J30"/>
  <c i="1" r="AV109"/>
  <c i="54" r="F30"/>
  <c i="1" r="AZ109"/>
  <c i="54" r="J58"/>
  <c r="J57"/>
  <c r="J79"/>
  <c r="F79"/>
  <c r="F77"/>
  <c r="E75"/>
  <c r="J51"/>
  <c r="F51"/>
  <c r="F49"/>
  <c r="E47"/>
  <c r="J36"/>
  <c r="J18"/>
  <c r="E18"/>
  <c r="F80"/>
  <c r="F52"/>
  <c r="J17"/>
  <c r="J12"/>
  <c r="J77"/>
  <c r="J49"/>
  <c r="E7"/>
  <c r="E73"/>
  <c r="E45"/>
  <c i="1" r="AY108"/>
  <c r="AX108"/>
  <c i="53" r="BI156"/>
  <c r="BH156"/>
  <c r="BG156"/>
  <c r="BF156"/>
  <c r="T156"/>
  <c r="R156"/>
  <c r="P156"/>
  <c r="BK156"/>
  <c r="J156"/>
  <c r="BE156"/>
  <c r="BI155"/>
  <c r="BH155"/>
  <c r="BG155"/>
  <c r="BF155"/>
  <c r="T155"/>
  <c r="T154"/>
  <c r="R155"/>
  <c r="R154"/>
  <c r="P155"/>
  <c r="P154"/>
  <c r="BK155"/>
  <c r="BK154"/>
  <c r="J154"/>
  <c r="J155"/>
  <c r="BE155"/>
  <c r="J63"/>
  <c r="BI152"/>
  <c r="BH152"/>
  <c r="BG152"/>
  <c r="BF152"/>
  <c r="T152"/>
  <c r="R152"/>
  <c r="P152"/>
  <c r="BK152"/>
  <c r="J152"/>
  <c r="BE152"/>
  <c r="BI150"/>
  <c r="BH150"/>
  <c r="BG150"/>
  <c r="BF150"/>
  <c r="T150"/>
  <c r="R150"/>
  <c r="P150"/>
  <c r="BK150"/>
  <c r="J150"/>
  <c r="BE150"/>
  <c r="BI148"/>
  <c r="BH148"/>
  <c r="BG148"/>
  <c r="BF148"/>
  <c r="T148"/>
  <c r="R148"/>
  <c r="P148"/>
  <c r="BK148"/>
  <c r="J148"/>
  <c r="BE148"/>
  <c r="BI145"/>
  <c r="BH145"/>
  <c r="BG145"/>
  <c r="BF145"/>
  <c r="T145"/>
  <c r="R145"/>
  <c r="P145"/>
  <c r="BK145"/>
  <c r="J145"/>
  <c r="BE145"/>
  <c r="BI143"/>
  <c r="BH143"/>
  <c r="BG143"/>
  <c r="BF143"/>
  <c r="T143"/>
  <c r="R143"/>
  <c r="P143"/>
  <c r="BK143"/>
  <c r="J143"/>
  <c r="BE143"/>
  <c r="BI141"/>
  <c r="BH141"/>
  <c r="BG141"/>
  <c r="BF141"/>
  <c r="T141"/>
  <c r="T140"/>
  <c r="R141"/>
  <c r="R140"/>
  <c r="P141"/>
  <c r="P140"/>
  <c r="BK141"/>
  <c r="BK140"/>
  <c r="J140"/>
  <c r="J141"/>
  <c r="BE141"/>
  <c r="J62"/>
  <c r="BI137"/>
  <c r="BH137"/>
  <c r="BG137"/>
  <c r="BF137"/>
  <c r="T137"/>
  <c r="R137"/>
  <c r="P137"/>
  <c r="BK137"/>
  <c r="J137"/>
  <c r="BE137"/>
  <c r="BI134"/>
  <c r="BH134"/>
  <c r="BG134"/>
  <c r="BF134"/>
  <c r="T134"/>
  <c r="R134"/>
  <c r="P134"/>
  <c r="BK134"/>
  <c r="J134"/>
  <c r="BE134"/>
  <c r="BI132"/>
  <c r="BH132"/>
  <c r="BG132"/>
  <c r="BF132"/>
  <c r="T132"/>
  <c r="R132"/>
  <c r="P132"/>
  <c r="BK132"/>
  <c r="J132"/>
  <c r="BE132"/>
  <c r="BI129"/>
  <c r="BH129"/>
  <c r="BG129"/>
  <c r="BF129"/>
  <c r="T129"/>
  <c r="R129"/>
  <c r="P129"/>
  <c r="BK129"/>
  <c r="J129"/>
  <c r="BE129"/>
  <c r="BI127"/>
  <c r="BH127"/>
  <c r="BG127"/>
  <c r="BF127"/>
  <c r="T127"/>
  <c r="R127"/>
  <c r="P127"/>
  <c r="BK127"/>
  <c r="J127"/>
  <c r="BE127"/>
  <c r="BI124"/>
  <c r="BH124"/>
  <c r="BG124"/>
  <c r="BF124"/>
  <c r="T124"/>
  <c r="T123"/>
  <c r="R124"/>
  <c r="R123"/>
  <c r="P124"/>
  <c r="P123"/>
  <c r="BK124"/>
  <c r="BK123"/>
  <c r="J123"/>
  <c r="J124"/>
  <c r="BE124"/>
  <c r="J61"/>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T114"/>
  <c r="R115"/>
  <c r="R114"/>
  <c r="P115"/>
  <c r="P114"/>
  <c r="BK115"/>
  <c r="BK114"/>
  <c r="J114"/>
  <c r="J115"/>
  <c r="BE115"/>
  <c r="J60"/>
  <c r="BI113"/>
  <c r="BH113"/>
  <c r="BG113"/>
  <c r="BF113"/>
  <c r="T113"/>
  <c r="R113"/>
  <c r="P113"/>
  <c r="BK113"/>
  <c r="J113"/>
  <c r="BE113"/>
  <c r="BI112"/>
  <c r="BH112"/>
  <c r="BG112"/>
  <c r="BF112"/>
  <c r="T112"/>
  <c r="T111"/>
  <c r="R112"/>
  <c r="R111"/>
  <c r="P112"/>
  <c r="P111"/>
  <c r="BK112"/>
  <c r="BK111"/>
  <c r="J111"/>
  <c r="J112"/>
  <c r="BE112"/>
  <c r="J59"/>
  <c r="BI109"/>
  <c r="BH109"/>
  <c r="BG109"/>
  <c r="BF109"/>
  <c r="T109"/>
  <c r="R109"/>
  <c r="P109"/>
  <c r="BK109"/>
  <c r="J109"/>
  <c r="BE109"/>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5"/>
  <c r="BH95"/>
  <c r="BG95"/>
  <c r="BF95"/>
  <c r="T95"/>
  <c r="R95"/>
  <c r="P95"/>
  <c r="BK95"/>
  <c r="J95"/>
  <c r="BE95"/>
  <c r="BI93"/>
  <c r="BH93"/>
  <c r="BG93"/>
  <c r="BF93"/>
  <c r="T93"/>
  <c r="R93"/>
  <c r="P93"/>
  <c r="BK93"/>
  <c r="J93"/>
  <c r="BE93"/>
  <c r="BI91"/>
  <c r="BH91"/>
  <c r="BG91"/>
  <c r="BF91"/>
  <c r="T91"/>
  <c r="R91"/>
  <c r="P91"/>
  <c r="BK91"/>
  <c r="J91"/>
  <c r="BE91"/>
  <c r="BI88"/>
  <c r="BH88"/>
  <c r="BG88"/>
  <c r="BF88"/>
  <c r="T88"/>
  <c r="R88"/>
  <c r="P88"/>
  <c r="BK88"/>
  <c r="J88"/>
  <c r="BE88"/>
  <c r="BI86"/>
  <c r="F34"/>
  <c i="1" r="BD108"/>
  <c i="53" r="BH86"/>
  <c r="F33"/>
  <c i="1" r="BC108"/>
  <c i="53" r="BG86"/>
  <c r="F32"/>
  <c i="1" r="BB108"/>
  <c i="53" r="BF86"/>
  <c r="J31"/>
  <c i="1" r="AW108"/>
  <c i="53" r="F31"/>
  <c i="1" r="BA108"/>
  <c i="53" r="T86"/>
  <c r="T85"/>
  <c r="T84"/>
  <c r="T83"/>
  <c r="R86"/>
  <c r="R85"/>
  <c r="R84"/>
  <c r="R83"/>
  <c r="P86"/>
  <c r="P85"/>
  <c r="P84"/>
  <c r="P83"/>
  <c i="1" r="AU108"/>
  <c i="53" r="BK86"/>
  <c r="BK85"/>
  <c r="J85"/>
  <c r="BK84"/>
  <c r="J84"/>
  <c r="BK83"/>
  <c r="J83"/>
  <c r="J56"/>
  <c r="J27"/>
  <c i="1" r="AG108"/>
  <c i="53" r="J86"/>
  <c r="BE86"/>
  <c r="J30"/>
  <c i="1" r="AV108"/>
  <c i="53" r="F30"/>
  <c i="1" r="AZ108"/>
  <c i="53" r="J58"/>
  <c r="J57"/>
  <c r="J79"/>
  <c r="F79"/>
  <c r="F77"/>
  <c r="E75"/>
  <c r="J51"/>
  <c r="F51"/>
  <c r="F49"/>
  <c r="E47"/>
  <c r="J36"/>
  <c r="J18"/>
  <c r="E18"/>
  <c r="F80"/>
  <c r="F52"/>
  <c r="J17"/>
  <c r="J12"/>
  <c r="J77"/>
  <c r="J49"/>
  <c r="E7"/>
  <c r="E73"/>
  <c r="E45"/>
  <c i="1" r="AY107"/>
  <c r="AX107"/>
  <c i="52" r="BI88"/>
  <c r="BH88"/>
  <c r="BG88"/>
  <c r="BF88"/>
  <c r="T88"/>
  <c r="T87"/>
  <c r="R88"/>
  <c r="R87"/>
  <c r="P88"/>
  <c r="P87"/>
  <c r="BK88"/>
  <c r="BK87"/>
  <c r="J87"/>
  <c r="J88"/>
  <c r="BE88"/>
  <c r="J59"/>
  <c r="BI86"/>
  <c r="BH86"/>
  <c r="BG86"/>
  <c r="BF86"/>
  <c r="T86"/>
  <c r="R86"/>
  <c r="P86"/>
  <c r="BK86"/>
  <c r="J86"/>
  <c r="BE86"/>
  <c r="BI85"/>
  <c r="BH85"/>
  <c r="BG85"/>
  <c r="BF85"/>
  <c r="T85"/>
  <c r="R85"/>
  <c r="P85"/>
  <c r="BK85"/>
  <c r="J85"/>
  <c r="BE85"/>
  <c r="BI84"/>
  <c r="BH84"/>
  <c r="BG84"/>
  <c r="BF84"/>
  <c r="T84"/>
  <c r="R84"/>
  <c r="P84"/>
  <c r="BK84"/>
  <c r="J84"/>
  <c r="BE84"/>
  <c r="BI83"/>
  <c r="BH83"/>
  <c r="BG83"/>
  <c r="BF83"/>
  <c r="T83"/>
  <c r="R83"/>
  <c r="P83"/>
  <c r="BK83"/>
  <c r="J83"/>
  <c r="BE83"/>
  <c r="BI82"/>
  <c r="F34"/>
  <c i="1" r="BD107"/>
  <c i="52" r="BH82"/>
  <c r="F33"/>
  <c i="1" r="BC107"/>
  <c i="52" r="BG82"/>
  <c r="F32"/>
  <c i="1" r="BB107"/>
  <c i="52" r="BF82"/>
  <c r="J31"/>
  <c i="1" r="AW107"/>
  <c i="52" r="F31"/>
  <c i="1" r="BA107"/>
  <c i="52" r="T82"/>
  <c r="T81"/>
  <c r="T80"/>
  <c r="T79"/>
  <c r="R82"/>
  <c r="R81"/>
  <c r="R80"/>
  <c r="R79"/>
  <c r="P82"/>
  <c r="P81"/>
  <c r="P80"/>
  <c r="P79"/>
  <c i="1" r="AU107"/>
  <c i="52" r="BK82"/>
  <c r="BK81"/>
  <c r="J81"/>
  <c r="BK80"/>
  <c r="J80"/>
  <c r="BK79"/>
  <c r="J79"/>
  <c r="J56"/>
  <c r="J27"/>
  <c i="1" r="AG107"/>
  <c i="52" r="J82"/>
  <c r="BE82"/>
  <c r="J30"/>
  <c i="1" r="AV107"/>
  <c i="52" r="F30"/>
  <c i="1" r="AZ107"/>
  <c i="52" r="J58"/>
  <c r="J57"/>
  <c r="J75"/>
  <c r="F75"/>
  <c r="F73"/>
  <c r="E71"/>
  <c r="J51"/>
  <c r="F51"/>
  <c r="F49"/>
  <c r="E47"/>
  <c r="J36"/>
  <c r="J18"/>
  <c r="E18"/>
  <c r="F76"/>
  <c r="F52"/>
  <c r="J17"/>
  <c r="J12"/>
  <c r="J73"/>
  <c r="J49"/>
  <c r="E7"/>
  <c r="E69"/>
  <c r="E45"/>
  <c i="1" r="AY106"/>
  <c r="AX106"/>
  <c i="51" r="BI81"/>
  <c r="F34"/>
  <c i="1" r="BD106"/>
  <c i="51" r="BH81"/>
  <c r="F33"/>
  <c i="1" r="BC106"/>
  <c i="51" r="BG81"/>
  <c r="F32"/>
  <c i="1" r="BB106"/>
  <c i="51" r="BF81"/>
  <c r="J31"/>
  <c i="1" r="AW106"/>
  <c i="51" r="F31"/>
  <c i="1" r="BA106"/>
  <c i="51" r="T81"/>
  <c r="T80"/>
  <c r="T79"/>
  <c r="T78"/>
  <c r="R81"/>
  <c r="R80"/>
  <c r="R79"/>
  <c r="R78"/>
  <c r="P81"/>
  <c r="P80"/>
  <c r="P79"/>
  <c r="P78"/>
  <c i="1" r="AU106"/>
  <c i="51" r="BK81"/>
  <c r="BK80"/>
  <c r="J80"/>
  <c r="BK79"/>
  <c r="J79"/>
  <c r="BK78"/>
  <c r="J78"/>
  <c r="J56"/>
  <c r="J27"/>
  <c i="1" r="AG106"/>
  <c i="51" r="J81"/>
  <c r="BE81"/>
  <c r="J30"/>
  <c i="1" r="AV106"/>
  <c i="51" r="F30"/>
  <c i="1" r="AZ106"/>
  <c i="51" r="J58"/>
  <c r="J57"/>
  <c r="J74"/>
  <c r="F74"/>
  <c r="F72"/>
  <c r="E70"/>
  <c r="J51"/>
  <c r="F51"/>
  <c r="F49"/>
  <c r="E47"/>
  <c r="J36"/>
  <c r="J18"/>
  <c r="E18"/>
  <c r="F75"/>
  <c r="F52"/>
  <c r="J17"/>
  <c r="J12"/>
  <c r="J72"/>
  <c r="J49"/>
  <c r="E7"/>
  <c r="E68"/>
  <c r="E45"/>
  <c i="1" r="AY105"/>
  <c r="AX105"/>
  <c i="50"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T246"/>
  <c r="R247"/>
  <c r="R246"/>
  <c r="P247"/>
  <c r="P246"/>
  <c r="BK247"/>
  <c r="BK246"/>
  <c r="J246"/>
  <c r="J247"/>
  <c r="BE247"/>
  <c r="J66"/>
  <c r="BI245"/>
  <c r="BH245"/>
  <c r="BG245"/>
  <c r="BF245"/>
  <c r="T245"/>
  <c r="R245"/>
  <c r="P245"/>
  <c r="BK245"/>
  <c r="J245"/>
  <c r="BE245"/>
  <c r="BI244"/>
  <c r="BH244"/>
  <c r="BG244"/>
  <c r="BF244"/>
  <c r="T244"/>
  <c r="T243"/>
  <c r="R244"/>
  <c r="R243"/>
  <c r="P244"/>
  <c r="P243"/>
  <c r="BK244"/>
  <c r="BK243"/>
  <c r="J243"/>
  <c r="J244"/>
  <c r="BE244"/>
  <c r="J65"/>
  <c r="BI241"/>
  <c r="BH241"/>
  <c r="BG241"/>
  <c r="BF241"/>
  <c r="T241"/>
  <c r="R241"/>
  <c r="P241"/>
  <c r="BK241"/>
  <c r="J241"/>
  <c r="BE241"/>
  <c r="BI240"/>
  <c r="BH240"/>
  <c r="BG240"/>
  <c r="BF240"/>
  <c r="T240"/>
  <c r="R240"/>
  <c r="P240"/>
  <c r="BK240"/>
  <c r="J240"/>
  <c r="BE240"/>
  <c r="BI238"/>
  <c r="BH238"/>
  <c r="BG238"/>
  <c r="BF238"/>
  <c r="T238"/>
  <c r="T237"/>
  <c r="R238"/>
  <c r="R237"/>
  <c r="P238"/>
  <c r="P237"/>
  <c r="BK238"/>
  <c r="BK237"/>
  <c r="J237"/>
  <c r="J238"/>
  <c r="BE238"/>
  <c r="J64"/>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63"/>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T153"/>
  <c r="R154"/>
  <c r="R153"/>
  <c r="P154"/>
  <c r="P153"/>
  <c r="BK154"/>
  <c r="BK153"/>
  <c r="J153"/>
  <c r="J154"/>
  <c r="BE154"/>
  <c r="J6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T141"/>
  <c r="R142"/>
  <c r="R141"/>
  <c r="P142"/>
  <c r="P141"/>
  <c r="BK142"/>
  <c r="BK141"/>
  <c r="J141"/>
  <c r="J142"/>
  <c r="BE142"/>
  <c r="J61"/>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7"/>
  <c r="BH127"/>
  <c r="BG127"/>
  <c r="BF127"/>
  <c r="T127"/>
  <c r="R127"/>
  <c r="P127"/>
  <c r="BK127"/>
  <c r="J127"/>
  <c r="BE127"/>
  <c r="BI125"/>
  <c r="BH125"/>
  <c r="BG125"/>
  <c r="BF125"/>
  <c r="T125"/>
  <c r="T124"/>
  <c r="R125"/>
  <c r="R124"/>
  <c r="P125"/>
  <c r="P124"/>
  <c r="BK125"/>
  <c r="BK124"/>
  <c r="J124"/>
  <c r="J125"/>
  <c r="BE125"/>
  <c r="J60"/>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3"/>
  <c r="BH103"/>
  <c r="BG103"/>
  <c r="BF103"/>
  <c r="T103"/>
  <c r="R103"/>
  <c r="P103"/>
  <c r="BK103"/>
  <c r="J103"/>
  <c r="BE103"/>
  <c r="BI101"/>
  <c r="BH101"/>
  <c r="BG101"/>
  <c r="BF101"/>
  <c r="T101"/>
  <c r="R101"/>
  <c r="P101"/>
  <c r="BK101"/>
  <c r="J101"/>
  <c r="BE101"/>
  <c r="BI100"/>
  <c r="BH100"/>
  <c r="BG100"/>
  <c r="BF100"/>
  <c r="T100"/>
  <c r="T99"/>
  <c r="R100"/>
  <c r="R99"/>
  <c r="P100"/>
  <c r="P99"/>
  <c r="BK100"/>
  <c r="BK99"/>
  <c r="J99"/>
  <c r="J100"/>
  <c r="BE100"/>
  <c r="J59"/>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89"/>
  <c r="F34"/>
  <c i="1" r="BD105"/>
  <c i="50" r="BH89"/>
  <c r="F33"/>
  <c i="1" r="BC105"/>
  <c i="50" r="BG89"/>
  <c r="F32"/>
  <c i="1" r="BB105"/>
  <c i="50" r="BF89"/>
  <c r="J31"/>
  <c i="1" r="AW105"/>
  <c i="50" r="F31"/>
  <c i="1" r="BA105"/>
  <c i="50" r="T89"/>
  <c r="T88"/>
  <c r="T87"/>
  <c r="T86"/>
  <c r="R89"/>
  <c r="R88"/>
  <c r="R87"/>
  <c r="R86"/>
  <c r="P89"/>
  <c r="P88"/>
  <c r="P87"/>
  <c r="P86"/>
  <c i="1" r="AU105"/>
  <c i="50" r="BK89"/>
  <c r="BK88"/>
  <c r="J88"/>
  <c r="BK87"/>
  <c r="J87"/>
  <c r="BK86"/>
  <c r="J86"/>
  <c r="J56"/>
  <c r="J27"/>
  <c i="1" r="AG105"/>
  <c i="50" r="J89"/>
  <c r="BE89"/>
  <c r="J30"/>
  <c i="1" r="AV105"/>
  <c i="50" r="F30"/>
  <c i="1" r="AZ105"/>
  <c i="50" r="J58"/>
  <c r="J57"/>
  <c r="J82"/>
  <c r="F82"/>
  <c r="F80"/>
  <c r="E78"/>
  <c r="J51"/>
  <c r="F51"/>
  <c r="F49"/>
  <c r="E47"/>
  <c r="J36"/>
  <c r="J18"/>
  <c r="E18"/>
  <c r="F83"/>
  <c r="F52"/>
  <c r="J17"/>
  <c r="J12"/>
  <c r="J80"/>
  <c r="J49"/>
  <c r="E7"/>
  <c r="E76"/>
  <c r="E45"/>
  <c i="1" r="AY104"/>
  <c r="AX104"/>
  <c i="49"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8"/>
  <c r="BH98"/>
  <c r="BG98"/>
  <c r="BF98"/>
  <c r="T98"/>
  <c r="R98"/>
  <c r="P98"/>
  <c r="BK98"/>
  <c r="J98"/>
  <c r="BE98"/>
  <c r="BI97"/>
  <c r="BH97"/>
  <c r="BG97"/>
  <c r="BF97"/>
  <c r="T97"/>
  <c r="R97"/>
  <c r="P97"/>
  <c r="BK97"/>
  <c r="J97"/>
  <c r="BE97"/>
  <c r="BI95"/>
  <c r="BH95"/>
  <c r="BG95"/>
  <c r="BF95"/>
  <c r="T95"/>
  <c r="T94"/>
  <c r="R95"/>
  <c r="R94"/>
  <c r="P95"/>
  <c r="P94"/>
  <c r="BK95"/>
  <c r="BK94"/>
  <c r="J94"/>
  <c r="J95"/>
  <c r="BE95"/>
  <c r="J65"/>
  <c r="BI93"/>
  <c r="BH93"/>
  <c r="BG93"/>
  <c r="BF93"/>
  <c r="T93"/>
  <c r="T92"/>
  <c r="T91"/>
  <c r="R93"/>
  <c r="R92"/>
  <c r="R91"/>
  <c r="P93"/>
  <c r="P92"/>
  <c r="P91"/>
  <c r="BK93"/>
  <c r="BK92"/>
  <c r="J92"/>
  <c r="BK91"/>
  <c r="J91"/>
  <c r="J93"/>
  <c r="BE93"/>
  <c r="J64"/>
  <c r="J63"/>
  <c r="BI90"/>
  <c r="F36"/>
  <c i="1" r="BD104"/>
  <c i="49" r="BH90"/>
  <c r="F35"/>
  <c i="1" r="BC104"/>
  <c i="49" r="BG90"/>
  <c r="F34"/>
  <c i="1" r="BB104"/>
  <c i="49" r="BF90"/>
  <c r="J33"/>
  <c i="1" r="AW104"/>
  <c i="49" r="F33"/>
  <c i="1" r="BA104"/>
  <c i="49" r="T90"/>
  <c r="T89"/>
  <c r="T88"/>
  <c r="T87"/>
  <c r="R90"/>
  <c r="R89"/>
  <c r="R88"/>
  <c r="R87"/>
  <c r="P90"/>
  <c r="P89"/>
  <c r="P88"/>
  <c r="P87"/>
  <c i="1" r="AU104"/>
  <c i="49" r="BK90"/>
  <c r="BK89"/>
  <c r="J89"/>
  <c r="BK88"/>
  <c r="J88"/>
  <c r="BK87"/>
  <c r="J87"/>
  <c r="J60"/>
  <c r="J29"/>
  <c i="1" r="AG104"/>
  <c i="49" r="J90"/>
  <c r="BE90"/>
  <c r="J32"/>
  <c i="1" r="AV104"/>
  <c i="49" r="F32"/>
  <c i="1" r="AZ104"/>
  <c i="49" r="J62"/>
  <c r="J61"/>
  <c r="J83"/>
  <c r="F83"/>
  <c r="F81"/>
  <c r="E79"/>
  <c r="J55"/>
  <c r="F55"/>
  <c r="F53"/>
  <c r="E51"/>
  <c r="J38"/>
  <c r="J20"/>
  <c r="E20"/>
  <c r="F84"/>
  <c r="F56"/>
  <c r="J19"/>
  <c r="J14"/>
  <c r="J81"/>
  <c r="J53"/>
  <c r="E7"/>
  <c r="E75"/>
  <c r="E47"/>
  <c i="1" r="AY103"/>
  <c r="AX103"/>
  <c i="48" r="BI108"/>
  <c r="BH108"/>
  <c r="BG108"/>
  <c r="BF108"/>
  <c r="T108"/>
  <c r="R108"/>
  <c r="P108"/>
  <c r="BK108"/>
  <c r="J108"/>
  <c r="BE108"/>
  <c r="BI107"/>
  <c r="BH107"/>
  <c r="BG107"/>
  <c r="BF107"/>
  <c r="T107"/>
  <c r="T106"/>
  <c r="T105"/>
  <c r="R107"/>
  <c r="R106"/>
  <c r="R105"/>
  <c r="P107"/>
  <c r="P106"/>
  <c r="P105"/>
  <c r="BK107"/>
  <c r="BK106"/>
  <c r="J106"/>
  <c r="BK105"/>
  <c r="J105"/>
  <c r="J107"/>
  <c r="BE107"/>
  <c r="J66"/>
  <c r="J6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T93"/>
  <c r="T92"/>
  <c r="R94"/>
  <c r="R93"/>
  <c r="R92"/>
  <c r="P94"/>
  <c r="P93"/>
  <c r="P92"/>
  <c r="BK94"/>
  <c r="BK93"/>
  <c r="J93"/>
  <c r="BK92"/>
  <c r="J92"/>
  <c r="J94"/>
  <c r="BE94"/>
  <c r="J64"/>
  <c r="J63"/>
  <c r="BI91"/>
  <c r="F36"/>
  <c i="1" r="BD103"/>
  <c i="48" r="BH91"/>
  <c r="F35"/>
  <c i="1" r="BC103"/>
  <c i="48" r="BG91"/>
  <c r="F34"/>
  <c i="1" r="BB103"/>
  <c i="48" r="BF91"/>
  <c r="J33"/>
  <c i="1" r="AW103"/>
  <c i="48" r="F33"/>
  <c i="1" r="BA103"/>
  <c i="48" r="T91"/>
  <c r="T90"/>
  <c r="T89"/>
  <c r="T88"/>
  <c r="R91"/>
  <c r="R90"/>
  <c r="R89"/>
  <c r="R88"/>
  <c r="P91"/>
  <c r="P90"/>
  <c r="P89"/>
  <c r="P88"/>
  <c i="1" r="AU103"/>
  <c i="48" r="BK91"/>
  <c r="BK90"/>
  <c r="J90"/>
  <c r="BK89"/>
  <c r="J89"/>
  <c r="BK88"/>
  <c r="J88"/>
  <c r="J60"/>
  <c r="J29"/>
  <c i="1" r="AG103"/>
  <c i="48" r="J91"/>
  <c r="BE91"/>
  <c r="J32"/>
  <c i="1" r="AV103"/>
  <c i="48" r="F32"/>
  <c i="1" r="AZ103"/>
  <c i="48" r="J62"/>
  <c r="J61"/>
  <c r="J84"/>
  <c r="F84"/>
  <c r="F82"/>
  <c r="E80"/>
  <c r="J55"/>
  <c r="F55"/>
  <c r="F53"/>
  <c r="E51"/>
  <c r="J38"/>
  <c r="J20"/>
  <c r="E20"/>
  <c r="F85"/>
  <c r="F56"/>
  <c r="J19"/>
  <c r="J14"/>
  <c r="J82"/>
  <c r="J53"/>
  <c r="E7"/>
  <c r="E76"/>
  <c r="E47"/>
  <c i="1" r="AY102"/>
  <c r="AX102"/>
  <c i="47"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T153"/>
  <c r="R154"/>
  <c r="R153"/>
  <c r="P154"/>
  <c r="P153"/>
  <c r="BK154"/>
  <c r="BK153"/>
  <c r="J153"/>
  <c r="J154"/>
  <c r="BE154"/>
  <c r="J68"/>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T122"/>
  <c r="T121"/>
  <c r="R123"/>
  <c r="R122"/>
  <c r="R121"/>
  <c r="P123"/>
  <c r="P122"/>
  <c r="P121"/>
  <c r="BK123"/>
  <c r="BK122"/>
  <c r="J122"/>
  <c r="BK121"/>
  <c r="J121"/>
  <c r="J123"/>
  <c r="BE123"/>
  <c r="J67"/>
  <c r="J66"/>
  <c r="BI120"/>
  <c r="BH120"/>
  <c r="BG120"/>
  <c r="BF120"/>
  <c r="T120"/>
  <c r="T119"/>
  <c r="R120"/>
  <c r="R119"/>
  <c r="P120"/>
  <c r="P119"/>
  <c r="BK120"/>
  <c r="BK119"/>
  <c r="J119"/>
  <c r="J120"/>
  <c r="BE120"/>
  <c r="J65"/>
  <c r="BI118"/>
  <c r="BH118"/>
  <c r="BG118"/>
  <c r="BF118"/>
  <c r="T118"/>
  <c r="R118"/>
  <c r="P118"/>
  <c r="BK118"/>
  <c r="J118"/>
  <c r="BE118"/>
  <c r="BI117"/>
  <c r="BH117"/>
  <c r="BG117"/>
  <c r="BF117"/>
  <c r="T117"/>
  <c r="T116"/>
  <c r="R117"/>
  <c r="R116"/>
  <c r="P117"/>
  <c r="P116"/>
  <c r="BK117"/>
  <c r="BK116"/>
  <c r="J116"/>
  <c r="J117"/>
  <c r="BE117"/>
  <c r="J64"/>
  <c r="BI115"/>
  <c r="BH115"/>
  <c r="BG115"/>
  <c r="BF115"/>
  <c r="T115"/>
  <c r="T114"/>
  <c r="R115"/>
  <c r="R114"/>
  <c r="P115"/>
  <c r="P114"/>
  <c r="BK115"/>
  <c r="BK114"/>
  <c r="J114"/>
  <c r="J115"/>
  <c r="BE115"/>
  <c r="J63"/>
  <c r="BI112"/>
  <c r="BH112"/>
  <c r="BG112"/>
  <c r="BF112"/>
  <c r="T112"/>
  <c r="R112"/>
  <c r="P112"/>
  <c r="BK112"/>
  <c r="J112"/>
  <c r="BE112"/>
  <c r="BI111"/>
  <c r="BH111"/>
  <c r="BG111"/>
  <c r="BF111"/>
  <c r="T111"/>
  <c r="R111"/>
  <c r="P111"/>
  <c r="BK111"/>
  <c r="J111"/>
  <c r="BE111"/>
  <c r="BI109"/>
  <c r="BH109"/>
  <c r="BG109"/>
  <c r="BF109"/>
  <c r="T109"/>
  <c r="R109"/>
  <c r="P109"/>
  <c r="BK109"/>
  <c r="J109"/>
  <c r="BE109"/>
  <c r="BI108"/>
  <c r="BH108"/>
  <c r="BG108"/>
  <c r="BF108"/>
  <c r="T108"/>
  <c r="R108"/>
  <c r="P108"/>
  <c r="BK108"/>
  <c r="J108"/>
  <c r="BE108"/>
  <c r="BI106"/>
  <c r="BH106"/>
  <c r="BG106"/>
  <c r="BF106"/>
  <c r="T106"/>
  <c r="R106"/>
  <c r="P106"/>
  <c r="BK106"/>
  <c r="J106"/>
  <c r="BE106"/>
  <c r="BI105"/>
  <c r="BH105"/>
  <c r="BG105"/>
  <c r="BF105"/>
  <c r="T105"/>
  <c r="R105"/>
  <c r="P105"/>
  <c r="BK105"/>
  <c r="J105"/>
  <c r="BE105"/>
  <c r="BI104"/>
  <c r="BH104"/>
  <c r="BG104"/>
  <c r="BF104"/>
  <c r="T104"/>
  <c r="R104"/>
  <c r="P104"/>
  <c r="BK104"/>
  <c r="J104"/>
  <c r="BE104"/>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R98"/>
  <c r="P98"/>
  <c r="BK98"/>
  <c r="J98"/>
  <c r="BE98"/>
  <c r="BI96"/>
  <c r="BH96"/>
  <c r="BG96"/>
  <c r="BF96"/>
  <c r="T96"/>
  <c r="R96"/>
  <c r="P96"/>
  <c r="BK96"/>
  <c r="J96"/>
  <c r="BE96"/>
  <c r="BI95"/>
  <c r="BH95"/>
  <c r="BG95"/>
  <c r="BF95"/>
  <c r="T95"/>
  <c r="R95"/>
  <c r="P95"/>
  <c r="BK95"/>
  <c r="J95"/>
  <c r="BE95"/>
  <c r="BI94"/>
  <c r="BH94"/>
  <c r="BG94"/>
  <c r="BF94"/>
  <c r="T94"/>
  <c r="R94"/>
  <c r="P94"/>
  <c r="BK94"/>
  <c r="J94"/>
  <c r="BE94"/>
  <c r="BI93"/>
  <c r="F36"/>
  <c i="1" r="BD102"/>
  <c i="47" r="BH93"/>
  <c r="F35"/>
  <c i="1" r="BC102"/>
  <c i="47" r="BG93"/>
  <c r="F34"/>
  <c i="1" r="BB102"/>
  <c i="47" r="BF93"/>
  <c r="J33"/>
  <c i="1" r="AW102"/>
  <c i="47" r="F33"/>
  <c i="1" r="BA102"/>
  <c i="47" r="T93"/>
  <c r="T92"/>
  <c r="T91"/>
  <c r="T90"/>
  <c r="R93"/>
  <c r="R92"/>
  <c r="R91"/>
  <c r="R90"/>
  <c r="P93"/>
  <c r="P92"/>
  <c r="P91"/>
  <c r="P90"/>
  <c i="1" r="AU102"/>
  <c i="47" r="BK93"/>
  <c r="BK92"/>
  <c r="J92"/>
  <c r="BK91"/>
  <c r="J91"/>
  <c r="BK90"/>
  <c r="J90"/>
  <c r="J60"/>
  <c r="J29"/>
  <c i="1" r="AG102"/>
  <c i="47" r="J93"/>
  <c r="BE93"/>
  <c r="J32"/>
  <c i="1" r="AV102"/>
  <c i="47" r="F32"/>
  <c i="1" r="AZ102"/>
  <c i="47" r="J62"/>
  <c r="J61"/>
  <c r="J86"/>
  <c r="F86"/>
  <c r="F84"/>
  <c r="E82"/>
  <c r="J55"/>
  <c r="F55"/>
  <c r="F53"/>
  <c r="E51"/>
  <c r="J38"/>
  <c r="J20"/>
  <c r="E20"/>
  <c r="F87"/>
  <c r="F56"/>
  <c r="J19"/>
  <c r="J14"/>
  <c r="J84"/>
  <c r="J53"/>
  <c r="E7"/>
  <c r="E78"/>
  <c r="E47"/>
  <c i="1" r="AY101"/>
  <c r="AX101"/>
  <c i="46"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T136"/>
  <c r="R137"/>
  <c r="R136"/>
  <c r="P137"/>
  <c r="P136"/>
  <c r="BK137"/>
  <c r="BK136"/>
  <c r="J136"/>
  <c r="J137"/>
  <c r="BE137"/>
  <c r="J69"/>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T98"/>
  <c r="T97"/>
  <c r="R99"/>
  <c r="R98"/>
  <c r="R97"/>
  <c r="P99"/>
  <c r="P98"/>
  <c r="P97"/>
  <c r="BK99"/>
  <c r="BK98"/>
  <c r="J98"/>
  <c r="BK97"/>
  <c r="J97"/>
  <c r="J99"/>
  <c r="BE99"/>
  <c r="J68"/>
  <c r="J67"/>
  <c r="BI96"/>
  <c r="F38"/>
  <c i="1" r="BD101"/>
  <c i="46" r="BH96"/>
  <c r="F37"/>
  <c i="1" r="BC101"/>
  <c i="46" r="BG96"/>
  <c r="F36"/>
  <c i="1" r="BB101"/>
  <c i="46" r="BF96"/>
  <c r="J35"/>
  <c i="1" r="AW101"/>
  <c i="46" r="F35"/>
  <c i="1" r="BA101"/>
  <c i="46" r="T96"/>
  <c r="T95"/>
  <c r="T94"/>
  <c r="T93"/>
  <c r="R96"/>
  <c r="R95"/>
  <c r="R94"/>
  <c r="R93"/>
  <c r="P96"/>
  <c r="P95"/>
  <c r="P94"/>
  <c r="P93"/>
  <c i="1" r="AU101"/>
  <c i="46" r="BK96"/>
  <c r="BK95"/>
  <c r="J95"/>
  <c r="BK94"/>
  <c r="J94"/>
  <c r="BK93"/>
  <c r="J93"/>
  <c r="J64"/>
  <c r="J31"/>
  <c i="1" r="AG101"/>
  <c i="46" r="J96"/>
  <c r="BE96"/>
  <c r="J34"/>
  <c i="1" r="AV101"/>
  <c i="46" r="F34"/>
  <c i="1" r="AZ101"/>
  <c i="46" r="J66"/>
  <c r="J65"/>
  <c r="J89"/>
  <c r="F89"/>
  <c r="F87"/>
  <c r="E85"/>
  <c r="J59"/>
  <c r="F59"/>
  <c r="F57"/>
  <c r="E55"/>
  <c r="J40"/>
  <c r="J22"/>
  <c r="E22"/>
  <c r="F90"/>
  <c r="F60"/>
  <c r="J21"/>
  <c r="J16"/>
  <c r="J87"/>
  <c r="J57"/>
  <c r="E7"/>
  <c r="E79"/>
  <c r="E49"/>
  <c i="1" r="AY100"/>
  <c r="AX100"/>
  <c i="45" r="BI147"/>
  <c r="BH147"/>
  <c r="BG147"/>
  <c r="BF147"/>
  <c r="T147"/>
  <c r="R147"/>
  <c r="P147"/>
  <c r="BK147"/>
  <c r="J147"/>
  <c r="BE147"/>
  <c r="BI146"/>
  <c r="BH146"/>
  <c r="BG146"/>
  <c r="BF146"/>
  <c r="T146"/>
  <c r="T145"/>
  <c r="R146"/>
  <c r="R145"/>
  <c r="P146"/>
  <c r="P145"/>
  <c r="BK146"/>
  <c r="BK145"/>
  <c r="J145"/>
  <c r="J146"/>
  <c r="BE146"/>
  <c r="J71"/>
  <c r="BI144"/>
  <c r="BH144"/>
  <c r="BG144"/>
  <c r="BF144"/>
  <c r="T144"/>
  <c r="T143"/>
  <c r="R144"/>
  <c r="R143"/>
  <c r="P144"/>
  <c r="P143"/>
  <c r="BK144"/>
  <c r="BK143"/>
  <c r="J143"/>
  <c r="J144"/>
  <c r="BE144"/>
  <c r="J70"/>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9"/>
  <c r="BI121"/>
  <c r="BH121"/>
  <c r="BG121"/>
  <c r="BF121"/>
  <c r="T121"/>
  <c r="T120"/>
  <c r="R121"/>
  <c r="R120"/>
  <c r="P121"/>
  <c r="P120"/>
  <c r="BK121"/>
  <c r="BK120"/>
  <c r="J120"/>
  <c r="J121"/>
  <c r="BE121"/>
  <c r="J68"/>
  <c r="BI119"/>
  <c r="BH119"/>
  <c r="BG119"/>
  <c r="BF119"/>
  <c r="T119"/>
  <c r="T118"/>
  <c r="R119"/>
  <c r="R118"/>
  <c r="P119"/>
  <c r="P118"/>
  <c r="BK119"/>
  <c r="BK118"/>
  <c r="J118"/>
  <c r="J119"/>
  <c r="BE119"/>
  <c r="J67"/>
  <c r="BI115"/>
  <c r="BH115"/>
  <c r="BG115"/>
  <c r="BF115"/>
  <c r="T115"/>
  <c r="R115"/>
  <c r="P115"/>
  <c r="BK115"/>
  <c r="J115"/>
  <c r="BE115"/>
  <c r="BI114"/>
  <c r="BH114"/>
  <c r="BG114"/>
  <c r="BF114"/>
  <c r="T114"/>
  <c r="R114"/>
  <c r="P114"/>
  <c r="BK114"/>
  <c r="J114"/>
  <c r="BE114"/>
  <c r="BI112"/>
  <c r="BH112"/>
  <c r="BG112"/>
  <c r="BF112"/>
  <c r="T112"/>
  <c r="R112"/>
  <c r="P112"/>
  <c r="BK112"/>
  <c r="J112"/>
  <c r="BE112"/>
  <c r="BI111"/>
  <c r="BH111"/>
  <c r="BG111"/>
  <c r="BF111"/>
  <c r="T111"/>
  <c r="R111"/>
  <c r="P111"/>
  <c r="BK111"/>
  <c r="J111"/>
  <c r="BE111"/>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8"/>
  <c r="F38"/>
  <c i="1" r="BD100"/>
  <c i="45" r="BH98"/>
  <c r="F37"/>
  <c i="1" r="BC100"/>
  <c i="45" r="BG98"/>
  <c r="F36"/>
  <c i="1" r="BB100"/>
  <c i="45" r="BF98"/>
  <c r="J35"/>
  <c i="1" r="AW100"/>
  <c i="45" r="F35"/>
  <c i="1" r="BA100"/>
  <c i="45" r="T98"/>
  <c r="T97"/>
  <c r="T96"/>
  <c r="T95"/>
  <c r="R98"/>
  <c r="R97"/>
  <c r="R96"/>
  <c r="R95"/>
  <c r="P98"/>
  <c r="P97"/>
  <c r="P96"/>
  <c r="P95"/>
  <c i="1" r="AU100"/>
  <c i="45" r="BK98"/>
  <c r="BK97"/>
  <c r="J97"/>
  <c r="BK96"/>
  <c r="J96"/>
  <c r="BK95"/>
  <c r="J95"/>
  <c r="J64"/>
  <c r="J31"/>
  <c i="1" r="AG100"/>
  <c i="45" r="J98"/>
  <c r="BE98"/>
  <c r="J34"/>
  <c i="1" r="AV100"/>
  <c i="45" r="F34"/>
  <c i="1" r="AZ100"/>
  <c i="45" r="J66"/>
  <c r="J65"/>
  <c r="J91"/>
  <c r="F91"/>
  <c r="F89"/>
  <c r="E87"/>
  <c r="J59"/>
  <c r="F59"/>
  <c r="F57"/>
  <c r="E55"/>
  <c r="J40"/>
  <c r="J22"/>
  <c r="E22"/>
  <c r="F92"/>
  <c r="F60"/>
  <c r="J21"/>
  <c r="J16"/>
  <c r="J89"/>
  <c r="J57"/>
  <c r="E7"/>
  <c r="E81"/>
  <c r="E49"/>
  <c i="1" r="AY97"/>
  <c r="AX97"/>
  <c i="44" r="BI87"/>
  <c r="F36"/>
  <c i="1" r="BD97"/>
  <c i="44" r="BH87"/>
  <c r="F35"/>
  <c i="1" r="BC97"/>
  <c i="44" r="BG87"/>
  <c r="F34"/>
  <c i="1" r="BB97"/>
  <c i="44" r="BF87"/>
  <c r="J33"/>
  <c i="1" r="AW97"/>
  <c i="44" r="F33"/>
  <c i="1" r="BA97"/>
  <c i="44" r="T87"/>
  <c r="T86"/>
  <c r="T85"/>
  <c r="T84"/>
  <c r="R87"/>
  <c r="R86"/>
  <c r="R85"/>
  <c r="R84"/>
  <c r="P87"/>
  <c r="P86"/>
  <c r="P85"/>
  <c r="P84"/>
  <c i="1" r="AU97"/>
  <c i="44" r="BK87"/>
  <c r="BK86"/>
  <c r="J86"/>
  <c r="BK85"/>
  <c r="J85"/>
  <c r="BK84"/>
  <c r="J84"/>
  <c r="J60"/>
  <c r="J29"/>
  <c i="1" r="AG97"/>
  <c i="44" r="J87"/>
  <c r="BE87"/>
  <c r="J32"/>
  <c i="1" r="AV97"/>
  <c i="44" r="F32"/>
  <c i="1" r="AZ97"/>
  <c i="44" r="J62"/>
  <c r="J61"/>
  <c r="J80"/>
  <c r="F80"/>
  <c r="F78"/>
  <c r="E76"/>
  <c r="J55"/>
  <c r="F55"/>
  <c r="F53"/>
  <c r="E51"/>
  <c r="J38"/>
  <c r="J20"/>
  <c r="E20"/>
  <c r="F81"/>
  <c r="F56"/>
  <c r="J19"/>
  <c r="J14"/>
  <c r="J78"/>
  <c r="J53"/>
  <c r="E7"/>
  <c r="E72"/>
  <c r="E47"/>
  <c i="1" r="AY96"/>
  <c r="AX96"/>
  <c i="43"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T175"/>
  <c r="R176"/>
  <c r="R175"/>
  <c r="P176"/>
  <c r="P175"/>
  <c r="BK176"/>
  <c r="BK175"/>
  <c r="J175"/>
  <c r="J176"/>
  <c r="BE176"/>
  <c r="J67"/>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T164"/>
  <c r="R165"/>
  <c r="R164"/>
  <c r="P165"/>
  <c r="P164"/>
  <c r="BK165"/>
  <c r="BK164"/>
  <c r="J164"/>
  <c r="J165"/>
  <c r="BE165"/>
  <c r="J66"/>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5"/>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T115"/>
  <c r="R116"/>
  <c r="R115"/>
  <c r="P116"/>
  <c r="P115"/>
  <c r="BK116"/>
  <c r="BK115"/>
  <c r="J115"/>
  <c r="J116"/>
  <c r="BE116"/>
  <c r="J64"/>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3"/>
  <c r="BI100"/>
  <c r="BH100"/>
  <c r="BG100"/>
  <c r="BF100"/>
  <c r="T100"/>
  <c r="T99"/>
  <c r="R100"/>
  <c r="R99"/>
  <c r="P100"/>
  <c r="P99"/>
  <c r="BK100"/>
  <c r="BK99"/>
  <c r="J99"/>
  <c r="J100"/>
  <c r="BE100"/>
  <c r="J62"/>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F36"/>
  <c i="1" r="BD96"/>
  <c i="43" r="BH91"/>
  <c r="F35"/>
  <c i="1" r="BC96"/>
  <c i="43" r="BG91"/>
  <c r="F34"/>
  <c i="1" r="BB96"/>
  <c i="43" r="BF91"/>
  <c r="J33"/>
  <c i="1" r="AW96"/>
  <c i="43" r="F33"/>
  <c i="1" r="BA96"/>
  <c i="43" r="T91"/>
  <c r="T90"/>
  <c r="T89"/>
  <c r="R91"/>
  <c r="R90"/>
  <c r="R89"/>
  <c r="P91"/>
  <c r="P90"/>
  <c r="P89"/>
  <c i="1" r="AU96"/>
  <c i="43" r="BK91"/>
  <c r="BK90"/>
  <c r="J90"/>
  <c r="BK89"/>
  <c r="J89"/>
  <c r="J60"/>
  <c r="J29"/>
  <c i="1" r="AG96"/>
  <c i="43" r="J91"/>
  <c r="BE91"/>
  <c r="J32"/>
  <c i="1" r="AV96"/>
  <c i="43" r="F32"/>
  <c i="1" r="AZ96"/>
  <c i="43" r="J61"/>
  <c r="J85"/>
  <c r="F85"/>
  <c r="F83"/>
  <c r="E81"/>
  <c r="J55"/>
  <c r="F55"/>
  <c r="F53"/>
  <c r="E51"/>
  <c r="J38"/>
  <c r="J20"/>
  <c r="E20"/>
  <c r="F86"/>
  <c r="F56"/>
  <c r="J19"/>
  <c r="J14"/>
  <c r="J83"/>
  <c r="J53"/>
  <c r="E7"/>
  <c r="E77"/>
  <c r="E47"/>
  <c i="1" r="AY95"/>
  <c r="AX95"/>
  <c i="42"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T281"/>
  <c r="R282"/>
  <c r="R281"/>
  <c r="P282"/>
  <c r="P281"/>
  <c r="BK282"/>
  <c r="BK281"/>
  <c r="J281"/>
  <c r="J282"/>
  <c r="BE282"/>
  <c r="J7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T274"/>
  <c r="R275"/>
  <c r="R274"/>
  <c r="P275"/>
  <c r="P274"/>
  <c r="BK275"/>
  <c r="BK274"/>
  <c r="J274"/>
  <c r="J275"/>
  <c r="BE275"/>
  <c r="J70"/>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T255"/>
  <c r="R256"/>
  <c r="R255"/>
  <c r="P256"/>
  <c r="P255"/>
  <c r="BK256"/>
  <c r="BK255"/>
  <c r="J255"/>
  <c r="J256"/>
  <c r="BE256"/>
  <c r="J69"/>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T239"/>
  <c r="R240"/>
  <c r="R239"/>
  <c r="P240"/>
  <c r="P239"/>
  <c r="BK240"/>
  <c r="BK239"/>
  <c r="J239"/>
  <c r="J240"/>
  <c r="BE240"/>
  <c r="J68"/>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7"/>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6"/>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65"/>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64"/>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T101"/>
  <c r="R102"/>
  <c r="R101"/>
  <c r="P102"/>
  <c r="P101"/>
  <c r="BK102"/>
  <c r="BK101"/>
  <c r="J101"/>
  <c r="J102"/>
  <c r="BE102"/>
  <c r="J63"/>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36"/>
  <c i="1" r="BD95"/>
  <c i="42" r="BH96"/>
  <c r="F35"/>
  <c i="1" r="BC95"/>
  <c i="42" r="BG96"/>
  <c r="F34"/>
  <c i="1" r="BB95"/>
  <c i="42" r="BF96"/>
  <c r="J33"/>
  <c i="1" r="AW95"/>
  <c i="42" r="F33"/>
  <c i="1" r="BA95"/>
  <c i="42" r="T96"/>
  <c r="T95"/>
  <c r="T94"/>
  <c r="T93"/>
  <c r="R96"/>
  <c r="R95"/>
  <c r="R94"/>
  <c r="R93"/>
  <c r="P96"/>
  <c r="P95"/>
  <c r="P94"/>
  <c r="P93"/>
  <c i="1" r="AU95"/>
  <c i="42" r="BK96"/>
  <c r="BK95"/>
  <c r="J95"/>
  <c r="BK94"/>
  <c r="J94"/>
  <c r="BK93"/>
  <c r="J93"/>
  <c r="J60"/>
  <c r="J29"/>
  <c i="1" r="AG95"/>
  <c i="42" r="J96"/>
  <c r="BE96"/>
  <c r="J32"/>
  <c i="1" r="AV95"/>
  <c i="42" r="F32"/>
  <c i="1" r="AZ95"/>
  <c i="42" r="J62"/>
  <c r="J61"/>
  <c r="J89"/>
  <c r="F89"/>
  <c r="F87"/>
  <c r="E85"/>
  <c r="J55"/>
  <c r="F55"/>
  <c r="F53"/>
  <c r="E51"/>
  <c r="J38"/>
  <c r="J20"/>
  <c r="E20"/>
  <c r="F90"/>
  <c r="F56"/>
  <c r="J19"/>
  <c r="J14"/>
  <c r="J87"/>
  <c r="J53"/>
  <c r="E7"/>
  <c r="E81"/>
  <c r="E47"/>
  <c i="1" r="AY93"/>
  <c r="AX93"/>
  <c i="41"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73"/>
  <c r="BI176"/>
  <c r="BH176"/>
  <c r="BG176"/>
  <c r="BF176"/>
  <c r="T176"/>
  <c r="R176"/>
  <c r="P176"/>
  <c r="BK176"/>
  <c r="J176"/>
  <c r="BE176"/>
  <c r="BI174"/>
  <c r="BH174"/>
  <c r="BG174"/>
  <c r="BF174"/>
  <c r="T174"/>
  <c r="R174"/>
  <c r="P174"/>
  <c r="BK174"/>
  <c r="J174"/>
  <c r="BE174"/>
  <c r="BI173"/>
  <c r="BH173"/>
  <c r="BG173"/>
  <c r="BF173"/>
  <c r="T173"/>
  <c r="R173"/>
  <c r="P173"/>
  <c r="BK173"/>
  <c r="J173"/>
  <c r="BE173"/>
  <c r="BI171"/>
  <c r="BH171"/>
  <c r="BG171"/>
  <c r="BF171"/>
  <c r="T171"/>
  <c r="R171"/>
  <c r="P171"/>
  <c r="BK171"/>
  <c r="J171"/>
  <c r="BE171"/>
  <c r="BI169"/>
  <c r="BH169"/>
  <c r="BG169"/>
  <c r="BF169"/>
  <c r="T169"/>
  <c r="T168"/>
  <c r="R169"/>
  <c r="R168"/>
  <c r="P169"/>
  <c r="P168"/>
  <c r="BK169"/>
  <c r="BK168"/>
  <c r="J168"/>
  <c r="J169"/>
  <c r="BE169"/>
  <c r="J72"/>
  <c r="BI167"/>
  <c r="BH167"/>
  <c r="BG167"/>
  <c r="BF167"/>
  <c r="T167"/>
  <c r="R167"/>
  <c r="P167"/>
  <c r="BK167"/>
  <c r="J167"/>
  <c r="BE167"/>
  <c r="BI165"/>
  <c r="BH165"/>
  <c r="BG165"/>
  <c r="BF165"/>
  <c r="T165"/>
  <c r="R165"/>
  <c r="P165"/>
  <c r="BK165"/>
  <c r="J165"/>
  <c r="BE165"/>
  <c r="BI163"/>
  <c r="BH163"/>
  <c r="BG163"/>
  <c r="BF163"/>
  <c r="T163"/>
  <c r="T162"/>
  <c r="R163"/>
  <c r="R162"/>
  <c r="P163"/>
  <c r="P162"/>
  <c r="BK163"/>
  <c r="BK162"/>
  <c r="J162"/>
  <c r="J163"/>
  <c r="BE163"/>
  <c r="J71"/>
  <c r="BI161"/>
  <c r="BH161"/>
  <c r="BG161"/>
  <c r="BF161"/>
  <c r="T161"/>
  <c r="R161"/>
  <c r="P161"/>
  <c r="BK161"/>
  <c r="J161"/>
  <c r="BE161"/>
  <c r="BI159"/>
  <c r="BH159"/>
  <c r="BG159"/>
  <c r="BF159"/>
  <c r="T159"/>
  <c r="R159"/>
  <c r="P159"/>
  <c r="BK159"/>
  <c r="J159"/>
  <c r="BE159"/>
  <c r="BI157"/>
  <c r="BH157"/>
  <c r="BG157"/>
  <c r="BF157"/>
  <c r="T157"/>
  <c r="R157"/>
  <c r="P157"/>
  <c r="BK157"/>
  <c r="J157"/>
  <c r="BE157"/>
  <c r="BI155"/>
  <c r="BH155"/>
  <c r="BG155"/>
  <c r="BF155"/>
  <c r="T155"/>
  <c r="R155"/>
  <c r="P155"/>
  <c r="BK155"/>
  <c r="J155"/>
  <c r="BE155"/>
  <c r="BI154"/>
  <c r="BH154"/>
  <c r="BG154"/>
  <c r="BF154"/>
  <c r="T154"/>
  <c r="R154"/>
  <c r="P154"/>
  <c r="BK154"/>
  <c r="J154"/>
  <c r="BE154"/>
  <c r="BI153"/>
  <c r="BH153"/>
  <c r="BG153"/>
  <c r="BF153"/>
  <c r="T153"/>
  <c r="T152"/>
  <c r="R153"/>
  <c r="R152"/>
  <c r="P153"/>
  <c r="P152"/>
  <c r="BK153"/>
  <c r="BK152"/>
  <c r="J152"/>
  <c r="J153"/>
  <c r="BE153"/>
  <c r="J70"/>
  <c r="BI151"/>
  <c r="BH151"/>
  <c r="BG151"/>
  <c r="BF151"/>
  <c r="T151"/>
  <c r="R151"/>
  <c r="P151"/>
  <c r="BK151"/>
  <c r="J151"/>
  <c r="BE151"/>
  <c r="BI150"/>
  <c r="BH150"/>
  <c r="BG150"/>
  <c r="BF150"/>
  <c r="T150"/>
  <c r="R150"/>
  <c r="P150"/>
  <c r="BK150"/>
  <c r="J150"/>
  <c r="BE150"/>
  <c r="BI148"/>
  <c r="BH148"/>
  <c r="BG148"/>
  <c r="BF148"/>
  <c r="T148"/>
  <c r="R148"/>
  <c r="P148"/>
  <c r="BK148"/>
  <c r="J148"/>
  <c r="BE148"/>
  <c r="BI147"/>
  <c r="BH147"/>
  <c r="BG147"/>
  <c r="BF147"/>
  <c r="T147"/>
  <c r="R147"/>
  <c r="P147"/>
  <c r="BK147"/>
  <c r="J147"/>
  <c r="BE147"/>
  <c r="BI145"/>
  <c r="BH145"/>
  <c r="BG145"/>
  <c r="BF145"/>
  <c r="T145"/>
  <c r="T144"/>
  <c r="R145"/>
  <c r="R144"/>
  <c r="P145"/>
  <c r="P144"/>
  <c r="BK145"/>
  <c r="BK144"/>
  <c r="J144"/>
  <c r="J145"/>
  <c r="BE145"/>
  <c r="J69"/>
  <c r="BI143"/>
  <c r="BH143"/>
  <c r="BG143"/>
  <c r="BF143"/>
  <c r="T143"/>
  <c r="R143"/>
  <c r="P143"/>
  <c r="BK143"/>
  <c r="J143"/>
  <c r="BE143"/>
  <c r="BI141"/>
  <c r="BH141"/>
  <c r="BG141"/>
  <c r="BF141"/>
  <c r="T141"/>
  <c r="R141"/>
  <c r="P141"/>
  <c r="BK141"/>
  <c r="J141"/>
  <c r="BE141"/>
  <c r="BI140"/>
  <c r="BH140"/>
  <c r="BG140"/>
  <c r="BF140"/>
  <c r="T140"/>
  <c r="R140"/>
  <c r="P140"/>
  <c r="BK140"/>
  <c r="J140"/>
  <c r="BE140"/>
  <c r="BI138"/>
  <c r="BH138"/>
  <c r="BG138"/>
  <c r="BF138"/>
  <c r="T138"/>
  <c r="R138"/>
  <c r="P138"/>
  <c r="BK138"/>
  <c r="J138"/>
  <c r="BE138"/>
  <c r="BI137"/>
  <c r="BH137"/>
  <c r="BG137"/>
  <c r="BF137"/>
  <c r="T137"/>
  <c r="T136"/>
  <c r="R137"/>
  <c r="R136"/>
  <c r="P137"/>
  <c r="P136"/>
  <c r="BK137"/>
  <c r="BK136"/>
  <c r="J136"/>
  <c r="J137"/>
  <c r="BE137"/>
  <c r="J68"/>
  <c r="BI135"/>
  <c r="BH135"/>
  <c r="BG135"/>
  <c r="BF135"/>
  <c r="T135"/>
  <c r="R135"/>
  <c r="P135"/>
  <c r="BK135"/>
  <c r="J135"/>
  <c r="BE135"/>
  <c r="BI133"/>
  <c r="BH133"/>
  <c r="BG133"/>
  <c r="BF133"/>
  <c r="T133"/>
  <c r="R133"/>
  <c r="P133"/>
  <c r="BK133"/>
  <c r="J133"/>
  <c r="BE133"/>
  <c r="BI131"/>
  <c r="BH131"/>
  <c r="BG131"/>
  <c r="BF131"/>
  <c r="T131"/>
  <c r="R131"/>
  <c r="P131"/>
  <c r="BK131"/>
  <c r="J131"/>
  <c r="BE131"/>
  <c r="BI130"/>
  <c r="BH130"/>
  <c r="BG130"/>
  <c r="BF130"/>
  <c r="T130"/>
  <c r="T129"/>
  <c r="T128"/>
  <c r="R130"/>
  <c r="R129"/>
  <c r="R128"/>
  <c r="P130"/>
  <c r="P129"/>
  <c r="P128"/>
  <c r="BK130"/>
  <c r="BK129"/>
  <c r="J129"/>
  <c r="BK128"/>
  <c r="J128"/>
  <c r="J130"/>
  <c r="BE130"/>
  <c r="J67"/>
  <c r="J66"/>
  <c r="BI127"/>
  <c r="BH127"/>
  <c r="BG127"/>
  <c r="BF127"/>
  <c r="T127"/>
  <c r="R127"/>
  <c r="P127"/>
  <c r="BK127"/>
  <c r="J127"/>
  <c r="BE127"/>
  <c r="BI125"/>
  <c r="BH125"/>
  <c r="BG125"/>
  <c r="BF125"/>
  <c r="T125"/>
  <c r="T124"/>
  <c r="R125"/>
  <c r="R124"/>
  <c r="P125"/>
  <c r="P124"/>
  <c r="BK125"/>
  <c r="BK124"/>
  <c r="J124"/>
  <c r="J125"/>
  <c r="BE125"/>
  <c r="J65"/>
  <c r="BI122"/>
  <c r="BH122"/>
  <c r="BG122"/>
  <c r="BF122"/>
  <c r="T122"/>
  <c r="R122"/>
  <c r="P122"/>
  <c r="BK122"/>
  <c r="J122"/>
  <c r="BE122"/>
  <c r="BI120"/>
  <c r="BH120"/>
  <c r="BG120"/>
  <c r="BF120"/>
  <c r="T120"/>
  <c r="T119"/>
  <c r="R120"/>
  <c r="R119"/>
  <c r="P120"/>
  <c r="P119"/>
  <c r="BK120"/>
  <c r="BK119"/>
  <c r="J119"/>
  <c r="J120"/>
  <c r="BE120"/>
  <c r="J64"/>
  <c r="BI117"/>
  <c r="BH117"/>
  <c r="BG117"/>
  <c r="BF117"/>
  <c r="T117"/>
  <c r="R117"/>
  <c r="P117"/>
  <c r="BK117"/>
  <c r="J117"/>
  <c r="BE117"/>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7"/>
  <c r="BH107"/>
  <c r="BG107"/>
  <c r="BF107"/>
  <c r="T107"/>
  <c r="R107"/>
  <c r="P107"/>
  <c r="BK107"/>
  <c r="J107"/>
  <c r="BE107"/>
  <c r="BI103"/>
  <c r="BH103"/>
  <c r="BG103"/>
  <c r="BF103"/>
  <c r="T103"/>
  <c r="T102"/>
  <c r="R103"/>
  <c r="R102"/>
  <c r="P103"/>
  <c r="P102"/>
  <c r="BK103"/>
  <c r="BK102"/>
  <c r="J102"/>
  <c r="J103"/>
  <c r="BE103"/>
  <c r="J63"/>
  <c r="BI98"/>
  <c r="F36"/>
  <c i="1" r="BD93"/>
  <c i="41" r="BH98"/>
  <c r="F35"/>
  <c i="1" r="BC93"/>
  <c i="41" r="BG98"/>
  <c r="F34"/>
  <c i="1" r="BB93"/>
  <c i="41" r="BF98"/>
  <c r="J33"/>
  <c i="1" r="AW93"/>
  <c i="41" r="F33"/>
  <c i="1" r="BA93"/>
  <c i="41" r="T98"/>
  <c r="T97"/>
  <c r="T96"/>
  <c r="T95"/>
  <c r="R98"/>
  <c r="R97"/>
  <c r="R96"/>
  <c r="R95"/>
  <c r="P98"/>
  <c r="P97"/>
  <c r="P96"/>
  <c r="P95"/>
  <c i="1" r="AU93"/>
  <c i="41" r="BK98"/>
  <c r="BK97"/>
  <c r="J97"/>
  <c r="BK96"/>
  <c r="J96"/>
  <c r="BK95"/>
  <c r="J95"/>
  <c r="J60"/>
  <c r="J29"/>
  <c i="1" r="AG93"/>
  <c i="41" r="J98"/>
  <c r="BE98"/>
  <c r="J32"/>
  <c i="1" r="AV93"/>
  <c i="41" r="F32"/>
  <c i="1" r="AZ93"/>
  <c i="41" r="J62"/>
  <c r="J61"/>
  <c r="J91"/>
  <c r="F91"/>
  <c r="F89"/>
  <c r="E87"/>
  <c r="J55"/>
  <c r="F55"/>
  <c r="F53"/>
  <c r="E51"/>
  <c r="J38"/>
  <c r="J20"/>
  <c r="E20"/>
  <c r="F92"/>
  <c r="F56"/>
  <c r="J19"/>
  <c r="J14"/>
  <c r="J89"/>
  <c r="J53"/>
  <c r="E7"/>
  <c r="E83"/>
  <c r="E47"/>
  <c i="1" r="AY92"/>
  <c r="AX92"/>
  <c i="40" r="BI184"/>
  <c r="BH184"/>
  <c r="BG184"/>
  <c r="BF184"/>
  <c r="T184"/>
  <c r="R184"/>
  <c r="P184"/>
  <c r="BK184"/>
  <c r="J184"/>
  <c r="BE184"/>
  <c r="BI183"/>
  <c r="BH183"/>
  <c r="BG183"/>
  <c r="BF183"/>
  <c r="T183"/>
  <c r="R183"/>
  <c r="P183"/>
  <c r="BK183"/>
  <c r="J183"/>
  <c r="BE183"/>
  <c r="BI182"/>
  <c r="BH182"/>
  <c r="BG182"/>
  <c r="BF182"/>
  <c r="T182"/>
  <c r="T181"/>
  <c r="R182"/>
  <c r="R181"/>
  <c r="P182"/>
  <c r="P181"/>
  <c r="BK182"/>
  <c r="BK181"/>
  <c r="J181"/>
  <c r="J182"/>
  <c r="BE182"/>
  <c r="J71"/>
  <c r="BI180"/>
  <c r="BH180"/>
  <c r="BG180"/>
  <c r="BF180"/>
  <c r="T180"/>
  <c r="R180"/>
  <c r="P180"/>
  <c r="BK180"/>
  <c r="J180"/>
  <c r="BE180"/>
  <c r="BI178"/>
  <c r="BH178"/>
  <c r="BG178"/>
  <c r="BF178"/>
  <c r="T178"/>
  <c r="R178"/>
  <c r="P178"/>
  <c r="BK178"/>
  <c r="J178"/>
  <c r="BE178"/>
  <c r="BI171"/>
  <c r="BH171"/>
  <c r="BG171"/>
  <c r="BF171"/>
  <c r="T171"/>
  <c r="R171"/>
  <c r="P171"/>
  <c r="BK171"/>
  <c r="J171"/>
  <c r="BE171"/>
  <c r="BI169"/>
  <c r="BH169"/>
  <c r="BG169"/>
  <c r="BF169"/>
  <c r="T169"/>
  <c r="R169"/>
  <c r="P169"/>
  <c r="BK169"/>
  <c r="J169"/>
  <c r="BE169"/>
  <c r="BI168"/>
  <c r="BH168"/>
  <c r="BG168"/>
  <c r="BF168"/>
  <c r="T168"/>
  <c r="T167"/>
  <c r="R168"/>
  <c r="R167"/>
  <c r="P168"/>
  <c r="P167"/>
  <c r="BK168"/>
  <c r="BK167"/>
  <c r="J167"/>
  <c r="J168"/>
  <c r="BE168"/>
  <c r="J70"/>
  <c r="BI166"/>
  <c r="BH166"/>
  <c r="BG166"/>
  <c r="BF166"/>
  <c r="T166"/>
  <c r="R166"/>
  <c r="P166"/>
  <c r="BK166"/>
  <c r="J166"/>
  <c r="BE166"/>
  <c r="BI164"/>
  <c r="BH164"/>
  <c r="BG164"/>
  <c r="BF164"/>
  <c r="T164"/>
  <c r="R164"/>
  <c r="P164"/>
  <c r="BK164"/>
  <c r="J164"/>
  <c r="BE164"/>
  <c r="BI163"/>
  <c r="BH163"/>
  <c r="BG163"/>
  <c r="BF163"/>
  <c r="T163"/>
  <c r="R163"/>
  <c r="P163"/>
  <c r="BK163"/>
  <c r="J163"/>
  <c r="BE163"/>
  <c r="BI161"/>
  <c r="BH161"/>
  <c r="BG161"/>
  <c r="BF161"/>
  <c r="T161"/>
  <c r="R161"/>
  <c r="P161"/>
  <c r="BK161"/>
  <c r="J161"/>
  <c r="BE161"/>
  <c r="BI160"/>
  <c r="BH160"/>
  <c r="BG160"/>
  <c r="BF160"/>
  <c r="T160"/>
  <c r="T159"/>
  <c r="T158"/>
  <c r="R160"/>
  <c r="R159"/>
  <c r="R158"/>
  <c r="P160"/>
  <c r="P159"/>
  <c r="P158"/>
  <c r="BK160"/>
  <c r="BK159"/>
  <c r="J159"/>
  <c r="BK158"/>
  <c r="J158"/>
  <c r="J160"/>
  <c r="BE160"/>
  <c r="J69"/>
  <c r="J68"/>
  <c r="BI157"/>
  <c r="BH157"/>
  <c r="BG157"/>
  <c r="BF157"/>
  <c r="T157"/>
  <c r="R157"/>
  <c r="P157"/>
  <c r="BK157"/>
  <c r="J157"/>
  <c r="BE157"/>
  <c r="BI156"/>
  <c r="BH156"/>
  <c r="BG156"/>
  <c r="BF156"/>
  <c r="T156"/>
  <c r="R156"/>
  <c r="P156"/>
  <c r="BK156"/>
  <c r="J156"/>
  <c r="BE156"/>
  <c r="BI154"/>
  <c r="BH154"/>
  <c r="BG154"/>
  <c r="BF154"/>
  <c r="T154"/>
  <c r="T153"/>
  <c r="R154"/>
  <c r="R153"/>
  <c r="P154"/>
  <c r="P153"/>
  <c r="BK154"/>
  <c r="BK153"/>
  <c r="J153"/>
  <c r="J154"/>
  <c r="BE154"/>
  <c r="J67"/>
  <c r="BI151"/>
  <c r="BH151"/>
  <c r="BG151"/>
  <c r="BF151"/>
  <c r="T151"/>
  <c r="R151"/>
  <c r="P151"/>
  <c r="BK151"/>
  <c r="J151"/>
  <c r="BE151"/>
  <c r="BI148"/>
  <c r="BH148"/>
  <c r="BG148"/>
  <c r="BF148"/>
  <c r="T148"/>
  <c r="R148"/>
  <c r="P148"/>
  <c r="BK148"/>
  <c r="J148"/>
  <c r="BE148"/>
  <c r="BI146"/>
  <c r="BH146"/>
  <c r="BG146"/>
  <c r="BF146"/>
  <c r="T146"/>
  <c r="R146"/>
  <c r="P146"/>
  <c r="BK146"/>
  <c r="J146"/>
  <c r="BE146"/>
  <c r="BI144"/>
  <c r="BH144"/>
  <c r="BG144"/>
  <c r="BF144"/>
  <c r="T144"/>
  <c r="T143"/>
  <c r="R144"/>
  <c r="R143"/>
  <c r="P144"/>
  <c r="P143"/>
  <c r="BK144"/>
  <c r="BK143"/>
  <c r="J143"/>
  <c r="J144"/>
  <c r="BE144"/>
  <c r="J66"/>
  <c r="BI141"/>
  <c r="BH141"/>
  <c r="BG141"/>
  <c r="BF141"/>
  <c r="T141"/>
  <c r="R141"/>
  <c r="P141"/>
  <c r="BK141"/>
  <c r="J141"/>
  <c r="BE141"/>
  <c r="BI139"/>
  <c r="BH139"/>
  <c r="BG139"/>
  <c r="BF139"/>
  <c r="T139"/>
  <c r="R139"/>
  <c r="P139"/>
  <c r="BK139"/>
  <c r="J139"/>
  <c r="BE139"/>
  <c r="BI136"/>
  <c r="BH136"/>
  <c r="BG136"/>
  <c r="BF136"/>
  <c r="T136"/>
  <c r="R136"/>
  <c r="P136"/>
  <c r="BK136"/>
  <c r="J136"/>
  <c r="BE136"/>
  <c r="BI134"/>
  <c r="BH134"/>
  <c r="BG134"/>
  <c r="BF134"/>
  <c r="T134"/>
  <c r="R134"/>
  <c r="P134"/>
  <c r="BK134"/>
  <c r="J134"/>
  <c r="BE134"/>
  <c r="BI132"/>
  <c r="BH132"/>
  <c r="BG132"/>
  <c r="BF132"/>
  <c r="T132"/>
  <c r="T131"/>
  <c r="R132"/>
  <c r="R131"/>
  <c r="P132"/>
  <c r="P131"/>
  <c r="BK132"/>
  <c r="BK131"/>
  <c r="J131"/>
  <c r="J132"/>
  <c r="BE132"/>
  <c r="J65"/>
  <c r="BI129"/>
  <c r="BH129"/>
  <c r="BG129"/>
  <c r="BF129"/>
  <c r="T129"/>
  <c r="R129"/>
  <c r="P129"/>
  <c r="BK129"/>
  <c r="J129"/>
  <c r="BE129"/>
  <c r="BI128"/>
  <c r="BH128"/>
  <c r="BG128"/>
  <c r="BF128"/>
  <c r="T128"/>
  <c r="R128"/>
  <c r="P128"/>
  <c r="BK128"/>
  <c r="J128"/>
  <c r="BE128"/>
  <c r="BI127"/>
  <c r="BH127"/>
  <c r="BG127"/>
  <c r="BF127"/>
  <c r="T127"/>
  <c r="R127"/>
  <c r="P127"/>
  <c r="BK127"/>
  <c r="J127"/>
  <c r="BE127"/>
  <c r="BI124"/>
  <c r="BH124"/>
  <c r="BG124"/>
  <c r="BF124"/>
  <c r="T124"/>
  <c r="R124"/>
  <c r="P124"/>
  <c r="BK124"/>
  <c r="J124"/>
  <c r="BE124"/>
  <c r="BI122"/>
  <c r="BH122"/>
  <c r="BG122"/>
  <c r="BF122"/>
  <c r="T122"/>
  <c r="R122"/>
  <c r="P122"/>
  <c r="BK122"/>
  <c r="J122"/>
  <c r="BE122"/>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09"/>
  <c r="BH109"/>
  <c r="BG109"/>
  <c r="BF109"/>
  <c r="T109"/>
  <c r="R109"/>
  <c r="P109"/>
  <c r="BK109"/>
  <c r="J109"/>
  <c r="BE109"/>
  <c r="BI108"/>
  <c r="BH108"/>
  <c r="BG108"/>
  <c r="BF108"/>
  <c r="T108"/>
  <c r="T107"/>
  <c r="R108"/>
  <c r="R107"/>
  <c r="P108"/>
  <c r="P107"/>
  <c r="BK108"/>
  <c r="BK107"/>
  <c r="J107"/>
  <c r="J108"/>
  <c r="BE108"/>
  <c r="J64"/>
  <c r="BI105"/>
  <c r="BH105"/>
  <c r="BG105"/>
  <c r="BF105"/>
  <c r="T105"/>
  <c r="T104"/>
  <c r="R105"/>
  <c r="R104"/>
  <c r="P105"/>
  <c r="P104"/>
  <c r="BK105"/>
  <c r="BK104"/>
  <c r="J104"/>
  <c r="J105"/>
  <c r="BE105"/>
  <c r="J63"/>
  <c r="BI100"/>
  <c r="BH100"/>
  <c r="BG100"/>
  <c r="BF100"/>
  <c r="T100"/>
  <c r="R100"/>
  <c r="P100"/>
  <c r="BK100"/>
  <c r="J100"/>
  <c r="BE100"/>
  <c r="BI96"/>
  <c r="F36"/>
  <c i="1" r="BD92"/>
  <c i="40" r="BH96"/>
  <c r="F35"/>
  <c i="1" r="BC92"/>
  <c i="40" r="BG96"/>
  <c r="F34"/>
  <c i="1" r="BB92"/>
  <c i="40" r="BF96"/>
  <c r="J33"/>
  <c i="1" r="AW92"/>
  <c i="40" r="F33"/>
  <c i="1" r="BA92"/>
  <c i="40" r="T96"/>
  <c r="T95"/>
  <c r="T94"/>
  <c r="T93"/>
  <c r="R96"/>
  <c r="R95"/>
  <c r="R94"/>
  <c r="R93"/>
  <c r="P96"/>
  <c r="P95"/>
  <c r="P94"/>
  <c r="P93"/>
  <c i="1" r="AU92"/>
  <c i="40" r="BK96"/>
  <c r="BK95"/>
  <c r="J95"/>
  <c r="BK94"/>
  <c r="J94"/>
  <c r="BK93"/>
  <c r="J93"/>
  <c r="J60"/>
  <c r="J29"/>
  <c i="1" r="AG92"/>
  <c i="40" r="J96"/>
  <c r="BE96"/>
  <c r="J32"/>
  <c i="1" r="AV92"/>
  <c i="40" r="F32"/>
  <c i="1" r="AZ92"/>
  <c i="40" r="J62"/>
  <c r="J61"/>
  <c r="J89"/>
  <c r="F89"/>
  <c r="F87"/>
  <c r="E85"/>
  <c r="J55"/>
  <c r="F55"/>
  <c r="F53"/>
  <c r="E51"/>
  <c r="J38"/>
  <c r="J20"/>
  <c r="E20"/>
  <c r="F90"/>
  <c r="F56"/>
  <c r="J19"/>
  <c r="J14"/>
  <c r="J87"/>
  <c r="J53"/>
  <c r="E7"/>
  <c r="E81"/>
  <c r="E47"/>
  <c i="1" r="AY91"/>
  <c r="AX91"/>
  <c i="39" r="BI226"/>
  <c r="BH226"/>
  <c r="BG226"/>
  <c r="BF226"/>
  <c r="T226"/>
  <c r="T225"/>
  <c r="R226"/>
  <c r="R225"/>
  <c r="P226"/>
  <c r="P225"/>
  <c r="BK226"/>
  <c r="BK225"/>
  <c r="J225"/>
  <c r="J226"/>
  <c r="BE226"/>
  <c r="J74"/>
  <c r="BI224"/>
  <c r="BH224"/>
  <c r="BG224"/>
  <c r="BF224"/>
  <c r="T224"/>
  <c r="R224"/>
  <c r="P224"/>
  <c r="BK224"/>
  <c r="J224"/>
  <c r="BE224"/>
  <c r="BI223"/>
  <c r="BH223"/>
  <c r="BG223"/>
  <c r="BF223"/>
  <c r="T223"/>
  <c r="R223"/>
  <c r="P223"/>
  <c r="BK223"/>
  <c r="J223"/>
  <c r="BE223"/>
  <c r="BI222"/>
  <c r="BH222"/>
  <c r="BG222"/>
  <c r="BF222"/>
  <c r="T222"/>
  <c r="T221"/>
  <c r="R222"/>
  <c r="R221"/>
  <c r="P222"/>
  <c r="P221"/>
  <c r="BK222"/>
  <c r="BK221"/>
  <c r="J221"/>
  <c r="J222"/>
  <c r="BE222"/>
  <c r="J73"/>
  <c r="BI220"/>
  <c r="BH220"/>
  <c r="BG220"/>
  <c r="BF220"/>
  <c r="T220"/>
  <c r="R220"/>
  <c r="P220"/>
  <c r="BK220"/>
  <c r="J220"/>
  <c r="BE220"/>
  <c r="BI219"/>
  <c r="BH219"/>
  <c r="BG219"/>
  <c r="BF219"/>
  <c r="T219"/>
  <c r="R219"/>
  <c r="P219"/>
  <c r="BK219"/>
  <c r="J219"/>
  <c r="BE219"/>
  <c r="BI217"/>
  <c r="BH217"/>
  <c r="BG217"/>
  <c r="BF217"/>
  <c r="T217"/>
  <c r="R217"/>
  <c r="P217"/>
  <c r="BK217"/>
  <c r="J217"/>
  <c r="BE217"/>
  <c r="BI215"/>
  <c r="BH215"/>
  <c r="BG215"/>
  <c r="BF215"/>
  <c r="T215"/>
  <c r="T214"/>
  <c r="R215"/>
  <c r="R214"/>
  <c r="P215"/>
  <c r="P214"/>
  <c r="BK215"/>
  <c r="BK214"/>
  <c r="J214"/>
  <c r="J215"/>
  <c r="BE215"/>
  <c r="J72"/>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4"/>
  <c r="BH204"/>
  <c r="BG204"/>
  <c r="BF204"/>
  <c r="T204"/>
  <c r="R204"/>
  <c r="P204"/>
  <c r="BK204"/>
  <c r="J204"/>
  <c r="BE204"/>
  <c r="BI201"/>
  <c r="BH201"/>
  <c r="BG201"/>
  <c r="BF201"/>
  <c r="T201"/>
  <c r="R201"/>
  <c r="P201"/>
  <c r="BK201"/>
  <c r="J201"/>
  <c r="BE201"/>
  <c r="BI199"/>
  <c r="BH199"/>
  <c r="BG199"/>
  <c r="BF199"/>
  <c r="T199"/>
  <c r="T198"/>
  <c r="R199"/>
  <c r="R198"/>
  <c r="P199"/>
  <c r="P198"/>
  <c r="BK199"/>
  <c r="BK198"/>
  <c r="J198"/>
  <c r="J199"/>
  <c r="BE199"/>
  <c r="J71"/>
  <c r="BI197"/>
  <c r="BH197"/>
  <c r="BG197"/>
  <c r="BF197"/>
  <c r="T197"/>
  <c r="R197"/>
  <c r="P197"/>
  <c r="BK197"/>
  <c r="J197"/>
  <c r="BE197"/>
  <c r="BI196"/>
  <c r="BH196"/>
  <c r="BG196"/>
  <c r="BF196"/>
  <c r="T196"/>
  <c r="R196"/>
  <c r="P196"/>
  <c r="BK196"/>
  <c r="J196"/>
  <c r="BE196"/>
  <c r="BI195"/>
  <c r="BH195"/>
  <c r="BG195"/>
  <c r="BF195"/>
  <c r="T195"/>
  <c r="R195"/>
  <c r="P195"/>
  <c r="BK195"/>
  <c r="J195"/>
  <c r="BE195"/>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8"/>
  <c r="BH188"/>
  <c r="BG188"/>
  <c r="BF188"/>
  <c r="T188"/>
  <c r="R188"/>
  <c r="P188"/>
  <c r="BK188"/>
  <c r="J188"/>
  <c r="BE188"/>
  <c r="BI187"/>
  <c r="BH187"/>
  <c r="BG187"/>
  <c r="BF187"/>
  <c r="T187"/>
  <c r="R187"/>
  <c r="P187"/>
  <c r="BK187"/>
  <c r="J187"/>
  <c r="BE187"/>
  <c r="BI184"/>
  <c r="BH184"/>
  <c r="BG184"/>
  <c r="BF184"/>
  <c r="T184"/>
  <c r="T183"/>
  <c r="R184"/>
  <c r="R183"/>
  <c r="P184"/>
  <c r="P183"/>
  <c r="BK184"/>
  <c r="BK183"/>
  <c r="J183"/>
  <c r="J184"/>
  <c r="BE184"/>
  <c r="J70"/>
  <c r="BI182"/>
  <c r="BH182"/>
  <c r="BG182"/>
  <c r="BF182"/>
  <c r="T182"/>
  <c r="R182"/>
  <c r="P182"/>
  <c r="BK182"/>
  <c r="J182"/>
  <c r="BE182"/>
  <c r="BI180"/>
  <c r="BH180"/>
  <c r="BG180"/>
  <c r="BF180"/>
  <c r="T180"/>
  <c r="R180"/>
  <c r="P180"/>
  <c r="BK180"/>
  <c r="J180"/>
  <c r="BE180"/>
  <c r="BI179"/>
  <c r="BH179"/>
  <c r="BG179"/>
  <c r="BF179"/>
  <c r="T179"/>
  <c r="R179"/>
  <c r="P179"/>
  <c r="BK179"/>
  <c r="J179"/>
  <c r="BE179"/>
  <c r="BI177"/>
  <c r="BH177"/>
  <c r="BG177"/>
  <c r="BF177"/>
  <c r="T177"/>
  <c r="R177"/>
  <c r="P177"/>
  <c r="BK177"/>
  <c r="J177"/>
  <c r="BE177"/>
  <c r="BI176"/>
  <c r="BH176"/>
  <c r="BG176"/>
  <c r="BF176"/>
  <c r="T176"/>
  <c r="T175"/>
  <c r="T174"/>
  <c r="R176"/>
  <c r="R175"/>
  <c r="R174"/>
  <c r="P176"/>
  <c r="P175"/>
  <c r="P174"/>
  <c r="BK176"/>
  <c r="BK175"/>
  <c r="J175"/>
  <c r="BK174"/>
  <c r="J174"/>
  <c r="J176"/>
  <c r="BE176"/>
  <c r="J69"/>
  <c r="J68"/>
  <c r="BI173"/>
  <c r="BH173"/>
  <c r="BG173"/>
  <c r="BF173"/>
  <c r="T173"/>
  <c r="R173"/>
  <c r="P173"/>
  <c r="BK173"/>
  <c r="J173"/>
  <c r="BE173"/>
  <c r="BI171"/>
  <c r="BH171"/>
  <c r="BG171"/>
  <c r="BF171"/>
  <c r="T171"/>
  <c r="T170"/>
  <c r="R171"/>
  <c r="R170"/>
  <c r="P171"/>
  <c r="P170"/>
  <c r="BK171"/>
  <c r="BK170"/>
  <c r="J170"/>
  <c r="J171"/>
  <c r="BE171"/>
  <c r="J67"/>
  <c r="BI169"/>
  <c r="BH169"/>
  <c r="BG169"/>
  <c r="BF169"/>
  <c r="T169"/>
  <c r="R169"/>
  <c r="P169"/>
  <c r="BK169"/>
  <c r="J169"/>
  <c r="BE169"/>
  <c r="BI167"/>
  <c r="BH167"/>
  <c r="BG167"/>
  <c r="BF167"/>
  <c r="T167"/>
  <c r="R167"/>
  <c r="P167"/>
  <c r="BK167"/>
  <c r="J167"/>
  <c r="BE167"/>
  <c r="BI166"/>
  <c r="BH166"/>
  <c r="BG166"/>
  <c r="BF166"/>
  <c r="T166"/>
  <c r="R166"/>
  <c r="P166"/>
  <c r="BK166"/>
  <c r="J166"/>
  <c r="BE166"/>
  <c r="BI165"/>
  <c r="BH165"/>
  <c r="BG165"/>
  <c r="BF165"/>
  <c r="T165"/>
  <c r="T164"/>
  <c r="R165"/>
  <c r="R164"/>
  <c r="P165"/>
  <c r="P164"/>
  <c r="BK165"/>
  <c r="BK164"/>
  <c r="J164"/>
  <c r="J165"/>
  <c r="BE165"/>
  <c r="J66"/>
  <c r="BI162"/>
  <c r="BH162"/>
  <c r="BG162"/>
  <c r="BF162"/>
  <c r="T162"/>
  <c r="R162"/>
  <c r="P162"/>
  <c r="BK162"/>
  <c r="J162"/>
  <c r="BE162"/>
  <c r="BI160"/>
  <c r="BH160"/>
  <c r="BG160"/>
  <c r="BF160"/>
  <c r="T160"/>
  <c r="R160"/>
  <c r="P160"/>
  <c r="BK160"/>
  <c r="J160"/>
  <c r="BE160"/>
  <c r="BI157"/>
  <c r="BH157"/>
  <c r="BG157"/>
  <c r="BF157"/>
  <c r="T157"/>
  <c r="R157"/>
  <c r="P157"/>
  <c r="BK157"/>
  <c r="J157"/>
  <c r="BE157"/>
  <c r="BI155"/>
  <c r="BH155"/>
  <c r="BG155"/>
  <c r="BF155"/>
  <c r="T155"/>
  <c r="R155"/>
  <c r="P155"/>
  <c r="BK155"/>
  <c r="J155"/>
  <c r="BE155"/>
  <c r="BI153"/>
  <c r="BH153"/>
  <c r="BG153"/>
  <c r="BF153"/>
  <c r="T153"/>
  <c r="T152"/>
  <c r="R153"/>
  <c r="R152"/>
  <c r="P153"/>
  <c r="P152"/>
  <c r="BK153"/>
  <c r="BK152"/>
  <c r="J152"/>
  <c r="J153"/>
  <c r="BE153"/>
  <c r="J65"/>
  <c r="BI150"/>
  <c r="BH150"/>
  <c r="BG150"/>
  <c r="BF150"/>
  <c r="T150"/>
  <c r="R150"/>
  <c r="P150"/>
  <c r="BK150"/>
  <c r="J150"/>
  <c r="BE150"/>
  <c r="BI148"/>
  <c r="BH148"/>
  <c r="BG148"/>
  <c r="BF148"/>
  <c r="T148"/>
  <c r="R148"/>
  <c r="P148"/>
  <c r="BK148"/>
  <c r="J148"/>
  <c r="BE148"/>
  <c r="BI146"/>
  <c r="BH146"/>
  <c r="BG146"/>
  <c r="BF146"/>
  <c r="T146"/>
  <c r="R146"/>
  <c r="P146"/>
  <c r="BK146"/>
  <c r="J146"/>
  <c r="BE146"/>
  <c r="BI145"/>
  <c r="BH145"/>
  <c r="BG145"/>
  <c r="BF145"/>
  <c r="T145"/>
  <c r="R145"/>
  <c r="P145"/>
  <c r="BK145"/>
  <c r="J145"/>
  <c r="BE145"/>
  <c r="BI142"/>
  <c r="BH142"/>
  <c r="BG142"/>
  <c r="BF142"/>
  <c r="T142"/>
  <c r="R142"/>
  <c r="P142"/>
  <c r="BK142"/>
  <c r="J142"/>
  <c r="BE142"/>
  <c r="BI139"/>
  <c r="BH139"/>
  <c r="BG139"/>
  <c r="BF139"/>
  <c r="T139"/>
  <c r="R139"/>
  <c r="P139"/>
  <c r="BK139"/>
  <c r="J139"/>
  <c r="BE139"/>
  <c r="BI136"/>
  <c r="BH136"/>
  <c r="BG136"/>
  <c r="BF136"/>
  <c r="T136"/>
  <c r="R136"/>
  <c r="P136"/>
  <c r="BK136"/>
  <c r="J136"/>
  <c r="BE136"/>
  <c r="BI133"/>
  <c r="BH133"/>
  <c r="BG133"/>
  <c r="BF133"/>
  <c r="T133"/>
  <c r="R133"/>
  <c r="P133"/>
  <c r="BK133"/>
  <c r="J133"/>
  <c r="BE133"/>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20"/>
  <c r="BH120"/>
  <c r="BG120"/>
  <c r="BF120"/>
  <c r="T120"/>
  <c r="R120"/>
  <c r="P120"/>
  <c r="BK120"/>
  <c r="J120"/>
  <c r="BE120"/>
  <c r="BI119"/>
  <c r="BH119"/>
  <c r="BG119"/>
  <c r="BF119"/>
  <c r="T119"/>
  <c r="T118"/>
  <c r="R119"/>
  <c r="R118"/>
  <c r="P119"/>
  <c r="P118"/>
  <c r="BK119"/>
  <c r="BK118"/>
  <c r="J118"/>
  <c r="J119"/>
  <c r="BE119"/>
  <c r="J64"/>
  <c r="BI116"/>
  <c r="BH116"/>
  <c r="BG116"/>
  <c r="BF116"/>
  <c r="T116"/>
  <c r="T115"/>
  <c r="R116"/>
  <c r="R115"/>
  <c r="P116"/>
  <c r="P115"/>
  <c r="BK116"/>
  <c r="BK115"/>
  <c r="J115"/>
  <c r="J116"/>
  <c r="BE116"/>
  <c r="J63"/>
  <c r="BI113"/>
  <c r="BH113"/>
  <c r="BG113"/>
  <c r="BF113"/>
  <c r="T113"/>
  <c r="R113"/>
  <c r="P113"/>
  <c r="BK113"/>
  <c r="J113"/>
  <c r="BE113"/>
  <c r="BI109"/>
  <c r="BH109"/>
  <c r="BG109"/>
  <c r="BF109"/>
  <c r="T109"/>
  <c r="R109"/>
  <c r="P109"/>
  <c r="BK109"/>
  <c r="J109"/>
  <c r="BE109"/>
  <c r="BI102"/>
  <c r="BH102"/>
  <c r="BG102"/>
  <c r="BF102"/>
  <c r="T102"/>
  <c r="R102"/>
  <c r="P102"/>
  <c r="BK102"/>
  <c r="J102"/>
  <c r="BE102"/>
  <c r="BI99"/>
  <c r="F36"/>
  <c i="1" r="BD91"/>
  <c i="39" r="BH99"/>
  <c r="F35"/>
  <c i="1" r="BC91"/>
  <c i="39" r="BG99"/>
  <c r="F34"/>
  <c i="1" r="BB91"/>
  <c i="39" r="BF99"/>
  <c r="J33"/>
  <c i="1" r="AW91"/>
  <c i="39" r="F33"/>
  <c i="1" r="BA91"/>
  <c i="39" r="T99"/>
  <c r="T98"/>
  <c r="T97"/>
  <c r="T96"/>
  <c r="R99"/>
  <c r="R98"/>
  <c r="R97"/>
  <c r="R96"/>
  <c r="P99"/>
  <c r="P98"/>
  <c r="P97"/>
  <c r="P96"/>
  <c i="1" r="AU91"/>
  <c i="39" r="BK99"/>
  <c r="BK98"/>
  <c r="J98"/>
  <c r="BK97"/>
  <c r="J97"/>
  <c r="BK96"/>
  <c r="J96"/>
  <c r="J60"/>
  <c r="J29"/>
  <c i="1" r="AG91"/>
  <c i="39" r="J99"/>
  <c r="BE99"/>
  <c r="J32"/>
  <c i="1" r="AV91"/>
  <c i="39" r="F32"/>
  <c i="1" r="AZ91"/>
  <c i="39" r="J62"/>
  <c r="J61"/>
  <c r="J92"/>
  <c r="F92"/>
  <c r="F90"/>
  <c r="E88"/>
  <c r="J55"/>
  <c r="F55"/>
  <c r="F53"/>
  <c r="E51"/>
  <c r="J38"/>
  <c r="J20"/>
  <c r="E20"/>
  <c r="F93"/>
  <c r="F56"/>
  <c r="J19"/>
  <c r="J14"/>
  <c r="J90"/>
  <c r="J53"/>
  <c r="E7"/>
  <c r="E84"/>
  <c r="E47"/>
  <c i="1" r="AY90"/>
  <c r="AX90"/>
  <c i="38"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70"/>
  <c r="BI161"/>
  <c r="BH161"/>
  <c r="BG161"/>
  <c r="BF161"/>
  <c r="T161"/>
  <c r="R161"/>
  <c r="P161"/>
  <c r="BK161"/>
  <c r="J161"/>
  <c r="BE161"/>
  <c r="BI159"/>
  <c r="BH159"/>
  <c r="BG159"/>
  <c r="BF159"/>
  <c r="T159"/>
  <c r="R159"/>
  <c r="P159"/>
  <c r="BK159"/>
  <c r="J159"/>
  <c r="BE159"/>
  <c r="BI158"/>
  <c r="BH158"/>
  <c r="BG158"/>
  <c r="BF158"/>
  <c r="T158"/>
  <c r="R158"/>
  <c r="P158"/>
  <c r="BK158"/>
  <c r="J158"/>
  <c r="BE158"/>
  <c r="BI156"/>
  <c r="BH156"/>
  <c r="BG156"/>
  <c r="BF156"/>
  <c r="T156"/>
  <c r="R156"/>
  <c r="P156"/>
  <c r="BK156"/>
  <c r="J156"/>
  <c r="BE156"/>
  <c r="BI154"/>
  <c r="BH154"/>
  <c r="BG154"/>
  <c r="BF154"/>
  <c r="T154"/>
  <c r="R154"/>
  <c r="P154"/>
  <c r="BK154"/>
  <c r="J154"/>
  <c r="BE154"/>
  <c r="BI149"/>
  <c r="BH149"/>
  <c r="BG149"/>
  <c r="BF149"/>
  <c r="T149"/>
  <c r="R149"/>
  <c r="P149"/>
  <c r="BK149"/>
  <c r="J149"/>
  <c r="BE149"/>
  <c r="BI148"/>
  <c r="BH148"/>
  <c r="BG148"/>
  <c r="BF148"/>
  <c r="T148"/>
  <c r="T147"/>
  <c r="R148"/>
  <c r="R147"/>
  <c r="P148"/>
  <c r="P147"/>
  <c r="BK148"/>
  <c r="BK147"/>
  <c r="J147"/>
  <c r="J148"/>
  <c r="BE148"/>
  <c r="J69"/>
  <c r="BI146"/>
  <c r="BH146"/>
  <c r="BG146"/>
  <c r="BF146"/>
  <c r="T146"/>
  <c r="R146"/>
  <c r="P146"/>
  <c r="BK146"/>
  <c r="J146"/>
  <c r="BE146"/>
  <c r="BI145"/>
  <c r="BH145"/>
  <c r="BG145"/>
  <c r="BF145"/>
  <c r="T145"/>
  <c r="R145"/>
  <c r="P145"/>
  <c r="BK145"/>
  <c r="J145"/>
  <c r="BE145"/>
  <c r="BI143"/>
  <c r="BH143"/>
  <c r="BG143"/>
  <c r="BF143"/>
  <c r="T143"/>
  <c r="R143"/>
  <c r="P143"/>
  <c r="BK143"/>
  <c r="J143"/>
  <c r="BE143"/>
  <c r="BI142"/>
  <c r="BH142"/>
  <c r="BG142"/>
  <c r="BF142"/>
  <c r="T142"/>
  <c r="R142"/>
  <c r="P142"/>
  <c r="BK142"/>
  <c r="J142"/>
  <c r="BE142"/>
  <c r="BI140"/>
  <c r="BH140"/>
  <c r="BG140"/>
  <c r="BF140"/>
  <c r="T140"/>
  <c r="T139"/>
  <c r="R140"/>
  <c r="R139"/>
  <c r="P140"/>
  <c r="P139"/>
  <c r="BK140"/>
  <c r="BK139"/>
  <c r="J139"/>
  <c r="J140"/>
  <c r="BE140"/>
  <c r="J68"/>
  <c r="BI138"/>
  <c r="BH138"/>
  <c r="BG138"/>
  <c r="BF138"/>
  <c r="T138"/>
  <c r="R138"/>
  <c r="P138"/>
  <c r="BK138"/>
  <c r="J138"/>
  <c r="BE138"/>
  <c r="BI136"/>
  <c r="BH136"/>
  <c r="BG136"/>
  <c r="BF136"/>
  <c r="T136"/>
  <c r="R136"/>
  <c r="P136"/>
  <c r="BK136"/>
  <c r="J136"/>
  <c r="BE136"/>
  <c r="BI134"/>
  <c r="BH134"/>
  <c r="BG134"/>
  <c r="BF134"/>
  <c r="T134"/>
  <c r="R134"/>
  <c r="P134"/>
  <c r="BK134"/>
  <c r="J134"/>
  <c r="BE134"/>
  <c r="BI132"/>
  <c r="BH132"/>
  <c r="BG132"/>
  <c r="BF132"/>
  <c r="T132"/>
  <c r="R132"/>
  <c r="P132"/>
  <c r="BK132"/>
  <c r="J132"/>
  <c r="BE132"/>
  <c r="BI131"/>
  <c r="BH131"/>
  <c r="BG131"/>
  <c r="BF131"/>
  <c r="T131"/>
  <c r="T130"/>
  <c r="T129"/>
  <c r="R131"/>
  <c r="R130"/>
  <c r="R129"/>
  <c r="P131"/>
  <c r="P130"/>
  <c r="P129"/>
  <c r="BK131"/>
  <c r="BK130"/>
  <c r="J130"/>
  <c r="BK129"/>
  <c r="J129"/>
  <c r="J131"/>
  <c r="BE131"/>
  <c r="J67"/>
  <c r="J66"/>
  <c r="BI128"/>
  <c r="BH128"/>
  <c r="BG128"/>
  <c r="BF128"/>
  <c r="T128"/>
  <c r="R128"/>
  <c r="P128"/>
  <c r="BK128"/>
  <c r="J128"/>
  <c r="BE128"/>
  <c r="BI126"/>
  <c r="BH126"/>
  <c r="BG126"/>
  <c r="BF126"/>
  <c r="T126"/>
  <c r="T125"/>
  <c r="R126"/>
  <c r="R125"/>
  <c r="P126"/>
  <c r="P125"/>
  <c r="BK126"/>
  <c r="BK125"/>
  <c r="J125"/>
  <c r="J126"/>
  <c r="BE126"/>
  <c r="J65"/>
  <c r="BI123"/>
  <c r="BH123"/>
  <c r="BG123"/>
  <c r="BF123"/>
  <c r="T123"/>
  <c r="R123"/>
  <c r="P123"/>
  <c r="BK123"/>
  <c r="J123"/>
  <c r="BE123"/>
  <c r="BI121"/>
  <c r="BH121"/>
  <c r="BG121"/>
  <c r="BF121"/>
  <c r="T121"/>
  <c r="T120"/>
  <c r="R121"/>
  <c r="R120"/>
  <c r="P121"/>
  <c r="P120"/>
  <c r="BK121"/>
  <c r="BK120"/>
  <c r="J120"/>
  <c r="J121"/>
  <c r="BE121"/>
  <c r="J64"/>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6"/>
  <c r="BH106"/>
  <c r="BG106"/>
  <c r="BF106"/>
  <c r="T106"/>
  <c r="R106"/>
  <c r="P106"/>
  <c r="BK106"/>
  <c r="J106"/>
  <c r="BE106"/>
  <c r="BI105"/>
  <c r="BH105"/>
  <c r="BG105"/>
  <c r="BF105"/>
  <c r="T105"/>
  <c r="T104"/>
  <c r="R105"/>
  <c r="R104"/>
  <c r="P105"/>
  <c r="P104"/>
  <c r="BK105"/>
  <c r="BK104"/>
  <c r="J104"/>
  <c r="J105"/>
  <c r="BE105"/>
  <c r="J63"/>
  <c r="BI100"/>
  <c r="BH100"/>
  <c r="BG100"/>
  <c r="BF100"/>
  <c r="T100"/>
  <c r="R100"/>
  <c r="P100"/>
  <c r="BK100"/>
  <c r="J100"/>
  <c r="BE100"/>
  <c r="BI95"/>
  <c r="F36"/>
  <c i="1" r="BD90"/>
  <c i="38" r="BH95"/>
  <c r="F35"/>
  <c i="1" r="BC90"/>
  <c i="38" r="BG95"/>
  <c r="F34"/>
  <c i="1" r="BB90"/>
  <c i="38" r="BF95"/>
  <c r="J33"/>
  <c i="1" r="AW90"/>
  <c i="38" r="F33"/>
  <c i="1" r="BA90"/>
  <c i="38" r="T95"/>
  <c r="T94"/>
  <c r="T93"/>
  <c r="T92"/>
  <c r="R95"/>
  <c r="R94"/>
  <c r="R93"/>
  <c r="R92"/>
  <c r="P95"/>
  <c r="P94"/>
  <c r="P93"/>
  <c r="P92"/>
  <c i="1" r="AU90"/>
  <c i="38" r="BK95"/>
  <c r="BK94"/>
  <c r="J94"/>
  <c r="BK93"/>
  <c r="J93"/>
  <c r="BK92"/>
  <c r="J92"/>
  <c r="J60"/>
  <c r="J29"/>
  <c i="1" r="AG90"/>
  <c i="38" r="J95"/>
  <c r="BE95"/>
  <c r="J32"/>
  <c i="1" r="AV90"/>
  <c i="38" r="F32"/>
  <c i="1" r="AZ90"/>
  <c i="38" r="J62"/>
  <c r="J61"/>
  <c r="J88"/>
  <c r="F88"/>
  <c r="F86"/>
  <c r="E84"/>
  <c r="J55"/>
  <c r="F55"/>
  <c r="F53"/>
  <c r="E51"/>
  <c r="J38"/>
  <c r="J20"/>
  <c r="E20"/>
  <c r="F89"/>
  <c r="F56"/>
  <c r="J19"/>
  <c r="J14"/>
  <c r="J86"/>
  <c r="J53"/>
  <c r="E7"/>
  <c r="E80"/>
  <c r="E47"/>
  <c i="1" r="AY89"/>
  <c r="AX89"/>
  <c i="37" r="BI186"/>
  <c r="BH186"/>
  <c r="BG186"/>
  <c r="BF186"/>
  <c r="T186"/>
  <c r="T185"/>
  <c r="R186"/>
  <c r="R185"/>
  <c r="P186"/>
  <c r="P185"/>
  <c r="BK186"/>
  <c r="BK185"/>
  <c r="J185"/>
  <c r="J186"/>
  <c r="BE186"/>
  <c r="J72"/>
  <c r="BI184"/>
  <c r="BH184"/>
  <c r="BG184"/>
  <c r="BF184"/>
  <c r="T184"/>
  <c r="R184"/>
  <c r="P184"/>
  <c r="BK184"/>
  <c r="J184"/>
  <c r="BE184"/>
  <c r="BI183"/>
  <c r="BH183"/>
  <c r="BG183"/>
  <c r="BF183"/>
  <c r="T183"/>
  <c r="R183"/>
  <c r="P183"/>
  <c r="BK183"/>
  <c r="J183"/>
  <c r="BE183"/>
  <c r="BI182"/>
  <c r="BH182"/>
  <c r="BG182"/>
  <c r="BF182"/>
  <c r="T182"/>
  <c r="T181"/>
  <c r="R182"/>
  <c r="R181"/>
  <c r="P182"/>
  <c r="P181"/>
  <c r="BK182"/>
  <c r="BK181"/>
  <c r="J181"/>
  <c r="J182"/>
  <c r="BE182"/>
  <c r="J71"/>
  <c r="BI180"/>
  <c r="BH180"/>
  <c r="BG180"/>
  <c r="BF180"/>
  <c r="T180"/>
  <c r="R180"/>
  <c r="P180"/>
  <c r="BK180"/>
  <c r="J180"/>
  <c r="BE180"/>
  <c r="BI179"/>
  <c r="BH179"/>
  <c r="BG179"/>
  <c r="BF179"/>
  <c r="T179"/>
  <c r="R179"/>
  <c r="P179"/>
  <c r="BK179"/>
  <c r="J179"/>
  <c r="BE179"/>
  <c r="BI177"/>
  <c r="BH177"/>
  <c r="BG177"/>
  <c r="BF177"/>
  <c r="T177"/>
  <c r="R177"/>
  <c r="P177"/>
  <c r="BK177"/>
  <c r="J177"/>
  <c r="BE177"/>
  <c r="BI175"/>
  <c r="BH175"/>
  <c r="BG175"/>
  <c r="BF175"/>
  <c r="T175"/>
  <c r="T174"/>
  <c r="R175"/>
  <c r="R174"/>
  <c r="P175"/>
  <c r="P174"/>
  <c r="BK175"/>
  <c r="BK174"/>
  <c r="J174"/>
  <c r="J175"/>
  <c r="BE175"/>
  <c r="J70"/>
  <c r="BI172"/>
  <c r="BH172"/>
  <c r="BG172"/>
  <c r="BF172"/>
  <c r="T172"/>
  <c r="R172"/>
  <c r="P172"/>
  <c r="BK172"/>
  <c r="J172"/>
  <c r="BE172"/>
  <c r="BI171"/>
  <c r="BH171"/>
  <c r="BG171"/>
  <c r="BF171"/>
  <c r="T171"/>
  <c r="T170"/>
  <c r="R171"/>
  <c r="R170"/>
  <c r="P171"/>
  <c r="P170"/>
  <c r="BK171"/>
  <c r="BK170"/>
  <c r="J170"/>
  <c r="J171"/>
  <c r="BE171"/>
  <c r="J69"/>
  <c r="BI169"/>
  <c r="BH169"/>
  <c r="BG169"/>
  <c r="BF169"/>
  <c r="T169"/>
  <c r="R169"/>
  <c r="P169"/>
  <c r="BK169"/>
  <c r="J169"/>
  <c r="BE169"/>
  <c r="BI167"/>
  <c r="BH167"/>
  <c r="BG167"/>
  <c r="BF167"/>
  <c r="T167"/>
  <c r="R167"/>
  <c r="P167"/>
  <c r="BK167"/>
  <c r="J167"/>
  <c r="BE167"/>
  <c r="BI166"/>
  <c r="BH166"/>
  <c r="BG166"/>
  <c r="BF166"/>
  <c r="T166"/>
  <c r="R166"/>
  <c r="P166"/>
  <c r="BK166"/>
  <c r="J166"/>
  <c r="BE166"/>
  <c r="BI164"/>
  <c r="BH164"/>
  <c r="BG164"/>
  <c r="BF164"/>
  <c r="T164"/>
  <c r="R164"/>
  <c r="P164"/>
  <c r="BK164"/>
  <c r="J164"/>
  <c r="BE164"/>
  <c r="BI163"/>
  <c r="BH163"/>
  <c r="BG163"/>
  <c r="BF163"/>
  <c r="T163"/>
  <c r="R163"/>
  <c r="P163"/>
  <c r="BK163"/>
  <c r="J163"/>
  <c r="BE163"/>
  <c r="BI161"/>
  <c r="BH161"/>
  <c r="BG161"/>
  <c r="BF161"/>
  <c r="T161"/>
  <c r="R161"/>
  <c r="P161"/>
  <c r="BK161"/>
  <c r="J161"/>
  <c r="BE161"/>
  <c r="BI159"/>
  <c r="BH159"/>
  <c r="BG159"/>
  <c r="BF159"/>
  <c r="T159"/>
  <c r="T158"/>
  <c r="R159"/>
  <c r="R158"/>
  <c r="P159"/>
  <c r="P158"/>
  <c r="BK159"/>
  <c r="BK158"/>
  <c r="J158"/>
  <c r="J159"/>
  <c r="BE159"/>
  <c r="J6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1"/>
  <c r="BH151"/>
  <c r="BG151"/>
  <c r="BF151"/>
  <c r="T151"/>
  <c r="R151"/>
  <c r="P151"/>
  <c r="BK151"/>
  <c r="J151"/>
  <c r="BE151"/>
  <c r="BI150"/>
  <c r="BH150"/>
  <c r="BG150"/>
  <c r="BF150"/>
  <c r="T150"/>
  <c r="R150"/>
  <c r="P150"/>
  <c r="BK150"/>
  <c r="J150"/>
  <c r="BE150"/>
  <c r="BI148"/>
  <c r="BH148"/>
  <c r="BG148"/>
  <c r="BF148"/>
  <c r="T148"/>
  <c r="R148"/>
  <c r="P148"/>
  <c r="BK148"/>
  <c r="J148"/>
  <c r="BE148"/>
  <c r="BI147"/>
  <c r="BH147"/>
  <c r="BG147"/>
  <c r="BF147"/>
  <c r="T147"/>
  <c r="T146"/>
  <c r="R147"/>
  <c r="R146"/>
  <c r="P147"/>
  <c r="P146"/>
  <c r="BK147"/>
  <c r="BK146"/>
  <c r="J146"/>
  <c r="J147"/>
  <c r="BE147"/>
  <c r="J67"/>
  <c r="BI145"/>
  <c r="BH145"/>
  <c r="BG145"/>
  <c r="BF145"/>
  <c r="T145"/>
  <c r="R145"/>
  <c r="P145"/>
  <c r="BK145"/>
  <c r="J145"/>
  <c r="BE145"/>
  <c r="BI143"/>
  <c r="BH143"/>
  <c r="BG143"/>
  <c r="BF143"/>
  <c r="T143"/>
  <c r="R143"/>
  <c r="P143"/>
  <c r="BK143"/>
  <c r="J143"/>
  <c r="BE143"/>
  <c r="BI142"/>
  <c r="BH142"/>
  <c r="BG142"/>
  <c r="BF142"/>
  <c r="T142"/>
  <c r="R142"/>
  <c r="P142"/>
  <c r="BK142"/>
  <c r="J142"/>
  <c r="BE142"/>
  <c r="BI139"/>
  <c r="BH139"/>
  <c r="BG139"/>
  <c r="BF139"/>
  <c r="T139"/>
  <c r="R139"/>
  <c r="P139"/>
  <c r="BK139"/>
  <c r="J139"/>
  <c r="BE139"/>
  <c r="BI138"/>
  <c r="BH138"/>
  <c r="BG138"/>
  <c r="BF138"/>
  <c r="T138"/>
  <c r="T137"/>
  <c r="T136"/>
  <c r="R138"/>
  <c r="R137"/>
  <c r="R136"/>
  <c r="P138"/>
  <c r="P137"/>
  <c r="P136"/>
  <c r="BK138"/>
  <c r="BK137"/>
  <c r="J137"/>
  <c r="BK136"/>
  <c r="J136"/>
  <c r="J138"/>
  <c r="BE138"/>
  <c r="J66"/>
  <c r="J65"/>
  <c r="BI135"/>
  <c r="BH135"/>
  <c r="BG135"/>
  <c r="BF135"/>
  <c r="T135"/>
  <c r="R135"/>
  <c r="P135"/>
  <c r="BK135"/>
  <c r="J135"/>
  <c r="BE135"/>
  <c r="BI133"/>
  <c r="BH133"/>
  <c r="BG133"/>
  <c r="BF133"/>
  <c r="T133"/>
  <c r="T132"/>
  <c r="R133"/>
  <c r="R132"/>
  <c r="P133"/>
  <c r="P132"/>
  <c r="BK133"/>
  <c r="BK132"/>
  <c r="J132"/>
  <c r="J133"/>
  <c r="BE133"/>
  <c r="J64"/>
  <c r="BI130"/>
  <c r="BH130"/>
  <c r="BG130"/>
  <c r="BF130"/>
  <c r="T130"/>
  <c r="R130"/>
  <c r="P130"/>
  <c r="BK130"/>
  <c r="J130"/>
  <c r="BE130"/>
  <c r="BI128"/>
  <c r="BH128"/>
  <c r="BG128"/>
  <c r="BF128"/>
  <c r="T128"/>
  <c r="T127"/>
  <c r="R128"/>
  <c r="R127"/>
  <c r="P128"/>
  <c r="P127"/>
  <c r="BK128"/>
  <c r="BK127"/>
  <c r="J127"/>
  <c r="J128"/>
  <c r="BE128"/>
  <c r="J63"/>
  <c r="BI126"/>
  <c r="BH126"/>
  <c r="BG126"/>
  <c r="BF126"/>
  <c r="T126"/>
  <c r="R126"/>
  <c r="P126"/>
  <c r="BK126"/>
  <c r="J126"/>
  <c r="BE126"/>
  <c r="BI125"/>
  <c r="BH125"/>
  <c r="BG125"/>
  <c r="BF125"/>
  <c r="T125"/>
  <c r="R125"/>
  <c r="P125"/>
  <c r="BK125"/>
  <c r="J125"/>
  <c r="BE125"/>
  <c r="BI123"/>
  <c r="BH123"/>
  <c r="BG123"/>
  <c r="BF123"/>
  <c r="T123"/>
  <c r="R123"/>
  <c r="P123"/>
  <c r="BK123"/>
  <c r="J123"/>
  <c r="BE123"/>
  <c r="BI121"/>
  <c r="BH121"/>
  <c r="BG121"/>
  <c r="BF121"/>
  <c r="T121"/>
  <c r="R121"/>
  <c r="P121"/>
  <c r="BK121"/>
  <c r="J121"/>
  <c r="BE121"/>
  <c r="BI120"/>
  <c r="BH120"/>
  <c r="BG120"/>
  <c r="BF120"/>
  <c r="T120"/>
  <c r="R120"/>
  <c r="P120"/>
  <c r="BK120"/>
  <c r="J120"/>
  <c r="BE120"/>
  <c r="BI117"/>
  <c r="BH117"/>
  <c r="BG117"/>
  <c r="BF117"/>
  <c r="T117"/>
  <c r="R117"/>
  <c r="P117"/>
  <c r="BK117"/>
  <c r="J117"/>
  <c r="BE117"/>
  <c r="BI114"/>
  <c r="BH114"/>
  <c r="BG114"/>
  <c r="BF114"/>
  <c r="T114"/>
  <c r="R114"/>
  <c r="P114"/>
  <c r="BK114"/>
  <c r="J114"/>
  <c r="BE114"/>
  <c r="BI111"/>
  <c r="BH111"/>
  <c r="BG111"/>
  <c r="BF111"/>
  <c r="T111"/>
  <c r="R111"/>
  <c r="P111"/>
  <c r="BK111"/>
  <c r="J111"/>
  <c r="BE111"/>
  <c r="BI108"/>
  <c r="BH108"/>
  <c r="BG108"/>
  <c r="BF108"/>
  <c r="T108"/>
  <c r="R108"/>
  <c r="P108"/>
  <c r="BK108"/>
  <c r="J108"/>
  <c r="BE108"/>
  <c r="BI107"/>
  <c r="BH107"/>
  <c r="BG107"/>
  <c r="BF107"/>
  <c r="T107"/>
  <c r="R107"/>
  <c r="P107"/>
  <c r="BK107"/>
  <c r="J107"/>
  <c r="BE107"/>
  <c r="BI106"/>
  <c r="BH106"/>
  <c r="BG106"/>
  <c r="BF106"/>
  <c r="T106"/>
  <c r="R106"/>
  <c r="P106"/>
  <c r="BK106"/>
  <c r="J106"/>
  <c r="BE106"/>
  <c r="BI104"/>
  <c r="BH104"/>
  <c r="BG104"/>
  <c r="BF104"/>
  <c r="T104"/>
  <c r="R104"/>
  <c r="P104"/>
  <c r="BK104"/>
  <c r="J104"/>
  <c r="BE104"/>
  <c r="BI97"/>
  <c r="F36"/>
  <c i="1" r="BD89"/>
  <c i="37" r="BH97"/>
  <c r="F35"/>
  <c i="1" r="BC89"/>
  <c i="37" r="BG97"/>
  <c r="F34"/>
  <c i="1" r="BB89"/>
  <c i="37" r="BF97"/>
  <c r="J33"/>
  <c i="1" r="AW89"/>
  <c i="37" r="F33"/>
  <c i="1" r="BA89"/>
  <c i="37" r="T97"/>
  <c r="T96"/>
  <c r="T95"/>
  <c r="T94"/>
  <c r="R97"/>
  <c r="R96"/>
  <c r="R95"/>
  <c r="R94"/>
  <c r="P97"/>
  <c r="P96"/>
  <c r="P95"/>
  <c r="P94"/>
  <c i="1" r="AU89"/>
  <c i="37" r="BK97"/>
  <c r="BK96"/>
  <c r="J96"/>
  <c r="BK95"/>
  <c r="J95"/>
  <c r="BK94"/>
  <c r="J94"/>
  <c r="J60"/>
  <c r="J29"/>
  <c i="1" r="AG89"/>
  <c i="37" r="J97"/>
  <c r="BE97"/>
  <c r="J32"/>
  <c i="1" r="AV89"/>
  <c i="37" r="F32"/>
  <c i="1" r="AZ89"/>
  <c i="37" r="J62"/>
  <c r="J61"/>
  <c r="J90"/>
  <c r="F90"/>
  <c r="F88"/>
  <c r="E86"/>
  <c r="J55"/>
  <c r="F55"/>
  <c r="F53"/>
  <c r="E51"/>
  <c r="J38"/>
  <c r="J20"/>
  <c r="E20"/>
  <c r="F91"/>
  <c r="F56"/>
  <c r="J19"/>
  <c r="J14"/>
  <c r="J88"/>
  <c r="J53"/>
  <c r="E7"/>
  <c r="E82"/>
  <c r="E47"/>
  <c i="1" r="AY88"/>
  <c r="AX88"/>
  <c i="36"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69"/>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39"/>
  <c r="BH139"/>
  <c r="BG139"/>
  <c r="BF139"/>
  <c r="T139"/>
  <c r="R139"/>
  <c r="P139"/>
  <c r="BK139"/>
  <c r="J139"/>
  <c r="BE139"/>
  <c r="BI134"/>
  <c r="BH134"/>
  <c r="BG134"/>
  <c r="BF134"/>
  <c r="T134"/>
  <c r="R134"/>
  <c r="P134"/>
  <c r="BK134"/>
  <c r="J134"/>
  <c r="BE134"/>
  <c r="BI133"/>
  <c r="BH133"/>
  <c r="BG133"/>
  <c r="BF133"/>
  <c r="T133"/>
  <c r="T132"/>
  <c r="R133"/>
  <c r="R132"/>
  <c r="P133"/>
  <c r="P132"/>
  <c r="BK133"/>
  <c r="BK132"/>
  <c r="J132"/>
  <c r="J133"/>
  <c r="BE133"/>
  <c r="J68"/>
  <c r="BI131"/>
  <c r="BH131"/>
  <c r="BG131"/>
  <c r="BF131"/>
  <c r="T131"/>
  <c r="R131"/>
  <c r="P131"/>
  <c r="BK131"/>
  <c r="J131"/>
  <c r="BE131"/>
  <c r="BI130"/>
  <c r="BH130"/>
  <c r="BG130"/>
  <c r="BF130"/>
  <c r="T130"/>
  <c r="R130"/>
  <c r="P130"/>
  <c r="BK130"/>
  <c r="J130"/>
  <c r="BE130"/>
  <c r="BI128"/>
  <c r="BH128"/>
  <c r="BG128"/>
  <c r="BF128"/>
  <c r="T128"/>
  <c r="R128"/>
  <c r="P128"/>
  <c r="BK128"/>
  <c r="J128"/>
  <c r="BE128"/>
  <c r="BI127"/>
  <c r="BH127"/>
  <c r="BG127"/>
  <c r="BF127"/>
  <c r="T127"/>
  <c r="R127"/>
  <c r="P127"/>
  <c r="BK127"/>
  <c r="J127"/>
  <c r="BE127"/>
  <c r="BI125"/>
  <c r="BH125"/>
  <c r="BG125"/>
  <c r="BF125"/>
  <c r="T125"/>
  <c r="T124"/>
  <c r="R125"/>
  <c r="R124"/>
  <c r="P125"/>
  <c r="P124"/>
  <c r="BK125"/>
  <c r="BK124"/>
  <c r="J124"/>
  <c r="J125"/>
  <c r="BE125"/>
  <c r="J67"/>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6"/>
  <c r="BH116"/>
  <c r="BG116"/>
  <c r="BF116"/>
  <c r="T116"/>
  <c r="T115"/>
  <c r="T114"/>
  <c r="R116"/>
  <c r="R115"/>
  <c r="R114"/>
  <c r="P116"/>
  <c r="P115"/>
  <c r="P114"/>
  <c r="BK116"/>
  <c r="BK115"/>
  <c r="J115"/>
  <c r="BK114"/>
  <c r="J114"/>
  <c r="J116"/>
  <c r="BE116"/>
  <c r="J66"/>
  <c r="J65"/>
  <c r="BI113"/>
  <c r="BH113"/>
  <c r="BG113"/>
  <c r="BF113"/>
  <c r="T113"/>
  <c r="R113"/>
  <c r="P113"/>
  <c r="BK113"/>
  <c r="J113"/>
  <c r="BE113"/>
  <c r="BI111"/>
  <c r="BH111"/>
  <c r="BG111"/>
  <c r="BF111"/>
  <c r="T111"/>
  <c r="T110"/>
  <c r="R111"/>
  <c r="R110"/>
  <c r="P111"/>
  <c r="P110"/>
  <c r="BK111"/>
  <c r="BK110"/>
  <c r="J110"/>
  <c r="J111"/>
  <c r="BE111"/>
  <c r="J64"/>
  <c r="BI108"/>
  <c r="BH108"/>
  <c r="BG108"/>
  <c r="BF108"/>
  <c r="T108"/>
  <c r="R108"/>
  <c r="P108"/>
  <c r="BK108"/>
  <c r="J108"/>
  <c r="BE108"/>
  <c r="BI106"/>
  <c r="BH106"/>
  <c r="BG106"/>
  <c r="BF106"/>
  <c r="T106"/>
  <c r="T105"/>
  <c r="R106"/>
  <c r="R105"/>
  <c r="P106"/>
  <c r="P105"/>
  <c r="BK106"/>
  <c r="BK105"/>
  <c r="J105"/>
  <c r="J106"/>
  <c r="BE106"/>
  <c r="J63"/>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8"/>
  <c r="BH98"/>
  <c r="BG98"/>
  <c r="BF98"/>
  <c r="T98"/>
  <c r="R98"/>
  <c r="P98"/>
  <c r="BK98"/>
  <c r="J98"/>
  <c r="BE98"/>
  <c r="BI94"/>
  <c r="F36"/>
  <c i="1" r="BD88"/>
  <c i="36" r="BH94"/>
  <c r="F35"/>
  <c i="1" r="BC88"/>
  <c i="36" r="BG94"/>
  <c r="F34"/>
  <c i="1" r="BB88"/>
  <c i="36" r="BF94"/>
  <c r="J33"/>
  <c i="1" r="AW88"/>
  <c i="36" r="F33"/>
  <c i="1" r="BA88"/>
  <c i="36" r="T94"/>
  <c r="T93"/>
  <c r="T92"/>
  <c r="T91"/>
  <c r="R94"/>
  <c r="R93"/>
  <c r="R92"/>
  <c r="R91"/>
  <c r="P94"/>
  <c r="P93"/>
  <c r="P92"/>
  <c r="P91"/>
  <c i="1" r="AU88"/>
  <c i="36" r="BK94"/>
  <c r="BK93"/>
  <c r="J93"/>
  <c r="BK92"/>
  <c r="J92"/>
  <c r="BK91"/>
  <c r="J91"/>
  <c r="J60"/>
  <c r="J29"/>
  <c i="1" r="AG88"/>
  <c i="36" r="J94"/>
  <c r="BE94"/>
  <c r="J32"/>
  <c i="1" r="AV88"/>
  <c i="36" r="F32"/>
  <c i="1" r="AZ88"/>
  <c i="36" r="J62"/>
  <c r="J61"/>
  <c r="J87"/>
  <c r="F87"/>
  <c r="F85"/>
  <c r="E83"/>
  <c r="J55"/>
  <c r="F55"/>
  <c r="F53"/>
  <c r="E51"/>
  <c r="J38"/>
  <c r="J20"/>
  <c r="E20"/>
  <c r="F88"/>
  <c r="F56"/>
  <c r="J19"/>
  <c r="J14"/>
  <c r="J85"/>
  <c r="J53"/>
  <c r="E7"/>
  <c r="E79"/>
  <c r="E47"/>
  <c i="1" r="AY87"/>
  <c r="AX87"/>
  <c i="35" r="BI173"/>
  <c r="BH173"/>
  <c r="BG173"/>
  <c r="BF173"/>
  <c r="T173"/>
  <c r="R173"/>
  <c r="P173"/>
  <c r="BK173"/>
  <c r="J173"/>
  <c r="BE173"/>
  <c r="BI172"/>
  <c r="BH172"/>
  <c r="BG172"/>
  <c r="BF172"/>
  <c r="T172"/>
  <c r="R172"/>
  <c r="P172"/>
  <c r="BK172"/>
  <c r="J172"/>
  <c r="BE172"/>
  <c r="BI170"/>
  <c r="BH170"/>
  <c r="BG170"/>
  <c r="BF170"/>
  <c r="T170"/>
  <c r="T169"/>
  <c r="R170"/>
  <c r="R169"/>
  <c r="P170"/>
  <c r="P169"/>
  <c r="BK170"/>
  <c r="BK169"/>
  <c r="J169"/>
  <c r="J170"/>
  <c r="BE170"/>
  <c r="J71"/>
  <c r="BI168"/>
  <c r="BH168"/>
  <c r="BG168"/>
  <c r="BF168"/>
  <c r="T168"/>
  <c r="R168"/>
  <c r="P168"/>
  <c r="BK168"/>
  <c r="J168"/>
  <c r="BE168"/>
  <c r="BI167"/>
  <c r="BH167"/>
  <c r="BG167"/>
  <c r="BF167"/>
  <c r="T167"/>
  <c r="R167"/>
  <c r="P167"/>
  <c r="BK167"/>
  <c r="J167"/>
  <c r="BE167"/>
  <c r="BI165"/>
  <c r="BH165"/>
  <c r="BG165"/>
  <c r="BF165"/>
  <c r="T165"/>
  <c r="R165"/>
  <c r="P165"/>
  <c r="BK165"/>
  <c r="J165"/>
  <c r="BE165"/>
  <c r="BI163"/>
  <c r="BH163"/>
  <c r="BG163"/>
  <c r="BF163"/>
  <c r="T163"/>
  <c r="T162"/>
  <c r="R163"/>
  <c r="R162"/>
  <c r="P163"/>
  <c r="P162"/>
  <c r="BK163"/>
  <c r="BK162"/>
  <c r="J162"/>
  <c r="J163"/>
  <c r="BE163"/>
  <c r="J70"/>
  <c r="BI161"/>
  <c r="BH161"/>
  <c r="BG161"/>
  <c r="BF161"/>
  <c r="T161"/>
  <c r="R161"/>
  <c r="P161"/>
  <c r="BK161"/>
  <c r="J161"/>
  <c r="BE161"/>
  <c r="BI159"/>
  <c r="BH159"/>
  <c r="BG159"/>
  <c r="BF159"/>
  <c r="T159"/>
  <c r="R159"/>
  <c r="P159"/>
  <c r="BK159"/>
  <c r="J159"/>
  <c r="BE159"/>
  <c r="BI158"/>
  <c r="BH158"/>
  <c r="BG158"/>
  <c r="BF158"/>
  <c r="T158"/>
  <c r="R158"/>
  <c r="P158"/>
  <c r="BK158"/>
  <c r="J158"/>
  <c r="BE158"/>
  <c r="BI156"/>
  <c r="BH156"/>
  <c r="BG156"/>
  <c r="BF156"/>
  <c r="T156"/>
  <c r="R156"/>
  <c r="P156"/>
  <c r="BK156"/>
  <c r="J156"/>
  <c r="BE156"/>
  <c r="BI154"/>
  <c r="BH154"/>
  <c r="BG154"/>
  <c r="BF154"/>
  <c r="T154"/>
  <c r="R154"/>
  <c r="P154"/>
  <c r="BK154"/>
  <c r="J154"/>
  <c r="BE154"/>
  <c r="BI153"/>
  <c r="BH153"/>
  <c r="BG153"/>
  <c r="BF153"/>
  <c r="T153"/>
  <c r="R153"/>
  <c r="P153"/>
  <c r="BK153"/>
  <c r="J153"/>
  <c r="BE153"/>
  <c r="BI150"/>
  <c r="BH150"/>
  <c r="BG150"/>
  <c r="BF150"/>
  <c r="T150"/>
  <c r="R150"/>
  <c r="P150"/>
  <c r="BK150"/>
  <c r="J150"/>
  <c r="BE150"/>
  <c r="BI148"/>
  <c r="BH148"/>
  <c r="BG148"/>
  <c r="BF148"/>
  <c r="T148"/>
  <c r="T147"/>
  <c r="R148"/>
  <c r="R147"/>
  <c r="P148"/>
  <c r="P147"/>
  <c r="BK148"/>
  <c r="BK147"/>
  <c r="J147"/>
  <c r="J148"/>
  <c r="BE148"/>
  <c r="J69"/>
  <c r="BI146"/>
  <c r="BH146"/>
  <c r="BG146"/>
  <c r="BF146"/>
  <c r="T146"/>
  <c r="R146"/>
  <c r="P146"/>
  <c r="BK146"/>
  <c r="J146"/>
  <c r="BE146"/>
  <c r="BI145"/>
  <c r="BH145"/>
  <c r="BG145"/>
  <c r="BF145"/>
  <c r="T145"/>
  <c r="R145"/>
  <c r="P145"/>
  <c r="BK145"/>
  <c r="J145"/>
  <c r="BE145"/>
  <c r="BI143"/>
  <c r="BH143"/>
  <c r="BG143"/>
  <c r="BF143"/>
  <c r="T143"/>
  <c r="R143"/>
  <c r="P143"/>
  <c r="BK143"/>
  <c r="J143"/>
  <c r="BE143"/>
  <c r="BI142"/>
  <c r="BH142"/>
  <c r="BG142"/>
  <c r="BF142"/>
  <c r="T142"/>
  <c r="R142"/>
  <c r="P142"/>
  <c r="BK142"/>
  <c r="J142"/>
  <c r="BE142"/>
  <c r="BI141"/>
  <c r="BH141"/>
  <c r="BG141"/>
  <c r="BF141"/>
  <c r="T141"/>
  <c r="T140"/>
  <c r="R141"/>
  <c r="R140"/>
  <c r="P141"/>
  <c r="P140"/>
  <c r="BK141"/>
  <c r="BK140"/>
  <c r="J140"/>
  <c r="J141"/>
  <c r="BE141"/>
  <c r="J68"/>
  <c r="BI139"/>
  <c r="BH139"/>
  <c r="BG139"/>
  <c r="BF139"/>
  <c r="T139"/>
  <c r="R139"/>
  <c r="P139"/>
  <c r="BK139"/>
  <c r="J139"/>
  <c r="BE139"/>
  <c r="BI137"/>
  <c r="BH137"/>
  <c r="BG137"/>
  <c r="BF137"/>
  <c r="T137"/>
  <c r="R137"/>
  <c r="P137"/>
  <c r="BK137"/>
  <c r="J137"/>
  <c r="BE137"/>
  <c r="BI136"/>
  <c r="BH136"/>
  <c r="BG136"/>
  <c r="BF136"/>
  <c r="T136"/>
  <c r="R136"/>
  <c r="P136"/>
  <c r="BK136"/>
  <c r="J136"/>
  <c r="BE136"/>
  <c r="BI134"/>
  <c r="BH134"/>
  <c r="BG134"/>
  <c r="BF134"/>
  <c r="T134"/>
  <c r="R134"/>
  <c r="P134"/>
  <c r="BK134"/>
  <c r="J134"/>
  <c r="BE134"/>
  <c r="BI133"/>
  <c r="BH133"/>
  <c r="BG133"/>
  <c r="BF133"/>
  <c r="T133"/>
  <c r="T132"/>
  <c r="T131"/>
  <c r="R133"/>
  <c r="R132"/>
  <c r="R131"/>
  <c r="P133"/>
  <c r="P132"/>
  <c r="P131"/>
  <c r="BK133"/>
  <c r="BK132"/>
  <c r="J132"/>
  <c r="BK131"/>
  <c r="J131"/>
  <c r="J133"/>
  <c r="BE133"/>
  <c r="J67"/>
  <c r="J66"/>
  <c r="BI130"/>
  <c r="BH130"/>
  <c r="BG130"/>
  <c r="BF130"/>
  <c r="T130"/>
  <c r="R130"/>
  <c r="P130"/>
  <c r="BK130"/>
  <c r="J130"/>
  <c r="BE130"/>
  <c r="BI128"/>
  <c r="BH128"/>
  <c r="BG128"/>
  <c r="BF128"/>
  <c r="T128"/>
  <c r="T127"/>
  <c r="R128"/>
  <c r="R127"/>
  <c r="P128"/>
  <c r="P127"/>
  <c r="BK128"/>
  <c r="BK127"/>
  <c r="J127"/>
  <c r="J128"/>
  <c r="BE128"/>
  <c r="J65"/>
  <c r="BI125"/>
  <c r="BH125"/>
  <c r="BG125"/>
  <c r="BF125"/>
  <c r="T125"/>
  <c r="R125"/>
  <c r="P125"/>
  <c r="BK125"/>
  <c r="J125"/>
  <c r="BE125"/>
  <c r="BI123"/>
  <c r="BH123"/>
  <c r="BG123"/>
  <c r="BF123"/>
  <c r="T123"/>
  <c r="T122"/>
  <c r="R123"/>
  <c r="R122"/>
  <c r="P123"/>
  <c r="P122"/>
  <c r="BK123"/>
  <c r="BK122"/>
  <c r="J122"/>
  <c r="J123"/>
  <c r="BE123"/>
  <c r="J64"/>
  <c r="BI120"/>
  <c r="BH120"/>
  <c r="BG120"/>
  <c r="BF120"/>
  <c r="T120"/>
  <c r="R120"/>
  <c r="P120"/>
  <c r="BK120"/>
  <c r="J120"/>
  <c r="BE120"/>
  <c r="BI119"/>
  <c r="BH119"/>
  <c r="BG119"/>
  <c r="BF119"/>
  <c r="T119"/>
  <c r="R119"/>
  <c r="P119"/>
  <c r="BK119"/>
  <c r="J119"/>
  <c r="BE119"/>
  <c r="BI117"/>
  <c r="BH117"/>
  <c r="BG117"/>
  <c r="BF117"/>
  <c r="T117"/>
  <c r="R117"/>
  <c r="P117"/>
  <c r="BK117"/>
  <c r="J117"/>
  <c r="BE117"/>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T105"/>
  <c r="R106"/>
  <c r="R105"/>
  <c r="P106"/>
  <c r="P105"/>
  <c r="BK106"/>
  <c r="BK105"/>
  <c r="J105"/>
  <c r="J106"/>
  <c r="BE106"/>
  <c r="J63"/>
  <c r="BI101"/>
  <c r="BH101"/>
  <c r="BG101"/>
  <c r="BF101"/>
  <c r="T101"/>
  <c r="R101"/>
  <c r="P101"/>
  <c r="BK101"/>
  <c r="J101"/>
  <c r="BE101"/>
  <c r="BI96"/>
  <c r="F36"/>
  <c i="1" r="BD87"/>
  <c i="35" r="BH96"/>
  <c r="F35"/>
  <c i="1" r="BC87"/>
  <c i="35" r="BG96"/>
  <c r="F34"/>
  <c i="1" r="BB87"/>
  <c i="35" r="BF96"/>
  <c r="J33"/>
  <c i="1" r="AW87"/>
  <c i="35" r="F33"/>
  <c i="1" r="BA87"/>
  <c i="35" r="T96"/>
  <c r="T95"/>
  <c r="T94"/>
  <c r="T93"/>
  <c r="R96"/>
  <c r="R95"/>
  <c r="R94"/>
  <c r="R93"/>
  <c r="P96"/>
  <c r="P95"/>
  <c r="P94"/>
  <c r="P93"/>
  <c i="1" r="AU87"/>
  <c i="35" r="BK96"/>
  <c r="BK95"/>
  <c r="J95"/>
  <c r="BK94"/>
  <c r="J94"/>
  <c r="BK93"/>
  <c r="J93"/>
  <c r="J60"/>
  <c r="J29"/>
  <c i="1" r="AG87"/>
  <c i="35" r="J96"/>
  <c r="BE96"/>
  <c r="J32"/>
  <c i="1" r="AV87"/>
  <c i="35" r="F32"/>
  <c i="1" r="AZ87"/>
  <c i="35" r="J62"/>
  <c r="J61"/>
  <c r="J89"/>
  <c r="F89"/>
  <c r="F87"/>
  <c r="E85"/>
  <c r="J55"/>
  <c r="F55"/>
  <c r="F53"/>
  <c r="E51"/>
  <c r="J38"/>
  <c r="J20"/>
  <c r="E20"/>
  <c r="F90"/>
  <c r="F56"/>
  <c r="J19"/>
  <c r="J14"/>
  <c r="J87"/>
  <c r="J53"/>
  <c r="E7"/>
  <c r="E81"/>
  <c r="E47"/>
  <c i="1" r="AY86"/>
  <c r="AX86"/>
  <c i="34" r="BI178"/>
  <c r="BH178"/>
  <c r="BG178"/>
  <c r="BF178"/>
  <c r="T178"/>
  <c r="R178"/>
  <c r="P178"/>
  <c r="BK178"/>
  <c r="J178"/>
  <c r="BE178"/>
  <c r="BI177"/>
  <c r="BH177"/>
  <c r="BG177"/>
  <c r="BF177"/>
  <c r="T177"/>
  <c r="R177"/>
  <c r="P177"/>
  <c r="BK177"/>
  <c r="J177"/>
  <c r="BE177"/>
  <c r="BI175"/>
  <c r="BH175"/>
  <c r="BG175"/>
  <c r="BF175"/>
  <c r="T175"/>
  <c r="T174"/>
  <c r="R175"/>
  <c r="R174"/>
  <c r="P175"/>
  <c r="P174"/>
  <c r="BK175"/>
  <c r="BK174"/>
  <c r="J174"/>
  <c r="J175"/>
  <c r="BE175"/>
  <c r="J71"/>
  <c r="BI173"/>
  <c r="BH173"/>
  <c r="BG173"/>
  <c r="BF173"/>
  <c r="T173"/>
  <c r="R173"/>
  <c r="P173"/>
  <c r="BK173"/>
  <c r="J173"/>
  <c r="BE173"/>
  <c r="BI172"/>
  <c r="BH172"/>
  <c r="BG172"/>
  <c r="BF172"/>
  <c r="T172"/>
  <c r="R172"/>
  <c r="P172"/>
  <c r="BK172"/>
  <c r="J172"/>
  <c r="BE172"/>
  <c r="BI170"/>
  <c r="BH170"/>
  <c r="BG170"/>
  <c r="BF170"/>
  <c r="T170"/>
  <c r="R170"/>
  <c r="P170"/>
  <c r="BK170"/>
  <c r="J170"/>
  <c r="BE170"/>
  <c r="BI168"/>
  <c r="BH168"/>
  <c r="BG168"/>
  <c r="BF168"/>
  <c r="T168"/>
  <c r="T167"/>
  <c r="R168"/>
  <c r="R167"/>
  <c r="P168"/>
  <c r="P167"/>
  <c r="BK168"/>
  <c r="BK167"/>
  <c r="J167"/>
  <c r="J168"/>
  <c r="BE168"/>
  <c r="J70"/>
  <c r="BI166"/>
  <c r="BH166"/>
  <c r="BG166"/>
  <c r="BF166"/>
  <c r="T166"/>
  <c r="R166"/>
  <c r="P166"/>
  <c r="BK166"/>
  <c r="J166"/>
  <c r="BE166"/>
  <c r="BI164"/>
  <c r="BH164"/>
  <c r="BG164"/>
  <c r="BF164"/>
  <c r="T164"/>
  <c r="R164"/>
  <c r="P164"/>
  <c r="BK164"/>
  <c r="J164"/>
  <c r="BE164"/>
  <c r="BI163"/>
  <c r="BH163"/>
  <c r="BG163"/>
  <c r="BF163"/>
  <c r="T163"/>
  <c r="R163"/>
  <c r="P163"/>
  <c r="BK163"/>
  <c r="J163"/>
  <c r="BE163"/>
  <c r="BI161"/>
  <c r="BH161"/>
  <c r="BG161"/>
  <c r="BF161"/>
  <c r="T161"/>
  <c r="R161"/>
  <c r="P161"/>
  <c r="BK161"/>
  <c r="J161"/>
  <c r="BE161"/>
  <c r="BI159"/>
  <c r="BH159"/>
  <c r="BG159"/>
  <c r="BF159"/>
  <c r="T159"/>
  <c r="R159"/>
  <c r="P159"/>
  <c r="BK159"/>
  <c r="J159"/>
  <c r="BE159"/>
  <c r="BI158"/>
  <c r="BH158"/>
  <c r="BG158"/>
  <c r="BF158"/>
  <c r="T158"/>
  <c r="R158"/>
  <c r="P158"/>
  <c r="BK158"/>
  <c r="J158"/>
  <c r="BE158"/>
  <c r="BI155"/>
  <c r="BH155"/>
  <c r="BG155"/>
  <c r="BF155"/>
  <c r="T155"/>
  <c r="R155"/>
  <c r="P155"/>
  <c r="BK155"/>
  <c r="J155"/>
  <c r="BE155"/>
  <c r="BI153"/>
  <c r="BH153"/>
  <c r="BG153"/>
  <c r="BF153"/>
  <c r="T153"/>
  <c r="T152"/>
  <c r="R153"/>
  <c r="R152"/>
  <c r="P153"/>
  <c r="P152"/>
  <c r="BK153"/>
  <c r="BK152"/>
  <c r="J152"/>
  <c r="J153"/>
  <c r="BE153"/>
  <c r="J69"/>
  <c r="BI151"/>
  <c r="BH151"/>
  <c r="BG151"/>
  <c r="BF151"/>
  <c r="T151"/>
  <c r="R151"/>
  <c r="P151"/>
  <c r="BK151"/>
  <c r="J151"/>
  <c r="BE151"/>
  <c r="BI150"/>
  <c r="BH150"/>
  <c r="BG150"/>
  <c r="BF150"/>
  <c r="T150"/>
  <c r="R150"/>
  <c r="P150"/>
  <c r="BK150"/>
  <c r="J150"/>
  <c r="BE150"/>
  <c r="BI148"/>
  <c r="BH148"/>
  <c r="BG148"/>
  <c r="BF148"/>
  <c r="T148"/>
  <c r="R148"/>
  <c r="P148"/>
  <c r="BK148"/>
  <c r="J148"/>
  <c r="BE148"/>
  <c r="BI147"/>
  <c r="BH147"/>
  <c r="BG147"/>
  <c r="BF147"/>
  <c r="T147"/>
  <c r="R147"/>
  <c r="P147"/>
  <c r="BK147"/>
  <c r="J147"/>
  <c r="BE147"/>
  <c r="BI146"/>
  <c r="BH146"/>
  <c r="BG146"/>
  <c r="BF146"/>
  <c r="T146"/>
  <c r="T145"/>
  <c r="R146"/>
  <c r="R145"/>
  <c r="P146"/>
  <c r="P145"/>
  <c r="BK146"/>
  <c r="BK145"/>
  <c r="J145"/>
  <c r="J146"/>
  <c r="BE146"/>
  <c r="J68"/>
  <c r="BI144"/>
  <c r="BH144"/>
  <c r="BG144"/>
  <c r="BF144"/>
  <c r="T144"/>
  <c r="R144"/>
  <c r="P144"/>
  <c r="BK144"/>
  <c r="J144"/>
  <c r="BE144"/>
  <c r="BI142"/>
  <c r="BH142"/>
  <c r="BG142"/>
  <c r="BF142"/>
  <c r="T142"/>
  <c r="R142"/>
  <c r="P142"/>
  <c r="BK142"/>
  <c r="J142"/>
  <c r="BE142"/>
  <c r="BI141"/>
  <c r="BH141"/>
  <c r="BG141"/>
  <c r="BF141"/>
  <c r="T141"/>
  <c r="R141"/>
  <c r="P141"/>
  <c r="BK141"/>
  <c r="J141"/>
  <c r="BE141"/>
  <c r="BI139"/>
  <c r="BH139"/>
  <c r="BG139"/>
  <c r="BF139"/>
  <c r="T139"/>
  <c r="R139"/>
  <c r="P139"/>
  <c r="BK139"/>
  <c r="J139"/>
  <c r="BE139"/>
  <c r="BI138"/>
  <c r="BH138"/>
  <c r="BG138"/>
  <c r="BF138"/>
  <c r="T138"/>
  <c r="T137"/>
  <c r="T136"/>
  <c r="R138"/>
  <c r="R137"/>
  <c r="R136"/>
  <c r="P138"/>
  <c r="P137"/>
  <c r="P136"/>
  <c r="BK138"/>
  <c r="BK137"/>
  <c r="J137"/>
  <c r="BK136"/>
  <c r="J136"/>
  <c r="J138"/>
  <c r="BE138"/>
  <c r="J67"/>
  <c r="J66"/>
  <c r="BI135"/>
  <c r="BH135"/>
  <c r="BG135"/>
  <c r="BF135"/>
  <c r="T135"/>
  <c r="R135"/>
  <c r="P135"/>
  <c r="BK135"/>
  <c r="J135"/>
  <c r="BE135"/>
  <c r="BI133"/>
  <c r="BH133"/>
  <c r="BG133"/>
  <c r="BF133"/>
  <c r="T133"/>
  <c r="T132"/>
  <c r="R133"/>
  <c r="R132"/>
  <c r="P133"/>
  <c r="P132"/>
  <c r="BK133"/>
  <c r="BK132"/>
  <c r="J132"/>
  <c r="J133"/>
  <c r="BE133"/>
  <c r="J65"/>
  <c r="BI130"/>
  <c r="BH130"/>
  <c r="BG130"/>
  <c r="BF130"/>
  <c r="T130"/>
  <c r="R130"/>
  <c r="P130"/>
  <c r="BK130"/>
  <c r="J130"/>
  <c r="BE130"/>
  <c r="BI128"/>
  <c r="BH128"/>
  <c r="BG128"/>
  <c r="BF128"/>
  <c r="T128"/>
  <c r="T127"/>
  <c r="R128"/>
  <c r="R127"/>
  <c r="P128"/>
  <c r="P127"/>
  <c r="BK128"/>
  <c r="BK127"/>
  <c r="J127"/>
  <c r="J128"/>
  <c r="BE128"/>
  <c r="J64"/>
  <c r="BI125"/>
  <c r="BH125"/>
  <c r="BG125"/>
  <c r="BF125"/>
  <c r="T125"/>
  <c r="R125"/>
  <c r="P125"/>
  <c r="BK125"/>
  <c r="J125"/>
  <c r="BE125"/>
  <c r="BI124"/>
  <c r="BH124"/>
  <c r="BG124"/>
  <c r="BF124"/>
  <c r="T124"/>
  <c r="R124"/>
  <c r="P124"/>
  <c r="BK124"/>
  <c r="J124"/>
  <c r="BE124"/>
  <c r="BI122"/>
  <c r="BH122"/>
  <c r="BG122"/>
  <c r="BF122"/>
  <c r="T122"/>
  <c r="R122"/>
  <c r="P122"/>
  <c r="BK122"/>
  <c r="J122"/>
  <c r="BE122"/>
  <c r="BI117"/>
  <c r="BH117"/>
  <c r="BG117"/>
  <c r="BF117"/>
  <c r="T117"/>
  <c r="R117"/>
  <c r="P117"/>
  <c r="BK117"/>
  <c r="J117"/>
  <c r="BE117"/>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6"/>
  <c r="BH106"/>
  <c r="BG106"/>
  <c r="BF106"/>
  <c r="T106"/>
  <c r="T105"/>
  <c r="R106"/>
  <c r="R105"/>
  <c r="P106"/>
  <c r="P105"/>
  <c r="BK106"/>
  <c r="BK105"/>
  <c r="J105"/>
  <c r="J106"/>
  <c r="BE106"/>
  <c r="J63"/>
  <c r="BI101"/>
  <c r="BH101"/>
  <c r="BG101"/>
  <c r="BF101"/>
  <c r="T101"/>
  <c r="R101"/>
  <c r="P101"/>
  <c r="BK101"/>
  <c r="J101"/>
  <c r="BE101"/>
  <c r="BI96"/>
  <c r="F36"/>
  <c i="1" r="BD86"/>
  <c i="34" r="BH96"/>
  <c r="F35"/>
  <c i="1" r="BC86"/>
  <c i="34" r="BG96"/>
  <c r="F34"/>
  <c i="1" r="BB86"/>
  <c i="34" r="BF96"/>
  <c r="J33"/>
  <c i="1" r="AW86"/>
  <c i="34" r="F33"/>
  <c i="1" r="BA86"/>
  <c i="34" r="T96"/>
  <c r="T95"/>
  <c r="T94"/>
  <c r="T93"/>
  <c r="R96"/>
  <c r="R95"/>
  <c r="R94"/>
  <c r="R93"/>
  <c r="P96"/>
  <c r="P95"/>
  <c r="P94"/>
  <c r="P93"/>
  <c i="1" r="AU86"/>
  <c i="34" r="BK96"/>
  <c r="BK95"/>
  <c r="J95"/>
  <c r="BK94"/>
  <c r="J94"/>
  <c r="BK93"/>
  <c r="J93"/>
  <c r="J60"/>
  <c r="J29"/>
  <c i="1" r="AG86"/>
  <c i="34" r="J96"/>
  <c r="BE96"/>
  <c r="J32"/>
  <c i="1" r="AV86"/>
  <c i="34" r="F32"/>
  <c i="1" r="AZ86"/>
  <c i="34" r="J62"/>
  <c r="J61"/>
  <c r="J89"/>
  <c r="F89"/>
  <c r="F87"/>
  <c r="E85"/>
  <c r="J55"/>
  <c r="F55"/>
  <c r="F53"/>
  <c r="E51"/>
  <c r="J38"/>
  <c r="J20"/>
  <c r="E20"/>
  <c r="F90"/>
  <c r="F56"/>
  <c r="J19"/>
  <c r="J14"/>
  <c r="J87"/>
  <c r="J53"/>
  <c r="E7"/>
  <c r="E81"/>
  <c r="E47"/>
  <c i="1" r="AY85"/>
  <c r="AX85"/>
  <c i="33" r="BI168"/>
  <c r="BH168"/>
  <c r="BG168"/>
  <c r="BF168"/>
  <c r="T168"/>
  <c r="R168"/>
  <c r="P168"/>
  <c r="BK168"/>
  <c r="J168"/>
  <c r="BE168"/>
  <c r="BI167"/>
  <c r="BH167"/>
  <c r="BG167"/>
  <c r="BF167"/>
  <c r="T167"/>
  <c r="R167"/>
  <c r="P167"/>
  <c r="BK167"/>
  <c r="J167"/>
  <c r="BE167"/>
  <c r="BI166"/>
  <c r="BH166"/>
  <c r="BG166"/>
  <c r="BF166"/>
  <c r="T166"/>
  <c r="T165"/>
  <c r="R166"/>
  <c r="R165"/>
  <c r="P166"/>
  <c r="P165"/>
  <c r="BK166"/>
  <c r="BK165"/>
  <c r="J165"/>
  <c r="J166"/>
  <c r="BE166"/>
  <c r="J70"/>
  <c r="BI164"/>
  <c r="BH164"/>
  <c r="BG164"/>
  <c r="BF164"/>
  <c r="T164"/>
  <c r="R164"/>
  <c r="P164"/>
  <c r="BK164"/>
  <c r="J164"/>
  <c r="BE164"/>
  <c r="BI162"/>
  <c r="BH162"/>
  <c r="BG162"/>
  <c r="BF162"/>
  <c r="T162"/>
  <c r="R162"/>
  <c r="P162"/>
  <c r="BK162"/>
  <c r="J162"/>
  <c r="BE162"/>
  <c r="BI161"/>
  <c r="BH161"/>
  <c r="BG161"/>
  <c r="BF161"/>
  <c r="T161"/>
  <c r="R161"/>
  <c r="P161"/>
  <c r="BK161"/>
  <c r="J161"/>
  <c r="BE161"/>
  <c r="BI159"/>
  <c r="BH159"/>
  <c r="BG159"/>
  <c r="BF159"/>
  <c r="T159"/>
  <c r="R159"/>
  <c r="P159"/>
  <c r="BK159"/>
  <c r="J159"/>
  <c r="BE159"/>
  <c r="BI157"/>
  <c r="BH157"/>
  <c r="BG157"/>
  <c r="BF157"/>
  <c r="T157"/>
  <c r="R157"/>
  <c r="P157"/>
  <c r="BK157"/>
  <c r="J157"/>
  <c r="BE157"/>
  <c r="BI156"/>
  <c r="BH156"/>
  <c r="BG156"/>
  <c r="BF156"/>
  <c r="T156"/>
  <c r="R156"/>
  <c r="P156"/>
  <c r="BK156"/>
  <c r="J156"/>
  <c r="BE156"/>
  <c r="BI153"/>
  <c r="BH153"/>
  <c r="BG153"/>
  <c r="BF153"/>
  <c r="T153"/>
  <c r="R153"/>
  <c r="P153"/>
  <c r="BK153"/>
  <c r="J153"/>
  <c r="BE153"/>
  <c r="BI151"/>
  <c r="BH151"/>
  <c r="BG151"/>
  <c r="BF151"/>
  <c r="T151"/>
  <c r="T150"/>
  <c r="R151"/>
  <c r="R150"/>
  <c r="P151"/>
  <c r="P150"/>
  <c r="BK151"/>
  <c r="BK150"/>
  <c r="J150"/>
  <c r="J151"/>
  <c r="BE151"/>
  <c r="J69"/>
  <c r="BI149"/>
  <c r="BH149"/>
  <c r="BG149"/>
  <c r="BF149"/>
  <c r="T149"/>
  <c r="R149"/>
  <c r="P149"/>
  <c r="BK149"/>
  <c r="J149"/>
  <c r="BE149"/>
  <c r="BI148"/>
  <c r="BH148"/>
  <c r="BG148"/>
  <c r="BF148"/>
  <c r="T148"/>
  <c r="R148"/>
  <c r="P148"/>
  <c r="BK148"/>
  <c r="J148"/>
  <c r="BE148"/>
  <c r="BI146"/>
  <c r="BH146"/>
  <c r="BG146"/>
  <c r="BF146"/>
  <c r="T146"/>
  <c r="R146"/>
  <c r="P146"/>
  <c r="BK146"/>
  <c r="J146"/>
  <c r="BE146"/>
  <c r="BI145"/>
  <c r="BH145"/>
  <c r="BG145"/>
  <c r="BF145"/>
  <c r="T145"/>
  <c r="R145"/>
  <c r="P145"/>
  <c r="BK145"/>
  <c r="J145"/>
  <c r="BE145"/>
  <c r="BI144"/>
  <c r="BH144"/>
  <c r="BG144"/>
  <c r="BF144"/>
  <c r="T144"/>
  <c r="T143"/>
  <c r="R144"/>
  <c r="R143"/>
  <c r="P144"/>
  <c r="P143"/>
  <c r="BK144"/>
  <c r="BK143"/>
  <c r="J143"/>
  <c r="J144"/>
  <c r="BE144"/>
  <c r="J68"/>
  <c r="BI142"/>
  <c r="BH142"/>
  <c r="BG142"/>
  <c r="BF142"/>
  <c r="T142"/>
  <c r="R142"/>
  <c r="P142"/>
  <c r="BK142"/>
  <c r="J142"/>
  <c r="BE142"/>
  <c r="BI139"/>
  <c r="BH139"/>
  <c r="BG139"/>
  <c r="BF139"/>
  <c r="T139"/>
  <c r="R139"/>
  <c r="P139"/>
  <c r="BK139"/>
  <c r="J139"/>
  <c r="BE139"/>
  <c r="BI138"/>
  <c r="BH138"/>
  <c r="BG138"/>
  <c r="BF138"/>
  <c r="T138"/>
  <c r="R138"/>
  <c r="P138"/>
  <c r="BK138"/>
  <c r="J138"/>
  <c r="BE138"/>
  <c r="BI135"/>
  <c r="BH135"/>
  <c r="BG135"/>
  <c r="BF135"/>
  <c r="T135"/>
  <c r="R135"/>
  <c r="P135"/>
  <c r="BK135"/>
  <c r="J135"/>
  <c r="BE135"/>
  <c r="BI134"/>
  <c r="BH134"/>
  <c r="BG134"/>
  <c r="BF134"/>
  <c r="T134"/>
  <c r="T133"/>
  <c r="T132"/>
  <c r="R134"/>
  <c r="R133"/>
  <c r="R132"/>
  <c r="P134"/>
  <c r="P133"/>
  <c r="P132"/>
  <c r="BK134"/>
  <c r="BK133"/>
  <c r="J133"/>
  <c r="BK132"/>
  <c r="J132"/>
  <c r="J134"/>
  <c r="BE134"/>
  <c r="J67"/>
  <c r="J66"/>
  <c r="BI131"/>
  <c r="BH131"/>
  <c r="BG131"/>
  <c r="BF131"/>
  <c r="T131"/>
  <c r="R131"/>
  <c r="P131"/>
  <c r="BK131"/>
  <c r="J131"/>
  <c r="BE131"/>
  <c r="BI129"/>
  <c r="BH129"/>
  <c r="BG129"/>
  <c r="BF129"/>
  <c r="T129"/>
  <c r="T128"/>
  <c r="R129"/>
  <c r="R128"/>
  <c r="P129"/>
  <c r="P128"/>
  <c r="BK129"/>
  <c r="BK128"/>
  <c r="J128"/>
  <c r="J129"/>
  <c r="BE129"/>
  <c r="J65"/>
  <c r="BI126"/>
  <c r="BH126"/>
  <c r="BG126"/>
  <c r="BF126"/>
  <c r="T126"/>
  <c r="R126"/>
  <c r="P126"/>
  <c r="BK126"/>
  <c r="J126"/>
  <c r="BE126"/>
  <c r="BI124"/>
  <c r="BH124"/>
  <c r="BG124"/>
  <c r="BF124"/>
  <c r="T124"/>
  <c r="T123"/>
  <c r="R124"/>
  <c r="R123"/>
  <c r="P124"/>
  <c r="P123"/>
  <c r="BK124"/>
  <c r="BK123"/>
  <c r="J123"/>
  <c r="J124"/>
  <c r="BE124"/>
  <c r="J64"/>
  <c r="BI121"/>
  <c r="BH121"/>
  <c r="BG121"/>
  <c r="BF121"/>
  <c r="T121"/>
  <c r="R121"/>
  <c r="P121"/>
  <c r="BK121"/>
  <c r="J121"/>
  <c r="BE121"/>
  <c r="BI120"/>
  <c r="BH120"/>
  <c r="BG120"/>
  <c r="BF120"/>
  <c r="T120"/>
  <c r="R120"/>
  <c r="P120"/>
  <c r="BK120"/>
  <c r="J120"/>
  <c r="BE120"/>
  <c r="BI117"/>
  <c r="BH117"/>
  <c r="BG117"/>
  <c r="BF117"/>
  <c r="T117"/>
  <c r="R117"/>
  <c r="P117"/>
  <c r="BK117"/>
  <c r="J117"/>
  <c r="BE117"/>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5"/>
  <c r="BH105"/>
  <c r="BG105"/>
  <c r="BF105"/>
  <c r="T105"/>
  <c r="R105"/>
  <c r="P105"/>
  <c r="BK105"/>
  <c r="J105"/>
  <c r="BE105"/>
  <c r="BI100"/>
  <c r="BH100"/>
  <c r="BG100"/>
  <c r="BF100"/>
  <c r="T100"/>
  <c r="T99"/>
  <c r="R100"/>
  <c r="R99"/>
  <c r="P100"/>
  <c r="P99"/>
  <c r="BK100"/>
  <c r="BK99"/>
  <c r="J99"/>
  <c r="J100"/>
  <c r="BE100"/>
  <c r="J63"/>
  <c r="BI97"/>
  <c r="BH97"/>
  <c r="BG97"/>
  <c r="BF97"/>
  <c r="T97"/>
  <c r="R97"/>
  <c r="P97"/>
  <c r="BK97"/>
  <c r="J97"/>
  <c r="BE97"/>
  <c r="BI95"/>
  <c r="F36"/>
  <c i="1" r="BD85"/>
  <c i="33" r="BH95"/>
  <c r="F35"/>
  <c i="1" r="BC85"/>
  <c i="33" r="BG95"/>
  <c r="F34"/>
  <c i="1" r="BB85"/>
  <c i="33" r="BF95"/>
  <c r="J33"/>
  <c i="1" r="AW85"/>
  <c i="33" r="F33"/>
  <c i="1" r="BA85"/>
  <c i="33" r="T95"/>
  <c r="T94"/>
  <c r="T93"/>
  <c r="T92"/>
  <c r="R95"/>
  <c r="R94"/>
  <c r="R93"/>
  <c r="R92"/>
  <c r="P95"/>
  <c r="P94"/>
  <c r="P93"/>
  <c r="P92"/>
  <c i="1" r="AU85"/>
  <c i="33" r="BK95"/>
  <c r="BK94"/>
  <c r="J94"/>
  <c r="BK93"/>
  <c r="J93"/>
  <c r="BK92"/>
  <c r="J92"/>
  <c r="J60"/>
  <c r="J29"/>
  <c i="1" r="AG85"/>
  <c i="33" r="J95"/>
  <c r="BE95"/>
  <c r="J32"/>
  <c i="1" r="AV85"/>
  <c i="33" r="F32"/>
  <c i="1" r="AZ85"/>
  <c i="33" r="J62"/>
  <c r="J61"/>
  <c r="J88"/>
  <c r="F88"/>
  <c r="F86"/>
  <c r="E84"/>
  <c r="J55"/>
  <c r="F55"/>
  <c r="F53"/>
  <c r="E51"/>
  <c r="J38"/>
  <c r="J20"/>
  <c r="E20"/>
  <c r="F89"/>
  <c r="F56"/>
  <c r="J19"/>
  <c r="J14"/>
  <c r="J86"/>
  <c r="J53"/>
  <c r="E7"/>
  <c r="E80"/>
  <c r="E47"/>
  <c i="1" r="AY84"/>
  <c r="AX84"/>
  <c i="32" r="BI246"/>
  <c r="BH246"/>
  <c r="BG246"/>
  <c r="BF246"/>
  <c r="T246"/>
  <c r="R246"/>
  <c r="P246"/>
  <c r="BK246"/>
  <c r="J246"/>
  <c r="BE246"/>
  <c r="BI245"/>
  <c r="BH245"/>
  <c r="BG245"/>
  <c r="BF245"/>
  <c r="T245"/>
  <c r="R245"/>
  <c r="P245"/>
  <c r="BK245"/>
  <c r="J245"/>
  <c r="BE245"/>
  <c r="BI241"/>
  <c r="BH241"/>
  <c r="BG241"/>
  <c r="BF241"/>
  <c r="T241"/>
  <c r="T240"/>
  <c r="R241"/>
  <c r="R240"/>
  <c r="P241"/>
  <c r="P240"/>
  <c r="BK241"/>
  <c r="BK240"/>
  <c r="J240"/>
  <c r="J241"/>
  <c r="BE241"/>
  <c r="J75"/>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T232"/>
  <c r="R233"/>
  <c r="R232"/>
  <c r="P233"/>
  <c r="P232"/>
  <c r="BK233"/>
  <c r="BK232"/>
  <c r="J232"/>
  <c r="J233"/>
  <c r="BE233"/>
  <c r="J74"/>
  <c r="BI230"/>
  <c r="BH230"/>
  <c r="BG230"/>
  <c r="BF230"/>
  <c r="T230"/>
  <c r="R230"/>
  <c r="P230"/>
  <c r="BK230"/>
  <c r="J230"/>
  <c r="BE230"/>
  <c r="BI228"/>
  <c r="BH228"/>
  <c r="BG228"/>
  <c r="BF228"/>
  <c r="T228"/>
  <c r="R228"/>
  <c r="P228"/>
  <c r="BK228"/>
  <c r="J228"/>
  <c r="BE228"/>
  <c r="BI226"/>
  <c r="BH226"/>
  <c r="BG226"/>
  <c r="BF226"/>
  <c r="T226"/>
  <c r="T225"/>
  <c r="R226"/>
  <c r="R225"/>
  <c r="P226"/>
  <c r="P225"/>
  <c r="BK226"/>
  <c r="BK225"/>
  <c r="J225"/>
  <c r="J226"/>
  <c r="BE226"/>
  <c r="J73"/>
  <c r="BI224"/>
  <c r="BH224"/>
  <c r="BG224"/>
  <c r="BF224"/>
  <c r="T224"/>
  <c r="R224"/>
  <c r="P224"/>
  <c r="BK224"/>
  <c r="J224"/>
  <c r="BE224"/>
  <c r="BI221"/>
  <c r="BH221"/>
  <c r="BG221"/>
  <c r="BF221"/>
  <c r="T221"/>
  <c r="R221"/>
  <c r="P221"/>
  <c r="BK221"/>
  <c r="J221"/>
  <c r="BE221"/>
  <c r="BI219"/>
  <c r="BH219"/>
  <c r="BG219"/>
  <c r="BF219"/>
  <c r="T219"/>
  <c r="R219"/>
  <c r="P219"/>
  <c r="BK219"/>
  <c r="J219"/>
  <c r="BE219"/>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T212"/>
  <c r="R213"/>
  <c r="R212"/>
  <c r="P213"/>
  <c r="P212"/>
  <c r="BK213"/>
  <c r="BK212"/>
  <c r="J212"/>
  <c r="J213"/>
  <c r="BE213"/>
  <c r="J72"/>
  <c r="BI211"/>
  <c r="BH211"/>
  <c r="BG211"/>
  <c r="BF211"/>
  <c r="T211"/>
  <c r="R211"/>
  <c r="P211"/>
  <c r="BK211"/>
  <c r="J211"/>
  <c r="BE211"/>
  <c r="BI210"/>
  <c r="BH210"/>
  <c r="BG210"/>
  <c r="BF210"/>
  <c r="T210"/>
  <c r="R210"/>
  <c r="P210"/>
  <c r="BK210"/>
  <c r="J210"/>
  <c r="BE210"/>
  <c r="BI209"/>
  <c r="BH209"/>
  <c r="BG209"/>
  <c r="BF209"/>
  <c r="T209"/>
  <c r="R209"/>
  <c r="P209"/>
  <c r="BK209"/>
  <c r="J209"/>
  <c r="BE209"/>
  <c r="BI207"/>
  <c r="BH207"/>
  <c r="BG207"/>
  <c r="BF207"/>
  <c r="T207"/>
  <c r="R207"/>
  <c r="P207"/>
  <c r="BK207"/>
  <c r="J207"/>
  <c r="BE207"/>
  <c r="BI206"/>
  <c r="BH206"/>
  <c r="BG206"/>
  <c r="BF206"/>
  <c r="T206"/>
  <c r="R206"/>
  <c r="P206"/>
  <c r="BK206"/>
  <c r="J206"/>
  <c r="BE206"/>
  <c r="BI204"/>
  <c r="BH204"/>
  <c r="BG204"/>
  <c r="BF204"/>
  <c r="T204"/>
  <c r="R204"/>
  <c r="P204"/>
  <c r="BK204"/>
  <c r="J204"/>
  <c r="BE204"/>
  <c r="BI203"/>
  <c r="BH203"/>
  <c r="BG203"/>
  <c r="BF203"/>
  <c r="T203"/>
  <c r="R203"/>
  <c r="P203"/>
  <c r="BK203"/>
  <c r="J203"/>
  <c r="BE203"/>
  <c r="BI201"/>
  <c r="BH201"/>
  <c r="BG201"/>
  <c r="BF201"/>
  <c r="T201"/>
  <c r="R201"/>
  <c r="P201"/>
  <c r="BK201"/>
  <c r="J201"/>
  <c r="BE201"/>
  <c r="BI200"/>
  <c r="BH200"/>
  <c r="BG200"/>
  <c r="BF200"/>
  <c r="T200"/>
  <c r="R200"/>
  <c r="P200"/>
  <c r="BK200"/>
  <c r="J200"/>
  <c r="BE200"/>
  <c r="BI198"/>
  <c r="BH198"/>
  <c r="BG198"/>
  <c r="BF198"/>
  <c r="T198"/>
  <c r="T197"/>
  <c r="R198"/>
  <c r="R197"/>
  <c r="P198"/>
  <c r="P197"/>
  <c r="BK198"/>
  <c r="BK197"/>
  <c r="J197"/>
  <c r="J198"/>
  <c r="BE198"/>
  <c r="J71"/>
  <c r="BI196"/>
  <c r="BH196"/>
  <c r="BG196"/>
  <c r="BF196"/>
  <c r="T196"/>
  <c r="R196"/>
  <c r="P196"/>
  <c r="BK196"/>
  <c r="J196"/>
  <c r="BE196"/>
  <c r="BI194"/>
  <c r="BH194"/>
  <c r="BG194"/>
  <c r="BF194"/>
  <c r="T194"/>
  <c r="R194"/>
  <c r="P194"/>
  <c r="BK194"/>
  <c r="J194"/>
  <c r="BE194"/>
  <c r="BI190"/>
  <c r="BH190"/>
  <c r="BG190"/>
  <c r="BF190"/>
  <c r="T190"/>
  <c r="R190"/>
  <c r="P190"/>
  <c r="BK190"/>
  <c r="J190"/>
  <c r="BE190"/>
  <c r="BI188"/>
  <c r="BH188"/>
  <c r="BG188"/>
  <c r="BF188"/>
  <c r="T188"/>
  <c r="R188"/>
  <c r="P188"/>
  <c r="BK188"/>
  <c r="J188"/>
  <c r="BE188"/>
  <c r="BI187"/>
  <c r="BH187"/>
  <c r="BG187"/>
  <c r="BF187"/>
  <c r="T187"/>
  <c r="T186"/>
  <c r="R187"/>
  <c r="R186"/>
  <c r="P187"/>
  <c r="P186"/>
  <c r="BK187"/>
  <c r="BK186"/>
  <c r="J186"/>
  <c r="J187"/>
  <c r="BE187"/>
  <c r="J70"/>
  <c r="BI185"/>
  <c r="BH185"/>
  <c r="BG185"/>
  <c r="BF185"/>
  <c r="T185"/>
  <c r="R185"/>
  <c r="P185"/>
  <c r="BK185"/>
  <c r="J185"/>
  <c r="BE185"/>
  <c r="BI183"/>
  <c r="BH183"/>
  <c r="BG183"/>
  <c r="BF183"/>
  <c r="T183"/>
  <c r="R183"/>
  <c r="P183"/>
  <c r="BK183"/>
  <c r="J183"/>
  <c r="BE183"/>
  <c r="BI181"/>
  <c r="BH181"/>
  <c r="BG181"/>
  <c r="BF181"/>
  <c r="T181"/>
  <c r="R181"/>
  <c r="P181"/>
  <c r="BK181"/>
  <c r="J181"/>
  <c r="BE181"/>
  <c r="BI180"/>
  <c r="BH180"/>
  <c r="BG180"/>
  <c r="BF180"/>
  <c r="T180"/>
  <c r="T179"/>
  <c r="T178"/>
  <c r="R180"/>
  <c r="R179"/>
  <c r="R178"/>
  <c r="P180"/>
  <c r="P179"/>
  <c r="P178"/>
  <c r="BK180"/>
  <c r="BK179"/>
  <c r="J179"/>
  <c r="BK178"/>
  <c r="J178"/>
  <c r="J180"/>
  <c r="BE180"/>
  <c r="J69"/>
  <c r="J68"/>
  <c r="BI177"/>
  <c r="BH177"/>
  <c r="BG177"/>
  <c r="BF177"/>
  <c r="T177"/>
  <c r="R177"/>
  <c r="P177"/>
  <c r="BK177"/>
  <c r="J177"/>
  <c r="BE177"/>
  <c r="BI175"/>
  <c r="BH175"/>
  <c r="BG175"/>
  <c r="BF175"/>
  <c r="T175"/>
  <c r="T174"/>
  <c r="R175"/>
  <c r="R174"/>
  <c r="P175"/>
  <c r="P174"/>
  <c r="BK175"/>
  <c r="BK174"/>
  <c r="J174"/>
  <c r="J175"/>
  <c r="BE175"/>
  <c r="J67"/>
  <c r="BI173"/>
  <c r="BH173"/>
  <c r="BG173"/>
  <c r="BF173"/>
  <c r="T173"/>
  <c r="R173"/>
  <c r="P173"/>
  <c r="BK173"/>
  <c r="J173"/>
  <c r="BE173"/>
  <c r="BI171"/>
  <c r="BH171"/>
  <c r="BG171"/>
  <c r="BF171"/>
  <c r="T171"/>
  <c r="R171"/>
  <c r="P171"/>
  <c r="BK171"/>
  <c r="J171"/>
  <c r="BE171"/>
  <c r="BI169"/>
  <c r="BH169"/>
  <c r="BG169"/>
  <c r="BF169"/>
  <c r="T169"/>
  <c r="R169"/>
  <c r="P169"/>
  <c r="BK169"/>
  <c r="J169"/>
  <c r="BE169"/>
  <c r="BI168"/>
  <c r="BH168"/>
  <c r="BG168"/>
  <c r="BF168"/>
  <c r="T168"/>
  <c r="R168"/>
  <c r="P168"/>
  <c r="BK168"/>
  <c r="J168"/>
  <c r="BE168"/>
  <c r="BI165"/>
  <c r="BH165"/>
  <c r="BG165"/>
  <c r="BF165"/>
  <c r="T165"/>
  <c r="R165"/>
  <c r="P165"/>
  <c r="BK165"/>
  <c r="J165"/>
  <c r="BE165"/>
  <c r="BI163"/>
  <c r="BH163"/>
  <c r="BG163"/>
  <c r="BF163"/>
  <c r="T163"/>
  <c r="R163"/>
  <c r="P163"/>
  <c r="BK163"/>
  <c r="J163"/>
  <c r="BE163"/>
  <c r="BI161"/>
  <c r="BH161"/>
  <c r="BG161"/>
  <c r="BF161"/>
  <c r="T161"/>
  <c r="T160"/>
  <c r="R161"/>
  <c r="R160"/>
  <c r="P161"/>
  <c r="P160"/>
  <c r="BK161"/>
  <c r="BK160"/>
  <c r="J160"/>
  <c r="J161"/>
  <c r="BE161"/>
  <c r="J66"/>
  <c r="BI158"/>
  <c r="BH158"/>
  <c r="BG158"/>
  <c r="BF158"/>
  <c r="T158"/>
  <c r="R158"/>
  <c r="P158"/>
  <c r="BK158"/>
  <c r="J158"/>
  <c r="BE158"/>
  <c r="BI156"/>
  <c r="BH156"/>
  <c r="BG156"/>
  <c r="BF156"/>
  <c r="T156"/>
  <c r="R156"/>
  <c r="P156"/>
  <c r="BK156"/>
  <c r="J156"/>
  <c r="BE156"/>
  <c r="BI155"/>
  <c r="BH155"/>
  <c r="BG155"/>
  <c r="BF155"/>
  <c r="T155"/>
  <c r="R155"/>
  <c r="P155"/>
  <c r="BK155"/>
  <c r="J155"/>
  <c r="BE155"/>
  <c r="BI150"/>
  <c r="BH150"/>
  <c r="BG150"/>
  <c r="BF150"/>
  <c r="T150"/>
  <c r="R150"/>
  <c r="P150"/>
  <c r="BK150"/>
  <c r="J150"/>
  <c r="BE150"/>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T141"/>
  <c r="R142"/>
  <c r="R141"/>
  <c r="P142"/>
  <c r="P141"/>
  <c r="BK142"/>
  <c r="BK141"/>
  <c r="J141"/>
  <c r="J142"/>
  <c r="BE142"/>
  <c r="J65"/>
  <c r="BI139"/>
  <c r="BH139"/>
  <c r="BG139"/>
  <c r="BF139"/>
  <c r="T139"/>
  <c r="R139"/>
  <c r="P139"/>
  <c r="BK139"/>
  <c r="J139"/>
  <c r="BE139"/>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2"/>
  <c r="BH122"/>
  <c r="BG122"/>
  <c r="BF122"/>
  <c r="T122"/>
  <c r="R122"/>
  <c r="P122"/>
  <c r="BK122"/>
  <c r="J122"/>
  <c r="BE122"/>
  <c r="BI120"/>
  <c r="BH120"/>
  <c r="BG120"/>
  <c r="BF120"/>
  <c r="T120"/>
  <c r="T119"/>
  <c r="R120"/>
  <c r="R119"/>
  <c r="P120"/>
  <c r="P119"/>
  <c r="BK120"/>
  <c r="BK119"/>
  <c r="J119"/>
  <c r="J120"/>
  <c r="BE120"/>
  <c r="J64"/>
  <c r="BI117"/>
  <c r="BH117"/>
  <c r="BG117"/>
  <c r="BF117"/>
  <c r="T117"/>
  <c r="T116"/>
  <c r="R117"/>
  <c r="R116"/>
  <c r="P117"/>
  <c r="P116"/>
  <c r="BK117"/>
  <c r="BK116"/>
  <c r="J116"/>
  <c r="J117"/>
  <c r="BE117"/>
  <c r="J63"/>
  <c r="BI114"/>
  <c r="BH114"/>
  <c r="BG114"/>
  <c r="BF114"/>
  <c r="T114"/>
  <c r="R114"/>
  <c r="P114"/>
  <c r="BK114"/>
  <c r="J114"/>
  <c r="BE114"/>
  <c r="BI112"/>
  <c r="BH112"/>
  <c r="BG112"/>
  <c r="BF112"/>
  <c r="T112"/>
  <c r="R112"/>
  <c r="P112"/>
  <c r="BK112"/>
  <c r="J112"/>
  <c r="BE112"/>
  <c r="BI109"/>
  <c r="BH109"/>
  <c r="BG109"/>
  <c r="BF109"/>
  <c r="T109"/>
  <c r="R109"/>
  <c r="P109"/>
  <c r="BK109"/>
  <c r="J109"/>
  <c r="BE109"/>
  <c r="BI107"/>
  <c r="BH107"/>
  <c r="BG107"/>
  <c r="BF107"/>
  <c r="T107"/>
  <c r="R107"/>
  <c r="P107"/>
  <c r="BK107"/>
  <c r="J107"/>
  <c r="BE107"/>
  <c r="BI100"/>
  <c r="F36"/>
  <c i="1" r="BD84"/>
  <c i="32" r="BH100"/>
  <c r="F35"/>
  <c i="1" r="BC84"/>
  <c i="32" r="BG100"/>
  <c r="F34"/>
  <c i="1" r="BB84"/>
  <c i="32" r="BF100"/>
  <c r="J33"/>
  <c i="1" r="AW84"/>
  <c i="32" r="F33"/>
  <c i="1" r="BA84"/>
  <c i="32" r="T100"/>
  <c r="T99"/>
  <c r="T98"/>
  <c r="T97"/>
  <c r="R100"/>
  <c r="R99"/>
  <c r="R98"/>
  <c r="R97"/>
  <c r="P100"/>
  <c r="P99"/>
  <c r="P98"/>
  <c r="P97"/>
  <c i="1" r="AU84"/>
  <c i="32" r="BK100"/>
  <c r="BK99"/>
  <c r="J99"/>
  <c r="BK98"/>
  <c r="J98"/>
  <c r="BK97"/>
  <c r="J97"/>
  <c r="J60"/>
  <c r="J29"/>
  <c i="1" r="AG84"/>
  <c i="32" r="J100"/>
  <c r="BE100"/>
  <c r="J32"/>
  <c i="1" r="AV84"/>
  <c i="32" r="F32"/>
  <c i="1" r="AZ84"/>
  <c i="32" r="J62"/>
  <c r="J61"/>
  <c r="J93"/>
  <c r="F93"/>
  <c r="F91"/>
  <c r="E89"/>
  <c r="J55"/>
  <c r="F55"/>
  <c r="F53"/>
  <c r="E51"/>
  <c r="J38"/>
  <c r="J20"/>
  <c r="E20"/>
  <c r="F94"/>
  <c r="F56"/>
  <c r="J19"/>
  <c r="J14"/>
  <c r="J91"/>
  <c r="J53"/>
  <c r="E7"/>
  <c r="E85"/>
  <c r="E47"/>
  <c i="1" r="AY83"/>
  <c r="AX83"/>
  <c i="31" r="BI270"/>
  <c r="BH270"/>
  <c r="BG270"/>
  <c r="BF270"/>
  <c r="T270"/>
  <c r="R270"/>
  <c r="P270"/>
  <c r="BK270"/>
  <c r="J270"/>
  <c r="BE270"/>
  <c r="BI269"/>
  <c r="BH269"/>
  <c r="BG269"/>
  <c r="BF269"/>
  <c r="T269"/>
  <c r="R269"/>
  <c r="P269"/>
  <c r="BK269"/>
  <c r="J269"/>
  <c r="BE269"/>
  <c r="BI267"/>
  <c r="BH267"/>
  <c r="BG267"/>
  <c r="BF267"/>
  <c r="T267"/>
  <c r="T266"/>
  <c r="R267"/>
  <c r="R266"/>
  <c r="P267"/>
  <c r="P266"/>
  <c r="BK267"/>
  <c r="BK266"/>
  <c r="J266"/>
  <c r="J267"/>
  <c r="BE267"/>
  <c r="J76"/>
  <c r="BI265"/>
  <c r="BH265"/>
  <c r="BG265"/>
  <c r="BF265"/>
  <c r="T265"/>
  <c r="R265"/>
  <c r="P265"/>
  <c r="BK265"/>
  <c r="J265"/>
  <c r="BE265"/>
  <c r="BI263"/>
  <c r="BH263"/>
  <c r="BG263"/>
  <c r="BF263"/>
  <c r="T263"/>
  <c r="R263"/>
  <c r="P263"/>
  <c r="BK263"/>
  <c r="J263"/>
  <c r="BE263"/>
  <c r="BI261"/>
  <c r="BH261"/>
  <c r="BG261"/>
  <c r="BF261"/>
  <c r="T261"/>
  <c r="R261"/>
  <c r="P261"/>
  <c r="BK261"/>
  <c r="J261"/>
  <c r="BE261"/>
  <c r="BI259"/>
  <c r="BH259"/>
  <c r="BG259"/>
  <c r="BF259"/>
  <c r="T259"/>
  <c r="T258"/>
  <c r="R259"/>
  <c r="R258"/>
  <c r="P259"/>
  <c r="P258"/>
  <c r="BK259"/>
  <c r="BK258"/>
  <c r="J258"/>
  <c r="J259"/>
  <c r="BE259"/>
  <c r="J75"/>
  <c r="BI256"/>
  <c r="BH256"/>
  <c r="BG256"/>
  <c r="BF256"/>
  <c r="T256"/>
  <c r="R256"/>
  <c r="P256"/>
  <c r="BK256"/>
  <c r="J256"/>
  <c r="BE256"/>
  <c r="BI254"/>
  <c r="BH254"/>
  <c r="BG254"/>
  <c r="BF254"/>
  <c r="T254"/>
  <c r="R254"/>
  <c r="P254"/>
  <c r="BK254"/>
  <c r="J254"/>
  <c r="BE254"/>
  <c r="BI252"/>
  <c r="BH252"/>
  <c r="BG252"/>
  <c r="BF252"/>
  <c r="T252"/>
  <c r="T251"/>
  <c r="R252"/>
  <c r="R251"/>
  <c r="P252"/>
  <c r="P251"/>
  <c r="BK252"/>
  <c r="BK251"/>
  <c r="J251"/>
  <c r="J252"/>
  <c r="BE252"/>
  <c r="J74"/>
  <c r="BI250"/>
  <c r="BH250"/>
  <c r="BG250"/>
  <c r="BF250"/>
  <c r="T250"/>
  <c r="R250"/>
  <c r="P250"/>
  <c r="BK250"/>
  <c r="J250"/>
  <c r="BE250"/>
  <c r="BI247"/>
  <c r="BH247"/>
  <c r="BG247"/>
  <c r="BF247"/>
  <c r="T247"/>
  <c r="R247"/>
  <c r="P247"/>
  <c r="BK247"/>
  <c r="J247"/>
  <c r="BE247"/>
  <c r="BI245"/>
  <c r="BH245"/>
  <c r="BG245"/>
  <c r="BF245"/>
  <c r="T245"/>
  <c r="R245"/>
  <c r="P245"/>
  <c r="BK245"/>
  <c r="J245"/>
  <c r="BE245"/>
  <c r="BI243"/>
  <c r="BH243"/>
  <c r="BG243"/>
  <c r="BF243"/>
  <c r="T243"/>
  <c r="R243"/>
  <c r="P243"/>
  <c r="BK243"/>
  <c r="J243"/>
  <c r="BE243"/>
  <c r="BI242"/>
  <c r="BH242"/>
  <c r="BG242"/>
  <c r="BF242"/>
  <c r="T242"/>
  <c r="R242"/>
  <c r="P242"/>
  <c r="BK242"/>
  <c r="J242"/>
  <c r="BE242"/>
  <c r="BI241"/>
  <c r="BH241"/>
  <c r="BG241"/>
  <c r="BF241"/>
  <c r="T241"/>
  <c r="R241"/>
  <c r="P241"/>
  <c r="BK241"/>
  <c r="J241"/>
  <c r="BE241"/>
  <c r="BI239"/>
  <c r="BH239"/>
  <c r="BG239"/>
  <c r="BF239"/>
  <c r="T239"/>
  <c r="T238"/>
  <c r="R239"/>
  <c r="R238"/>
  <c r="P239"/>
  <c r="P238"/>
  <c r="BK239"/>
  <c r="BK238"/>
  <c r="J238"/>
  <c r="J239"/>
  <c r="BE239"/>
  <c r="J73"/>
  <c r="BI237"/>
  <c r="BH237"/>
  <c r="BG237"/>
  <c r="BF237"/>
  <c r="T237"/>
  <c r="R237"/>
  <c r="P237"/>
  <c r="BK237"/>
  <c r="J237"/>
  <c r="BE237"/>
  <c r="BI236"/>
  <c r="BH236"/>
  <c r="BG236"/>
  <c r="BF236"/>
  <c r="T236"/>
  <c r="R236"/>
  <c r="P236"/>
  <c r="BK236"/>
  <c r="J236"/>
  <c r="BE236"/>
  <c r="BI235"/>
  <c r="BH235"/>
  <c r="BG235"/>
  <c r="BF235"/>
  <c r="T235"/>
  <c r="R235"/>
  <c r="P235"/>
  <c r="BK235"/>
  <c r="J235"/>
  <c r="BE235"/>
  <c r="BI233"/>
  <c r="BH233"/>
  <c r="BG233"/>
  <c r="BF233"/>
  <c r="T233"/>
  <c r="R233"/>
  <c r="P233"/>
  <c r="BK233"/>
  <c r="J233"/>
  <c r="BE233"/>
  <c r="BI232"/>
  <c r="BH232"/>
  <c r="BG232"/>
  <c r="BF232"/>
  <c r="T232"/>
  <c r="R232"/>
  <c r="P232"/>
  <c r="BK232"/>
  <c r="J232"/>
  <c r="BE232"/>
  <c r="BI230"/>
  <c r="BH230"/>
  <c r="BG230"/>
  <c r="BF230"/>
  <c r="T230"/>
  <c r="R230"/>
  <c r="P230"/>
  <c r="BK230"/>
  <c r="J230"/>
  <c r="BE230"/>
  <c r="BI229"/>
  <c r="BH229"/>
  <c r="BG229"/>
  <c r="BF229"/>
  <c r="T229"/>
  <c r="R229"/>
  <c r="P229"/>
  <c r="BK229"/>
  <c r="J229"/>
  <c r="BE229"/>
  <c r="BI227"/>
  <c r="BH227"/>
  <c r="BG227"/>
  <c r="BF227"/>
  <c r="T227"/>
  <c r="R227"/>
  <c r="P227"/>
  <c r="BK227"/>
  <c r="J227"/>
  <c r="BE227"/>
  <c r="BI226"/>
  <c r="BH226"/>
  <c r="BG226"/>
  <c r="BF226"/>
  <c r="T226"/>
  <c r="R226"/>
  <c r="P226"/>
  <c r="BK226"/>
  <c r="J226"/>
  <c r="BE226"/>
  <c r="BI224"/>
  <c r="BH224"/>
  <c r="BG224"/>
  <c r="BF224"/>
  <c r="T224"/>
  <c r="T223"/>
  <c r="R224"/>
  <c r="R223"/>
  <c r="P224"/>
  <c r="P223"/>
  <c r="BK224"/>
  <c r="BK223"/>
  <c r="J223"/>
  <c r="J224"/>
  <c r="BE224"/>
  <c r="J72"/>
  <c r="BI222"/>
  <c r="BH222"/>
  <c r="BG222"/>
  <c r="BF222"/>
  <c r="T222"/>
  <c r="R222"/>
  <c r="P222"/>
  <c r="BK222"/>
  <c r="J222"/>
  <c r="BE222"/>
  <c r="BI218"/>
  <c r="BH218"/>
  <c r="BG218"/>
  <c r="BF218"/>
  <c r="T218"/>
  <c r="R218"/>
  <c r="P218"/>
  <c r="BK218"/>
  <c r="J218"/>
  <c r="BE218"/>
  <c r="BI214"/>
  <c r="BH214"/>
  <c r="BG214"/>
  <c r="BF214"/>
  <c r="T214"/>
  <c r="T213"/>
  <c r="R214"/>
  <c r="R213"/>
  <c r="P214"/>
  <c r="P213"/>
  <c r="BK214"/>
  <c r="BK213"/>
  <c r="J213"/>
  <c r="J214"/>
  <c r="BE214"/>
  <c r="J71"/>
  <c r="BI212"/>
  <c r="BH212"/>
  <c r="BG212"/>
  <c r="BF212"/>
  <c r="T212"/>
  <c r="R212"/>
  <c r="P212"/>
  <c r="BK212"/>
  <c r="J212"/>
  <c r="BE212"/>
  <c r="BI211"/>
  <c r="BH211"/>
  <c r="BG211"/>
  <c r="BF211"/>
  <c r="T211"/>
  <c r="R211"/>
  <c r="P211"/>
  <c r="BK211"/>
  <c r="J211"/>
  <c r="BE211"/>
  <c r="BI210"/>
  <c r="BH210"/>
  <c r="BG210"/>
  <c r="BF210"/>
  <c r="T210"/>
  <c r="T209"/>
  <c r="R210"/>
  <c r="R209"/>
  <c r="P210"/>
  <c r="P209"/>
  <c r="BK210"/>
  <c r="BK209"/>
  <c r="J209"/>
  <c r="J210"/>
  <c r="BE210"/>
  <c r="J70"/>
  <c r="BI208"/>
  <c r="BH208"/>
  <c r="BG208"/>
  <c r="BF208"/>
  <c r="T208"/>
  <c r="R208"/>
  <c r="P208"/>
  <c r="BK208"/>
  <c r="J208"/>
  <c r="BE208"/>
  <c r="BI206"/>
  <c r="BH206"/>
  <c r="BG206"/>
  <c r="BF206"/>
  <c r="T206"/>
  <c r="R206"/>
  <c r="P206"/>
  <c r="BK206"/>
  <c r="J206"/>
  <c r="BE206"/>
  <c r="BI204"/>
  <c r="BH204"/>
  <c r="BG204"/>
  <c r="BF204"/>
  <c r="T204"/>
  <c r="R204"/>
  <c r="P204"/>
  <c r="BK204"/>
  <c r="J204"/>
  <c r="BE204"/>
  <c r="BI203"/>
  <c r="BH203"/>
  <c r="BG203"/>
  <c r="BF203"/>
  <c r="T203"/>
  <c r="T202"/>
  <c r="T201"/>
  <c r="R203"/>
  <c r="R202"/>
  <c r="R201"/>
  <c r="P203"/>
  <c r="P202"/>
  <c r="P201"/>
  <c r="BK203"/>
  <c r="BK202"/>
  <c r="J202"/>
  <c r="BK201"/>
  <c r="J201"/>
  <c r="J203"/>
  <c r="BE203"/>
  <c r="J69"/>
  <c r="J68"/>
  <c r="BI200"/>
  <c r="BH200"/>
  <c r="BG200"/>
  <c r="BF200"/>
  <c r="T200"/>
  <c r="R200"/>
  <c r="P200"/>
  <c r="BK200"/>
  <c r="J200"/>
  <c r="BE200"/>
  <c r="BI198"/>
  <c r="BH198"/>
  <c r="BG198"/>
  <c r="BF198"/>
  <c r="T198"/>
  <c r="T197"/>
  <c r="R198"/>
  <c r="R197"/>
  <c r="P198"/>
  <c r="P197"/>
  <c r="BK198"/>
  <c r="BK197"/>
  <c r="J197"/>
  <c r="J198"/>
  <c r="BE198"/>
  <c r="J67"/>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88"/>
  <c r="BH188"/>
  <c r="BG188"/>
  <c r="BF188"/>
  <c r="T188"/>
  <c r="R188"/>
  <c r="P188"/>
  <c r="BK188"/>
  <c r="J188"/>
  <c r="BE188"/>
  <c r="BI186"/>
  <c r="BH186"/>
  <c r="BG186"/>
  <c r="BF186"/>
  <c r="T186"/>
  <c r="R186"/>
  <c r="P186"/>
  <c r="BK186"/>
  <c r="J186"/>
  <c r="BE186"/>
  <c r="BI184"/>
  <c r="BH184"/>
  <c r="BG184"/>
  <c r="BF184"/>
  <c r="T184"/>
  <c r="T183"/>
  <c r="R184"/>
  <c r="R183"/>
  <c r="P184"/>
  <c r="P183"/>
  <c r="BK184"/>
  <c r="BK183"/>
  <c r="J183"/>
  <c r="J184"/>
  <c r="BE184"/>
  <c r="J66"/>
  <c r="BI182"/>
  <c r="BH182"/>
  <c r="BG182"/>
  <c r="BF182"/>
  <c r="T182"/>
  <c r="R182"/>
  <c r="P182"/>
  <c r="BK182"/>
  <c r="J182"/>
  <c r="BE182"/>
  <c r="BI179"/>
  <c r="BH179"/>
  <c r="BG179"/>
  <c r="BF179"/>
  <c r="T179"/>
  <c r="R179"/>
  <c r="P179"/>
  <c r="BK179"/>
  <c r="J179"/>
  <c r="BE179"/>
  <c r="BI177"/>
  <c r="BH177"/>
  <c r="BG177"/>
  <c r="BF177"/>
  <c r="T177"/>
  <c r="R177"/>
  <c r="P177"/>
  <c r="BK177"/>
  <c r="J177"/>
  <c r="BE177"/>
  <c r="BI175"/>
  <c r="BH175"/>
  <c r="BG175"/>
  <c r="BF175"/>
  <c r="T175"/>
  <c r="R175"/>
  <c r="P175"/>
  <c r="BK175"/>
  <c r="J175"/>
  <c r="BE175"/>
  <c r="BI172"/>
  <c r="BH172"/>
  <c r="BG172"/>
  <c r="BF172"/>
  <c r="T172"/>
  <c r="R172"/>
  <c r="P172"/>
  <c r="BK172"/>
  <c r="J172"/>
  <c r="BE172"/>
  <c r="BI167"/>
  <c r="BH167"/>
  <c r="BG167"/>
  <c r="BF167"/>
  <c r="T167"/>
  <c r="R167"/>
  <c r="P167"/>
  <c r="BK167"/>
  <c r="J167"/>
  <c r="BE167"/>
  <c r="BI161"/>
  <c r="BH161"/>
  <c r="BG161"/>
  <c r="BF161"/>
  <c r="T161"/>
  <c r="R161"/>
  <c r="P161"/>
  <c r="BK161"/>
  <c r="J161"/>
  <c r="BE161"/>
  <c r="BI159"/>
  <c r="BH159"/>
  <c r="BG159"/>
  <c r="BF159"/>
  <c r="T159"/>
  <c r="R159"/>
  <c r="P159"/>
  <c r="BK159"/>
  <c r="J159"/>
  <c r="BE159"/>
  <c r="BI157"/>
  <c r="BH157"/>
  <c r="BG157"/>
  <c r="BF157"/>
  <c r="T157"/>
  <c r="R157"/>
  <c r="P157"/>
  <c r="BK157"/>
  <c r="J157"/>
  <c r="BE157"/>
  <c r="BI154"/>
  <c r="BH154"/>
  <c r="BG154"/>
  <c r="BF154"/>
  <c r="T154"/>
  <c r="R154"/>
  <c r="P154"/>
  <c r="BK154"/>
  <c r="J154"/>
  <c r="BE154"/>
  <c r="BI150"/>
  <c r="BH150"/>
  <c r="BG150"/>
  <c r="BF150"/>
  <c r="T150"/>
  <c r="R150"/>
  <c r="P150"/>
  <c r="BK150"/>
  <c r="J150"/>
  <c r="BE150"/>
  <c r="BI148"/>
  <c r="BH148"/>
  <c r="BG148"/>
  <c r="BF148"/>
  <c r="T148"/>
  <c r="R148"/>
  <c r="P148"/>
  <c r="BK148"/>
  <c r="J148"/>
  <c r="BE148"/>
  <c r="BI146"/>
  <c r="BH146"/>
  <c r="BG146"/>
  <c r="BF146"/>
  <c r="T146"/>
  <c r="T145"/>
  <c r="R146"/>
  <c r="R145"/>
  <c r="P146"/>
  <c r="P145"/>
  <c r="BK146"/>
  <c r="BK145"/>
  <c r="J145"/>
  <c r="J146"/>
  <c r="BE146"/>
  <c r="J65"/>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1"/>
  <c r="BH131"/>
  <c r="BG131"/>
  <c r="BF131"/>
  <c r="T131"/>
  <c r="R131"/>
  <c r="P131"/>
  <c r="BK131"/>
  <c r="J131"/>
  <c r="BE131"/>
  <c r="BI130"/>
  <c r="BH130"/>
  <c r="BG130"/>
  <c r="BF130"/>
  <c r="T130"/>
  <c r="R130"/>
  <c r="P130"/>
  <c r="BK130"/>
  <c r="J130"/>
  <c r="BE130"/>
  <c r="BI128"/>
  <c r="BH128"/>
  <c r="BG128"/>
  <c r="BF128"/>
  <c r="T128"/>
  <c r="R128"/>
  <c r="P128"/>
  <c r="BK128"/>
  <c r="J128"/>
  <c r="BE128"/>
  <c r="BI127"/>
  <c r="BH127"/>
  <c r="BG127"/>
  <c r="BF127"/>
  <c r="T127"/>
  <c r="R127"/>
  <c r="P127"/>
  <c r="BK127"/>
  <c r="J127"/>
  <c r="BE127"/>
  <c r="BI125"/>
  <c r="BH125"/>
  <c r="BG125"/>
  <c r="BF125"/>
  <c r="T125"/>
  <c r="R125"/>
  <c r="P125"/>
  <c r="BK125"/>
  <c r="J125"/>
  <c r="BE125"/>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4"/>
  <c r="BI115"/>
  <c r="BH115"/>
  <c r="BG115"/>
  <c r="BF115"/>
  <c r="T115"/>
  <c r="T114"/>
  <c r="R115"/>
  <c r="R114"/>
  <c r="P115"/>
  <c r="P114"/>
  <c r="BK115"/>
  <c r="BK114"/>
  <c r="J114"/>
  <c r="J115"/>
  <c r="BE115"/>
  <c r="J63"/>
  <c r="BI112"/>
  <c r="BH112"/>
  <c r="BG112"/>
  <c r="BF112"/>
  <c r="T112"/>
  <c r="R112"/>
  <c r="P112"/>
  <c r="BK112"/>
  <c r="J112"/>
  <c r="BE112"/>
  <c r="BI110"/>
  <c r="BH110"/>
  <c r="BG110"/>
  <c r="BF110"/>
  <c r="T110"/>
  <c r="R110"/>
  <c r="P110"/>
  <c r="BK110"/>
  <c r="J110"/>
  <c r="BE110"/>
  <c r="BI107"/>
  <c r="BH107"/>
  <c r="BG107"/>
  <c r="BF107"/>
  <c r="T107"/>
  <c r="R107"/>
  <c r="P107"/>
  <c r="BK107"/>
  <c r="J107"/>
  <c r="BE107"/>
  <c r="BI101"/>
  <c r="F36"/>
  <c i="1" r="BD83"/>
  <c i="31" r="BH101"/>
  <c r="F35"/>
  <c i="1" r="BC83"/>
  <c i="31" r="BG101"/>
  <c r="F34"/>
  <c i="1" r="BB83"/>
  <c i="31" r="BF101"/>
  <c r="J33"/>
  <c i="1" r="AW83"/>
  <c i="31" r="F33"/>
  <c i="1" r="BA83"/>
  <c i="31" r="T101"/>
  <c r="T100"/>
  <c r="T99"/>
  <c r="T98"/>
  <c r="R101"/>
  <c r="R100"/>
  <c r="R99"/>
  <c r="R98"/>
  <c r="P101"/>
  <c r="P100"/>
  <c r="P99"/>
  <c r="P98"/>
  <c i="1" r="AU83"/>
  <c i="31" r="BK101"/>
  <c r="BK100"/>
  <c r="J100"/>
  <c r="BK99"/>
  <c r="J99"/>
  <c r="BK98"/>
  <c r="J98"/>
  <c r="J60"/>
  <c r="J29"/>
  <c i="1" r="AG83"/>
  <c i="31" r="J101"/>
  <c r="BE101"/>
  <c r="J32"/>
  <c i="1" r="AV83"/>
  <c i="31" r="F32"/>
  <c i="1" r="AZ83"/>
  <c i="31" r="J62"/>
  <c r="J61"/>
  <c r="J94"/>
  <c r="F94"/>
  <c r="F92"/>
  <c r="E90"/>
  <c r="J55"/>
  <c r="F55"/>
  <c r="F53"/>
  <c r="E51"/>
  <c r="J38"/>
  <c r="J20"/>
  <c r="E20"/>
  <c r="F95"/>
  <c r="F56"/>
  <c r="J19"/>
  <c r="J14"/>
  <c r="J92"/>
  <c r="J53"/>
  <c r="E7"/>
  <c r="E86"/>
  <c r="E47"/>
  <c i="1" r="AY82"/>
  <c r="AX82"/>
  <c i="30" r="BI291"/>
  <c r="BH291"/>
  <c r="BG291"/>
  <c r="BF291"/>
  <c r="T291"/>
  <c r="R291"/>
  <c r="P291"/>
  <c r="BK291"/>
  <c r="J291"/>
  <c r="BE291"/>
  <c r="BI290"/>
  <c r="BH290"/>
  <c r="BG290"/>
  <c r="BF290"/>
  <c r="T290"/>
  <c r="R290"/>
  <c r="P290"/>
  <c r="BK290"/>
  <c r="J290"/>
  <c r="BE290"/>
  <c r="BI274"/>
  <c r="BH274"/>
  <c r="BG274"/>
  <c r="BF274"/>
  <c r="T274"/>
  <c r="T273"/>
  <c r="R274"/>
  <c r="R273"/>
  <c r="P274"/>
  <c r="P273"/>
  <c r="BK274"/>
  <c r="BK273"/>
  <c r="J273"/>
  <c r="J274"/>
  <c r="BE274"/>
  <c r="J72"/>
  <c r="BI272"/>
  <c r="BH272"/>
  <c r="BG272"/>
  <c r="BF272"/>
  <c r="T272"/>
  <c r="R272"/>
  <c r="P272"/>
  <c r="BK272"/>
  <c r="J272"/>
  <c r="BE272"/>
  <c r="BI270"/>
  <c r="BH270"/>
  <c r="BG270"/>
  <c r="BF270"/>
  <c r="T270"/>
  <c r="R270"/>
  <c r="P270"/>
  <c r="BK270"/>
  <c r="J270"/>
  <c r="BE270"/>
  <c r="BI269"/>
  <c r="BH269"/>
  <c r="BG269"/>
  <c r="BF269"/>
  <c r="T269"/>
  <c r="R269"/>
  <c r="P269"/>
  <c r="BK269"/>
  <c r="J269"/>
  <c r="BE269"/>
  <c r="BI267"/>
  <c r="BH267"/>
  <c r="BG267"/>
  <c r="BF267"/>
  <c r="T267"/>
  <c r="R267"/>
  <c r="P267"/>
  <c r="BK267"/>
  <c r="J267"/>
  <c r="BE267"/>
  <c r="BI265"/>
  <c r="BH265"/>
  <c r="BG265"/>
  <c r="BF265"/>
  <c r="T265"/>
  <c r="R265"/>
  <c r="P265"/>
  <c r="BK265"/>
  <c r="J265"/>
  <c r="BE265"/>
  <c r="BI261"/>
  <c r="BH261"/>
  <c r="BG261"/>
  <c r="BF261"/>
  <c r="T261"/>
  <c r="R261"/>
  <c r="P261"/>
  <c r="BK261"/>
  <c r="J261"/>
  <c r="BE261"/>
  <c r="BI260"/>
  <c r="BH260"/>
  <c r="BG260"/>
  <c r="BF260"/>
  <c r="T260"/>
  <c r="R260"/>
  <c r="P260"/>
  <c r="BK260"/>
  <c r="J260"/>
  <c r="BE260"/>
  <c r="BI259"/>
  <c r="BH259"/>
  <c r="BG259"/>
  <c r="BF259"/>
  <c r="T259"/>
  <c r="R259"/>
  <c r="P259"/>
  <c r="BK259"/>
  <c r="J259"/>
  <c r="BE259"/>
  <c r="BI257"/>
  <c r="BH257"/>
  <c r="BG257"/>
  <c r="BF257"/>
  <c r="T257"/>
  <c r="T256"/>
  <c r="R257"/>
  <c r="R256"/>
  <c r="P257"/>
  <c r="P256"/>
  <c r="BK257"/>
  <c r="BK256"/>
  <c r="J256"/>
  <c r="J257"/>
  <c r="BE257"/>
  <c r="J71"/>
  <c r="BI255"/>
  <c r="BH255"/>
  <c r="BG255"/>
  <c r="BF255"/>
  <c r="T255"/>
  <c r="R255"/>
  <c r="P255"/>
  <c r="BK255"/>
  <c r="J255"/>
  <c r="BE255"/>
  <c r="BI254"/>
  <c r="BH254"/>
  <c r="BG254"/>
  <c r="BF254"/>
  <c r="T254"/>
  <c r="R254"/>
  <c r="P254"/>
  <c r="BK254"/>
  <c r="J254"/>
  <c r="BE254"/>
  <c r="BI252"/>
  <c r="BH252"/>
  <c r="BG252"/>
  <c r="BF252"/>
  <c r="T252"/>
  <c r="R252"/>
  <c r="P252"/>
  <c r="BK252"/>
  <c r="J252"/>
  <c r="BE252"/>
  <c r="BI250"/>
  <c r="BH250"/>
  <c r="BG250"/>
  <c r="BF250"/>
  <c r="T250"/>
  <c r="R250"/>
  <c r="P250"/>
  <c r="BK250"/>
  <c r="J250"/>
  <c r="BE250"/>
  <c r="BI249"/>
  <c r="BH249"/>
  <c r="BG249"/>
  <c r="BF249"/>
  <c r="T249"/>
  <c r="R249"/>
  <c r="P249"/>
  <c r="BK249"/>
  <c r="J249"/>
  <c r="BE249"/>
  <c r="BI246"/>
  <c r="BH246"/>
  <c r="BG246"/>
  <c r="BF246"/>
  <c r="T246"/>
  <c r="T245"/>
  <c r="R246"/>
  <c r="R245"/>
  <c r="P246"/>
  <c r="P245"/>
  <c r="BK246"/>
  <c r="BK245"/>
  <c r="J245"/>
  <c r="J246"/>
  <c r="BE246"/>
  <c r="J70"/>
  <c r="BI244"/>
  <c r="BH244"/>
  <c r="BG244"/>
  <c r="BF244"/>
  <c r="T244"/>
  <c r="R244"/>
  <c r="P244"/>
  <c r="BK244"/>
  <c r="J244"/>
  <c r="BE244"/>
  <c r="BI242"/>
  <c r="BH242"/>
  <c r="BG242"/>
  <c r="BF242"/>
  <c r="T242"/>
  <c r="R242"/>
  <c r="P242"/>
  <c r="BK242"/>
  <c r="J242"/>
  <c r="BE242"/>
  <c r="BI240"/>
  <c r="BH240"/>
  <c r="BG240"/>
  <c r="BF240"/>
  <c r="T240"/>
  <c r="R240"/>
  <c r="P240"/>
  <c r="BK240"/>
  <c r="J240"/>
  <c r="BE240"/>
  <c r="BI239"/>
  <c r="BH239"/>
  <c r="BG239"/>
  <c r="BF239"/>
  <c r="T239"/>
  <c r="T238"/>
  <c r="T237"/>
  <c r="R239"/>
  <c r="R238"/>
  <c r="R237"/>
  <c r="P239"/>
  <c r="P238"/>
  <c r="P237"/>
  <c r="BK239"/>
  <c r="BK238"/>
  <c r="J238"/>
  <c r="BK237"/>
  <c r="J237"/>
  <c r="J239"/>
  <c r="BE239"/>
  <c r="J69"/>
  <c r="J68"/>
  <c r="BI236"/>
  <c r="BH236"/>
  <c r="BG236"/>
  <c r="BF236"/>
  <c r="T236"/>
  <c r="R236"/>
  <c r="P236"/>
  <c r="BK236"/>
  <c r="J236"/>
  <c r="BE236"/>
  <c r="BI234"/>
  <c r="BH234"/>
  <c r="BG234"/>
  <c r="BF234"/>
  <c r="T234"/>
  <c r="T233"/>
  <c r="R234"/>
  <c r="R233"/>
  <c r="P234"/>
  <c r="P233"/>
  <c r="BK234"/>
  <c r="BK233"/>
  <c r="J233"/>
  <c r="J234"/>
  <c r="BE234"/>
  <c r="J67"/>
  <c r="BI231"/>
  <c r="BH231"/>
  <c r="BG231"/>
  <c r="BF231"/>
  <c r="T231"/>
  <c r="R231"/>
  <c r="P231"/>
  <c r="BK231"/>
  <c r="J231"/>
  <c r="BE231"/>
  <c r="BI230"/>
  <c r="BH230"/>
  <c r="BG230"/>
  <c r="BF230"/>
  <c r="T230"/>
  <c r="R230"/>
  <c r="P230"/>
  <c r="BK230"/>
  <c r="J230"/>
  <c r="BE230"/>
  <c r="BI228"/>
  <c r="BH228"/>
  <c r="BG228"/>
  <c r="BF228"/>
  <c r="T228"/>
  <c r="R228"/>
  <c r="P228"/>
  <c r="BK228"/>
  <c r="J228"/>
  <c r="BE228"/>
  <c r="BI226"/>
  <c r="BH226"/>
  <c r="BG226"/>
  <c r="BF226"/>
  <c r="T226"/>
  <c r="R226"/>
  <c r="P226"/>
  <c r="BK226"/>
  <c r="J226"/>
  <c r="BE226"/>
  <c r="BI225"/>
  <c r="BH225"/>
  <c r="BG225"/>
  <c r="BF225"/>
  <c r="T225"/>
  <c r="R225"/>
  <c r="P225"/>
  <c r="BK225"/>
  <c r="J225"/>
  <c r="BE225"/>
  <c r="BI222"/>
  <c r="BH222"/>
  <c r="BG222"/>
  <c r="BF222"/>
  <c r="T222"/>
  <c r="R222"/>
  <c r="P222"/>
  <c r="BK222"/>
  <c r="J222"/>
  <c r="BE222"/>
  <c r="BI220"/>
  <c r="BH220"/>
  <c r="BG220"/>
  <c r="BF220"/>
  <c r="T220"/>
  <c r="R220"/>
  <c r="P220"/>
  <c r="BK220"/>
  <c r="J220"/>
  <c r="BE220"/>
  <c r="BI218"/>
  <c r="BH218"/>
  <c r="BG218"/>
  <c r="BF218"/>
  <c r="T218"/>
  <c r="T217"/>
  <c r="R218"/>
  <c r="R217"/>
  <c r="P218"/>
  <c r="P217"/>
  <c r="BK218"/>
  <c r="BK217"/>
  <c r="J217"/>
  <c r="J218"/>
  <c r="BE218"/>
  <c r="J66"/>
  <c r="BI215"/>
  <c r="BH215"/>
  <c r="BG215"/>
  <c r="BF215"/>
  <c r="T215"/>
  <c r="R215"/>
  <c r="P215"/>
  <c r="BK215"/>
  <c r="J215"/>
  <c r="BE215"/>
  <c r="BI210"/>
  <c r="BH210"/>
  <c r="BG210"/>
  <c r="BF210"/>
  <c r="T210"/>
  <c r="R210"/>
  <c r="P210"/>
  <c r="BK210"/>
  <c r="J210"/>
  <c r="BE210"/>
  <c r="BI208"/>
  <c r="BH208"/>
  <c r="BG208"/>
  <c r="BF208"/>
  <c r="T208"/>
  <c r="R208"/>
  <c r="P208"/>
  <c r="BK208"/>
  <c r="J208"/>
  <c r="BE208"/>
  <c r="BI203"/>
  <c r="BH203"/>
  <c r="BG203"/>
  <c r="BF203"/>
  <c r="T203"/>
  <c r="R203"/>
  <c r="P203"/>
  <c r="BK203"/>
  <c r="J203"/>
  <c r="BE203"/>
  <c r="BI198"/>
  <c r="BH198"/>
  <c r="BG198"/>
  <c r="BF198"/>
  <c r="T198"/>
  <c r="R198"/>
  <c r="P198"/>
  <c r="BK198"/>
  <c r="J198"/>
  <c r="BE198"/>
  <c r="BI193"/>
  <c r="BH193"/>
  <c r="BG193"/>
  <c r="BF193"/>
  <c r="T193"/>
  <c r="R193"/>
  <c r="P193"/>
  <c r="BK193"/>
  <c r="J193"/>
  <c r="BE193"/>
  <c r="BI186"/>
  <c r="BH186"/>
  <c r="BG186"/>
  <c r="BF186"/>
  <c r="T186"/>
  <c r="R186"/>
  <c r="P186"/>
  <c r="BK186"/>
  <c r="J186"/>
  <c r="BE186"/>
  <c r="BI184"/>
  <c r="BH184"/>
  <c r="BG184"/>
  <c r="BF184"/>
  <c r="T184"/>
  <c r="R184"/>
  <c r="P184"/>
  <c r="BK184"/>
  <c r="J184"/>
  <c r="BE184"/>
  <c r="BI180"/>
  <c r="BH180"/>
  <c r="BG180"/>
  <c r="BF180"/>
  <c r="T180"/>
  <c r="R180"/>
  <c r="P180"/>
  <c r="BK180"/>
  <c r="J180"/>
  <c r="BE180"/>
  <c r="BI174"/>
  <c r="BH174"/>
  <c r="BG174"/>
  <c r="BF174"/>
  <c r="T174"/>
  <c r="R174"/>
  <c r="P174"/>
  <c r="BK174"/>
  <c r="J174"/>
  <c r="BE174"/>
  <c r="BI172"/>
  <c r="BH172"/>
  <c r="BG172"/>
  <c r="BF172"/>
  <c r="T172"/>
  <c r="R172"/>
  <c r="P172"/>
  <c r="BK172"/>
  <c r="J172"/>
  <c r="BE172"/>
  <c r="BI170"/>
  <c r="BH170"/>
  <c r="BG170"/>
  <c r="BF170"/>
  <c r="T170"/>
  <c r="R170"/>
  <c r="P170"/>
  <c r="BK170"/>
  <c r="J170"/>
  <c r="BE170"/>
  <c r="BI168"/>
  <c r="BH168"/>
  <c r="BG168"/>
  <c r="BF168"/>
  <c r="T168"/>
  <c r="T167"/>
  <c r="R168"/>
  <c r="R167"/>
  <c r="P168"/>
  <c r="P167"/>
  <c r="BK168"/>
  <c r="BK167"/>
  <c r="J167"/>
  <c r="J168"/>
  <c r="BE168"/>
  <c r="J65"/>
  <c r="BI165"/>
  <c r="BH165"/>
  <c r="BG165"/>
  <c r="BF165"/>
  <c r="T165"/>
  <c r="R165"/>
  <c r="P165"/>
  <c r="BK165"/>
  <c r="J165"/>
  <c r="BE165"/>
  <c r="BI160"/>
  <c r="BH160"/>
  <c r="BG160"/>
  <c r="BF160"/>
  <c r="T160"/>
  <c r="R160"/>
  <c r="P160"/>
  <c r="BK160"/>
  <c r="J160"/>
  <c r="BE160"/>
  <c r="BI154"/>
  <c r="BH154"/>
  <c r="BG154"/>
  <c r="BF154"/>
  <c r="T154"/>
  <c r="R154"/>
  <c r="P154"/>
  <c r="BK154"/>
  <c r="J154"/>
  <c r="BE154"/>
  <c r="BI151"/>
  <c r="BH151"/>
  <c r="BG151"/>
  <c r="BF151"/>
  <c r="T151"/>
  <c r="R151"/>
  <c r="P151"/>
  <c r="BK151"/>
  <c r="J151"/>
  <c r="BE151"/>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1"/>
  <c r="BH141"/>
  <c r="BG141"/>
  <c r="BF141"/>
  <c r="T141"/>
  <c r="R141"/>
  <c r="P141"/>
  <c r="BK141"/>
  <c r="J141"/>
  <c r="BE141"/>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T121"/>
  <c r="R122"/>
  <c r="R121"/>
  <c r="P122"/>
  <c r="P121"/>
  <c r="BK122"/>
  <c r="BK121"/>
  <c r="J121"/>
  <c r="J122"/>
  <c r="BE122"/>
  <c r="J64"/>
  <c r="BI116"/>
  <c r="BH116"/>
  <c r="BG116"/>
  <c r="BF116"/>
  <c r="T116"/>
  <c r="R116"/>
  <c r="P116"/>
  <c r="BK116"/>
  <c r="J116"/>
  <c r="BE116"/>
  <c r="BI114"/>
  <c r="BH114"/>
  <c r="BG114"/>
  <c r="BF114"/>
  <c r="T114"/>
  <c r="T113"/>
  <c r="R114"/>
  <c r="R113"/>
  <c r="P114"/>
  <c r="P113"/>
  <c r="BK114"/>
  <c r="BK113"/>
  <c r="J113"/>
  <c r="J114"/>
  <c r="BE114"/>
  <c r="J63"/>
  <c r="BI107"/>
  <c r="BH107"/>
  <c r="BG107"/>
  <c r="BF107"/>
  <c r="T107"/>
  <c r="R107"/>
  <c r="P107"/>
  <c r="BK107"/>
  <c r="J107"/>
  <c r="BE107"/>
  <c r="BI100"/>
  <c r="BH100"/>
  <c r="BG100"/>
  <c r="BF100"/>
  <c r="T100"/>
  <c r="R100"/>
  <c r="P100"/>
  <c r="BK100"/>
  <c r="J100"/>
  <c r="BE100"/>
  <c r="BI97"/>
  <c r="F36"/>
  <c i="1" r="BD82"/>
  <c i="30" r="BH97"/>
  <c r="F35"/>
  <c i="1" r="BC82"/>
  <c i="30" r="BG97"/>
  <c r="F34"/>
  <c i="1" r="BB82"/>
  <c i="30" r="BF97"/>
  <c r="J33"/>
  <c i="1" r="AW82"/>
  <c i="30" r="F33"/>
  <c i="1" r="BA82"/>
  <c i="30" r="T97"/>
  <c r="T96"/>
  <c r="T95"/>
  <c r="T94"/>
  <c r="R97"/>
  <c r="R96"/>
  <c r="R95"/>
  <c r="R94"/>
  <c r="P97"/>
  <c r="P96"/>
  <c r="P95"/>
  <c r="P94"/>
  <c i="1" r="AU82"/>
  <c i="30" r="BK97"/>
  <c r="BK96"/>
  <c r="J96"/>
  <c r="BK95"/>
  <c r="J95"/>
  <c r="BK94"/>
  <c r="J94"/>
  <c r="J60"/>
  <c r="J29"/>
  <c i="1" r="AG82"/>
  <c i="30" r="J97"/>
  <c r="BE97"/>
  <c r="J32"/>
  <c i="1" r="AV82"/>
  <c i="30" r="F32"/>
  <c i="1" r="AZ82"/>
  <c i="30" r="J62"/>
  <c r="J61"/>
  <c r="J90"/>
  <c r="F90"/>
  <c r="F88"/>
  <c r="E86"/>
  <c r="J55"/>
  <c r="F55"/>
  <c r="F53"/>
  <c r="E51"/>
  <c r="J38"/>
  <c r="J20"/>
  <c r="E20"/>
  <c r="F91"/>
  <c r="F56"/>
  <c r="J19"/>
  <c r="J14"/>
  <c r="J88"/>
  <c r="J53"/>
  <c r="E7"/>
  <c r="E82"/>
  <c r="E47"/>
  <c i="1" r="AY81"/>
  <c r="AX81"/>
  <c i="29" r="BI210"/>
  <c r="BH210"/>
  <c r="BG210"/>
  <c r="BF210"/>
  <c r="T210"/>
  <c r="R210"/>
  <c r="P210"/>
  <c r="BK210"/>
  <c r="J210"/>
  <c r="BE210"/>
  <c r="BI209"/>
  <c r="BH209"/>
  <c r="BG209"/>
  <c r="BF209"/>
  <c r="T209"/>
  <c r="R209"/>
  <c r="P209"/>
  <c r="BK209"/>
  <c r="J209"/>
  <c r="BE209"/>
  <c r="BI207"/>
  <c r="BH207"/>
  <c r="BG207"/>
  <c r="BF207"/>
  <c r="T207"/>
  <c r="T206"/>
  <c r="R207"/>
  <c r="R206"/>
  <c r="P207"/>
  <c r="P206"/>
  <c r="BK207"/>
  <c r="BK206"/>
  <c r="J206"/>
  <c r="J207"/>
  <c r="BE207"/>
  <c r="J71"/>
  <c r="BI205"/>
  <c r="BH205"/>
  <c r="BG205"/>
  <c r="BF205"/>
  <c r="T205"/>
  <c r="R205"/>
  <c r="P205"/>
  <c r="BK205"/>
  <c r="J205"/>
  <c r="BE205"/>
  <c r="BI203"/>
  <c r="BH203"/>
  <c r="BG203"/>
  <c r="BF203"/>
  <c r="T203"/>
  <c r="R203"/>
  <c r="P203"/>
  <c r="BK203"/>
  <c r="J203"/>
  <c r="BE203"/>
  <c r="BI201"/>
  <c r="BH201"/>
  <c r="BG201"/>
  <c r="BF201"/>
  <c r="T201"/>
  <c r="T200"/>
  <c r="R201"/>
  <c r="R200"/>
  <c r="P201"/>
  <c r="P200"/>
  <c r="BK201"/>
  <c r="BK200"/>
  <c r="J200"/>
  <c r="J201"/>
  <c r="BE201"/>
  <c r="J70"/>
  <c r="BI199"/>
  <c r="BH199"/>
  <c r="BG199"/>
  <c r="BF199"/>
  <c r="T199"/>
  <c r="R199"/>
  <c r="P199"/>
  <c r="BK199"/>
  <c r="J199"/>
  <c r="BE199"/>
  <c r="BI197"/>
  <c r="BH197"/>
  <c r="BG197"/>
  <c r="BF197"/>
  <c r="T197"/>
  <c r="R197"/>
  <c r="P197"/>
  <c r="BK197"/>
  <c r="J197"/>
  <c r="BE197"/>
  <c r="BI196"/>
  <c r="BH196"/>
  <c r="BG196"/>
  <c r="BF196"/>
  <c r="T196"/>
  <c r="R196"/>
  <c r="P196"/>
  <c r="BK196"/>
  <c r="J196"/>
  <c r="BE196"/>
  <c r="BI194"/>
  <c r="BH194"/>
  <c r="BG194"/>
  <c r="BF194"/>
  <c r="T194"/>
  <c r="R194"/>
  <c r="P194"/>
  <c r="BK194"/>
  <c r="J194"/>
  <c r="BE194"/>
  <c r="BI192"/>
  <c r="BH192"/>
  <c r="BG192"/>
  <c r="BF192"/>
  <c r="T192"/>
  <c r="R192"/>
  <c r="P192"/>
  <c r="BK192"/>
  <c r="J192"/>
  <c r="BE192"/>
  <c r="BI191"/>
  <c r="BH191"/>
  <c r="BG191"/>
  <c r="BF191"/>
  <c r="T191"/>
  <c r="R191"/>
  <c r="P191"/>
  <c r="BK191"/>
  <c r="J191"/>
  <c r="BE191"/>
  <c r="BI188"/>
  <c r="BH188"/>
  <c r="BG188"/>
  <c r="BF188"/>
  <c r="T188"/>
  <c r="R188"/>
  <c r="P188"/>
  <c r="BK188"/>
  <c r="J188"/>
  <c r="BE188"/>
  <c r="BI185"/>
  <c r="BH185"/>
  <c r="BG185"/>
  <c r="BF185"/>
  <c r="T185"/>
  <c r="R185"/>
  <c r="P185"/>
  <c r="BK185"/>
  <c r="J185"/>
  <c r="BE185"/>
  <c r="BI184"/>
  <c r="BH184"/>
  <c r="BG184"/>
  <c r="BF184"/>
  <c r="T184"/>
  <c r="R184"/>
  <c r="P184"/>
  <c r="BK184"/>
  <c r="J184"/>
  <c r="BE184"/>
  <c r="BI182"/>
  <c r="BH182"/>
  <c r="BG182"/>
  <c r="BF182"/>
  <c r="T182"/>
  <c r="T181"/>
  <c r="R182"/>
  <c r="R181"/>
  <c r="P182"/>
  <c r="P181"/>
  <c r="BK182"/>
  <c r="BK181"/>
  <c r="J181"/>
  <c r="J182"/>
  <c r="BE182"/>
  <c r="J69"/>
  <c r="BI180"/>
  <c r="BH180"/>
  <c r="BG180"/>
  <c r="BF180"/>
  <c r="T180"/>
  <c r="R180"/>
  <c r="P180"/>
  <c r="BK180"/>
  <c r="J180"/>
  <c r="BE180"/>
  <c r="BI178"/>
  <c r="BH178"/>
  <c r="BG178"/>
  <c r="BF178"/>
  <c r="T178"/>
  <c r="R178"/>
  <c r="P178"/>
  <c r="BK178"/>
  <c r="J178"/>
  <c r="BE178"/>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T169"/>
  <c r="R170"/>
  <c r="R169"/>
  <c r="P170"/>
  <c r="P169"/>
  <c r="BK170"/>
  <c r="BK169"/>
  <c r="J169"/>
  <c r="J170"/>
  <c r="BE170"/>
  <c r="J68"/>
  <c r="BI168"/>
  <c r="BH168"/>
  <c r="BG168"/>
  <c r="BF168"/>
  <c r="T168"/>
  <c r="R168"/>
  <c r="P168"/>
  <c r="BK168"/>
  <c r="J168"/>
  <c r="BE168"/>
  <c r="BI167"/>
  <c r="BH167"/>
  <c r="BG167"/>
  <c r="BF167"/>
  <c r="T167"/>
  <c r="T166"/>
  <c r="T165"/>
  <c r="R167"/>
  <c r="R166"/>
  <c r="R165"/>
  <c r="P167"/>
  <c r="P166"/>
  <c r="P165"/>
  <c r="BK167"/>
  <c r="BK166"/>
  <c r="J166"/>
  <c r="BK165"/>
  <c r="J165"/>
  <c r="J167"/>
  <c r="BE167"/>
  <c r="J67"/>
  <c r="J66"/>
  <c r="BI164"/>
  <c r="BH164"/>
  <c r="BG164"/>
  <c r="BF164"/>
  <c r="T164"/>
  <c r="R164"/>
  <c r="P164"/>
  <c r="BK164"/>
  <c r="J164"/>
  <c r="BE164"/>
  <c r="BI162"/>
  <c r="BH162"/>
  <c r="BG162"/>
  <c r="BF162"/>
  <c r="T162"/>
  <c r="T161"/>
  <c r="R162"/>
  <c r="R161"/>
  <c r="P162"/>
  <c r="P161"/>
  <c r="BK162"/>
  <c r="BK161"/>
  <c r="J161"/>
  <c r="J162"/>
  <c r="BE162"/>
  <c r="J65"/>
  <c r="BI159"/>
  <c r="BH159"/>
  <c r="BG159"/>
  <c r="BF159"/>
  <c r="T159"/>
  <c r="R159"/>
  <c r="P159"/>
  <c r="BK159"/>
  <c r="J159"/>
  <c r="BE159"/>
  <c r="BI158"/>
  <c r="BH158"/>
  <c r="BG158"/>
  <c r="BF158"/>
  <c r="T158"/>
  <c r="R158"/>
  <c r="P158"/>
  <c r="BK158"/>
  <c r="J158"/>
  <c r="BE158"/>
  <c r="BI157"/>
  <c r="BH157"/>
  <c r="BG157"/>
  <c r="BF157"/>
  <c r="T157"/>
  <c r="R157"/>
  <c r="P157"/>
  <c r="BK157"/>
  <c r="J157"/>
  <c r="BE157"/>
  <c r="BI154"/>
  <c r="BH154"/>
  <c r="BG154"/>
  <c r="BF154"/>
  <c r="T154"/>
  <c r="R154"/>
  <c r="P154"/>
  <c r="BK154"/>
  <c r="J154"/>
  <c r="BE154"/>
  <c r="BI152"/>
  <c r="BH152"/>
  <c r="BG152"/>
  <c r="BF152"/>
  <c r="T152"/>
  <c r="R152"/>
  <c r="P152"/>
  <c r="BK152"/>
  <c r="J152"/>
  <c r="BE152"/>
  <c r="BI150"/>
  <c r="BH150"/>
  <c r="BG150"/>
  <c r="BF150"/>
  <c r="T150"/>
  <c r="T149"/>
  <c r="R150"/>
  <c r="R149"/>
  <c r="P150"/>
  <c r="P149"/>
  <c r="BK150"/>
  <c r="BK149"/>
  <c r="J149"/>
  <c r="J150"/>
  <c r="BE150"/>
  <c r="J64"/>
  <c r="BI146"/>
  <c r="BH146"/>
  <c r="BG146"/>
  <c r="BF146"/>
  <c r="T146"/>
  <c r="R146"/>
  <c r="P146"/>
  <c r="BK146"/>
  <c r="J146"/>
  <c r="BE146"/>
  <c r="BI141"/>
  <c r="BH141"/>
  <c r="BG141"/>
  <c r="BF141"/>
  <c r="T141"/>
  <c r="R141"/>
  <c r="P141"/>
  <c r="BK141"/>
  <c r="J141"/>
  <c r="BE141"/>
  <c r="BI138"/>
  <c r="BH138"/>
  <c r="BG138"/>
  <c r="BF138"/>
  <c r="T138"/>
  <c r="R138"/>
  <c r="P138"/>
  <c r="BK138"/>
  <c r="J138"/>
  <c r="BE138"/>
  <c r="BI134"/>
  <c r="BH134"/>
  <c r="BG134"/>
  <c r="BF134"/>
  <c r="T134"/>
  <c r="R134"/>
  <c r="P134"/>
  <c r="BK134"/>
  <c r="J134"/>
  <c r="BE134"/>
  <c r="BI132"/>
  <c r="BH132"/>
  <c r="BG132"/>
  <c r="BF132"/>
  <c r="T132"/>
  <c r="R132"/>
  <c r="P132"/>
  <c r="BK132"/>
  <c r="J132"/>
  <c r="BE132"/>
  <c r="BI130"/>
  <c r="BH130"/>
  <c r="BG130"/>
  <c r="BF130"/>
  <c r="T130"/>
  <c r="T129"/>
  <c r="R130"/>
  <c r="R129"/>
  <c r="P130"/>
  <c r="P129"/>
  <c r="BK130"/>
  <c r="BK129"/>
  <c r="J129"/>
  <c r="J130"/>
  <c r="BE130"/>
  <c r="J63"/>
  <c r="BI127"/>
  <c r="BH127"/>
  <c r="BG127"/>
  <c r="BF127"/>
  <c r="T127"/>
  <c r="R127"/>
  <c r="P127"/>
  <c r="BK127"/>
  <c r="J127"/>
  <c r="BE127"/>
  <c r="BI124"/>
  <c r="BH124"/>
  <c r="BG124"/>
  <c r="BF124"/>
  <c r="T124"/>
  <c r="R124"/>
  <c r="P124"/>
  <c r="BK124"/>
  <c r="J124"/>
  <c r="BE124"/>
  <c r="BI119"/>
  <c r="BH119"/>
  <c r="BG119"/>
  <c r="BF119"/>
  <c r="T119"/>
  <c r="R119"/>
  <c r="P119"/>
  <c r="BK119"/>
  <c r="J119"/>
  <c r="BE119"/>
  <c r="BI116"/>
  <c r="BH116"/>
  <c r="BG116"/>
  <c r="BF116"/>
  <c r="T116"/>
  <c r="R116"/>
  <c r="P116"/>
  <c r="BK116"/>
  <c r="J116"/>
  <c r="BE116"/>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5"/>
  <c r="BH105"/>
  <c r="BG105"/>
  <c r="BF105"/>
  <c r="T105"/>
  <c r="R105"/>
  <c r="P105"/>
  <c r="BK105"/>
  <c r="J105"/>
  <c r="BE105"/>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36"/>
  <c i="1" r="BD81"/>
  <c i="29" r="BH96"/>
  <c r="F35"/>
  <c i="1" r="BC81"/>
  <c i="29" r="BG96"/>
  <c r="F34"/>
  <c i="1" r="BB81"/>
  <c i="29" r="BF96"/>
  <c r="J33"/>
  <c i="1" r="AW81"/>
  <c i="29" r="F33"/>
  <c i="1" r="BA81"/>
  <c i="29" r="T96"/>
  <c r="T95"/>
  <c r="T94"/>
  <c r="T93"/>
  <c r="R96"/>
  <c r="R95"/>
  <c r="R94"/>
  <c r="R93"/>
  <c r="P96"/>
  <c r="P95"/>
  <c r="P94"/>
  <c r="P93"/>
  <c i="1" r="AU81"/>
  <c i="29" r="BK96"/>
  <c r="BK95"/>
  <c r="J95"/>
  <c r="BK94"/>
  <c r="J94"/>
  <c r="BK93"/>
  <c r="J93"/>
  <c r="J60"/>
  <c r="J29"/>
  <c i="1" r="AG81"/>
  <c i="29" r="J96"/>
  <c r="BE96"/>
  <c r="J32"/>
  <c i="1" r="AV81"/>
  <c i="29" r="F32"/>
  <c i="1" r="AZ81"/>
  <c i="29" r="J62"/>
  <c r="J61"/>
  <c r="J89"/>
  <c r="F89"/>
  <c r="F87"/>
  <c r="E85"/>
  <c r="J55"/>
  <c r="F55"/>
  <c r="F53"/>
  <c r="E51"/>
  <c r="J38"/>
  <c r="J20"/>
  <c r="E20"/>
  <c r="F90"/>
  <c r="F56"/>
  <c r="J19"/>
  <c r="J14"/>
  <c r="J87"/>
  <c r="J53"/>
  <c r="E7"/>
  <c r="E81"/>
  <c r="E47"/>
  <c i="1" r="AY80"/>
  <c r="AX80"/>
  <c i="28" r="BI225"/>
  <c r="BH225"/>
  <c r="BG225"/>
  <c r="BF225"/>
  <c r="T225"/>
  <c r="T224"/>
  <c r="R225"/>
  <c r="R224"/>
  <c r="P225"/>
  <c r="P224"/>
  <c r="BK225"/>
  <c r="BK224"/>
  <c r="J224"/>
  <c r="J225"/>
  <c r="BE225"/>
  <c r="J73"/>
  <c r="BI223"/>
  <c r="BH223"/>
  <c r="BG223"/>
  <c r="BF223"/>
  <c r="T223"/>
  <c r="R223"/>
  <c r="P223"/>
  <c r="BK223"/>
  <c r="J223"/>
  <c r="BE223"/>
  <c r="BI222"/>
  <c r="BH222"/>
  <c r="BG222"/>
  <c r="BF222"/>
  <c r="T222"/>
  <c r="R222"/>
  <c r="P222"/>
  <c r="BK222"/>
  <c r="J222"/>
  <c r="BE222"/>
  <c r="BI220"/>
  <c r="BH220"/>
  <c r="BG220"/>
  <c r="BF220"/>
  <c r="T220"/>
  <c r="T219"/>
  <c r="R220"/>
  <c r="R219"/>
  <c r="P220"/>
  <c r="P219"/>
  <c r="BK220"/>
  <c r="BK219"/>
  <c r="J219"/>
  <c r="J220"/>
  <c r="BE220"/>
  <c r="J72"/>
  <c r="BI218"/>
  <c r="BH218"/>
  <c r="BG218"/>
  <c r="BF218"/>
  <c r="T218"/>
  <c r="R218"/>
  <c r="P218"/>
  <c r="BK218"/>
  <c r="J218"/>
  <c r="BE218"/>
  <c r="BI216"/>
  <c r="BH216"/>
  <c r="BG216"/>
  <c r="BF216"/>
  <c r="T216"/>
  <c r="R216"/>
  <c r="P216"/>
  <c r="BK216"/>
  <c r="J216"/>
  <c r="BE216"/>
  <c r="BI214"/>
  <c r="BH214"/>
  <c r="BG214"/>
  <c r="BF214"/>
  <c r="T214"/>
  <c r="T213"/>
  <c r="R214"/>
  <c r="R213"/>
  <c r="P214"/>
  <c r="P213"/>
  <c r="BK214"/>
  <c r="BK213"/>
  <c r="J213"/>
  <c r="J214"/>
  <c r="BE214"/>
  <c r="J71"/>
  <c r="BI212"/>
  <c r="BH212"/>
  <c r="BG212"/>
  <c r="BF212"/>
  <c r="T212"/>
  <c r="R212"/>
  <c r="P212"/>
  <c r="BK212"/>
  <c r="J212"/>
  <c r="BE212"/>
  <c r="BI210"/>
  <c r="BH210"/>
  <c r="BG210"/>
  <c r="BF210"/>
  <c r="T210"/>
  <c r="R210"/>
  <c r="P210"/>
  <c r="BK210"/>
  <c r="J210"/>
  <c r="BE210"/>
  <c r="BI209"/>
  <c r="BH209"/>
  <c r="BG209"/>
  <c r="BF209"/>
  <c r="T209"/>
  <c r="R209"/>
  <c r="P209"/>
  <c r="BK209"/>
  <c r="J209"/>
  <c r="BE209"/>
  <c r="BI207"/>
  <c r="BH207"/>
  <c r="BG207"/>
  <c r="BF207"/>
  <c r="T207"/>
  <c r="R207"/>
  <c r="P207"/>
  <c r="BK207"/>
  <c r="J207"/>
  <c r="BE207"/>
  <c r="BI205"/>
  <c r="BH205"/>
  <c r="BG205"/>
  <c r="BF205"/>
  <c r="T205"/>
  <c r="R205"/>
  <c r="P205"/>
  <c r="BK205"/>
  <c r="J205"/>
  <c r="BE205"/>
  <c r="BI204"/>
  <c r="BH204"/>
  <c r="BG204"/>
  <c r="BF204"/>
  <c r="T204"/>
  <c r="R204"/>
  <c r="P204"/>
  <c r="BK204"/>
  <c r="J204"/>
  <c r="BE204"/>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T197"/>
  <c r="R198"/>
  <c r="R197"/>
  <c r="P198"/>
  <c r="P197"/>
  <c r="BK198"/>
  <c r="BK197"/>
  <c r="J197"/>
  <c r="J198"/>
  <c r="BE198"/>
  <c r="J70"/>
  <c r="BI196"/>
  <c r="BH196"/>
  <c r="BG196"/>
  <c r="BF196"/>
  <c r="T196"/>
  <c r="R196"/>
  <c r="P196"/>
  <c r="BK196"/>
  <c r="J196"/>
  <c r="BE196"/>
  <c r="BI191"/>
  <c r="BH191"/>
  <c r="BG191"/>
  <c r="BF191"/>
  <c r="T191"/>
  <c r="R191"/>
  <c r="P191"/>
  <c r="BK191"/>
  <c r="J191"/>
  <c r="BE191"/>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T180"/>
  <c r="T179"/>
  <c r="R181"/>
  <c r="R180"/>
  <c r="R179"/>
  <c r="P181"/>
  <c r="P180"/>
  <c r="P179"/>
  <c r="BK181"/>
  <c r="BK180"/>
  <c r="J180"/>
  <c r="BK179"/>
  <c r="J179"/>
  <c r="J181"/>
  <c r="BE181"/>
  <c r="J69"/>
  <c r="J68"/>
  <c r="BI178"/>
  <c r="BH178"/>
  <c r="BG178"/>
  <c r="BF178"/>
  <c r="T178"/>
  <c r="R178"/>
  <c r="P178"/>
  <c r="BK178"/>
  <c r="J178"/>
  <c r="BE178"/>
  <c r="BI177"/>
  <c r="BH177"/>
  <c r="BG177"/>
  <c r="BF177"/>
  <c r="T177"/>
  <c r="T176"/>
  <c r="R177"/>
  <c r="R176"/>
  <c r="P177"/>
  <c r="P176"/>
  <c r="BK177"/>
  <c r="BK176"/>
  <c r="J176"/>
  <c r="J177"/>
  <c r="BE177"/>
  <c r="J67"/>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69"/>
  <c r="BH169"/>
  <c r="BG169"/>
  <c r="BF169"/>
  <c r="T169"/>
  <c r="R169"/>
  <c r="P169"/>
  <c r="BK169"/>
  <c r="J169"/>
  <c r="BE169"/>
  <c r="BI168"/>
  <c r="BH168"/>
  <c r="BG168"/>
  <c r="BF168"/>
  <c r="T168"/>
  <c r="R168"/>
  <c r="P168"/>
  <c r="BK168"/>
  <c r="J168"/>
  <c r="BE168"/>
  <c r="BI167"/>
  <c r="BH167"/>
  <c r="BG167"/>
  <c r="BF167"/>
  <c r="T167"/>
  <c r="T166"/>
  <c r="R167"/>
  <c r="R166"/>
  <c r="P167"/>
  <c r="P166"/>
  <c r="BK167"/>
  <c r="BK166"/>
  <c r="J166"/>
  <c r="J167"/>
  <c r="BE167"/>
  <c r="J66"/>
  <c r="BI165"/>
  <c r="BH165"/>
  <c r="BG165"/>
  <c r="BF165"/>
  <c r="T165"/>
  <c r="R165"/>
  <c r="P165"/>
  <c r="BK165"/>
  <c r="J165"/>
  <c r="BE165"/>
  <c r="BI163"/>
  <c r="BH163"/>
  <c r="BG163"/>
  <c r="BF163"/>
  <c r="T163"/>
  <c r="R163"/>
  <c r="P163"/>
  <c r="BK163"/>
  <c r="J163"/>
  <c r="BE163"/>
  <c r="BI162"/>
  <c r="BH162"/>
  <c r="BG162"/>
  <c r="BF162"/>
  <c r="T162"/>
  <c r="R162"/>
  <c r="P162"/>
  <c r="BK162"/>
  <c r="J162"/>
  <c r="BE162"/>
  <c r="BI160"/>
  <c r="BH160"/>
  <c r="BG160"/>
  <c r="BF160"/>
  <c r="T160"/>
  <c r="R160"/>
  <c r="P160"/>
  <c r="BK160"/>
  <c r="J160"/>
  <c r="BE160"/>
  <c r="BI158"/>
  <c r="BH158"/>
  <c r="BG158"/>
  <c r="BF158"/>
  <c r="T158"/>
  <c r="R158"/>
  <c r="P158"/>
  <c r="BK158"/>
  <c r="J158"/>
  <c r="BE158"/>
  <c r="BI157"/>
  <c r="BH157"/>
  <c r="BG157"/>
  <c r="BF157"/>
  <c r="T157"/>
  <c r="R157"/>
  <c r="P157"/>
  <c r="BK157"/>
  <c r="J157"/>
  <c r="BE157"/>
  <c r="BI153"/>
  <c r="BH153"/>
  <c r="BG153"/>
  <c r="BF153"/>
  <c r="T153"/>
  <c r="R153"/>
  <c r="P153"/>
  <c r="BK153"/>
  <c r="J153"/>
  <c r="BE153"/>
  <c r="BI152"/>
  <c r="BH152"/>
  <c r="BG152"/>
  <c r="BF152"/>
  <c r="T152"/>
  <c r="R152"/>
  <c r="P152"/>
  <c r="BK152"/>
  <c r="J152"/>
  <c r="BE152"/>
  <c r="BI151"/>
  <c r="BH151"/>
  <c r="BG151"/>
  <c r="BF151"/>
  <c r="T151"/>
  <c r="T150"/>
  <c r="R151"/>
  <c r="R150"/>
  <c r="P151"/>
  <c r="P150"/>
  <c r="BK151"/>
  <c r="BK150"/>
  <c r="J150"/>
  <c r="J151"/>
  <c r="BE151"/>
  <c r="J65"/>
  <c r="BI148"/>
  <c r="BH148"/>
  <c r="BG148"/>
  <c r="BF148"/>
  <c r="T148"/>
  <c r="R148"/>
  <c r="P148"/>
  <c r="BK148"/>
  <c r="J148"/>
  <c r="BE148"/>
  <c r="BI145"/>
  <c r="BH145"/>
  <c r="BG145"/>
  <c r="BF145"/>
  <c r="T145"/>
  <c r="R145"/>
  <c r="P145"/>
  <c r="BK145"/>
  <c r="J145"/>
  <c r="BE145"/>
  <c r="BI142"/>
  <c r="BH142"/>
  <c r="BG142"/>
  <c r="BF142"/>
  <c r="T142"/>
  <c r="R142"/>
  <c r="P142"/>
  <c r="BK142"/>
  <c r="J142"/>
  <c r="BE142"/>
  <c r="BI140"/>
  <c r="BH140"/>
  <c r="BG140"/>
  <c r="BF140"/>
  <c r="T140"/>
  <c r="R140"/>
  <c r="P140"/>
  <c r="BK140"/>
  <c r="J140"/>
  <c r="BE140"/>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T118"/>
  <c r="R119"/>
  <c r="R118"/>
  <c r="P119"/>
  <c r="P118"/>
  <c r="BK119"/>
  <c r="BK118"/>
  <c r="J118"/>
  <c r="J119"/>
  <c r="BE119"/>
  <c r="J64"/>
  <c r="BI116"/>
  <c r="BH116"/>
  <c r="BG116"/>
  <c r="BF116"/>
  <c r="T116"/>
  <c r="T115"/>
  <c r="R116"/>
  <c r="R115"/>
  <c r="P116"/>
  <c r="P115"/>
  <c r="BK116"/>
  <c r="BK115"/>
  <c r="J115"/>
  <c r="J116"/>
  <c r="BE116"/>
  <c r="J63"/>
  <c r="BI113"/>
  <c r="BH113"/>
  <c r="BG113"/>
  <c r="BF113"/>
  <c r="T113"/>
  <c r="R113"/>
  <c r="P113"/>
  <c r="BK113"/>
  <c r="J113"/>
  <c r="BE113"/>
  <c r="BI111"/>
  <c r="BH111"/>
  <c r="BG111"/>
  <c r="BF111"/>
  <c r="T111"/>
  <c r="R111"/>
  <c r="P111"/>
  <c r="BK111"/>
  <c r="J111"/>
  <c r="BE111"/>
  <c r="BI109"/>
  <c r="BH109"/>
  <c r="BG109"/>
  <c r="BF109"/>
  <c r="T109"/>
  <c r="R109"/>
  <c r="P109"/>
  <c r="BK109"/>
  <c r="J109"/>
  <c r="BE109"/>
  <c r="BI106"/>
  <c r="BH106"/>
  <c r="BG106"/>
  <c r="BF106"/>
  <c r="T106"/>
  <c r="R106"/>
  <c r="P106"/>
  <c r="BK106"/>
  <c r="J106"/>
  <c r="BE106"/>
  <c r="BI102"/>
  <c r="BH102"/>
  <c r="BG102"/>
  <c r="BF102"/>
  <c r="T102"/>
  <c r="R102"/>
  <c r="P102"/>
  <c r="BK102"/>
  <c r="J102"/>
  <c r="BE102"/>
  <c r="BI98"/>
  <c r="F36"/>
  <c i="1" r="BD80"/>
  <c i="28" r="BH98"/>
  <c r="F35"/>
  <c i="1" r="BC80"/>
  <c i="28" r="BG98"/>
  <c r="F34"/>
  <c i="1" r="BB80"/>
  <c i="28" r="BF98"/>
  <c r="J33"/>
  <c i="1" r="AW80"/>
  <c i="28" r="F33"/>
  <c i="1" r="BA80"/>
  <c i="28" r="T98"/>
  <c r="T97"/>
  <c r="T96"/>
  <c r="T95"/>
  <c r="R98"/>
  <c r="R97"/>
  <c r="R96"/>
  <c r="R95"/>
  <c r="P98"/>
  <c r="P97"/>
  <c r="P96"/>
  <c r="P95"/>
  <c i="1" r="AU80"/>
  <c i="28" r="BK98"/>
  <c r="BK97"/>
  <c r="J97"/>
  <c r="BK96"/>
  <c r="J96"/>
  <c r="BK95"/>
  <c r="J95"/>
  <c r="J60"/>
  <c r="J29"/>
  <c i="1" r="AG80"/>
  <c i="28" r="J98"/>
  <c r="BE98"/>
  <c r="J32"/>
  <c i="1" r="AV80"/>
  <c i="28" r="F32"/>
  <c i="1" r="AZ80"/>
  <c i="28" r="J62"/>
  <c r="J61"/>
  <c r="J91"/>
  <c r="F91"/>
  <c r="F89"/>
  <c r="E87"/>
  <c r="J55"/>
  <c r="F55"/>
  <c r="F53"/>
  <c r="E51"/>
  <c r="J38"/>
  <c r="J20"/>
  <c r="E20"/>
  <c r="F92"/>
  <c r="F56"/>
  <c r="J19"/>
  <c r="J14"/>
  <c r="J89"/>
  <c r="J53"/>
  <c r="E7"/>
  <c r="E83"/>
  <c r="E47"/>
  <c i="1" r="AY79"/>
  <c r="AX79"/>
  <c i="27" r="BI221"/>
  <c r="BH221"/>
  <c r="BG221"/>
  <c r="BF221"/>
  <c r="T221"/>
  <c r="T220"/>
  <c r="R221"/>
  <c r="R220"/>
  <c r="P221"/>
  <c r="P220"/>
  <c r="BK221"/>
  <c r="BK220"/>
  <c r="J220"/>
  <c r="J221"/>
  <c r="BE221"/>
  <c r="J73"/>
  <c r="BI219"/>
  <c r="BH219"/>
  <c r="BG219"/>
  <c r="BF219"/>
  <c r="T219"/>
  <c r="R219"/>
  <c r="P219"/>
  <c r="BK219"/>
  <c r="J219"/>
  <c r="BE219"/>
  <c r="BI218"/>
  <c r="BH218"/>
  <c r="BG218"/>
  <c r="BF218"/>
  <c r="T218"/>
  <c r="R218"/>
  <c r="P218"/>
  <c r="BK218"/>
  <c r="J218"/>
  <c r="BE218"/>
  <c r="BI216"/>
  <c r="BH216"/>
  <c r="BG216"/>
  <c r="BF216"/>
  <c r="T216"/>
  <c r="T215"/>
  <c r="R216"/>
  <c r="R215"/>
  <c r="P216"/>
  <c r="P215"/>
  <c r="BK216"/>
  <c r="BK215"/>
  <c r="J215"/>
  <c r="J216"/>
  <c r="BE216"/>
  <c r="J72"/>
  <c r="BI214"/>
  <c r="BH214"/>
  <c r="BG214"/>
  <c r="BF214"/>
  <c r="T214"/>
  <c r="R214"/>
  <c r="P214"/>
  <c r="BK214"/>
  <c r="J214"/>
  <c r="BE214"/>
  <c r="BI211"/>
  <c r="BH211"/>
  <c r="BG211"/>
  <c r="BF211"/>
  <c r="T211"/>
  <c r="R211"/>
  <c r="P211"/>
  <c r="BK211"/>
  <c r="J211"/>
  <c r="BE211"/>
  <c r="BI209"/>
  <c r="BH209"/>
  <c r="BG209"/>
  <c r="BF209"/>
  <c r="T209"/>
  <c r="T208"/>
  <c r="R209"/>
  <c r="R208"/>
  <c r="P209"/>
  <c r="P208"/>
  <c r="BK209"/>
  <c r="BK208"/>
  <c r="J208"/>
  <c r="J209"/>
  <c r="BE209"/>
  <c r="J71"/>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8"/>
  <c r="BH198"/>
  <c r="BG198"/>
  <c r="BF198"/>
  <c r="T198"/>
  <c r="R198"/>
  <c r="P198"/>
  <c r="BK198"/>
  <c r="J198"/>
  <c r="BE198"/>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T191"/>
  <c r="R192"/>
  <c r="R191"/>
  <c r="P192"/>
  <c r="P191"/>
  <c r="BK192"/>
  <c r="BK191"/>
  <c r="J191"/>
  <c r="J192"/>
  <c r="BE192"/>
  <c r="J70"/>
  <c r="BI190"/>
  <c r="BH190"/>
  <c r="BG190"/>
  <c r="BF190"/>
  <c r="T190"/>
  <c r="R190"/>
  <c r="P190"/>
  <c r="BK190"/>
  <c r="J190"/>
  <c r="BE190"/>
  <c r="BI188"/>
  <c r="BH188"/>
  <c r="BG188"/>
  <c r="BF188"/>
  <c r="T188"/>
  <c r="R188"/>
  <c r="P188"/>
  <c r="BK188"/>
  <c r="J188"/>
  <c r="BE188"/>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69"/>
  <c r="BI178"/>
  <c r="BH178"/>
  <c r="BG178"/>
  <c r="BF178"/>
  <c r="T178"/>
  <c r="R178"/>
  <c r="P178"/>
  <c r="BK178"/>
  <c r="J178"/>
  <c r="BE178"/>
  <c r="BI176"/>
  <c r="BH176"/>
  <c r="BG176"/>
  <c r="BF176"/>
  <c r="T176"/>
  <c r="T175"/>
  <c r="T174"/>
  <c r="R176"/>
  <c r="R175"/>
  <c r="R174"/>
  <c r="P176"/>
  <c r="P175"/>
  <c r="P174"/>
  <c r="BK176"/>
  <c r="BK175"/>
  <c r="J175"/>
  <c r="BK174"/>
  <c r="J174"/>
  <c r="J176"/>
  <c r="BE176"/>
  <c r="J68"/>
  <c r="J67"/>
  <c r="BI173"/>
  <c r="BH173"/>
  <c r="BG173"/>
  <c r="BF173"/>
  <c r="T173"/>
  <c r="R173"/>
  <c r="P173"/>
  <c r="BK173"/>
  <c r="J173"/>
  <c r="BE173"/>
  <c r="BI172"/>
  <c r="BH172"/>
  <c r="BG172"/>
  <c r="BF172"/>
  <c r="T172"/>
  <c r="T171"/>
  <c r="R172"/>
  <c r="R171"/>
  <c r="P172"/>
  <c r="P171"/>
  <c r="BK172"/>
  <c r="BK171"/>
  <c r="J171"/>
  <c r="J172"/>
  <c r="BE172"/>
  <c r="J66"/>
  <c r="BI170"/>
  <c r="BH170"/>
  <c r="BG170"/>
  <c r="BF170"/>
  <c r="T170"/>
  <c r="R170"/>
  <c r="P170"/>
  <c r="BK170"/>
  <c r="J170"/>
  <c r="BE170"/>
  <c r="BI169"/>
  <c r="BH169"/>
  <c r="BG169"/>
  <c r="BF169"/>
  <c r="T169"/>
  <c r="R169"/>
  <c r="P169"/>
  <c r="BK169"/>
  <c r="J169"/>
  <c r="BE169"/>
  <c r="BI167"/>
  <c r="BH167"/>
  <c r="BG167"/>
  <c r="BF167"/>
  <c r="T167"/>
  <c r="R167"/>
  <c r="P167"/>
  <c r="BK167"/>
  <c r="J167"/>
  <c r="BE167"/>
  <c r="BI166"/>
  <c r="BH166"/>
  <c r="BG166"/>
  <c r="BF166"/>
  <c r="T166"/>
  <c r="R166"/>
  <c r="P166"/>
  <c r="BK166"/>
  <c r="J166"/>
  <c r="BE166"/>
  <c r="BI165"/>
  <c r="BH165"/>
  <c r="BG165"/>
  <c r="BF165"/>
  <c r="T165"/>
  <c r="T164"/>
  <c r="R165"/>
  <c r="R164"/>
  <c r="P165"/>
  <c r="P164"/>
  <c r="BK165"/>
  <c r="BK164"/>
  <c r="J164"/>
  <c r="J165"/>
  <c r="BE165"/>
  <c r="J65"/>
  <c r="BI163"/>
  <c r="BH163"/>
  <c r="BG163"/>
  <c r="BF163"/>
  <c r="T163"/>
  <c r="R163"/>
  <c r="P163"/>
  <c r="BK163"/>
  <c r="J163"/>
  <c r="BE163"/>
  <c r="BI161"/>
  <c r="BH161"/>
  <c r="BG161"/>
  <c r="BF161"/>
  <c r="T161"/>
  <c r="R161"/>
  <c r="P161"/>
  <c r="BK161"/>
  <c r="J161"/>
  <c r="BE161"/>
  <c r="BI159"/>
  <c r="BH159"/>
  <c r="BG159"/>
  <c r="BF159"/>
  <c r="T159"/>
  <c r="R159"/>
  <c r="P159"/>
  <c r="BK159"/>
  <c r="J159"/>
  <c r="BE159"/>
  <c r="BI155"/>
  <c r="BH155"/>
  <c r="BG155"/>
  <c r="BF155"/>
  <c r="T155"/>
  <c r="R155"/>
  <c r="P155"/>
  <c r="BK155"/>
  <c r="J155"/>
  <c r="BE155"/>
  <c r="BI153"/>
  <c r="BH153"/>
  <c r="BG153"/>
  <c r="BF153"/>
  <c r="T153"/>
  <c r="R153"/>
  <c r="P153"/>
  <c r="BK153"/>
  <c r="J153"/>
  <c r="BE153"/>
  <c r="BI151"/>
  <c r="BH151"/>
  <c r="BG151"/>
  <c r="BF151"/>
  <c r="T151"/>
  <c r="R151"/>
  <c r="P151"/>
  <c r="BK151"/>
  <c r="J151"/>
  <c r="BE151"/>
  <c r="BI147"/>
  <c r="BH147"/>
  <c r="BG147"/>
  <c r="BF147"/>
  <c r="T147"/>
  <c r="R147"/>
  <c r="P147"/>
  <c r="BK147"/>
  <c r="J147"/>
  <c r="BE147"/>
  <c r="BI146"/>
  <c r="BH146"/>
  <c r="BG146"/>
  <c r="BF146"/>
  <c r="T146"/>
  <c r="R146"/>
  <c r="P146"/>
  <c r="BK146"/>
  <c r="J146"/>
  <c r="BE146"/>
  <c r="BI142"/>
  <c r="BH142"/>
  <c r="BG142"/>
  <c r="BF142"/>
  <c r="T142"/>
  <c r="T141"/>
  <c r="R142"/>
  <c r="R141"/>
  <c r="P142"/>
  <c r="P141"/>
  <c r="BK142"/>
  <c r="BK141"/>
  <c r="J141"/>
  <c r="J142"/>
  <c r="BE142"/>
  <c r="J64"/>
  <c r="BI139"/>
  <c r="BH139"/>
  <c r="BG139"/>
  <c r="BF139"/>
  <c r="T139"/>
  <c r="R139"/>
  <c r="P139"/>
  <c r="BK139"/>
  <c r="J139"/>
  <c r="BE139"/>
  <c r="BI136"/>
  <c r="BH136"/>
  <c r="BG136"/>
  <c r="BF136"/>
  <c r="T136"/>
  <c r="R136"/>
  <c r="P136"/>
  <c r="BK136"/>
  <c r="J136"/>
  <c r="BE136"/>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2"/>
  <c r="BH122"/>
  <c r="BG122"/>
  <c r="BF122"/>
  <c r="T122"/>
  <c r="R122"/>
  <c r="P122"/>
  <c r="BK122"/>
  <c r="J122"/>
  <c r="BE122"/>
  <c r="BI121"/>
  <c r="BH121"/>
  <c r="BG121"/>
  <c r="BF121"/>
  <c r="T121"/>
  <c r="R121"/>
  <c r="P121"/>
  <c r="BK121"/>
  <c r="J121"/>
  <c r="BE121"/>
  <c r="BI120"/>
  <c r="BH120"/>
  <c r="BG120"/>
  <c r="BF120"/>
  <c r="T120"/>
  <c r="R120"/>
  <c r="P120"/>
  <c r="BK120"/>
  <c r="J120"/>
  <c r="BE120"/>
  <c r="BI118"/>
  <c r="BH118"/>
  <c r="BG118"/>
  <c r="BF118"/>
  <c r="T118"/>
  <c r="R118"/>
  <c r="P118"/>
  <c r="BK118"/>
  <c r="J118"/>
  <c r="BE118"/>
  <c r="BI117"/>
  <c r="BH117"/>
  <c r="BG117"/>
  <c r="BF117"/>
  <c r="T117"/>
  <c r="R117"/>
  <c r="P117"/>
  <c r="BK117"/>
  <c r="J117"/>
  <c r="BE117"/>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T107"/>
  <c r="R108"/>
  <c r="R107"/>
  <c r="P108"/>
  <c r="P107"/>
  <c r="BK108"/>
  <c r="BK107"/>
  <c r="J107"/>
  <c r="J108"/>
  <c r="BE108"/>
  <c r="J63"/>
  <c r="BI105"/>
  <c r="BH105"/>
  <c r="BG105"/>
  <c r="BF105"/>
  <c r="T105"/>
  <c r="R105"/>
  <c r="P105"/>
  <c r="BK105"/>
  <c r="J105"/>
  <c r="BE105"/>
  <c r="BI104"/>
  <c r="BH104"/>
  <c r="BG104"/>
  <c r="BF104"/>
  <c r="T104"/>
  <c r="R104"/>
  <c r="P104"/>
  <c r="BK104"/>
  <c r="J104"/>
  <c r="BE104"/>
  <c r="BI98"/>
  <c r="F36"/>
  <c i="1" r="BD79"/>
  <c i="27" r="BH98"/>
  <c r="F35"/>
  <c i="1" r="BC79"/>
  <c i="27" r="BG98"/>
  <c r="F34"/>
  <c i="1" r="BB79"/>
  <c i="27" r="BF98"/>
  <c r="J33"/>
  <c i="1" r="AW79"/>
  <c i="27" r="F33"/>
  <c i="1" r="BA79"/>
  <c i="27" r="T98"/>
  <c r="T97"/>
  <c r="T96"/>
  <c r="T95"/>
  <c r="R98"/>
  <c r="R97"/>
  <c r="R96"/>
  <c r="R95"/>
  <c r="P98"/>
  <c r="P97"/>
  <c r="P96"/>
  <c r="P95"/>
  <c i="1" r="AU79"/>
  <c i="27" r="BK98"/>
  <c r="BK97"/>
  <c r="J97"/>
  <c r="BK96"/>
  <c r="J96"/>
  <c r="BK95"/>
  <c r="J95"/>
  <c r="J60"/>
  <c r="J29"/>
  <c i="1" r="AG79"/>
  <c i="27" r="J98"/>
  <c r="BE98"/>
  <c r="J32"/>
  <c i="1" r="AV79"/>
  <c i="27" r="F32"/>
  <c i="1" r="AZ79"/>
  <c i="27" r="J62"/>
  <c r="J61"/>
  <c r="J91"/>
  <c r="F91"/>
  <c r="F89"/>
  <c r="E87"/>
  <c r="J55"/>
  <c r="F55"/>
  <c r="F53"/>
  <c r="E51"/>
  <c r="J38"/>
  <c r="J20"/>
  <c r="E20"/>
  <c r="F92"/>
  <c r="F56"/>
  <c r="J19"/>
  <c r="J14"/>
  <c r="J89"/>
  <c r="J53"/>
  <c r="E7"/>
  <c r="E83"/>
  <c r="E47"/>
  <c i="1" r="AY78"/>
  <c r="AX78"/>
  <c i="26" r="BI192"/>
  <c r="BH192"/>
  <c r="BG192"/>
  <c r="BF192"/>
  <c r="T192"/>
  <c r="R192"/>
  <c r="P192"/>
  <c r="BK192"/>
  <c r="J192"/>
  <c r="BE192"/>
  <c r="BI191"/>
  <c r="BH191"/>
  <c r="BG191"/>
  <c r="BF191"/>
  <c r="T191"/>
  <c r="R191"/>
  <c r="P191"/>
  <c r="BK191"/>
  <c r="J191"/>
  <c r="BE191"/>
  <c r="BI189"/>
  <c r="BH189"/>
  <c r="BG189"/>
  <c r="BF189"/>
  <c r="T189"/>
  <c r="T188"/>
  <c r="R189"/>
  <c r="R188"/>
  <c r="P189"/>
  <c r="P188"/>
  <c r="BK189"/>
  <c r="BK188"/>
  <c r="J188"/>
  <c r="J189"/>
  <c r="BE189"/>
  <c r="J70"/>
  <c r="BI187"/>
  <c r="BH187"/>
  <c r="BG187"/>
  <c r="BF187"/>
  <c r="T187"/>
  <c r="R187"/>
  <c r="P187"/>
  <c r="BK187"/>
  <c r="J187"/>
  <c r="BE187"/>
  <c r="BI185"/>
  <c r="BH185"/>
  <c r="BG185"/>
  <c r="BF185"/>
  <c r="T185"/>
  <c r="R185"/>
  <c r="P185"/>
  <c r="BK185"/>
  <c r="J185"/>
  <c r="BE185"/>
  <c r="BI183"/>
  <c r="BH183"/>
  <c r="BG183"/>
  <c r="BF183"/>
  <c r="T183"/>
  <c r="T182"/>
  <c r="R183"/>
  <c r="R182"/>
  <c r="P183"/>
  <c r="P182"/>
  <c r="BK183"/>
  <c r="BK182"/>
  <c r="J182"/>
  <c r="J183"/>
  <c r="BE183"/>
  <c r="J69"/>
  <c r="BI181"/>
  <c r="BH181"/>
  <c r="BG181"/>
  <c r="BF181"/>
  <c r="T181"/>
  <c r="R181"/>
  <c r="P181"/>
  <c r="BK181"/>
  <c r="J181"/>
  <c r="BE181"/>
  <c r="BI179"/>
  <c r="BH179"/>
  <c r="BG179"/>
  <c r="BF179"/>
  <c r="T179"/>
  <c r="R179"/>
  <c r="P179"/>
  <c r="BK179"/>
  <c r="J179"/>
  <c r="BE179"/>
  <c r="BI178"/>
  <c r="BH178"/>
  <c r="BG178"/>
  <c r="BF178"/>
  <c r="T178"/>
  <c r="R178"/>
  <c r="P178"/>
  <c r="BK178"/>
  <c r="J178"/>
  <c r="BE178"/>
  <c r="BI176"/>
  <c r="BH176"/>
  <c r="BG176"/>
  <c r="BF176"/>
  <c r="T176"/>
  <c r="R176"/>
  <c r="P176"/>
  <c r="BK176"/>
  <c r="J176"/>
  <c r="BE176"/>
  <c r="BI174"/>
  <c r="BH174"/>
  <c r="BG174"/>
  <c r="BF174"/>
  <c r="T174"/>
  <c r="R174"/>
  <c r="P174"/>
  <c r="BK174"/>
  <c r="J174"/>
  <c r="BE174"/>
  <c r="BI169"/>
  <c r="BH169"/>
  <c r="BG169"/>
  <c r="BF169"/>
  <c r="T169"/>
  <c r="R169"/>
  <c r="P169"/>
  <c r="BK169"/>
  <c r="J169"/>
  <c r="BE169"/>
  <c r="BI168"/>
  <c r="BH168"/>
  <c r="BG168"/>
  <c r="BF168"/>
  <c r="T168"/>
  <c r="R168"/>
  <c r="P168"/>
  <c r="BK168"/>
  <c r="J168"/>
  <c r="BE168"/>
  <c r="BI167"/>
  <c r="BH167"/>
  <c r="BG167"/>
  <c r="BF167"/>
  <c r="T167"/>
  <c r="R167"/>
  <c r="P167"/>
  <c r="BK167"/>
  <c r="J167"/>
  <c r="BE167"/>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8"/>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T152"/>
  <c r="T151"/>
  <c r="R153"/>
  <c r="R152"/>
  <c r="R151"/>
  <c r="P153"/>
  <c r="P152"/>
  <c r="P151"/>
  <c r="BK153"/>
  <c r="BK152"/>
  <c r="J152"/>
  <c r="BK151"/>
  <c r="J151"/>
  <c r="J153"/>
  <c r="BE153"/>
  <c r="J67"/>
  <c r="J66"/>
  <c r="BI150"/>
  <c r="BH150"/>
  <c r="BG150"/>
  <c r="BF150"/>
  <c r="T150"/>
  <c r="R150"/>
  <c r="P150"/>
  <c r="BK150"/>
  <c r="J150"/>
  <c r="BE150"/>
  <c r="BI149"/>
  <c r="BH149"/>
  <c r="BG149"/>
  <c r="BF149"/>
  <c r="T149"/>
  <c r="T148"/>
  <c r="R149"/>
  <c r="R148"/>
  <c r="P149"/>
  <c r="P148"/>
  <c r="BK149"/>
  <c r="BK148"/>
  <c r="J148"/>
  <c r="J149"/>
  <c r="BE149"/>
  <c r="J65"/>
  <c r="BI147"/>
  <c r="BH147"/>
  <c r="BG147"/>
  <c r="BF147"/>
  <c r="T147"/>
  <c r="R147"/>
  <c r="P147"/>
  <c r="BK147"/>
  <c r="J147"/>
  <c r="BE147"/>
  <c r="BI145"/>
  <c r="BH145"/>
  <c r="BG145"/>
  <c r="BF145"/>
  <c r="T145"/>
  <c r="R145"/>
  <c r="P145"/>
  <c r="BK145"/>
  <c r="J145"/>
  <c r="BE145"/>
  <c r="BI144"/>
  <c r="BH144"/>
  <c r="BG144"/>
  <c r="BF144"/>
  <c r="T144"/>
  <c r="R144"/>
  <c r="P144"/>
  <c r="BK144"/>
  <c r="J144"/>
  <c r="BE144"/>
  <c r="BI143"/>
  <c r="BH143"/>
  <c r="BG143"/>
  <c r="BF143"/>
  <c r="T143"/>
  <c r="T142"/>
  <c r="R143"/>
  <c r="R142"/>
  <c r="P143"/>
  <c r="P142"/>
  <c r="BK143"/>
  <c r="BK142"/>
  <c r="J142"/>
  <c r="J143"/>
  <c r="BE143"/>
  <c r="J64"/>
  <c r="BI141"/>
  <c r="BH141"/>
  <c r="BG141"/>
  <c r="BF141"/>
  <c r="T141"/>
  <c r="R141"/>
  <c r="P141"/>
  <c r="BK141"/>
  <c r="J141"/>
  <c r="BE141"/>
  <c r="BI139"/>
  <c r="BH139"/>
  <c r="BG139"/>
  <c r="BF139"/>
  <c r="T139"/>
  <c r="R139"/>
  <c r="P139"/>
  <c r="BK139"/>
  <c r="J139"/>
  <c r="BE139"/>
  <c r="BI137"/>
  <c r="BH137"/>
  <c r="BG137"/>
  <c r="BF137"/>
  <c r="T137"/>
  <c r="R137"/>
  <c r="P137"/>
  <c r="BK137"/>
  <c r="J137"/>
  <c r="BE137"/>
  <c r="BI135"/>
  <c r="BH135"/>
  <c r="BG135"/>
  <c r="BF135"/>
  <c r="T135"/>
  <c r="R135"/>
  <c r="P135"/>
  <c r="BK135"/>
  <c r="J135"/>
  <c r="BE135"/>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63"/>
  <c r="BI126"/>
  <c r="BH126"/>
  <c r="BG126"/>
  <c r="BF126"/>
  <c r="T126"/>
  <c r="R126"/>
  <c r="P126"/>
  <c r="BK126"/>
  <c r="J126"/>
  <c r="BE126"/>
  <c r="BI123"/>
  <c r="BH123"/>
  <c r="BG123"/>
  <c r="BF123"/>
  <c r="T123"/>
  <c r="R123"/>
  <c r="P123"/>
  <c r="BK123"/>
  <c r="J123"/>
  <c r="BE123"/>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5"/>
  <c r="BH105"/>
  <c r="BG105"/>
  <c r="BF105"/>
  <c r="T105"/>
  <c r="R105"/>
  <c r="P105"/>
  <c r="BK105"/>
  <c r="J105"/>
  <c r="BE105"/>
  <c r="BI104"/>
  <c r="BH104"/>
  <c r="BG104"/>
  <c r="BF104"/>
  <c r="T104"/>
  <c r="R104"/>
  <c r="P104"/>
  <c r="BK104"/>
  <c r="J104"/>
  <c r="BE104"/>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36"/>
  <c i="1" r="BD78"/>
  <c i="26" r="BH95"/>
  <c r="F35"/>
  <c i="1" r="BC78"/>
  <c i="26" r="BG95"/>
  <c r="F34"/>
  <c i="1" r="BB78"/>
  <c i="26" r="BF95"/>
  <c r="J33"/>
  <c i="1" r="AW78"/>
  <c i="26" r="F33"/>
  <c i="1" r="BA78"/>
  <c i="26" r="T95"/>
  <c r="T94"/>
  <c r="T93"/>
  <c r="T92"/>
  <c r="R95"/>
  <c r="R94"/>
  <c r="R93"/>
  <c r="R92"/>
  <c r="P95"/>
  <c r="P94"/>
  <c r="P93"/>
  <c r="P92"/>
  <c i="1" r="AU78"/>
  <c i="26" r="BK95"/>
  <c r="BK94"/>
  <c r="J94"/>
  <c r="BK93"/>
  <c r="J93"/>
  <c r="BK92"/>
  <c r="J92"/>
  <c r="J60"/>
  <c r="J29"/>
  <c i="1" r="AG78"/>
  <c i="26" r="J95"/>
  <c r="BE95"/>
  <c r="J32"/>
  <c i="1" r="AV78"/>
  <c i="26" r="F32"/>
  <c i="1" r="AZ78"/>
  <c i="26" r="J62"/>
  <c r="J61"/>
  <c r="J88"/>
  <c r="F88"/>
  <c r="F86"/>
  <c r="E84"/>
  <c r="J55"/>
  <c r="F55"/>
  <c r="F53"/>
  <c r="E51"/>
  <c r="J38"/>
  <c r="J20"/>
  <c r="E20"/>
  <c r="F89"/>
  <c r="F56"/>
  <c r="J19"/>
  <c r="J14"/>
  <c r="J86"/>
  <c r="J53"/>
  <c r="E7"/>
  <c r="E80"/>
  <c r="E47"/>
  <c i="1" r="AY77"/>
  <c r="AX77"/>
  <c i="25" r="BI246"/>
  <c r="BH246"/>
  <c r="BG246"/>
  <c r="BF246"/>
  <c r="T246"/>
  <c r="T245"/>
  <c r="R246"/>
  <c r="R245"/>
  <c r="P246"/>
  <c r="P245"/>
  <c r="BK246"/>
  <c r="BK245"/>
  <c r="J245"/>
  <c r="J246"/>
  <c r="BE246"/>
  <c r="J75"/>
  <c r="BI244"/>
  <c r="BH244"/>
  <c r="BG244"/>
  <c r="BF244"/>
  <c r="T244"/>
  <c r="R244"/>
  <c r="P244"/>
  <c r="BK244"/>
  <c r="J244"/>
  <c r="BE244"/>
  <c r="BI243"/>
  <c r="BH243"/>
  <c r="BG243"/>
  <c r="BF243"/>
  <c r="T243"/>
  <c r="R243"/>
  <c r="P243"/>
  <c r="BK243"/>
  <c r="J243"/>
  <c r="BE243"/>
  <c r="BI241"/>
  <c r="BH241"/>
  <c r="BG241"/>
  <c r="BF241"/>
  <c r="T241"/>
  <c r="T240"/>
  <c r="R241"/>
  <c r="R240"/>
  <c r="P241"/>
  <c r="P240"/>
  <c r="BK241"/>
  <c r="BK240"/>
  <c r="J240"/>
  <c r="J241"/>
  <c r="BE241"/>
  <c r="J74"/>
  <c r="BI239"/>
  <c r="BH239"/>
  <c r="BG239"/>
  <c r="BF239"/>
  <c r="T239"/>
  <c r="R239"/>
  <c r="P239"/>
  <c r="BK239"/>
  <c r="J239"/>
  <c r="BE239"/>
  <c r="BI236"/>
  <c r="BH236"/>
  <c r="BG236"/>
  <c r="BF236"/>
  <c r="T236"/>
  <c r="R236"/>
  <c r="P236"/>
  <c r="BK236"/>
  <c r="J236"/>
  <c r="BE236"/>
  <c r="BI234"/>
  <c r="BH234"/>
  <c r="BG234"/>
  <c r="BF234"/>
  <c r="T234"/>
  <c r="T233"/>
  <c r="R234"/>
  <c r="R233"/>
  <c r="P234"/>
  <c r="P233"/>
  <c r="BK234"/>
  <c r="BK233"/>
  <c r="J233"/>
  <c r="J234"/>
  <c r="BE234"/>
  <c r="J73"/>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3"/>
  <c r="BH223"/>
  <c r="BG223"/>
  <c r="BF223"/>
  <c r="T223"/>
  <c r="R223"/>
  <c r="P223"/>
  <c r="BK223"/>
  <c r="J223"/>
  <c r="BE223"/>
  <c r="BI220"/>
  <c r="BH220"/>
  <c r="BG220"/>
  <c r="BF220"/>
  <c r="T220"/>
  <c r="R220"/>
  <c r="P220"/>
  <c r="BK220"/>
  <c r="J220"/>
  <c r="BE220"/>
  <c r="BI219"/>
  <c r="BH219"/>
  <c r="BG219"/>
  <c r="BF219"/>
  <c r="T219"/>
  <c r="R219"/>
  <c r="P219"/>
  <c r="BK219"/>
  <c r="J219"/>
  <c r="BE219"/>
  <c r="BI217"/>
  <c r="BH217"/>
  <c r="BG217"/>
  <c r="BF217"/>
  <c r="T217"/>
  <c r="R217"/>
  <c r="P217"/>
  <c r="BK217"/>
  <c r="J217"/>
  <c r="BE217"/>
  <c r="BI216"/>
  <c r="BH216"/>
  <c r="BG216"/>
  <c r="BF216"/>
  <c r="T216"/>
  <c r="T215"/>
  <c r="R216"/>
  <c r="R215"/>
  <c r="P216"/>
  <c r="P215"/>
  <c r="BK216"/>
  <c r="BK215"/>
  <c r="J215"/>
  <c r="J216"/>
  <c r="BE216"/>
  <c r="J72"/>
  <c r="BI214"/>
  <c r="BH214"/>
  <c r="BG214"/>
  <c r="BF214"/>
  <c r="T214"/>
  <c r="R214"/>
  <c r="P214"/>
  <c r="BK214"/>
  <c r="J214"/>
  <c r="BE214"/>
  <c r="BI212"/>
  <c r="BH212"/>
  <c r="BG212"/>
  <c r="BF212"/>
  <c r="T212"/>
  <c r="R212"/>
  <c r="P212"/>
  <c r="BK212"/>
  <c r="J212"/>
  <c r="BE212"/>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T199"/>
  <c r="R200"/>
  <c r="R199"/>
  <c r="P200"/>
  <c r="P199"/>
  <c r="BK200"/>
  <c r="BK199"/>
  <c r="J199"/>
  <c r="J200"/>
  <c r="BE200"/>
  <c r="J71"/>
  <c r="BI198"/>
  <c r="BH198"/>
  <c r="BG198"/>
  <c r="BF198"/>
  <c r="T198"/>
  <c r="R198"/>
  <c r="P198"/>
  <c r="BK198"/>
  <c r="J198"/>
  <c r="BE198"/>
  <c r="BI194"/>
  <c r="BH194"/>
  <c r="BG194"/>
  <c r="BF194"/>
  <c r="T194"/>
  <c r="T193"/>
  <c r="R194"/>
  <c r="R193"/>
  <c r="P194"/>
  <c r="P193"/>
  <c r="BK194"/>
  <c r="BK193"/>
  <c r="J193"/>
  <c r="J194"/>
  <c r="BE194"/>
  <c r="J70"/>
  <c r="BI192"/>
  <c r="BH192"/>
  <c r="BG192"/>
  <c r="BF192"/>
  <c r="T192"/>
  <c r="R192"/>
  <c r="P192"/>
  <c r="BK192"/>
  <c r="J192"/>
  <c r="BE192"/>
  <c r="BI191"/>
  <c r="BH191"/>
  <c r="BG191"/>
  <c r="BF191"/>
  <c r="T191"/>
  <c r="T190"/>
  <c r="T189"/>
  <c r="R191"/>
  <c r="R190"/>
  <c r="R189"/>
  <c r="P191"/>
  <c r="P190"/>
  <c r="P189"/>
  <c r="BK191"/>
  <c r="BK190"/>
  <c r="J190"/>
  <c r="BK189"/>
  <c r="J189"/>
  <c r="J191"/>
  <c r="BE191"/>
  <c r="J69"/>
  <c r="J68"/>
  <c r="BI188"/>
  <c r="BH188"/>
  <c r="BG188"/>
  <c r="BF188"/>
  <c r="T188"/>
  <c r="R188"/>
  <c r="P188"/>
  <c r="BK188"/>
  <c r="J188"/>
  <c r="BE188"/>
  <c r="BI187"/>
  <c r="BH187"/>
  <c r="BG187"/>
  <c r="BF187"/>
  <c r="T187"/>
  <c r="T186"/>
  <c r="R187"/>
  <c r="R186"/>
  <c r="P187"/>
  <c r="P186"/>
  <c r="BK187"/>
  <c r="BK186"/>
  <c r="J186"/>
  <c r="J187"/>
  <c r="BE187"/>
  <c r="J67"/>
  <c r="BI185"/>
  <c r="BH185"/>
  <c r="BG185"/>
  <c r="BF185"/>
  <c r="T185"/>
  <c r="R185"/>
  <c r="P185"/>
  <c r="BK185"/>
  <c r="J185"/>
  <c r="BE185"/>
  <c r="BI184"/>
  <c r="BH184"/>
  <c r="BG184"/>
  <c r="BF184"/>
  <c r="T184"/>
  <c r="R184"/>
  <c r="P184"/>
  <c r="BK184"/>
  <c r="J184"/>
  <c r="BE184"/>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66"/>
  <c r="BI177"/>
  <c r="BH177"/>
  <c r="BG177"/>
  <c r="BF177"/>
  <c r="T177"/>
  <c r="R177"/>
  <c r="P177"/>
  <c r="BK177"/>
  <c r="J177"/>
  <c r="BE177"/>
  <c r="BI175"/>
  <c r="BH175"/>
  <c r="BG175"/>
  <c r="BF175"/>
  <c r="T175"/>
  <c r="R175"/>
  <c r="P175"/>
  <c r="BK175"/>
  <c r="J175"/>
  <c r="BE175"/>
  <c r="BI173"/>
  <c r="BH173"/>
  <c r="BG173"/>
  <c r="BF173"/>
  <c r="T173"/>
  <c r="R173"/>
  <c r="P173"/>
  <c r="BK173"/>
  <c r="J173"/>
  <c r="BE173"/>
  <c r="BI172"/>
  <c r="BH172"/>
  <c r="BG172"/>
  <c r="BF172"/>
  <c r="T172"/>
  <c r="R172"/>
  <c r="P172"/>
  <c r="BK172"/>
  <c r="J172"/>
  <c r="BE172"/>
  <c r="BI170"/>
  <c r="BH170"/>
  <c r="BG170"/>
  <c r="BF170"/>
  <c r="T170"/>
  <c r="R170"/>
  <c r="P170"/>
  <c r="BK170"/>
  <c r="J170"/>
  <c r="BE170"/>
  <c r="BI166"/>
  <c r="BH166"/>
  <c r="BG166"/>
  <c r="BF166"/>
  <c r="T166"/>
  <c r="R166"/>
  <c r="P166"/>
  <c r="BK166"/>
  <c r="J166"/>
  <c r="BE166"/>
  <c r="BI161"/>
  <c r="BH161"/>
  <c r="BG161"/>
  <c r="BF161"/>
  <c r="T161"/>
  <c r="R161"/>
  <c r="P161"/>
  <c r="BK161"/>
  <c r="J161"/>
  <c r="BE161"/>
  <c r="BI159"/>
  <c r="BH159"/>
  <c r="BG159"/>
  <c r="BF159"/>
  <c r="T159"/>
  <c r="R159"/>
  <c r="P159"/>
  <c r="BK159"/>
  <c r="J159"/>
  <c r="BE159"/>
  <c r="BI155"/>
  <c r="BH155"/>
  <c r="BG155"/>
  <c r="BF155"/>
  <c r="T155"/>
  <c r="R155"/>
  <c r="P155"/>
  <c r="BK155"/>
  <c r="J155"/>
  <c r="BE155"/>
  <c r="BI154"/>
  <c r="BH154"/>
  <c r="BG154"/>
  <c r="BF154"/>
  <c r="T154"/>
  <c r="R154"/>
  <c r="P154"/>
  <c r="BK154"/>
  <c r="J154"/>
  <c r="BE154"/>
  <c r="BI149"/>
  <c r="BH149"/>
  <c r="BG149"/>
  <c r="BF149"/>
  <c r="T149"/>
  <c r="T148"/>
  <c r="R149"/>
  <c r="R148"/>
  <c r="P149"/>
  <c r="P148"/>
  <c r="BK149"/>
  <c r="BK148"/>
  <c r="J148"/>
  <c r="J149"/>
  <c r="BE149"/>
  <c r="J65"/>
  <c r="BI146"/>
  <c r="BH146"/>
  <c r="BG146"/>
  <c r="BF146"/>
  <c r="T146"/>
  <c r="R146"/>
  <c r="P146"/>
  <c r="BK146"/>
  <c r="J146"/>
  <c r="BE146"/>
  <c r="BI143"/>
  <c r="BH143"/>
  <c r="BG143"/>
  <c r="BF143"/>
  <c r="T143"/>
  <c r="R143"/>
  <c r="P143"/>
  <c r="BK143"/>
  <c r="J143"/>
  <c r="BE143"/>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3"/>
  <c r="BH123"/>
  <c r="BG123"/>
  <c r="BF123"/>
  <c r="T123"/>
  <c r="R123"/>
  <c r="P123"/>
  <c r="BK123"/>
  <c r="J123"/>
  <c r="BE123"/>
  <c r="BI122"/>
  <c r="BH122"/>
  <c r="BG122"/>
  <c r="BF122"/>
  <c r="T122"/>
  <c r="R122"/>
  <c r="P122"/>
  <c r="BK122"/>
  <c r="J122"/>
  <c r="BE122"/>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T112"/>
  <c r="R113"/>
  <c r="R112"/>
  <c r="P113"/>
  <c r="P112"/>
  <c r="BK113"/>
  <c r="BK112"/>
  <c r="J112"/>
  <c r="J113"/>
  <c r="BE113"/>
  <c r="J64"/>
  <c r="BI110"/>
  <c r="BH110"/>
  <c r="BG110"/>
  <c r="BF110"/>
  <c r="T110"/>
  <c r="T109"/>
  <c r="R110"/>
  <c r="R109"/>
  <c r="P110"/>
  <c r="P109"/>
  <c r="BK110"/>
  <c r="BK109"/>
  <c r="J109"/>
  <c r="J110"/>
  <c r="BE110"/>
  <c r="J63"/>
  <c r="BI107"/>
  <c r="BH107"/>
  <c r="BG107"/>
  <c r="BF107"/>
  <c r="T107"/>
  <c r="R107"/>
  <c r="P107"/>
  <c r="BK107"/>
  <c r="J107"/>
  <c r="BE107"/>
  <c r="BI104"/>
  <c r="BH104"/>
  <c r="BG104"/>
  <c r="BF104"/>
  <c r="T104"/>
  <c r="R104"/>
  <c r="P104"/>
  <c r="BK104"/>
  <c r="J104"/>
  <c r="BE104"/>
  <c r="BI100"/>
  <c r="F36"/>
  <c i="1" r="BD77"/>
  <c i="25" r="BH100"/>
  <c r="F35"/>
  <c i="1" r="BC77"/>
  <c i="25" r="BG100"/>
  <c r="F34"/>
  <c i="1" r="BB77"/>
  <c i="25" r="BF100"/>
  <c r="J33"/>
  <c i="1" r="AW77"/>
  <c i="25" r="F33"/>
  <c i="1" r="BA77"/>
  <c i="25" r="T100"/>
  <c r="T99"/>
  <c r="T98"/>
  <c r="T97"/>
  <c r="R100"/>
  <c r="R99"/>
  <c r="R98"/>
  <c r="R97"/>
  <c r="P100"/>
  <c r="P99"/>
  <c r="P98"/>
  <c r="P97"/>
  <c i="1" r="AU77"/>
  <c i="25" r="BK100"/>
  <c r="BK99"/>
  <c r="J99"/>
  <c r="BK98"/>
  <c r="J98"/>
  <c r="BK97"/>
  <c r="J97"/>
  <c r="J60"/>
  <c r="J29"/>
  <c i="1" r="AG77"/>
  <c i="25" r="J100"/>
  <c r="BE100"/>
  <c r="J32"/>
  <c i="1" r="AV77"/>
  <c i="25" r="F32"/>
  <c i="1" r="AZ77"/>
  <c i="25" r="J62"/>
  <c r="J61"/>
  <c r="J93"/>
  <c r="F93"/>
  <c r="F91"/>
  <c r="E89"/>
  <c r="J55"/>
  <c r="F55"/>
  <c r="F53"/>
  <c r="E51"/>
  <c r="J38"/>
  <c r="J20"/>
  <c r="E20"/>
  <c r="F94"/>
  <c r="F56"/>
  <c r="J19"/>
  <c r="J14"/>
  <c r="J91"/>
  <c r="J53"/>
  <c r="E7"/>
  <c r="E85"/>
  <c r="E47"/>
  <c i="1" r="AY76"/>
  <c r="AX76"/>
  <c i="24" r="BI315"/>
  <c r="BH315"/>
  <c r="BG315"/>
  <c r="BF315"/>
  <c r="T315"/>
  <c r="T314"/>
  <c r="R315"/>
  <c r="R314"/>
  <c r="P315"/>
  <c r="P314"/>
  <c r="BK315"/>
  <c r="BK314"/>
  <c r="J314"/>
  <c r="J315"/>
  <c r="BE315"/>
  <c r="J76"/>
  <c r="BI313"/>
  <c r="BH313"/>
  <c r="BG313"/>
  <c r="BF313"/>
  <c r="T313"/>
  <c r="R313"/>
  <c r="P313"/>
  <c r="BK313"/>
  <c r="J313"/>
  <c r="BE313"/>
  <c r="BI312"/>
  <c r="BH312"/>
  <c r="BG312"/>
  <c r="BF312"/>
  <c r="T312"/>
  <c r="R312"/>
  <c r="P312"/>
  <c r="BK312"/>
  <c r="J312"/>
  <c r="BE312"/>
  <c r="BI310"/>
  <c r="BH310"/>
  <c r="BG310"/>
  <c r="BF310"/>
  <c r="T310"/>
  <c r="T309"/>
  <c r="R310"/>
  <c r="R309"/>
  <c r="P310"/>
  <c r="P309"/>
  <c r="BK310"/>
  <c r="BK309"/>
  <c r="J309"/>
  <c r="J310"/>
  <c r="BE310"/>
  <c r="J75"/>
  <c r="BI308"/>
  <c r="BH308"/>
  <c r="BG308"/>
  <c r="BF308"/>
  <c r="T308"/>
  <c r="R308"/>
  <c r="P308"/>
  <c r="BK308"/>
  <c r="J308"/>
  <c r="BE308"/>
  <c r="BI305"/>
  <c r="BH305"/>
  <c r="BG305"/>
  <c r="BF305"/>
  <c r="T305"/>
  <c r="R305"/>
  <c r="P305"/>
  <c r="BK305"/>
  <c r="J305"/>
  <c r="BE305"/>
  <c r="BI301"/>
  <c r="BH301"/>
  <c r="BG301"/>
  <c r="BF301"/>
  <c r="T301"/>
  <c r="T300"/>
  <c r="R301"/>
  <c r="R300"/>
  <c r="P301"/>
  <c r="P300"/>
  <c r="BK301"/>
  <c r="BK300"/>
  <c r="J300"/>
  <c r="J301"/>
  <c r="BE301"/>
  <c r="J74"/>
  <c r="BI299"/>
  <c r="BH299"/>
  <c r="BG299"/>
  <c r="BF299"/>
  <c r="T299"/>
  <c r="R299"/>
  <c r="P299"/>
  <c r="BK299"/>
  <c r="J299"/>
  <c r="BE299"/>
  <c r="BI297"/>
  <c r="BH297"/>
  <c r="BG297"/>
  <c r="BF297"/>
  <c r="T297"/>
  <c r="R297"/>
  <c r="P297"/>
  <c r="BK297"/>
  <c r="J297"/>
  <c r="BE297"/>
  <c r="BI296"/>
  <c r="BH296"/>
  <c r="BG296"/>
  <c r="BF296"/>
  <c r="T296"/>
  <c r="R296"/>
  <c r="P296"/>
  <c r="BK296"/>
  <c r="J296"/>
  <c r="BE296"/>
  <c r="BI294"/>
  <c r="BH294"/>
  <c r="BG294"/>
  <c r="BF294"/>
  <c r="T294"/>
  <c r="R294"/>
  <c r="P294"/>
  <c r="BK294"/>
  <c r="J294"/>
  <c r="BE294"/>
  <c r="BI292"/>
  <c r="BH292"/>
  <c r="BG292"/>
  <c r="BF292"/>
  <c r="T292"/>
  <c r="T291"/>
  <c r="R292"/>
  <c r="R291"/>
  <c r="P292"/>
  <c r="P291"/>
  <c r="BK292"/>
  <c r="BK291"/>
  <c r="J291"/>
  <c r="J292"/>
  <c r="BE292"/>
  <c r="J73"/>
  <c r="BI290"/>
  <c r="BH290"/>
  <c r="BG290"/>
  <c r="BF290"/>
  <c r="T290"/>
  <c r="R290"/>
  <c r="P290"/>
  <c r="BK290"/>
  <c r="J290"/>
  <c r="BE290"/>
  <c r="BI288"/>
  <c r="BH288"/>
  <c r="BG288"/>
  <c r="BF288"/>
  <c r="T288"/>
  <c r="R288"/>
  <c r="P288"/>
  <c r="BK288"/>
  <c r="J288"/>
  <c r="BE288"/>
  <c r="BI287"/>
  <c r="BH287"/>
  <c r="BG287"/>
  <c r="BF287"/>
  <c r="T287"/>
  <c r="R287"/>
  <c r="P287"/>
  <c r="BK287"/>
  <c r="J287"/>
  <c r="BE287"/>
  <c r="BI285"/>
  <c r="BH285"/>
  <c r="BG285"/>
  <c r="BF285"/>
  <c r="T285"/>
  <c r="R285"/>
  <c r="P285"/>
  <c r="BK285"/>
  <c r="J285"/>
  <c r="BE285"/>
  <c r="BI284"/>
  <c r="BH284"/>
  <c r="BG284"/>
  <c r="BF284"/>
  <c r="T284"/>
  <c r="R284"/>
  <c r="P284"/>
  <c r="BK284"/>
  <c r="J284"/>
  <c r="BE284"/>
  <c r="BI282"/>
  <c r="BH282"/>
  <c r="BG282"/>
  <c r="BF282"/>
  <c r="T282"/>
  <c r="R282"/>
  <c r="P282"/>
  <c r="BK282"/>
  <c r="J282"/>
  <c r="BE282"/>
  <c r="BI280"/>
  <c r="BH280"/>
  <c r="BG280"/>
  <c r="BF280"/>
  <c r="T280"/>
  <c r="T279"/>
  <c r="R280"/>
  <c r="R279"/>
  <c r="P280"/>
  <c r="P279"/>
  <c r="BK280"/>
  <c r="BK279"/>
  <c r="J279"/>
  <c r="J280"/>
  <c r="BE280"/>
  <c r="J72"/>
  <c r="BI278"/>
  <c r="BH278"/>
  <c r="BG278"/>
  <c r="BF278"/>
  <c r="T278"/>
  <c r="R278"/>
  <c r="P278"/>
  <c r="BK278"/>
  <c r="J278"/>
  <c r="BE278"/>
  <c r="BI277"/>
  <c r="BH277"/>
  <c r="BG277"/>
  <c r="BF277"/>
  <c r="T277"/>
  <c r="R277"/>
  <c r="P277"/>
  <c r="BK277"/>
  <c r="J277"/>
  <c r="BE277"/>
  <c r="BI274"/>
  <c r="BH274"/>
  <c r="BG274"/>
  <c r="BF274"/>
  <c r="T274"/>
  <c r="R274"/>
  <c r="P274"/>
  <c r="BK274"/>
  <c r="J274"/>
  <c r="BE274"/>
  <c r="BI272"/>
  <c r="BH272"/>
  <c r="BG272"/>
  <c r="BF272"/>
  <c r="T272"/>
  <c r="R272"/>
  <c r="P272"/>
  <c r="BK272"/>
  <c r="J272"/>
  <c r="BE272"/>
  <c r="BI270"/>
  <c r="BH270"/>
  <c r="BG270"/>
  <c r="BF270"/>
  <c r="T270"/>
  <c r="R270"/>
  <c r="P270"/>
  <c r="BK270"/>
  <c r="J270"/>
  <c r="BE270"/>
  <c r="BI269"/>
  <c r="BH269"/>
  <c r="BG269"/>
  <c r="BF269"/>
  <c r="T269"/>
  <c r="R269"/>
  <c r="P269"/>
  <c r="BK269"/>
  <c r="J269"/>
  <c r="BE269"/>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58"/>
  <c r="BH258"/>
  <c r="BG258"/>
  <c r="BF258"/>
  <c r="T258"/>
  <c r="T257"/>
  <c r="R258"/>
  <c r="R257"/>
  <c r="P258"/>
  <c r="P257"/>
  <c r="BK258"/>
  <c r="BK257"/>
  <c r="J257"/>
  <c r="J258"/>
  <c r="BE258"/>
  <c r="J71"/>
  <c r="BI256"/>
  <c r="BH256"/>
  <c r="BG256"/>
  <c r="BF256"/>
  <c r="T256"/>
  <c r="R256"/>
  <c r="P256"/>
  <c r="BK256"/>
  <c r="J256"/>
  <c r="BE256"/>
  <c r="BI252"/>
  <c r="BH252"/>
  <c r="BG252"/>
  <c r="BF252"/>
  <c r="T252"/>
  <c r="T251"/>
  <c r="R252"/>
  <c r="R251"/>
  <c r="P252"/>
  <c r="P251"/>
  <c r="BK252"/>
  <c r="BK251"/>
  <c r="J251"/>
  <c r="J252"/>
  <c r="BE252"/>
  <c r="J70"/>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T245"/>
  <c r="T244"/>
  <c r="R246"/>
  <c r="R245"/>
  <c r="R244"/>
  <c r="P246"/>
  <c r="P245"/>
  <c r="P244"/>
  <c r="BK246"/>
  <c r="BK245"/>
  <c r="J245"/>
  <c r="BK244"/>
  <c r="J244"/>
  <c r="J246"/>
  <c r="BE246"/>
  <c r="J69"/>
  <c r="J68"/>
  <c r="BI243"/>
  <c r="BH243"/>
  <c r="BG243"/>
  <c r="BF243"/>
  <c r="T243"/>
  <c r="R243"/>
  <c r="P243"/>
  <c r="BK243"/>
  <c r="J243"/>
  <c r="BE243"/>
  <c r="BI241"/>
  <c r="BH241"/>
  <c r="BG241"/>
  <c r="BF241"/>
  <c r="T241"/>
  <c r="T240"/>
  <c r="R241"/>
  <c r="R240"/>
  <c r="P241"/>
  <c r="P240"/>
  <c r="BK241"/>
  <c r="BK240"/>
  <c r="J240"/>
  <c r="J241"/>
  <c r="BE241"/>
  <c r="J67"/>
  <c r="BI238"/>
  <c r="BH238"/>
  <c r="BG238"/>
  <c r="BF238"/>
  <c r="T238"/>
  <c r="R238"/>
  <c r="P238"/>
  <c r="BK238"/>
  <c r="J238"/>
  <c r="BE238"/>
  <c r="BI237"/>
  <c r="BH237"/>
  <c r="BG237"/>
  <c r="BF237"/>
  <c r="T237"/>
  <c r="R237"/>
  <c r="P237"/>
  <c r="BK237"/>
  <c r="J237"/>
  <c r="BE237"/>
  <c r="BI235"/>
  <c r="BH235"/>
  <c r="BG235"/>
  <c r="BF235"/>
  <c r="T235"/>
  <c r="R235"/>
  <c r="P235"/>
  <c r="BK235"/>
  <c r="J235"/>
  <c r="BE235"/>
  <c r="BI233"/>
  <c r="BH233"/>
  <c r="BG233"/>
  <c r="BF233"/>
  <c r="T233"/>
  <c r="R233"/>
  <c r="P233"/>
  <c r="BK233"/>
  <c r="J233"/>
  <c r="BE233"/>
  <c r="BI232"/>
  <c r="BH232"/>
  <c r="BG232"/>
  <c r="BF232"/>
  <c r="T232"/>
  <c r="R232"/>
  <c r="P232"/>
  <c r="BK232"/>
  <c r="J232"/>
  <c r="BE232"/>
  <c r="BI229"/>
  <c r="BH229"/>
  <c r="BG229"/>
  <c r="BF229"/>
  <c r="T229"/>
  <c r="R229"/>
  <c r="P229"/>
  <c r="BK229"/>
  <c r="J229"/>
  <c r="BE229"/>
  <c r="BI227"/>
  <c r="BH227"/>
  <c r="BG227"/>
  <c r="BF227"/>
  <c r="T227"/>
  <c r="R227"/>
  <c r="P227"/>
  <c r="BK227"/>
  <c r="J227"/>
  <c r="BE227"/>
  <c r="BI225"/>
  <c r="BH225"/>
  <c r="BG225"/>
  <c r="BF225"/>
  <c r="T225"/>
  <c r="T224"/>
  <c r="R225"/>
  <c r="R224"/>
  <c r="P225"/>
  <c r="P224"/>
  <c r="BK225"/>
  <c r="BK224"/>
  <c r="J224"/>
  <c r="J225"/>
  <c r="BE225"/>
  <c r="J66"/>
  <c r="BI221"/>
  <c r="BH221"/>
  <c r="BG221"/>
  <c r="BF221"/>
  <c r="T221"/>
  <c r="R221"/>
  <c r="P221"/>
  <c r="BK221"/>
  <c r="J221"/>
  <c r="BE221"/>
  <c r="BI219"/>
  <c r="BH219"/>
  <c r="BG219"/>
  <c r="BF219"/>
  <c r="T219"/>
  <c r="R219"/>
  <c r="P219"/>
  <c r="BK219"/>
  <c r="J219"/>
  <c r="BE219"/>
  <c r="BI215"/>
  <c r="BH215"/>
  <c r="BG215"/>
  <c r="BF215"/>
  <c r="T215"/>
  <c r="R215"/>
  <c r="P215"/>
  <c r="BK215"/>
  <c r="J215"/>
  <c r="BE215"/>
  <c r="BI211"/>
  <c r="BH211"/>
  <c r="BG211"/>
  <c r="BF211"/>
  <c r="T211"/>
  <c r="R211"/>
  <c r="P211"/>
  <c r="BK211"/>
  <c r="J211"/>
  <c r="BE211"/>
  <c r="BI208"/>
  <c r="BH208"/>
  <c r="BG208"/>
  <c r="BF208"/>
  <c r="T208"/>
  <c r="R208"/>
  <c r="P208"/>
  <c r="BK208"/>
  <c r="J208"/>
  <c r="BE208"/>
  <c r="BI203"/>
  <c r="BH203"/>
  <c r="BG203"/>
  <c r="BF203"/>
  <c r="T203"/>
  <c r="R203"/>
  <c r="P203"/>
  <c r="BK203"/>
  <c r="J203"/>
  <c r="BE203"/>
  <c r="BI198"/>
  <c r="BH198"/>
  <c r="BG198"/>
  <c r="BF198"/>
  <c r="T198"/>
  <c r="R198"/>
  <c r="P198"/>
  <c r="BK198"/>
  <c r="J198"/>
  <c r="BE198"/>
  <c r="BI193"/>
  <c r="BH193"/>
  <c r="BG193"/>
  <c r="BF193"/>
  <c r="T193"/>
  <c r="R193"/>
  <c r="P193"/>
  <c r="BK193"/>
  <c r="J193"/>
  <c r="BE193"/>
  <c r="BI190"/>
  <c r="BH190"/>
  <c r="BG190"/>
  <c r="BF190"/>
  <c r="T190"/>
  <c r="R190"/>
  <c r="P190"/>
  <c r="BK190"/>
  <c r="J190"/>
  <c r="BE190"/>
  <c r="BI188"/>
  <c r="BH188"/>
  <c r="BG188"/>
  <c r="BF188"/>
  <c r="T188"/>
  <c r="R188"/>
  <c r="P188"/>
  <c r="BK188"/>
  <c r="J188"/>
  <c r="BE188"/>
  <c r="BI183"/>
  <c r="BH183"/>
  <c r="BG183"/>
  <c r="BF183"/>
  <c r="T183"/>
  <c r="R183"/>
  <c r="P183"/>
  <c r="BK183"/>
  <c r="J183"/>
  <c r="BE183"/>
  <c r="BI176"/>
  <c r="BH176"/>
  <c r="BG176"/>
  <c r="BF176"/>
  <c r="T176"/>
  <c r="R176"/>
  <c r="P176"/>
  <c r="BK176"/>
  <c r="J176"/>
  <c r="BE176"/>
  <c r="BI174"/>
  <c r="BH174"/>
  <c r="BG174"/>
  <c r="BF174"/>
  <c r="T174"/>
  <c r="R174"/>
  <c r="P174"/>
  <c r="BK174"/>
  <c r="J174"/>
  <c r="BE174"/>
  <c r="BI170"/>
  <c r="BH170"/>
  <c r="BG170"/>
  <c r="BF170"/>
  <c r="T170"/>
  <c r="R170"/>
  <c r="P170"/>
  <c r="BK170"/>
  <c r="J170"/>
  <c r="BE170"/>
  <c r="BI168"/>
  <c r="BH168"/>
  <c r="BG168"/>
  <c r="BF168"/>
  <c r="T168"/>
  <c r="R168"/>
  <c r="P168"/>
  <c r="BK168"/>
  <c r="J168"/>
  <c r="BE168"/>
  <c r="BI166"/>
  <c r="BH166"/>
  <c r="BG166"/>
  <c r="BF166"/>
  <c r="T166"/>
  <c r="T165"/>
  <c r="R166"/>
  <c r="R165"/>
  <c r="P166"/>
  <c r="P165"/>
  <c r="BK166"/>
  <c r="BK165"/>
  <c r="J165"/>
  <c r="J166"/>
  <c r="BE166"/>
  <c r="J65"/>
  <c r="BI163"/>
  <c r="BH163"/>
  <c r="BG163"/>
  <c r="BF163"/>
  <c r="T163"/>
  <c r="R163"/>
  <c r="P163"/>
  <c r="BK163"/>
  <c r="J163"/>
  <c r="BE163"/>
  <c r="BI160"/>
  <c r="BH160"/>
  <c r="BG160"/>
  <c r="BF160"/>
  <c r="T160"/>
  <c r="R160"/>
  <c r="P160"/>
  <c r="BK160"/>
  <c r="J160"/>
  <c r="BE160"/>
  <c r="BI157"/>
  <c r="BH157"/>
  <c r="BG157"/>
  <c r="BF157"/>
  <c r="T157"/>
  <c r="R157"/>
  <c r="P157"/>
  <c r="BK157"/>
  <c r="J157"/>
  <c r="BE157"/>
  <c r="BI154"/>
  <c r="BH154"/>
  <c r="BG154"/>
  <c r="BF154"/>
  <c r="T154"/>
  <c r="R154"/>
  <c r="P154"/>
  <c r="BK154"/>
  <c r="J154"/>
  <c r="BE154"/>
  <c r="BI149"/>
  <c r="BH149"/>
  <c r="BG149"/>
  <c r="BF149"/>
  <c r="T149"/>
  <c r="R149"/>
  <c r="P149"/>
  <c r="BK149"/>
  <c r="J149"/>
  <c r="BE149"/>
  <c r="BI148"/>
  <c r="BH148"/>
  <c r="BG148"/>
  <c r="BF148"/>
  <c r="T148"/>
  <c r="R148"/>
  <c r="P148"/>
  <c r="BK148"/>
  <c r="J148"/>
  <c r="BE148"/>
  <c r="BI147"/>
  <c r="BH147"/>
  <c r="BG147"/>
  <c r="BF147"/>
  <c r="T147"/>
  <c r="R147"/>
  <c r="P147"/>
  <c r="BK147"/>
  <c r="J147"/>
  <c r="BE147"/>
  <c r="BI145"/>
  <c r="BH145"/>
  <c r="BG145"/>
  <c r="BF145"/>
  <c r="T145"/>
  <c r="R145"/>
  <c r="P145"/>
  <c r="BK145"/>
  <c r="J145"/>
  <c r="BE145"/>
  <c r="BI141"/>
  <c r="BH141"/>
  <c r="BG141"/>
  <c r="BF141"/>
  <c r="T141"/>
  <c r="R141"/>
  <c r="P141"/>
  <c r="BK141"/>
  <c r="J141"/>
  <c r="BE141"/>
  <c r="BI139"/>
  <c r="BH139"/>
  <c r="BG139"/>
  <c r="BF139"/>
  <c r="T139"/>
  <c r="R139"/>
  <c r="P139"/>
  <c r="BK139"/>
  <c r="J139"/>
  <c r="BE139"/>
  <c r="BI135"/>
  <c r="BH135"/>
  <c r="BG135"/>
  <c r="BF135"/>
  <c r="T135"/>
  <c r="R135"/>
  <c r="P135"/>
  <c r="BK135"/>
  <c r="J135"/>
  <c r="BE135"/>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T126"/>
  <c r="R127"/>
  <c r="R126"/>
  <c r="P127"/>
  <c r="P126"/>
  <c r="BK127"/>
  <c r="BK126"/>
  <c r="J126"/>
  <c r="J127"/>
  <c r="BE127"/>
  <c r="J64"/>
  <c r="BI124"/>
  <c r="BH124"/>
  <c r="BG124"/>
  <c r="BF124"/>
  <c r="T124"/>
  <c r="T123"/>
  <c r="R124"/>
  <c r="R123"/>
  <c r="P124"/>
  <c r="P123"/>
  <c r="BK124"/>
  <c r="BK123"/>
  <c r="J123"/>
  <c r="J124"/>
  <c r="BE124"/>
  <c r="J63"/>
  <c r="BI121"/>
  <c r="BH121"/>
  <c r="BG121"/>
  <c r="BF121"/>
  <c r="T121"/>
  <c r="R121"/>
  <c r="P121"/>
  <c r="BK121"/>
  <c r="J121"/>
  <c r="BE121"/>
  <c r="BI117"/>
  <c r="BH117"/>
  <c r="BG117"/>
  <c r="BF117"/>
  <c r="T117"/>
  <c r="R117"/>
  <c r="P117"/>
  <c r="BK117"/>
  <c r="J117"/>
  <c r="BE117"/>
  <c r="BI115"/>
  <c r="BH115"/>
  <c r="BG115"/>
  <c r="BF115"/>
  <c r="T115"/>
  <c r="R115"/>
  <c r="P115"/>
  <c r="BK115"/>
  <c r="J115"/>
  <c r="BE115"/>
  <c r="BI112"/>
  <c r="BH112"/>
  <c r="BG112"/>
  <c r="BF112"/>
  <c r="T112"/>
  <c r="R112"/>
  <c r="P112"/>
  <c r="BK112"/>
  <c r="J112"/>
  <c r="BE112"/>
  <c r="BI107"/>
  <c r="BH107"/>
  <c r="BG107"/>
  <c r="BF107"/>
  <c r="T107"/>
  <c r="R107"/>
  <c r="P107"/>
  <c r="BK107"/>
  <c r="J107"/>
  <c r="BE107"/>
  <c r="BI105"/>
  <c r="BH105"/>
  <c r="BG105"/>
  <c r="BF105"/>
  <c r="T105"/>
  <c r="R105"/>
  <c r="P105"/>
  <c r="BK105"/>
  <c r="J105"/>
  <c r="BE105"/>
  <c r="BI101"/>
  <c r="F36"/>
  <c i="1" r="BD76"/>
  <c i="24" r="BH101"/>
  <c r="F35"/>
  <c i="1" r="BC76"/>
  <c i="24" r="BG101"/>
  <c r="F34"/>
  <c i="1" r="BB76"/>
  <c i="24" r="BF101"/>
  <c r="J33"/>
  <c i="1" r="AW76"/>
  <c i="24" r="F33"/>
  <c i="1" r="BA76"/>
  <c i="24" r="T101"/>
  <c r="T100"/>
  <c r="T99"/>
  <c r="T98"/>
  <c r="R101"/>
  <c r="R100"/>
  <c r="R99"/>
  <c r="R98"/>
  <c r="P101"/>
  <c r="P100"/>
  <c r="P99"/>
  <c r="P98"/>
  <c i="1" r="AU76"/>
  <c i="24" r="BK101"/>
  <c r="BK100"/>
  <c r="J100"/>
  <c r="BK99"/>
  <c r="J99"/>
  <c r="BK98"/>
  <c r="J98"/>
  <c r="J60"/>
  <c r="J29"/>
  <c i="1" r="AG76"/>
  <c i="24" r="J101"/>
  <c r="BE101"/>
  <c r="J32"/>
  <c i="1" r="AV76"/>
  <c i="24" r="F32"/>
  <c i="1" r="AZ76"/>
  <c i="24" r="J62"/>
  <c r="J61"/>
  <c r="J94"/>
  <c r="F94"/>
  <c r="F92"/>
  <c r="E90"/>
  <c r="J55"/>
  <c r="F55"/>
  <c r="F53"/>
  <c r="E51"/>
  <c r="J38"/>
  <c r="J20"/>
  <c r="E20"/>
  <c r="F95"/>
  <c r="F56"/>
  <c r="J19"/>
  <c r="J14"/>
  <c r="J92"/>
  <c r="J53"/>
  <c r="E7"/>
  <c r="E86"/>
  <c r="E47"/>
  <c i="1" r="AY75"/>
  <c r="AX75"/>
  <c i="23" r="BI291"/>
  <c r="BH291"/>
  <c r="BG291"/>
  <c r="BF291"/>
  <c r="T291"/>
  <c r="R291"/>
  <c r="P291"/>
  <c r="BK291"/>
  <c r="J291"/>
  <c r="BE291"/>
  <c r="BI290"/>
  <c r="BH290"/>
  <c r="BG290"/>
  <c r="BF290"/>
  <c r="T290"/>
  <c r="R290"/>
  <c r="P290"/>
  <c r="BK290"/>
  <c r="J290"/>
  <c r="BE290"/>
  <c r="BI288"/>
  <c r="BH288"/>
  <c r="BG288"/>
  <c r="BF288"/>
  <c r="T288"/>
  <c r="T287"/>
  <c r="R288"/>
  <c r="R287"/>
  <c r="P288"/>
  <c r="P287"/>
  <c r="BK288"/>
  <c r="BK287"/>
  <c r="J287"/>
  <c r="J288"/>
  <c r="BE288"/>
  <c r="J75"/>
  <c r="BI286"/>
  <c r="BH286"/>
  <c r="BG286"/>
  <c r="BF286"/>
  <c r="T286"/>
  <c r="R286"/>
  <c r="P286"/>
  <c r="BK286"/>
  <c r="J286"/>
  <c r="BE286"/>
  <c r="BI284"/>
  <c r="BH284"/>
  <c r="BG284"/>
  <c r="BF284"/>
  <c r="T284"/>
  <c r="R284"/>
  <c r="P284"/>
  <c r="BK284"/>
  <c r="J284"/>
  <c r="BE284"/>
  <c r="BI282"/>
  <c r="BH282"/>
  <c r="BG282"/>
  <c r="BF282"/>
  <c r="T282"/>
  <c r="R282"/>
  <c r="P282"/>
  <c r="BK282"/>
  <c r="J282"/>
  <c r="BE282"/>
  <c r="BI280"/>
  <c r="BH280"/>
  <c r="BG280"/>
  <c r="BF280"/>
  <c r="T280"/>
  <c r="T279"/>
  <c r="R280"/>
  <c r="R279"/>
  <c r="P280"/>
  <c r="P279"/>
  <c r="BK280"/>
  <c r="BK279"/>
  <c r="J279"/>
  <c r="J280"/>
  <c r="BE280"/>
  <c r="J74"/>
  <c r="BI277"/>
  <c r="BH277"/>
  <c r="BG277"/>
  <c r="BF277"/>
  <c r="T277"/>
  <c r="R277"/>
  <c r="P277"/>
  <c r="BK277"/>
  <c r="J277"/>
  <c r="BE277"/>
  <c r="BI275"/>
  <c r="BH275"/>
  <c r="BG275"/>
  <c r="BF275"/>
  <c r="T275"/>
  <c r="T274"/>
  <c r="R275"/>
  <c r="R274"/>
  <c r="P275"/>
  <c r="P274"/>
  <c r="BK275"/>
  <c r="BK274"/>
  <c r="J274"/>
  <c r="J275"/>
  <c r="BE275"/>
  <c r="J73"/>
  <c r="BI273"/>
  <c r="BH273"/>
  <c r="BG273"/>
  <c r="BF273"/>
  <c r="T273"/>
  <c r="R273"/>
  <c r="P273"/>
  <c r="BK273"/>
  <c r="J273"/>
  <c r="BE273"/>
  <c r="BI270"/>
  <c r="BH270"/>
  <c r="BG270"/>
  <c r="BF270"/>
  <c r="T270"/>
  <c r="R270"/>
  <c r="P270"/>
  <c r="BK270"/>
  <c r="J270"/>
  <c r="BE270"/>
  <c r="BI268"/>
  <c r="BH268"/>
  <c r="BG268"/>
  <c r="BF268"/>
  <c r="T268"/>
  <c r="R268"/>
  <c r="P268"/>
  <c r="BK268"/>
  <c r="J268"/>
  <c r="BE268"/>
  <c r="BI266"/>
  <c r="BH266"/>
  <c r="BG266"/>
  <c r="BF266"/>
  <c r="T266"/>
  <c r="R266"/>
  <c r="P266"/>
  <c r="BK266"/>
  <c r="J266"/>
  <c r="BE266"/>
  <c r="BI265"/>
  <c r="BH265"/>
  <c r="BG265"/>
  <c r="BF265"/>
  <c r="T265"/>
  <c r="R265"/>
  <c r="P265"/>
  <c r="BK265"/>
  <c r="J265"/>
  <c r="BE265"/>
  <c r="BI264"/>
  <c r="BH264"/>
  <c r="BG264"/>
  <c r="BF264"/>
  <c r="T264"/>
  <c r="T263"/>
  <c r="R264"/>
  <c r="R263"/>
  <c r="P264"/>
  <c r="P263"/>
  <c r="BK264"/>
  <c r="BK263"/>
  <c r="J263"/>
  <c r="J264"/>
  <c r="BE264"/>
  <c r="J72"/>
  <c r="BI262"/>
  <c r="BH262"/>
  <c r="BG262"/>
  <c r="BF262"/>
  <c r="T262"/>
  <c r="R262"/>
  <c r="P262"/>
  <c r="BK262"/>
  <c r="J262"/>
  <c r="BE262"/>
  <c r="BI261"/>
  <c r="BH261"/>
  <c r="BG261"/>
  <c r="BF261"/>
  <c r="T261"/>
  <c r="R261"/>
  <c r="P261"/>
  <c r="BK261"/>
  <c r="J261"/>
  <c r="BE261"/>
  <c r="BI260"/>
  <c r="BH260"/>
  <c r="BG260"/>
  <c r="BF260"/>
  <c r="T260"/>
  <c r="R260"/>
  <c r="P260"/>
  <c r="BK260"/>
  <c r="J260"/>
  <c r="BE260"/>
  <c r="BI258"/>
  <c r="BH258"/>
  <c r="BG258"/>
  <c r="BF258"/>
  <c r="T258"/>
  <c r="R258"/>
  <c r="P258"/>
  <c r="BK258"/>
  <c r="J258"/>
  <c r="BE258"/>
  <c r="BI257"/>
  <c r="BH257"/>
  <c r="BG257"/>
  <c r="BF257"/>
  <c r="T257"/>
  <c r="R257"/>
  <c r="P257"/>
  <c r="BK257"/>
  <c r="J257"/>
  <c r="BE257"/>
  <c r="BI255"/>
  <c r="BH255"/>
  <c r="BG255"/>
  <c r="BF255"/>
  <c r="T255"/>
  <c r="R255"/>
  <c r="P255"/>
  <c r="BK255"/>
  <c r="J255"/>
  <c r="BE255"/>
  <c r="BI254"/>
  <c r="BH254"/>
  <c r="BG254"/>
  <c r="BF254"/>
  <c r="T254"/>
  <c r="R254"/>
  <c r="P254"/>
  <c r="BK254"/>
  <c r="J254"/>
  <c r="BE254"/>
  <c r="BI252"/>
  <c r="BH252"/>
  <c r="BG252"/>
  <c r="BF252"/>
  <c r="T252"/>
  <c r="R252"/>
  <c r="P252"/>
  <c r="BK252"/>
  <c r="J252"/>
  <c r="BE252"/>
  <c r="BI251"/>
  <c r="BH251"/>
  <c r="BG251"/>
  <c r="BF251"/>
  <c r="T251"/>
  <c r="R251"/>
  <c r="P251"/>
  <c r="BK251"/>
  <c r="J251"/>
  <c r="BE251"/>
  <c r="BI249"/>
  <c r="BH249"/>
  <c r="BG249"/>
  <c r="BF249"/>
  <c r="T249"/>
  <c r="T248"/>
  <c r="R249"/>
  <c r="R248"/>
  <c r="P249"/>
  <c r="P248"/>
  <c r="BK249"/>
  <c r="BK248"/>
  <c r="J248"/>
  <c r="J249"/>
  <c r="BE249"/>
  <c r="J71"/>
  <c r="BI247"/>
  <c r="BH247"/>
  <c r="BG247"/>
  <c r="BF247"/>
  <c r="T247"/>
  <c r="R247"/>
  <c r="P247"/>
  <c r="BK247"/>
  <c r="J247"/>
  <c r="BE247"/>
  <c r="BI245"/>
  <c r="BH245"/>
  <c r="BG245"/>
  <c r="BF245"/>
  <c r="T245"/>
  <c r="R245"/>
  <c r="P245"/>
  <c r="BK245"/>
  <c r="J245"/>
  <c r="BE245"/>
  <c r="BI243"/>
  <c r="BH243"/>
  <c r="BG243"/>
  <c r="BF243"/>
  <c r="T243"/>
  <c r="R243"/>
  <c r="P243"/>
  <c r="BK243"/>
  <c r="J243"/>
  <c r="BE243"/>
  <c r="BI242"/>
  <c r="BH242"/>
  <c r="BG242"/>
  <c r="BF242"/>
  <c r="T242"/>
  <c r="T241"/>
  <c r="R242"/>
  <c r="R241"/>
  <c r="P242"/>
  <c r="P241"/>
  <c r="BK242"/>
  <c r="BK241"/>
  <c r="J241"/>
  <c r="J242"/>
  <c r="BE242"/>
  <c r="J70"/>
  <c r="BI240"/>
  <c r="BH240"/>
  <c r="BG240"/>
  <c r="BF240"/>
  <c r="T240"/>
  <c r="R240"/>
  <c r="P240"/>
  <c r="BK240"/>
  <c r="J240"/>
  <c r="BE240"/>
  <c r="BI238"/>
  <c r="BH238"/>
  <c r="BG238"/>
  <c r="BF238"/>
  <c r="T238"/>
  <c r="R238"/>
  <c r="P238"/>
  <c r="BK238"/>
  <c r="J238"/>
  <c r="BE238"/>
  <c r="BI237"/>
  <c r="BH237"/>
  <c r="BG237"/>
  <c r="BF237"/>
  <c r="T237"/>
  <c r="R237"/>
  <c r="P237"/>
  <c r="BK237"/>
  <c r="J237"/>
  <c r="BE237"/>
  <c r="BI235"/>
  <c r="BH235"/>
  <c r="BG235"/>
  <c r="BF235"/>
  <c r="T235"/>
  <c r="R235"/>
  <c r="P235"/>
  <c r="BK235"/>
  <c r="J235"/>
  <c r="BE235"/>
  <c r="BI233"/>
  <c r="BH233"/>
  <c r="BG233"/>
  <c r="BF233"/>
  <c r="T233"/>
  <c r="R233"/>
  <c r="P233"/>
  <c r="BK233"/>
  <c r="J233"/>
  <c r="BE233"/>
  <c r="BI232"/>
  <c r="BH232"/>
  <c r="BG232"/>
  <c r="BF232"/>
  <c r="T232"/>
  <c r="T231"/>
  <c r="R232"/>
  <c r="R231"/>
  <c r="P232"/>
  <c r="P231"/>
  <c r="BK232"/>
  <c r="BK231"/>
  <c r="J231"/>
  <c r="J232"/>
  <c r="BE232"/>
  <c r="J69"/>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22"/>
  <c r="BH222"/>
  <c r="BG222"/>
  <c r="BF222"/>
  <c r="T222"/>
  <c r="R222"/>
  <c r="P222"/>
  <c r="BK222"/>
  <c r="J222"/>
  <c r="BE222"/>
  <c r="BI221"/>
  <c r="BH221"/>
  <c r="BG221"/>
  <c r="BF221"/>
  <c r="T221"/>
  <c r="R221"/>
  <c r="P221"/>
  <c r="BK221"/>
  <c r="J221"/>
  <c r="BE221"/>
  <c r="BI219"/>
  <c r="BH219"/>
  <c r="BG219"/>
  <c r="BF219"/>
  <c r="T219"/>
  <c r="R219"/>
  <c r="P219"/>
  <c r="BK219"/>
  <c r="J219"/>
  <c r="BE219"/>
  <c r="BI218"/>
  <c r="BH218"/>
  <c r="BG218"/>
  <c r="BF218"/>
  <c r="T218"/>
  <c r="T217"/>
  <c r="T216"/>
  <c r="R218"/>
  <c r="R217"/>
  <c r="R216"/>
  <c r="P218"/>
  <c r="P217"/>
  <c r="P216"/>
  <c r="BK218"/>
  <c r="BK217"/>
  <c r="J217"/>
  <c r="BK216"/>
  <c r="J216"/>
  <c r="J218"/>
  <c r="BE218"/>
  <c r="J68"/>
  <c r="J67"/>
  <c r="BI215"/>
  <c r="BH215"/>
  <c r="BG215"/>
  <c r="BF215"/>
  <c r="T215"/>
  <c r="R215"/>
  <c r="P215"/>
  <c r="BK215"/>
  <c r="J215"/>
  <c r="BE215"/>
  <c r="BI213"/>
  <c r="BH213"/>
  <c r="BG213"/>
  <c r="BF213"/>
  <c r="T213"/>
  <c r="R213"/>
  <c r="P213"/>
  <c r="BK213"/>
  <c r="J213"/>
  <c r="BE213"/>
  <c r="BI211"/>
  <c r="BH211"/>
  <c r="BG211"/>
  <c r="BF211"/>
  <c r="T211"/>
  <c r="T210"/>
  <c r="R211"/>
  <c r="R210"/>
  <c r="P211"/>
  <c r="P210"/>
  <c r="BK211"/>
  <c r="BK210"/>
  <c r="J210"/>
  <c r="J211"/>
  <c r="BE211"/>
  <c r="J66"/>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1"/>
  <c r="BH201"/>
  <c r="BG201"/>
  <c r="BF201"/>
  <c r="T201"/>
  <c r="R201"/>
  <c r="P201"/>
  <c r="BK201"/>
  <c r="J201"/>
  <c r="BE201"/>
  <c r="BI199"/>
  <c r="BH199"/>
  <c r="BG199"/>
  <c r="BF199"/>
  <c r="T199"/>
  <c r="R199"/>
  <c r="P199"/>
  <c r="BK199"/>
  <c r="J199"/>
  <c r="BE199"/>
  <c r="BI197"/>
  <c r="BH197"/>
  <c r="BG197"/>
  <c r="BF197"/>
  <c r="T197"/>
  <c r="T196"/>
  <c r="R197"/>
  <c r="R196"/>
  <c r="P197"/>
  <c r="P196"/>
  <c r="BK197"/>
  <c r="BK196"/>
  <c r="J196"/>
  <c r="J197"/>
  <c r="BE197"/>
  <c r="J65"/>
  <c r="BI195"/>
  <c r="BH195"/>
  <c r="BG195"/>
  <c r="BF195"/>
  <c r="T195"/>
  <c r="R195"/>
  <c r="P195"/>
  <c r="BK195"/>
  <c r="J195"/>
  <c r="BE195"/>
  <c r="BI194"/>
  <c r="BH194"/>
  <c r="BG194"/>
  <c r="BF194"/>
  <c r="T194"/>
  <c r="R194"/>
  <c r="P194"/>
  <c r="BK194"/>
  <c r="J194"/>
  <c r="BE194"/>
  <c r="BI192"/>
  <c r="BH192"/>
  <c r="BG192"/>
  <c r="BF192"/>
  <c r="T192"/>
  <c r="R192"/>
  <c r="P192"/>
  <c r="BK192"/>
  <c r="J192"/>
  <c r="BE192"/>
  <c r="BI190"/>
  <c r="BH190"/>
  <c r="BG190"/>
  <c r="BF190"/>
  <c r="T190"/>
  <c r="R190"/>
  <c r="P190"/>
  <c r="BK190"/>
  <c r="J190"/>
  <c r="BE190"/>
  <c r="BI186"/>
  <c r="BH186"/>
  <c r="BG186"/>
  <c r="BF186"/>
  <c r="T186"/>
  <c r="R186"/>
  <c r="P186"/>
  <c r="BK186"/>
  <c r="J186"/>
  <c r="BE186"/>
  <c r="BI184"/>
  <c r="BH184"/>
  <c r="BG184"/>
  <c r="BF184"/>
  <c r="T184"/>
  <c r="R184"/>
  <c r="P184"/>
  <c r="BK184"/>
  <c r="J184"/>
  <c r="BE184"/>
  <c r="BI181"/>
  <c r="BH181"/>
  <c r="BG181"/>
  <c r="BF181"/>
  <c r="T181"/>
  <c r="R181"/>
  <c r="P181"/>
  <c r="BK181"/>
  <c r="J181"/>
  <c r="BE181"/>
  <c r="BI178"/>
  <c r="BH178"/>
  <c r="BG178"/>
  <c r="BF178"/>
  <c r="T178"/>
  <c r="R178"/>
  <c r="P178"/>
  <c r="BK178"/>
  <c r="J178"/>
  <c r="BE178"/>
  <c r="BI176"/>
  <c r="BH176"/>
  <c r="BG176"/>
  <c r="BF176"/>
  <c r="T176"/>
  <c r="R176"/>
  <c r="P176"/>
  <c r="BK176"/>
  <c r="J176"/>
  <c r="BE176"/>
  <c r="BI175"/>
  <c r="BH175"/>
  <c r="BG175"/>
  <c r="BF175"/>
  <c r="T175"/>
  <c r="R175"/>
  <c r="P175"/>
  <c r="BK175"/>
  <c r="J175"/>
  <c r="BE175"/>
  <c r="BI173"/>
  <c r="BH173"/>
  <c r="BG173"/>
  <c r="BF173"/>
  <c r="T173"/>
  <c r="R173"/>
  <c r="P173"/>
  <c r="BK173"/>
  <c r="J173"/>
  <c r="BE173"/>
  <c r="BI170"/>
  <c r="BH170"/>
  <c r="BG170"/>
  <c r="BF170"/>
  <c r="T170"/>
  <c r="R170"/>
  <c r="P170"/>
  <c r="BK170"/>
  <c r="J170"/>
  <c r="BE170"/>
  <c r="BI168"/>
  <c r="BH168"/>
  <c r="BG168"/>
  <c r="BF168"/>
  <c r="T168"/>
  <c r="R168"/>
  <c r="P168"/>
  <c r="BK168"/>
  <c r="J168"/>
  <c r="BE168"/>
  <c r="BI166"/>
  <c r="BH166"/>
  <c r="BG166"/>
  <c r="BF166"/>
  <c r="T166"/>
  <c r="T165"/>
  <c r="R166"/>
  <c r="R165"/>
  <c r="P166"/>
  <c r="P165"/>
  <c r="BK166"/>
  <c r="BK165"/>
  <c r="J165"/>
  <c r="J166"/>
  <c r="BE166"/>
  <c r="J64"/>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4"/>
  <c r="BH154"/>
  <c r="BG154"/>
  <c r="BF154"/>
  <c r="T154"/>
  <c r="R154"/>
  <c r="P154"/>
  <c r="BK154"/>
  <c r="J154"/>
  <c r="BE154"/>
  <c r="BI153"/>
  <c r="BH153"/>
  <c r="BG153"/>
  <c r="BF153"/>
  <c r="T153"/>
  <c r="R153"/>
  <c r="P153"/>
  <c r="BK153"/>
  <c r="J153"/>
  <c r="BE153"/>
  <c r="BI152"/>
  <c r="BH152"/>
  <c r="BG152"/>
  <c r="BF152"/>
  <c r="T152"/>
  <c r="R152"/>
  <c r="P152"/>
  <c r="BK152"/>
  <c r="J152"/>
  <c r="BE152"/>
  <c r="BI150"/>
  <c r="BH150"/>
  <c r="BG150"/>
  <c r="BF150"/>
  <c r="T150"/>
  <c r="R150"/>
  <c r="P150"/>
  <c r="BK150"/>
  <c r="J150"/>
  <c r="BE150"/>
  <c r="BI147"/>
  <c r="BH147"/>
  <c r="BG147"/>
  <c r="BF147"/>
  <c r="T147"/>
  <c r="R147"/>
  <c r="P147"/>
  <c r="BK147"/>
  <c r="J147"/>
  <c r="BE147"/>
  <c r="BI144"/>
  <c r="BH144"/>
  <c r="BG144"/>
  <c r="BF144"/>
  <c r="T144"/>
  <c r="R144"/>
  <c r="P144"/>
  <c r="BK144"/>
  <c r="J144"/>
  <c r="BE144"/>
  <c r="BI141"/>
  <c r="BH141"/>
  <c r="BG141"/>
  <c r="BF141"/>
  <c r="T141"/>
  <c r="R141"/>
  <c r="P141"/>
  <c r="BK141"/>
  <c r="J141"/>
  <c r="BE141"/>
  <c r="BI140"/>
  <c r="BH140"/>
  <c r="BG140"/>
  <c r="BF140"/>
  <c r="T140"/>
  <c r="R140"/>
  <c r="P140"/>
  <c r="BK140"/>
  <c r="J140"/>
  <c r="BE140"/>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7"/>
  <c r="BH127"/>
  <c r="BG127"/>
  <c r="BF127"/>
  <c r="T127"/>
  <c r="T126"/>
  <c r="R127"/>
  <c r="R126"/>
  <c r="P127"/>
  <c r="P126"/>
  <c r="BK127"/>
  <c r="BK126"/>
  <c r="J126"/>
  <c r="J127"/>
  <c r="BE127"/>
  <c r="J63"/>
  <c r="BI122"/>
  <c r="BH122"/>
  <c r="BG122"/>
  <c r="BF122"/>
  <c r="T122"/>
  <c r="R122"/>
  <c r="P122"/>
  <c r="BK122"/>
  <c r="J122"/>
  <c r="BE122"/>
  <c r="BI120"/>
  <c r="BH120"/>
  <c r="BG120"/>
  <c r="BF120"/>
  <c r="T120"/>
  <c r="R120"/>
  <c r="P120"/>
  <c r="BK120"/>
  <c r="J120"/>
  <c r="BE120"/>
  <c r="BI115"/>
  <c r="BH115"/>
  <c r="BG115"/>
  <c r="BF115"/>
  <c r="T115"/>
  <c r="R115"/>
  <c r="P115"/>
  <c r="BK115"/>
  <c r="J115"/>
  <c r="BE115"/>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5"/>
  <c r="BH105"/>
  <c r="BG105"/>
  <c r="BF105"/>
  <c r="T105"/>
  <c r="R105"/>
  <c r="P105"/>
  <c r="BK105"/>
  <c r="J105"/>
  <c r="BE105"/>
  <c r="BI100"/>
  <c r="F36"/>
  <c i="1" r="BD75"/>
  <c i="23" r="BH100"/>
  <c r="F35"/>
  <c i="1" r="BC75"/>
  <c i="23" r="BG100"/>
  <c r="F34"/>
  <c i="1" r="BB75"/>
  <c i="23" r="BF100"/>
  <c r="J33"/>
  <c i="1" r="AW75"/>
  <c i="23" r="F33"/>
  <c i="1" r="BA75"/>
  <c i="23" r="T100"/>
  <c r="T99"/>
  <c r="T98"/>
  <c r="T97"/>
  <c r="R100"/>
  <c r="R99"/>
  <c r="R98"/>
  <c r="R97"/>
  <c r="P100"/>
  <c r="P99"/>
  <c r="P98"/>
  <c r="P97"/>
  <c i="1" r="AU75"/>
  <c i="23" r="BK100"/>
  <c r="BK99"/>
  <c r="J99"/>
  <c r="BK98"/>
  <c r="J98"/>
  <c r="BK97"/>
  <c r="J97"/>
  <c r="J60"/>
  <c r="J29"/>
  <c i="1" r="AG75"/>
  <c i="23" r="J100"/>
  <c r="BE100"/>
  <c r="J32"/>
  <c i="1" r="AV75"/>
  <c i="23" r="F32"/>
  <c i="1" r="AZ75"/>
  <c i="23" r="J62"/>
  <c r="J61"/>
  <c r="J93"/>
  <c r="F93"/>
  <c r="F91"/>
  <c r="E89"/>
  <c r="J55"/>
  <c r="F55"/>
  <c r="F53"/>
  <c r="E51"/>
  <c r="J38"/>
  <c r="J20"/>
  <c r="E20"/>
  <c r="F94"/>
  <c r="F56"/>
  <c r="J19"/>
  <c r="J14"/>
  <c r="J91"/>
  <c r="J53"/>
  <c r="E7"/>
  <c r="E85"/>
  <c r="E47"/>
  <c i="1" r="AY74"/>
  <c r="AX74"/>
  <c i="22" r="BI306"/>
  <c r="BH306"/>
  <c r="BG306"/>
  <c r="BF306"/>
  <c r="T306"/>
  <c r="R306"/>
  <c r="P306"/>
  <c r="BK306"/>
  <c r="J306"/>
  <c r="BE306"/>
  <c r="BI305"/>
  <c r="BH305"/>
  <c r="BG305"/>
  <c r="BF305"/>
  <c r="T305"/>
  <c r="R305"/>
  <c r="P305"/>
  <c r="BK305"/>
  <c r="J305"/>
  <c r="BE305"/>
  <c r="BI303"/>
  <c r="BH303"/>
  <c r="BG303"/>
  <c r="BF303"/>
  <c r="T303"/>
  <c r="T302"/>
  <c r="R303"/>
  <c r="R302"/>
  <c r="P303"/>
  <c r="P302"/>
  <c r="BK303"/>
  <c r="BK302"/>
  <c r="J302"/>
  <c r="J303"/>
  <c r="BE303"/>
  <c r="J76"/>
  <c r="BI301"/>
  <c r="BH301"/>
  <c r="BG301"/>
  <c r="BF301"/>
  <c r="T301"/>
  <c r="R301"/>
  <c r="P301"/>
  <c r="BK301"/>
  <c r="J301"/>
  <c r="BE301"/>
  <c r="BI299"/>
  <c r="BH299"/>
  <c r="BG299"/>
  <c r="BF299"/>
  <c r="T299"/>
  <c r="R299"/>
  <c r="P299"/>
  <c r="BK299"/>
  <c r="J299"/>
  <c r="BE299"/>
  <c r="BI297"/>
  <c r="BH297"/>
  <c r="BG297"/>
  <c r="BF297"/>
  <c r="T297"/>
  <c r="R297"/>
  <c r="P297"/>
  <c r="BK297"/>
  <c r="J297"/>
  <c r="BE297"/>
  <c r="BI293"/>
  <c r="BH293"/>
  <c r="BG293"/>
  <c r="BF293"/>
  <c r="T293"/>
  <c r="T292"/>
  <c r="R293"/>
  <c r="R292"/>
  <c r="P293"/>
  <c r="P292"/>
  <c r="BK293"/>
  <c r="BK292"/>
  <c r="J292"/>
  <c r="J293"/>
  <c r="BE293"/>
  <c r="J75"/>
  <c r="BI290"/>
  <c r="BH290"/>
  <c r="BG290"/>
  <c r="BF290"/>
  <c r="T290"/>
  <c r="R290"/>
  <c r="P290"/>
  <c r="BK290"/>
  <c r="J290"/>
  <c r="BE290"/>
  <c r="BI288"/>
  <c r="BH288"/>
  <c r="BG288"/>
  <c r="BF288"/>
  <c r="T288"/>
  <c r="T287"/>
  <c r="R288"/>
  <c r="R287"/>
  <c r="P288"/>
  <c r="P287"/>
  <c r="BK288"/>
  <c r="BK287"/>
  <c r="J287"/>
  <c r="J288"/>
  <c r="BE288"/>
  <c r="J74"/>
  <c r="BI286"/>
  <c r="BH286"/>
  <c r="BG286"/>
  <c r="BF286"/>
  <c r="T286"/>
  <c r="R286"/>
  <c r="P286"/>
  <c r="BK286"/>
  <c r="J286"/>
  <c r="BE286"/>
  <c r="BI283"/>
  <c r="BH283"/>
  <c r="BG283"/>
  <c r="BF283"/>
  <c r="T283"/>
  <c r="R283"/>
  <c r="P283"/>
  <c r="BK283"/>
  <c r="J283"/>
  <c r="BE283"/>
  <c r="BI281"/>
  <c r="BH281"/>
  <c r="BG281"/>
  <c r="BF281"/>
  <c r="T281"/>
  <c r="R281"/>
  <c r="P281"/>
  <c r="BK281"/>
  <c r="J281"/>
  <c r="BE281"/>
  <c r="BI279"/>
  <c r="BH279"/>
  <c r="BG279"/>
  <c r="BF279"/>
  <c r="T279"/>
  <c r="R279"/>
  <c r="P279"/>
  <c r="BK279"/>
  <c r="J279"/>
  <c r="BE279"/>
  <c r="BI278"/>
  <c r="BH278"/>
  <c r="BG278"/>
  <c r="BF278"/>
  <c r="T278"/>
  <c r="R278"/>
  <c r="P278"/>
  <c r="BK278"/>
  <c r="J278"/>
  <c r="BE278"/>
  <c r="BI277"/>
  <c r="BH277"/>
  <c r="BG277"/>
  <c r="BF277"/>
  <c r="T277"/>
  <c r="T276"/>
  <c r="R277"/>
  <c r="R276"/>
  <c r="P277"/>
  <c r="P276"/>
  <c r="BK277"/>
  <c r="BK276"/>
  <c r="J276"/>
  <c r="J277"/>
  <c r="BE277"/>
  <c r="J73"/>
  <c r="BI275"/>
  <c r="BH275"/>
  <c r="BG275"/>
  <c r="BF275"/>
  <c r="T275"/>
  <c r="R275"/>
  <c r="P275"/>
  <c r="BK275"/>
  <c r="J275"/>
  <c r="BE275"/>
  <c r="BI274"/>
  <c r="BH274"/>
  <c r="BG274"/>
  <c r="BF274"/>
  <c r="T274"/>
  <c r="R274"/>
  <c r="P274"/>
  <c r="BK274"/>
  <c r="J274"/>
  <c r="BE274"/>
  <c r="BI273"/>
  <c r="BH273"/>
  <c r="BG273"/>
  <c r="BF273"/>
  <c r="T273"/>
  <c r="R273"/>
  <c r="P273"/>
  <c r="BK273"/>
  <c r="J273"/>
  <c r="BE273"/>
  <c r="BI271"/>
  <c r="BH271"/>
  <c r="BG271"/>
  <c r="BF271"/>
  <c r="T271"/>
  <c r="R271"/>
  <c r="P271"/>
  <c r="BK271"/>
  <c r="J271"/>
  <c r="BE271"/>
  <c r="BI270"/>
  <c r="BH270"/>
  <c r="BG270"/>
  <c r="BF270"/>
  <c r="T270"/>
  <c r="R270"/>
  <c r="P270"/>
  <c r="BK270"/>
  <c r="J270"/>
  <c r="BE270"/>
  <c r="BI268"/>
  <c r="BH268"/>
  <c r="BG268"/>
  <c r="BF268"/>
  <c r="T268"/>
  <c r="R268"/>
  <c r="P268"/>
  <c r="BK268"/>
  <c r="J268"/>
  <c r="BE268"/>
  <c r="BI267"/>
  <c r="BH267"/>
  <c r="BG267"/>
  <c r="BF267"/>
  <c r="T267"/>
  <c r="R267"/>
  <c r="P267"/>
  <c r="BK267"/>
  <c r="J267"/>
  <c r="BE267"/>
  <c r="BI265"/>
  <c r="BH265"/>
  <c r="BG265"/>
  <c r="BF265"/>
  <c r="T265"/>
  <c r="R265"/>
  <c r="P265"/>
  <c r="BK265"/>
  <c r="J265"/>
  <c r="BE265"/>
  <c r="BI264"/>
  <c r="BH264"/>
  <c r="BG264"/>
  <c r="BF264"/>
  <c r="T264"/>
  <c r="R264"/>
  <c r="P264"/>
  <c r="BK264"/>
  <c r="J264"/>
  <c r="BE264"/>
  <c r="BI262"/>
  <c r="BH262"/>
  <c r="BG262"/>
  <c r="BF262"/>
  <c r="T262"/>
  <c r="T261"/>
  <c r="R262"/>
  <c r="R261"/>
  <c r="P262"/>
  <c r="P261"/>
  <c r="BK262"/>
  <c r="BK261"/>
  <c r="J261"/>
  <c r="J262"/>
  <c r="BE262"/>
  <c r="J72"/>
  <c r="BI260"/>
  <c r="BH260"/>
  <c r="BG260"/>
  <c r="BF260"/>
  <c r="T260"/>
  <c r="R260"/>
  <c r="P260"/>
  <c r="BK260"/>
  <c r="J260"/>
  <c r="BE260"/>
  <c r="BI258"/>
  <c r="BH258"/>
  <c r="BG258"/>
  <c r="BF258"/>
  <c r="T258"/>
  <c r="R258"/>
  <c r="P258"/>
  <c r="BK258"/>
  <c r="J258"/>
  <c r="BE258"/>
  <c r="BI256"/>
  <c r="BH256"/>
  <c r="BG256"/>
  <c r="BF256"/>
  <c r="T256"/>
  <c r="R256"/>
  <c r="P256"/>
  <c r="BK256"/>
  <c r="J256"/>
  <c r="BE256"/>
  <c r="BI255"/>
  <c r="BH255"/>
  <c r="BG255"/>
  <c r="BF255"/>
  <c r="T255"/>
  <c r="T254"/>
  <c r="R255"/>
  <c r="R254"/>
  <c r="P255"/>
  <c r="P254"/>
  <c r="BK255"/>
  <c r="BK254"/>
  <c r="J254"/>
  <c r="J255"/>
  <c r="BE255"/>
  <c r="J71"/>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T249"/>
  <c r="R250"/>
  <c r="R249"/>
  <c r="P250"/>
  <c r="P249"/>
  <c r="BK250"/>
  <c r="BK249"/>
  <c r="J249"/>
  <c r="J250"/>
  <c r="BE250"/>
  <c r="J70"/>
  <c r="BI248"/>
  <c r="BH248"/>
  <c r="BG248"/>
  <c r="BF248"/>
  <c r="T248"/>
  <c r="R248"/>
  <c r="P248"/>
  <c r="BK248"/>
  <c r="J248"/>
  <c r="BE248"/>
  <c r="BI246"/>
  <c r="BH246"/>
  <c r="BG246"/>
  <c r="BF246"/>
  <c r="T246"/>
  <c r="R246"/>
  <c r="P246"/>
  <c r="BK246"/>
  <c r="J246"/>
  <c r="BE246"/>
  <c r="BI245"/>
  <c r="BH245"/>
  <c r="BG245"/>
  <c r="BF245"/>
  <c r="T245"/>
  <c r="R245"/>
  <c r="P245"/>
  <c r="BK245"/>
  <c r="J245"/>
  <c r="BE245"/>
  <c r="BI243"/>
  <c r="BH243"/>
  <c r="BG243"/>
  <c r="BF243"/>
  <c r="T243"/>
  <c r="R243"/>
  <c r="P243"/>
  <c r="BK243"/>
  <c r="J243"/>
  <c r="BE243"/>
  <c r="BI241"/>
  <c r="BH241"/>
  <c r="BG241"/>
  <c r="BF241"/>
  <c r="T241"/>
  <c r="R241"/>
  <c r="P241"/>
  <c r="BK241"/>
  <c r="J241"/>
  <c r="BE241"/>
  <c r="BI240"/>
  <c r="BH240"/>
  <c r="BG240"/>
  <c r="BF240"/>
  <c r="T240"/>
  <c r="T239"/>
  <c r="R240"/>
  <c r="R239"/>
  <c r="P240"/>
  <c r="P239"/>
  <c r="BK240"/>
  <c r="BK239"/>
  <c r="J239"/>
  <c r="J240"/>
  <c r="BE240"/>
  <c r="J69"/>
  <c r="BI238"/>
  <c r="BH238"/>
  <c r="BG238"/>
  <c r="BF238"/>
  <c r="T238"/>
  <c r="R238"/>
  <c r="P238"/>
  <c r="BK238"/>
  <c r="J238"/>
  <c r="BE238"/>
  <c r="BI236"/>
  <c r="BH236"/>
  <c r="BG236"/>
  <c r="BF236"/>
  <c r="T236"/>
  <c r="R236"/>
  <c r="P236"/>
  <c r="BK236"/>
  <c r="J236"/>
  <c r="BE236"/>
  <c r="BI234"/>
  <c r="BH234"/>
  <c r="BG234"/>
  <c r="BF234"/>
  <c r="T234"/>
  <c r="R234"/>
  <c r="P234"/>
  <c r="BK234"/>
  <c r="J234"/>
  <c r="BE234"/>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T223"/>
  <c r="T222"/>
  <c r="R224"/>
  <c r="R223"/>
  <c r="R222"/>
  <c r="P224"/>
  <c r="P223"/>
  <c r="P222"/>
  <c r="BK224"/>
  <c r="BK223"/>
  <c r="J223"/>
  <c r="BK222"/>
  <c r="J222"/>
  <c r="J224"/>
  <c r="BE224"/>
  <c r="J68"/>
  <c r="J67"/>
  <c r="BI221"/>
  <c r="BH221"/>
  <c r="BG221"/>
  <c r="BF221"/>
  <c r="T221"/>
  <c r="R221"/>
  <c r="P221"/>
  <c r="BK221"/>
  <c r="J221"/>
  <c r="BE221"/>
  <c r="BI219"/>
  <c r="BH219"/>
  <c r="BG219"/>
  <c r="BF219"/>
  <c r="T219"/>
  <c r="T218"/>
  <c r="R219"/>
  <c r="R218"/>
  <c r="P219"/>
  <c r="P218"/>
  <c r="BK219"/>
  <c r="BK218"/>
  <c r="J218"/>
  <c r="J219"/>
  <c r="BE219"/>
  <c r="J66"/>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09"/>
  <c r="BH209"/>
  <c r="BG209"/>
  <c r="BF209"/>
  <c r="T209"/>
  <c r="R209"/>
  <c r="P209"/>
  <c r="BK209"/>
  <c r="J209"/>
  <c r="BE209"/>
  <c r="BI207"/>
  <c r="BH207"/>
  <c r="BG207"/>
  <c r="BF207"/>
  <c r="T207"/>
  <c r="R207"/>
  <c r="P207"/>
  <c r="BK207"/>
  <c r="J207"/>
  <c r="BE207"/>
  <c r="BI205"/>
  <c r="BH205"/>
  <c r="BG205"/>
  <c r="BF205"/>
  <c r="T205"/>
  <c r="T204"/>
  <c r="R205"/>
  <c r="R204"/>
  <c r="P205"/>
  <c r="P204"/>
  <c r="BK205"/>
  <c r="BK204"/>
  <c r="J204"/>
  <c r="J205"/>
  <c r="BE205"/>
  <c r="J6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4"/>
  <c r="BH194"/>
  <c r="BG194"/>
  <c r="BF194"/>
  <c r="T194"/>
  <c r="R194"/>
  <c r="P194"/>
  <c r="BK194"/>
  <c r="J194"/>
  <c r="BE194"/>
  <c r="BI192"/>
  <c r="BH192"/>
  <c r="BG192"/>
  <c r="BF192"/>
  <c r="T192"/>
  <c r="R192"/>
  <c r="P192"/>
  <c r="BK192"/>
  <c r="J192"/>
  <c r="BE192"/>
  <c r="BI187"/>
  <c r="BH187"/>
  <c r="BG187"/>
  <c r="BF187"/>
  <c r="T187"/>
  <c r="R187"/>
  <c r="P187"/>
  <c r="BK187"/>
  <c r="J187"/>
  <c r="BE187"/>
  <c r="BI182"/>
  <c r="BH182"/>
  <c r="BG182"/>
  <c r="BF182"/>
  <c r="T182"/>
  <c r="R182"/>
  <c r="P182"/>
  <c r="BK182"/>
  <c r="J182"/>
  <c r="BE182"/>
  <c r="BI180"/>
  <c r="BH180"/>
  <c r="BG180"/>
  <c r="BF180"/>
  <c r="T180"/>
  <c r="R180"/>
  <c r="P180"/>
  <c r="BK180"/>
  <c r="J180"/>
  <c r="BE180"/>
  <c r="BI177"/>
  <c r="BH177"/>
  <c r="BG177"/>
  <c r="BF177"/>
  <c r="T177"/>
  <c r="R177"/>
  <c r="P177"/>
  <c r="BK177"/>
  <c r="J177"/>
  <c r="BE177"/>
  <c r="BI176"/>
  <c r="BH176"/>
  <c r="BG176"/>
  <c r="BF176"/>
  <c r="T176"/>
  <c r="R176"/>
  <c r="P176"/>
  <c r="BK176"/>
  <c r="J176"/>
  <c r="BE176"/>
  <c r="BI174"/>
  <c r="BH174"/>
  <c r="BG174"/>
  <c r="BF174"/>
  <c r="T174"/>
  <c r="R174"/>
  <c r="P174"/>
  <c r="BK174"/>
  <c r="J174"/>
  <c r="BE174"/>
  <c r="BI168"/>
  <c r="BH168"/>
  <c r="BG168"/>
  <c r="BF168"/>
  <c r="T168"/>
  <c r="R168"/>
  <c r="P168"/>
  <c r="BK168"/>
  <c r="J168"/>
  <c r="BE168"/>
  <c r="BI166"/>
  <c r="BH166"/>
  <c r="BG166"/>
  <c r="BF166"/>
  <c r="T166"/>
  <c r="R166"/>
  <c r="P166"/>
  <c r="BK166"/>
  <c r="J166"/>
  <c r="BE166"/>
  <c r="BI163"/>
  <c r="BH163"/>
  <c r="BG163"/>
  <c r="BF163"/>
  <c r="T163"/>
  <c r="T162"/>
  <c r="R163"/>
  <c r="R162"/>
  <c r="P163"/>
  <c r="P162"/>
  <c r="BK163"/>
  <c r="BK162"/>
  <c r="J162"/>
  <c r="J163"/>
  <c r="BE163"/>
  <c r="J64"/>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1"/>
  <c r="BH151"/>
  <c r="BG151"/>
  <c r="BF151"/>
  <c r="T151"/>
  <c r="R151"/>
  <c r="P151"/>
  <c r="BK151"/>
  <c r="J151"/>
  <c r="BE151"/>
  <c r="BI150"/>
  <c r="BH150"/>
  <c r="BG150"/>
  <c r="BF150"/>
  <c r="T150"/>
  <c r="R150"/>
  <c r="P150"/>
  <c r="BK150"/>
  <c r="J150"/>
  <c r="BE150"/>
  <c r="BI149"/>
  <c r="BH149"/>
  <c r="BG149"/>
  <c r="BF149"/>
  <c r="T149"/>
  <c r="R149"/>
  <c r="P149"/>
  <c r="BK149"/>
  <c r="J149"/>
  <c r="BE149"/>
  <c r="BI147"/>
  <c r="BH147"/>
  <c r="BG147"/>
  <c r="BF147"/>
  <c r="T147"/>
  <c r="R147"/>
  <c r="P147"/>
  <c r="BK147"/>
  <c r="J147"/>
  <c r="BE147"/>
  <c r="BI144"/>
  <c r="BH144"/>
  <c r="BG144"/>
  <c r="BF144"/>
  <c r="T144"/>
  <c r="R144"/>
  <c r="P144"/>
  <c r="BK144"/>
  <c r="J144"/>
  <c r="BE144"/>
  <c r="BI141"/>
  <c r="BH141"/>
  <c r="BG141"/>
  <c r="BF141"/>
  <c r="T141"/>
  <c r="R141"/>
  <c r="P141"/>
  <c r="BK141"/>
  <c r="J141"/>
  <c r="BE141"/>
  <c r="BI138"/>
  <c r="BH138"/>
  <c r="BG138"/>
  <c r="BF138"/>
  <c r="T138"/>
  <c r="R138"/>
  <c r="P138"/>
  <c r="BK138"/>
  <c r="J138"/>
  <c r="BE138"/>
  <c r="BI136"/>
  <c r="BH136"/>
  <c r="BG136"/>
  <c r="BF136"/>
  <c r="T136"/>
  <c r="R136"/>
  <c r="P136"/>
  <c r="BK136"/>
  <c r="J136"/>
  <c r="BE136"/>
  <c r="BI135"/>
  <c r="BH135"/>
  <c r="BG135"/>
  <c r="BF135"/>
  <c r="T135"/>
  <c r="R135"/>
  <c r="P135"/>
  <c r="BK135"/>
  <c r="J135"/>
  <c r="BE135"/>
  <c r="BI130"/>
  <c r="BH130"/>
  <c r="BG130"/>
  <c r="BF130"/>
  <c r="T130"/>
  <c r="R130"/>
  <c r="P130"/>
  <c r="BK130"/>
  <c r="J130"/>
  <c r="BE130"/>
  <c r="BI128"/>
  <c r="BH128"/>
  <c r="BG128"/>
  <c r="BF128"/>
  <c r="T128"/>
  <c r="R128"/>
  <c r="P128"/>
  <c r="BK128"/>
  <c r="J128"/>
  <c r="BE128"/>
  <c r="BI127"/>
  <c r="BH127"/>
  <c r="BG127"/>
  <c r="BF127"/>
  <c r="T127"/>
  <c r="T126"/>
  <c r="R127"/>
  <c r="R126"/>
  <c r="P127"/>
  <c r="P126"/>
  <c r="BK127"/>
  <c r="BK126"/>
  <c r="J126"/>
  <c r="J127"/>
  <c r="BE127"/>
  <c r="J63"/>
  <c r="BI124"/>
  <c r="BH124"/>
  <c r="BG124"/>
  <c r="BF124"/>
  <c r="T124"/>
  <c r="R124"/>
  <c r="P124"/>
  <c r="BK124"/>
  <c r="J124"/>
  <c r="BE124"/>
  <c r="BI122"/>
  <c r="BH122"/>
  <c r="BG122"/>
  <c r="BF122"/>
  <c r="T122"/>
  <c r="R122"/>
  <c r="P122"/>
  <c r="BK122"/>
  <c r="J122"/>
  <c r="BE122"/>
  <c r="BI121"/>
  <c r="BH121"/>
  <c r="BG121"/>
  <c r="BF121"/>
  <c r="T121"/>
  <c r="R121"/>
  <c r="P121"/>
  <c r="BK121"/>
  <c r="J121"/>
  <c r="BE121"/>
  <c r="BI119"/>
  <c r="BH119"/>
  <c r="BG119"/>
  <c r="BF119"/>
  <c r="T119"/>
  <c r="R119"/>
  <c r="P119"/>
  <c r="BK119"/>
  <c r="J119"/>
  <c r="BE119"/>
  <c r="BI114"/>
  <c r="BH114"/>
  <c r="BG114"/>
  <c r="BF114"/>
  <c r="T114"/>
  <c r="R114"/>
  <c r="P114"/>
  <c r="BK114"/>
  <c r="J114"/>
  <c r="BE114"/>
  <c r="BI109"/>
  <c r="BH109"/>
  <c r="BG109"/>
  <c r="BF109"/>
  <c r="T109"/>
  <c r="R109"/>
  <c r="P109"/>
  <c r="BK109"/>
  <c r="J109"/>
  <c r="BE109"/>
  <c r="BI108"/>
  <c r="BH108"/>
  <c r="BG108"/>
  <c r="BF108"/>
  <c r="T108"/>
  <c r="R108"/>
  <c r="P108"/>
  <c r="BK108"/>
  <c r="J108"/>
  <c r="BE108"/>
  <c r="BI107"/>
  <c r="BH107"/>
  <c r="BG107"/>
  <c r="BF107"/>
  <c r="T107"/>
  <c r="R107"/>
  <c r="P107"/>
  <c r="BK107"/>
  <c r="J107"/>
  <c r="BE107"/>
  <c r="BI101"/>
  <c r="F36"/>
  <c i="1" r="BD74"/>
  <c i="22" r="BH101"/>
  <c r="F35"/>
  <c i="1" r="BC74"/>
  <c i="22" r="BG101"/>
  <c r="F34"/>
  <c i="1" r="BB74"/>
  <c i="22" r="BF101"/>
  <c r="J33"/>
  <c i="1" r="AW74"/>
  <c i="22" r="F33"/>
  <c i="1" r="BA74"/>
  <c i="22" r="T101"/>
  <c r="T100"/>
  <c r="T99"/>
  <c r="T98"/>
  <c r="R101"/>
  <c r="R100"/>
  <c r="R99"/>
  <c r="R98"/>
  <c r="P101"/>
  <c r="P100"/>
  <c r="P99"/>
  <c r="P98"/>
  <c i="1" r="AU74"/>
  <c i="22" r="BK101"/>
  <c r="BK100"/>
  <c r="J100"/>
  <c r="BK99"/>
  <c r="J99"/>
  <c r="BK98"/>
  <c r="J98"/>
  <c r="J60"/>
  <c r="J29"/>
  <c i="1" r="AG74"/>
  <c i="22" r="J101"/>
  <c r="BE101"/>
  <c r="J32"/>
  <c i="1" r="AV74"/>
  <c i="22" r="F32"/>
  <c i="1" r="AZ74"/>
  <c i="22" r="J62"/>
  <c r="J61"/>
  <c r="J94"/>
  <c r="F94"/>
  <c r="F92"/>
  <c r="E90"/>
  <c r="J55"/>
  <c r="F55"/>
  <c r="F53"/>
  <c r="E51"/>
  <c r="J38"/>
  <c r="J20"/>
  <c r="E20"/>
  <c r="F95"/>
  <c r="F56"/>
  <c r="J19"/>
  <c r="J14"/>
  <c r="J92"/>
  <c r="J53"/>
  <c r="E7"/>
  <c r="E86"/>
  <c r="E47"/>
  <c i="1" r="AY73"/>
  <c r="AX73"/>
  <c i="21" r="BI268"/>
  <c r="BH268"/>
  <c r="BG268"/>
  <c r="BF268"/>
  <c r="T268"/>
  <c r="R268"/>
  <c r="P268"/>
  <c r="BK268"/>
  <c r="J268"/>
  <c r="BE268"/>
  <c r="BI267"/>
  <c r="BH267"/>
  <c r="BG267"/>
  <c r="BF267"/>
  <c r="T267"/>
  <c r="R267"/>
  <c r="P267"/>
  <c r="BK267"/>
  <c r="J267"/>
  <c r="BE267"/>
  <c r="BI265"/>
  <c r="BH265"/>
  <c r="BG265"/>
  <c r="BF265"/>
  <c r="T265"/>
  <c r="T264"/>
  <c r="R265"/>
  <c r="R264"/>
  <c r="P265"/>
  <c r="P264"/>
  <c r="BK265"/>
  <c r="BK264"/>
  <c r="J264"/>
  <c r="J265"/>
  <c r="BE265"/>
  <c r="J73"/>
  <c r="BI263"/>
  <c r="BH263"/>
  <c r="BG263"/>
  <c r="BF263"/>
  <c r="T263"/>
  <c r="R263"/>
  <c r="P263"/>
  <c r="BK263"/>
  <c r="J263"/>
  <c r="BE263"/>
  <c r="BI261"/>
  <c r="BH261"/>
  <c r="BG261"/>
  <c r="BF261"/>
  <c r="T261"/>
  <c r="R261"/>
  <c r="P261"/>
  <c r="BK261"/>
  <c r="J261"/>
  <c r="BE261"/>
  <c r="BI259"/>
  <c r="BH259"/>
  <c r="BG259"/>
  <c r="BF259"/>
  <c r="T259"/>
  <c r="R259"/>
  <c r="P259"/>
  <c r="BK259"/>
  <c r="J259"/>
  <c r="BE259"/>
  <c r="BI254"/>
  <c r="BH254"/>
  <c r="BG254"/>
  <c r="BF254"/>
  <c r="T254"/>
  <c r="R254"/>
  <c r="P254"/>
  <c r="BK254"/>
  <c r="J254"/>
  <c r="BE254"/>
  <c r="BI253"/>
  <c r="BH253"/>
  <c r="BG253"/>
  <c r="BF253"/>
  <c r="T253"/>
  <c r="R253"/>
  <c r="P253"/>
  <c r="BK253"/>
  <c r="J253"/>
  <c r="BE253"/>
  <c r="BI251"/>
  <c r="BH251"/>
  <c r="BG251"/>
  <c r="BF251"/>
  <c r="T251"/>
  <c r="T250"/>
  <c r="R251"/>
  <c r="R250"/>
  <c r="P251"/>
  <c r="P250"/>
  <c r="BK251"/>
  <c r="BK250"/>
  <c r="J250"/>
  <c r="J251"/>
  <c r="BE251"/>
  <c r="J72"/>
  <c r="BI249"/>
  <c r="BH249"/>
  <c r="BG249"/>
  <c r="BF249"/>
  <c r="T249"/>
  <c r="R249"/>
  <c r="P249"/>
  <c r="BK249"/>
  <c r="J249"/>
  <c r="BE249"/>
  <c r="BI247"/>
  <c r="BH247"/>
  <c r="BG247"/>
  <c r="BF247"/>
  <c r="T247"/>
  <c r="R247"/>
  <c r="P247"/>
  <c r="BK247"/>
  <c r="J247"/>
  <c r="BE247"/>
  <c r="BI245"/>
  <c r="BH245"/>
  <c r="BG245"/>
  <c r="BF245"/>
  <c r="T245"/>
  <c r="R245"/>
  <c r="P245"/>
  <c r="BK245"/>
  <c r="J245"/>
  <c r="BE245"/>
  <c r="BI244"/>
  <c r="BH244"/>
  <c r="BG244"/>
  <c r="BF244"/>
  <c r="T244"/>
  <c r="T243"/>
  <c r="R244"/>
  <c r="R243"/>
  <c r="P244"/>
  <c r="P243"/>
  <c r="BK244"/>
  <c r="BK243"/>
  <c r="J243"/>
  <c r="J244"/>
  <c r="BE244"/>
  <c r="J71"/>
  <c r="BI242"/>
  <c r="BH242"/>
  <c r="BG242"/>
  <c r="BF242"/>
  <c r="T242"/>
  <c r="R242"/>
  <c r="P242"/>
  <c r="BK242"/>
  <c r="J242"/>
  <c r="BE242"/>
  <c r="BI240"/>
  <c r="BH240"/>
  <c r="BG240"/>
  <c r="BF240"/>
  <c r="T240"/>
  <c r="R240"/>
  <c r="P240"/>
  <c r="BK240"/>
  <c r="J240"/>
  <c r="BE240"/>
  <c r="BI239"/>
  <c r="BH239"/>
  <c r="BG239"/>
  <c r="BF239"/>
  <c r="T239"/>
  <c r="R239"/>
  <c r="P239"/>
  <c r="BK239"/>
  <c r="J239"/>
  <c r="BE239"/>
  <c r="BI237"/>
  <c r="BH237"/>
  <c r="BG237"/>
  <c r="BF237"/>
  <c r="T237"/>
  <c r="R237"/>
  <c r="P237"/>
  <c r="BK237"/>
  <c r="J237"/>
  <c r="BE237"/>
  <c r="BI235"/>
  <c r="BH235"/>
  <c r="BG235"/>
  <c r="BF235"/>
  <c r="T235"/>
  <c r="R235"/>
  <c r="P235"/>
  <c r="BK235"/>
  <c r="J235"/>
  <c r="BE235"/>
  <c r="BI234"/>
  <c r="BH234"/>
  <c r="BG234"/>
  <c r="BF234"/>
  <c r="T234"/>
  <c r="T233"/>
  <c r="R234"/>
  <c r="R233"/>
  <c r="P234"/>
  <c r="P233"/>
  <c r="BK234"/>
  <c r="BK233"/>
  <c r="J233"/>
  <c r="J234"/>
  <c r="BE234"/>
  <c r="J70"/>
  <c r="BI232"/>
  <c r="BH232"/>
  <c r="BG232"/>
  <c r="BF232"/>
  <c r="T232"/>
  <c r="R232"/>
  <c r="P232"/>
  <c r="BK232"/>
  <c r="J232"/>
  <c r="BE232"/>
  <c r="BI230"/>
  <c r="BH230"/>
  <c r="BG230"/>
  <c r="BF230"/>
  <c r="T230"/>
  <c r="R230"/>
  <c r="P230"/>
  <c r="BK230"/>
  <c r="J230"/>
  <c r="BE230"/>
  <c r="BI228"/>
  <c r="BH228"/>
  <c r="BG228"/>
  <c r="BF228"/>
  <c r="T228"/>
  <c r="R228"/>
  <c r="P228"/>
  <c r="BK228"/>
  <c r="J228"/>
  <c r="BE228"/>
  <c r="BI226"/>
  <c r="BH226"/>
  <c r="BG226"/>
  <c r="BF226"/>
  <c r="T226"/>
  <c r="R226"/>
  <c r="P226"/>
  <c r="BK226"/>
  <c r="J226"/>
  <c r="BE226"/>
  <c r="BI225"/>
  <c r="BH225"/>
  <c r="BG225"/>
  <c r="BF225"/>
  <c r="T225"/>
  <c r="T224"/>
  <c r="T223"/>
  <c r="R225"/>
  <c r="R224"/>
  <c r="R223"/>
  <c r="P225"/>
  <c r="P224"/>
  <c r="P223"/>
  <c r="BK225"/>
  <c r="BK224"/>
  <c r="J224"/>
  <c r="BK223"/>
  <c r="J223"/>
  <c r="J225"/>
  <c r="BE225"/>
  <c r="J69"/>
  <c r="J68"/>
  <c r="BI222"/>
  <c r="BH222"/>
  <c r="BG222"/>
  <c r="BF222"/>
  <c r="T222"/>
  <c r="R222"/>
  <c r="P222"/>
  <c r="BK222"/>
  <c r="J222"/>
  <c r="BE222"/>
  <c r="BI220"/>
  <c r="BH220"/>
  <c r="BG220"/>
  <c r="BF220"/>
  <c r="T220"/>
  <c r="R220"/>
  <c r="P220"/>
  <c r="BK220"/>
  <c r="J220"/>
  <c r="BE220"/>
  <c r="BI218"/>
  <c r="BH218"/>
  <c r="BG218"/>
  <c r="BF218"/>
  <c r="T218"/>
  <c r="T217"/>
  <c r="R218"/>
  <c r="R217"/>
  <c r="P218"/>
  <c r="P217"/>
  <c r="BK218"/>
  <c r="BK217"/>
  <c r="J217"/>
  <c r="J218"/>
  <c r="BE218"/>
  <c r="J67"/>
  <c r="BI215"/>
  <c r="BH215"/>
  <c r="BG215"/>
  <c r="BF215"/>
  <c r="T215"/>
  <c r="R215"/>
  <c r="P215"/>
  <c r="BK215"/>
  <c r="J215"/>
  <c r="BE215"/>
  <c r="BI214"/>
  <c r="BH214"/>
  <c r="BG214"/>
  <c r="BF214"/>
  <c r="T214"/>
  <c r="R214"/>
  <c r="P214"/>
  <c r="BK214"/>
  <c r="J214"/>
  <c r="BE214"/>
  <c r="BI213"/>
  <c r="BH213"/>
  <c r="BG213"/>
  <c r="BF213"/>
  <c r="T213"/>
  <c r="R213"/>
  <c r="P213"/>
  <c r="BK213"/>
  <c r="J213"/>
  <c r="BE213"/>
  <c r="BI210"/>
  <c r="BH210"/>
  <c r="BG210"/>
  <c r="BF210"/>
  <c r="T210"/>
  <c r="R210"/>
  <c r="P210"/>
  <c r="BK210"/>
  <c r="J210"/>
  <c r="BE210"/>
  <c r="BI208"/>
  <c r="BH208"/>
  <c r="BG208"/>
  <c r="BF208"/>
  <c r="T208"/>
  <c r="R208"/>
  <c r="P208"/>
  <c r="BK208"/>
  <c r="J208"/>
  <c r="BE208"/>
  <c r="BI206"/>
  <c r="BH206"/>
  <c r="BG206"/>
  <c r="BF206"/>
  <c r="T206"/>
  <c r="T205"/>
  <c r="R206"/>
  <c r="R205"/>
  <c r="P206"/>
  <c r="P205"/>
  <c r="BK206"/>
  <c r="BK205"/>
  <c r="J205"/>
  <c r="J206"/>
  <c r="BE206"/>
  <c r="J66"/>
  <c r="BI204"/>
  <c r="BH204"/>
  <c r="BG204"/>
  <c r="BF204"/>
  <c r="T204"/>
  <c r="R204"/>
  <c r="P204"/>
  <c r="BK204"/>
  <c r="J204"/>
  <c r="BE204"/>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5"/>
  <c r="BH195"/>
  <c r="BG195"/>
  <c r="BF195"/>
  <c r="T195"/>
  <c r="R195"/>
  <c r="P195"/>
  <c r="BK195"/>
  <c r="J195"/>
  <c r="BE195"/>
  <c r="BI190"/>
  <c r="BH190"/>
  <c r="BG190"/>
  <c r="BF190"/>
  <c r="T190"/>
  <c r="R190"/>
  <c r="P190"/>
  <c r="BK190"/>
  <c r="J190"/>
  <c r="BE190"/>
  <c r="BI185"/>
  <c r="BH185"/>
  <c r="BG185"/>
  <c r="BF185"/>
  <c r="T185"/>
  <c r="R185"/>
  <c r="P185"/>
  <c r="BK185"/>
  <c r="J185"/>
  <c r="BE185"/>
  <c r="BI183"/>
  <c r="BH183"/>
  <c r="BG183"/>
  <c r="BF183"/>
  <c r="T183"/>
  <c r="R183"/>
  <c r="P183"/>
  <c r="BK183"/>
  <c r="J183"/>
  <c r="BE183"/>
  <c r="BI177"/>
  <c r="BH177"/>
  <c r="BG177"/>
  <c r="BF177"/>
  <c r="T177"/>
  <c r="R177"/>
  <c r="P177"/>
  <c r="BK177"/>
  <c r="J177"/>
  <c r="BE177"/>
  <c r="BI176"/>
  <c r="BH176"/>
  <c r="BG176"/>
  <c r="BF176"/>
  <c r="T176"/>
  <c r="R176"/>
  <c r="P176"/>
  <c r="BK176"/>
  <c r="J176"/>
  <c r="BE176"/>
  <c r="BI174"/>
  <c r="BH174"/>
  <c r="BG174"/>
  <c r="BF174"/>
  <c r="T174"/>
  <c r="R174"/>
  <c r="P174"/>
  <c r="BK174"/>
  <c r="J174"/>
  <c r="BE174"/>
  <c r="BI169"/>
  <c r="BH169"/>
  <c r="BG169"/>
  <c r="BF169"/>
  <c r="T169"/>
  <c r="R169"/>
  <c r="P169"/>
  <c r="BK169"/>
  <c r="J169"/>
  <c r="BE169"/>
  <c r="BI164"/>
  <c r="BH164"/>
  <c r="BG164"/>
  <c r="BF164"/>
  <c r="T164"/>
  <c r="R164"/>
  <c r="P164"/>
  <c r="BK164"/>
  <c r="J164"/>
  <c r="BE164"/>
  <c r="BI162"/>
  <c r="BH162"/>
  <c r="BG162"/>
  <c r="BF162"/>
  <c r="T162"/>
  <c r="R162"/>
  <c r="P162"/>
  <c r="BK162"/>
  <c r="J162"/>
  <c r="BE162"/>
  <c r="BI160"/>
  <c r="BH160"/>
  <c r="BG160"/>
  <c r="BF160"/>
  <c r="T160"/>
  <c r="T159"/>
  <c r="R160"/>
  <c r="R159"/>
  <c r="P160"/>
  <c r="P159"/>
  <c r="BK160"/>
  <c r="BK159"/>
  <c r="J159"/>
  <c r="J160"/>
  <c r="BE160"/>
  <c r="J65"/>
  <c r="BI157"/>
  <c r="BH157"/>
  <c r="BG157"/>
  <c r="BF157"/>
  <c r="T157"/>
  <c r="R157"/>
  <c r="P157"/>
  <c r="BK157"/>
  <c r="J157"/>
  <c r="BE157"/>
  <c r="BI155"/>
  <c r="BH155"/>
  <c r="BG155"/>
  <c r="BF155"/>
  <c r="T155"/>
  <c r="R155"/>
  <c r="P155"/>
  <c r="BK155"/>
  <c r="J155"/>
  <c r="BE155"/>
  <c r="BI153"/>
  <c r="BH153"/>
  <c r="BG153"/>
  <c r="BF153"/>
  <c r="T153"/>
  <c r="R153"/>
  <c r="P153"/>
  <c r="BK153"/>
  <c r="J153"/>
  <c r="BE153"/>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4"/>
  <c r="BH144"/>
  <c r="BG144"/>
  <c r="BF144"/>
  <c r="T144"/>
  <c r="R144"/>
  <c r="P144"/>
  <c r="BK144"/>
  <c r="J144"/>
  <c r="BE144"/>
  <c r="BI141"/>
  <c r="BH141"/>
  <c r="BG141"/>
  <c r="BF141"/>
  <c r="T141"/>
  <c r="R141"/>
  <c r="P141"/>
  <c r="BK141"/>
  <c r="J141"/>
  <c r="BE141"/>
  <c r="BI138"/>
  <c r="BH138"/>
  <c r="BG138"/>
  <c r="BF138"/>
  <c r="T138"/>
  <c r="R138"/>
  <c r="P138"/>
  <c r="BK138"/>
  <c r="J138"/>
  <c r="BE138"/>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0"/>
  <c r="BH130"/>
  <c r="BG130"/>
  <c r="BF130"/>
  <c r="T130"/>
  <c r="R130"/>
  <c r="P130"/>
  <c r="BK130"/>
  <c r="J130"/>
  <c r="BE130"/>
  <c r="BI128"/>
  <c r="BH128"/>
  <c r="BG128"/>
  <c r="BF128"/>
  <c r="T128"/>
  <c r="R128"/>
  <c r="P128"/>
  <c r="BK128"/>
  <c r="J128"/>
  <c r="BE128"/>
  <c r="BI126"/>
  <c r="BH126"/>
  <c r="BG126"/>
  <c r="BF126"/>
  <c r="T126"/>
  <c r="R126"/>
  <c r="P126"/>
  <c r="BK126"/>
  <c r="J126"/>
  <c r="BE126"/>
  <c r="BI119"/>
  <c r="BH119"/>
  <c r="BG119"/>
  <c r="BF119"/>
  <c r="T119"/>
  <c r="R119"/>
  <c r="P119"/>
  <c r="BK119"/>
  <c r="J119"/>
  <c r="BE119"/>
  <c r="BI112"/>
  <c r="BH112"/>
  <c r="BG112"/>
  <c r="BF112"/>
  <c r="T112"/>
  <c r="T111"/>
  <c r="R112"/>
  <c r="R111"/>
  <c r="P112"/>
  <c r="P111"/>
  <c r="BK112"/>
  <c r="BK111"/>
  <c r="J111"/>
  <c r="J112"/>
  <c r="BE112"/>
  <c r="J64"/>
  <c r="BI107"/>
  <c r="BH107"/>
  <c r="BG107"/>
  <c r="BF107"/>
  <c r="T107"/>
  <c r="T106"/>
  <c r="R107"/>
  <c r="R106"/>
  <c r="P107"/>
  <c r="P106"/>
  <c r="BK107"/>
  <c r="BK106"/>
  <c r="J106"/>
  <c r="J107"/>
  <c r="BE107"/>
  <c r="J63"/>
  <c r="BI104"/>
  <c r="BH104"/>
  <c r="BG104"/>
  <c r="BF104"/>
  <c r="T104"/>
  <c r="R104"/>
  <c r="P104"/>
  <c r="BK104"/>
  <c r="J104"/>
  <c r="BE104"/>
  <c r="BI98"/>
  <c r="F36"/>
  <c i="1" r="BD73"/>
  <c i="21" r="BH98"/>
  <c r="F35"/>
  <c i="1" r="BC73"/>
  <c i="21" r="BG98"/>
  <c r="F34"/>
  <c i="1" r="BB73"/>
  <c i="21" r="BF98"/>
  <c r="J33"/>
  <c i="1" r="AW73"/>
  <c i="21" r="F33"/>
  <c i="1" r="BA73"/>
  <c i="21" r="T98"/>
  <c r="T97"/>
  <c r="T96"/>
  <c r="T95"/>
  <c r="R98"/>
  <c r="R97"/>
  <c r="R96"/>
  <c r="R95"/>
  <c r="P98"/>
  <c r="P97"/>
  <c r="P96"/>
  <c r="P95"/>
  <c i="1" r="AU73"/>
  <c i="21" r="BK98"/>
  <c r="BK97"/>
  <c r="J97"/>
  <c r="BK96"/>
  <c r="J96"/>
  <c r="BK95"/>
  <c r="J95"/>
  <c r="J60"/>
  <c r="J29"/>
  <c i="1" r="AG73"/>
  <c i="21" r="J98"/>
  <c r="BE98"/>
  <c r="J32"/>
  <c i="1" r="AV73"/>
  <c i="21" r="F32"/>
  <c i="1" r="AZ73"/>
  <c i="21" r="J62"/>
  <c r="J61"/>
  <c r="J91"/>
  <c r="F91"/>
  <c r="F89"/>
  <c r="E87"/>
  <c r="J55"/>
  <c r="F55"/>
  <c r="F53"/>
  <c r="E51"/>
  <c r="J38"/>
  <c r="J20"/>
  <c r="E20"/>
  <c r="F92"/>
  <c r="F56"/>
  <c r="J19"/>
  <c r="J14"/>
  <c r="J89"/>
  <c r="J53"/>
  <c r="E7"/>
  <c r="E83"/>
  <c r="E47"/>
  <c i="1" r="AY72"/>
  <c r="AX72"/>
  <c i="20" r="BI367"/>
  <c r="BH367"/>
  <c r="BG367"/>
  <c r="BF367"/>
  <c r="T367"/>
  <c r="T366"/>
  <c r="R367"/>
  <c r="R366"/>
  <c r="P367"/>
  <c r="P366"/>
  <c r="BK367"/>
  <c r="BK366"/>
  <c r="J366"/>
  <c r="J367"/>
  <c r="BE367"/>
  <c r="J80"/>
  <c r="BI365"/>
  <c r="BH365"/>
  <c r="BG365"/>
  <c r="BF365"/>
  <c r="T365"/>
  <c r="R365"/>
  <c r="P365"/>
  <c r="BK365"/>
  <c r="J365"/>
  <c r="BE365"/>
  <c r="BI364"/>
  <c r="BH364"/>
  <c r="BG364"/>
  <c r="BF364"/>
  <c r="T364"/>
  <c r="R364"/>
  <c r="P364"/>
  <c r="BK364"/>
  <c r="J364"/>
  <c r="BE364"/>
  <c r="BI362"/>
  <c r="BH362"/>
  <c r="BG362"/>
  <c r="BF362"/>
  <c r="T362"/>
  <c r="T361"/>
  <c r="R362"/>
  <c r="R361"/>
  <c r="P362"/>
  <c r="P361"/>
  <c r="BK362"/>
  <c r="BK361"/>
  <c r="J361"/>
  <c r="J362"/>
  <c r="BE362"/>
  <c r="J79"/>
  <c r="BI360"/>
  <c r="BH360"/>
  <c r="BG360"/>
  <c r="BF360"/>
  <c r="T360"/>
  <c r="R360"/>
  <c r="P360"/>
  <c r="BK360"/>
  <c r="J360"/>
  <c r="BE360"/>
  <c r="BI358"/>
  <c r="BH358"/>
  <c r="BG358"/>
  <c r="BF358"/>
  <c r="T358"/>
  <c r="R358"/>
  <c r="P358"/>
  <c r="BK358"/>
  <c r="J358"/>
  <c r="BE358"/>
  <c r="BI356"/>
  <c r="BH356"/>
  <c r="BG356"/>
  <c r="BF356"/>
  <c r="T356"/>
  <c r="T355"/>
  <c r="R356"/>
  <c r="R355"/>
  <c r="P356"/>
  <c r="P355"/>
  <c r="BK356"/>
  <c r="BK355"/>
  <c r="J355"/>
  <c r="J356"/>
  <c r="BE356"/>
  <c r="J78"/>
  <c r="BI354"/>
  <c r="BH354"/>
  <c r="BG354"/>
  <c r="BF354"/>
  <c r="T354"/>
  <c r="R354"/>
  <c r="P354"/>
  <c r="BK354"/>
  <c r="J354"/>
  <c r="BE354"/>
  <c r="BI352"/>
  <c r="BH352"/>
  <c r="BG352"/>
  <c r="BF352"/>
  <c r="T352"/>
  <c r="R352"/>
  <c r="P352"/>
  <c r="BK352"/>
  <c r="J352"/>
  <c r="BE352"/>
  <c r="BI351"/>
  <c r="BH351"/>
  <c r="BG351"/>
  <c r="BF351"/>
  <c r="T351"/>
  <c r="R351"/>
  <c r="P351"/>
  <c r="BK351"/>
  <c r="J351"/>
  <c r="BE351"/>
  <c r="BI349"/>
  <c r="BH349"/>
  <c r="BG349"/>
  <c r="BF349"/>
  <c r="T349"/>
  <c r="R349"/>
  <c r="P349"/>
  <c r="BK349"/>
  <c r="J349"/>
  <c r="BE349"/>
  <c r="BI347"/>
  <c r="BH347"/>
  <c r="BG347"/>
  <c r="BF347"/>
  <c r="T347"/>
  <c r="R347"/>
  <c r="P347"/>
  <c r="BK347"/>
  <c r="J347"/>
  <c r="BE347"/>
  <c r="BI346"/>
  <c r="BH346"/>
  <c r="BG346"/>
  <c r="BF346"/>
  <c r="T346"/>
  <c r="R346"/>
  <c r="P346"/>
  <c r="BK346"/>
  <c r="J346"/>
  <c r="BE346"/>
  <c r="BI343"/>
  <c r="BH343"/>
  <c r="BG343"/>
  <c r="BF343"/>
  <c r="T343"/>
  <c r="R343"/>
  <c r="P343"/>
  <c r="BK343"/>
  <c r="J343"/>
  <c r="BE343"/>
  <c r="BI341"/>
  <c r="BH341"/>
  <c r="BG341"/>
  <c r="BF341"/>
  <c r="T341"/>
  <c r="T340"/>
  <c r="R341"/>
  <c r="R340"/>
  <c r="P341"/>
  <c r="P340"/>
  <c r="BK341"/>
  <c r="BK340"/>
  <c r="J340"/>
  <c r="J341"/>
  <c r="BE341"/>
  <c r="J77"/>
  <c r="BI339"/>
  <c r="BH339"/>
  <c r="BG339"/>
  <c r="BF339"/>
  <c r="T339"/>
  <c r="T338"/>
  <c r="R339"/>
  <c r="R338"/>
  <c r="P339"/>
  <c r="P338"/>
  <c r="BK339"/>
  <c r="BK338"/>
  <c r="J338"/>
  <c r="J339"/>
  <c r="BE339"/>
  <c r="J76"/>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T332"/>
  <c r="R333"/>
  <c r="R332"/>
  <c r="P333"/>
  <c r="P332"/>
  <c r="BK333"/>
  <c r="BK332"/>
  <c r="J332"/>
  <c r="J333"/>
  <c r="BE333"/>
  <c r="J75"/>
  <c r="BI330"/>
  <c r="BH330"/>
  <c r="BG330"/>
  <c r="BF330"/>
  <c r="T330"/>
  <c r="T329"/>
  <c r="R330"/>
  <c r="R329"/>
  <c r="P330"/>
  <c r="P329"/>
  <c r="BK330"/>
  <c r="BK329"/>
  <c r="J329"/>
  <c r="J330"/>
  <c r="BE330"/>
  <c r="J74"/>
  <c r="BI328"/>
  <c r="BH328"/>
  <c r="BG328"/>
  <c r="BF328"/>
  <c r="T328"/>
  <c r="R328"/>
  <c r="P328"/>
  <c r="BK328"/>
  <c r="J328"/>
  <c r="BE328"/>
  <c r="BI326"/>
  <c r="BH326"/>
  <c r="BG326"/>
  <c r="BF326"/>
  <c r="T326"/>
  <c r="R326"/>
  <c r="P326"/>
  <c r="BK326"/>
  <c r="J326"/>
  <c r="BE326"/>
  <c r="BI324"/>
  <c r="BH324"/>
  <c r="BG324"/>
  <c r="BF324"/>
  <c r="T324"/>
  <c r="R324"/>
  <c r="P324"/>
  <c r="BK324"/>
  <c r="J324"/>
  <c r="BE324"/>
  <c r="BI323"/>
  <c r="BH323"/>
  <c r="BG323"/>
  <c r="BF323"/>
  <c r="T323"/>
  <c r="T322"/>
  <c r="R323"/>
  <c r="R322"/>
  <c r="P323"/>
  <c r="P322"/>
  <c r="BK323"/>
  <c r="BK322"/>
  <c r="J322"/>
  <c r="J323"/>
  <c r="BE323"/>
  <c r="J73"/>
  <c r="BI321"/>
  <c r="BH321"/>
  <c r="BG321"/>
  <c r="BF321"/>
  <c r="T321"/>
  <c r="R321"/>
  <c r="P321"/>
  <c r="BK321"/>
  <c r="J321"/>
  <c r="BE321"/>
  <c r="BI319"/>
  <c r="BH319"/>
  <c r="BG319"/>
  <c r="BF319"/>
  <c r="T319"/>
  <c r="R319"/>
  <c r="P319"/>
  <c r="BK319"/>
  <c r="J319"/>
  <c r="BE319"/>
  <c r="BI318"/>
  <c r="BH318"/>
  <c r="BG318"/>
  <c r="BF318"/>
  <c r="T318"/>
  <c r="R318"/>
  <c r="P318"/>
  <c r="BK318"/>
  <c r="J318"/>
  <c r="BE318"/>
  <c r="BI316"/>
  <c r="BH316"/>
  <c r="BG316"/>
  <c r="BF316"/>
  <c r="T316"/>
  <c r="R316"/>
  <c r="P316"/>
  <c r="BK316"/>
  <c r="J316"/>
  <c r="BE316"/>
  <c r="BI314"/>
  <c r="BH314"/>
  <c r="BG314"/>
  <c r="BF314"/>
  <c r="T314"/>
  <c r="R314"/>
  <c r="P314"/>
  <c r="BK314"/>
  <c r="J314"/>
  <c r="BE314"/>
  <c r="BI311"/>
  <c r="BH311"/>
  <c r="BG311"/>
  <c r="BF311"/>
  <c r="T311"/>
  <c r="T310"/>
  <c r="R311"/>
  <c r="R310"/>
  <c r="P311"/>
  <c r="P310"/>
  <c r="BK311"/>
  <c r="BK310"/>
  <c r="J310"/>
  <c r="J311"/>
  <c r="BE311"/>
  <c r="J72"/>
  <c r="BI309"/>
  <c r="BH309"/>
  <c r="BG309"/>
  <c r="BF309"/>
  <c r="T309"/>
  <c r="R309"/>
  <c r="P309"/>
  <c r="BK309"/>
  <c r="J309"/>
  <c r="BE309"/>
  <c r="BI306"/>
  <c r="BH306"/>
  <c r="BG306"/>
  <c r="BF306"/>
  <c r="T306"/>
  <c r="R306"/>
  <c r="P306"/>
  <c r="BK306"/>
  <c r="J306"/>
  <c r="BE306"/>
  <c r="BI303"/>
  <c r="BH303"/>
  <c r="BG303"/>
  <c r="BF303"/>
  <c r="T303"/>
  <c r="R303"/>
  <c r="P303"/>
  <c r="BK303"/>
  <c r="J303"/>
  <c r="BE303"/>
  <c r="BI300"/>
  <c r="BH300"/>
  <c r="BG300"/>
  <c r="BF300"/>
  <c r="T300"/>
  <c r="R300"/>
  <c r="P300"/>
  <c r="BK300"/>
  <c r="J300"/>
  <c r="BE300"/>
  <c r="BI297"/>
  <c r="BH297"/>
  <c r="BG297"/>
  <c r="BF297"/>
  <c r="T297"/>
  <c r="R297"/>
  <c r="P297"/>
  <c r="BK297"/>
  <c r="J297"/>
  <c r="BE297"/>
  <c r="BI294"/>
  <c r="BH294"/>
  <c r="BG294"/>
  <c r="BF294"/>
  <c r="T294"/>
  <c r="R294"/>
  <c r="P294"/>
  <c r="BK294"/>
  <c r="J294"/>
  <c r="BE294"/>
  <c r="BI292"/>
  <c r="BH292"/>
  <c r="BG292"/>
  <c r="BF292"/>
  <c r="T292"/>
  <c r="T291"/>
  <c r="T290"/>
  <c r="R292"/>
  <c r="R291"/>
  <c r="R290"/>
  <c r="P292"/>
  <c r="P291"/>
  <c r="P290"/>
  <c r="BK292"/>
  <c r="BK291"/>
  <c r="J291"/>
  <c r="BK290"/>
  <c r="J290"/>
  <c r="J292"/>
  <c r="BE292"/>
  <c r="J71"/>
  <c r="J70"/>
  <c r="BI289"/>
  <c r="BH289"/>
  <c r="BG289"/>
  <c r="BF289"/>
  <c r="T289"/>
  <c r="R289"/>
  <c r="P289"/>
  <c r="BK289"/>
  <c r="J289"/>
  <c r="BE289"/>
  <c r="BI287"/>
  <c r="BH287"/>
  <c r="BG287"/>
  <c r="BF287"/>
  <c r="T287"/>
  <c r="R287"/>
  <c r="P287"/>
  <c r="BK287"/>
  <c r="J287"/>
  <c r="BE287"/>
  <c r="BI285"/>
  <c r="BH285"/>
  <c r="BG285"/>
  <c r="BF285"/>
  <c r="T285"/>
  <c r="T284"/>
  <c r="R285"/>
  <c r="R284"/>
  <c r="P285"/>
  <c r="P284"/>
  <c r="BK285"/>
  <c r="BK284"/>
  <c r="J284"/>
  <c r="J285"/>
  <c r="BE285"/>
  <c r="J69"/>
  <c r="BI282"/>
  <c r="BH282"/>
  <c r="BG282"/>
  <c r="BF282"/>
  <c r="T282"/>
  <c r="R282"/>
  <c r="P282"/>
  <c r="BK282"/>
  <c r="J282"/>
  <c r="BE282"/>
  <c r="BI280"/>
  <c r="BH280"/>
  <c r="BG280"/>
  <c r="BF280"/>
  <c r="T280"/>
  <c r="R280"/>
  <c r="P280"/>
  <c r="BK280"/>
  <c r="J280"/>
  <c r="BE280"/>
  <c r="BI278"/>
  <c r="BH278"/>
  <c r="BG278"/>
  <c r="BF278"/>
  <c r="T278"/>
  <c r="R278"/>
  <c r="P278"/>
  <c r="BK278"/>
  <c r="J278"/>
  <c r="BE278"/>
  <c r="BI277"/>
  <c r="BH277"/>
  <c r="BG277"/>
  <c r="BF277"/>
  <c r="T277"/>
  <c r="R277"/>
  <c r="P277"/>
  <c r="BK277"/>
  <c r="J277"/>
  <c r="BE277"/>
  <c r="BI276"/>
  <c r="BH276"/>
  <c r="BG276"/>
  <c r="BF276"/>
  <c r="T276"/>
  <c r="R276"/>
  <c r="P276"/>
  <c r="BK276"/>
  <c r="J276"/>
  <c r="BE276"/>
  <c r="BI273"/>
  <c r="BH273"/>
  <c r="BG273"/>
  <c r="BF273"/>
  <c r="T273"/>
  <c r="R273"/>
  <c r="P273"/>
  <c r="BK273"/>
  <c r="J273"/>
  <c r="BE273"/>
  <c r="BI271"/>
  <c r="BH271"/>
  <c r="BG271"/>
  <c r="BF271"/>
  <c r="T271"/>
  <c r="R271"/>
  <c r="P271"/>
  <c r="BK271"/>
  <c r="J271"/>
  <c r="BE271"/>
  <c r="BI269"/>
  <c r="BH269"/>
  <c r="BG269"/>
  <c r="BF269"/>
  <c r="T269"/>
  <c r="T268"/>
  <c r="R269"/>
  <c r="R268"/>
  <c r="P269"/>
  <c r="P268"/>
  <c r="BK269"/>
  <c r="BK268"/>
  <c r="J268"/>
  <c r="J269"/>
  <c r="BE269"/>
  <c r="J68"/>
  <c r="BI267"/>
  <c r="BH267"/>
  <c r="BG267"/>
  <c r="BF267"/>
  <c r="T267"/>
  <c r="R267"/>
  <c r="P267"/>
  <c r="BK267"/>
  <c r="J267"/>
  <c r="BE267"/>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5"/>
  <c r="BH255"/>
  <c r="BG255"/>
  <c r="BF255"/>
  <c r="T255"/>
  <c r="R255"/>
  <c r="P255"/>
  <c r="BK255"/>
  <c r="J255"/>
  <c r="BE255"/>
  <c r="BI252"/>
  <c r="BH252"/>
  <c r="BG252"/>
  <c r="BF252"/>
  <c r="T252"/>
  <c r="R252"/>
  <c r="P252"/>
  <c r="BK252"/>
  <c r="J252"/>
  <c r="BE252"/>
  <c r="BI249"/>
  <c r="BH249"/>
  <c r="BG249"/>
  <c r="BF249"/>
  <c r="T249"/>
  <c r="R249"/>
  <c r="P249"/>
  <c r="BK249"/>
  <c r="J249"/>
  <c r="BE249"/>
  <c r="BI247"/>
  <c r="BH247"/>
  <c r="BG247"/>
  <c r="BF247"/>
  <c r="T247"/>
  <c r="R247"/>
  <c r="P247"/>
  <c r="BK247"/>
  <c r="J247"/>
  <c r="BE247"/>
  <c r="BI245"/>
  <c r="BH245"/>
  <c r="BG245"/>
  <c r="BF245"/>
  <c r="T245"/>
  <c r="R245"/>
  <c r="P245"/>
  <c r="BK245"/>
  <c r="J245"/>
  <c r="BE245"/>
  <c r="BI243"/>
  <c r="BH243"/>
  <c r="BG243"/>
  <c r="BF243"/>
  <c r="T243"/>
  <c r="R243"/>
  <c r="P243"/>
  <c r="BK243"/>
  <c r="J243"/>
  <c r="BE243"/>
  <c r="BI242"/>
  <c r="BH242"/>
  <c r="BG242"/>
  <c r="BF242"/>
  <c r="T242"/>
  <c r="R242"/>
  <c r="P242"/>
  <c r="BK242"/>
  <c r="J242"/>
  <c r="BE242"/>
  <c r="BI237"/>
  <c r="BH237"/>
  <c r="BG237"/>
  <c r="BF237"/>
  <c r="T237"/>
  <c r="R237"/>
  <c r="P237"/>
  <c r="BK237"/>
  <c r="J237"/>
  <c r="BE237"/>
  <c r="BI234"/>
  <c r="BH234"/>
  <c r="BG234"/>
  <c r="BF234"/>
  <c r="T234"/>
  <c r="R234"/>
  <c r="P234"/>
  <c r="BK234"/>
  <c r="J234"/>
  <c r="BE234"/>
  <c r="BI232"/>
  <c r="BH232"/>
  <c r="BG232"/>
  <c r="BF232"/>
  <c r="T232"/>
  <c r="R232"/>
  <c r="P232"/>
  <c r="BK232"/>
  <c r="J232"/>
  <c r="BE232"/>
  <c r="BI230"/>
  <c r="BH230"/>
  <c r="BG230"/>
  <c r="BF230"/>
  <c r="T230"/>
  <c r="T229"/>
  <c r="R230"/>
  <c r="R229"/>
  <c r="P230"/>
  <c r="P229"/>
  <c r="BK230"/>
  <c r="BK229"/>
  <c r="J229"/>
  <c r="J230"/>
  <c r="BE230"/>
  <c r="J67"/>
  <c r="BI227"/>
  <c r="BH227"/>
  <c r="BG227"/>
  <c r="BF227"/>
  <c r="T227"/>
  <c r="R227"/>
  <c r="P227"/>
  <c r="BK227"/>
  <c r="J227"/>
  <c r="BE227"/>
  <c r="BI225"/>
  <c r="BH225"/>
  <c r="BG225"/>
  <c r="BF225"/>
  <c r="T225"/>
  <c r="R225"/>
  <c r="P225"/>
  <c r="BK225"/>
  <c r="J225"/>
  <c r="BE225"/>
  <c r="BI220"/>
  <c r="BH220"/>
  <c r="BG220"/>
  <c r="BF220"/>
  <c r="T220"/>
  <c r="R220"/>
  <c r="P220"/>
  <c r="BK220"/>
  <c r="J220"/>
  <c r="BE220"/>
  <c r="BI217"/>
  <c r="BH217"/>
  <c r="BG217"/>
  <c r="BF217"/>
  <c r="T217"/>
  <c r="R217"/>
  <c r="P217"/>
  <c r="BK217"/>
  <c r="J217"/>
  <c r="BE217"/>
  <c r="BI216"/>
  <c r="BH216"/>
  <c r="BG216"/>
  <c r="BF216"/>
  <c r="T216"/>
  <c r="R216"/>
  <c r="P216"/>
  <c r="BK216"/>
  <c r="J216"/>
  <c r="BE216"/>
  <c r="BI214"/>
  <c r="BH214"/>
  <c r="BG214"/>
  <c r="BF214"/>
  <c r="T214"/>
  <c r="R214"/>
  <c r="P214"/>
  <c r="BK214"/>
  <c r="J214"/>
  <c r="BE214"/>
  <c r="BI212"/>
  <c r="BH212"/>
  <c r="BG212"/>
  <c r="BF212"/>
  <c r="T212"/>
  <c r="R212"/>
  <c r="P212"/>
  <c r="BK212"/>
  <c r="J212"/>
  <c r="BE212"/>
  <c r="BI210"/>
  <c r="BH210"/>
  <c r="BG210"/>
  <c r="BF210"/>
  <c r="T210"/>
  <c r="R210"/>
  <c r="P210"/>
  <c r="BK210"/>
  <c r="J210"/>
  <c r="BE210"/>
  <c r="BI203"/>
  <c r="BH203"/>
  <c r="BG203"/>
  <c r="BF203"/>
  <c r="T203"/>
  <c r="R203"/>
  <c r="P203"/>
  <c r="BK203"/>
  <c r="J203"/>
  <c r="BE203"/>
  <c r="BI200"/>
  <c r="BH200"/>
  <c r="BG200"/>
  <c r="BF200"/>
  <c r="T200"/>
  <c r="R200"/>
  <c r="P200"/>
  <c r="BK200"/>
  <c r="J200"/>
  <c r="BE200"/>
  <c r="BI197"/>
  <c r="BH197"/>
  <c r="BG197"/>
  <c r="BF197"/>
  <c r="T197"/>
  <c r="R197"/>
  <c r="P197"/>
  <c r="BK197"/>
  <c r="J197"/>
  <c r="BE197"/>
  <c r="BI194"/>
  <c r="BH194"/>
  <c r="BG194"/>
  <c r="BF194"/>
  <c r="T194"/>
  <c r="R194"/>
  <c r="P194"/>
  <c r="BK194"/>
  <c r="J194"/>
  <c r="BE194"/>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6"/>
  <c r="BH176"/>
  <c r="BG176"/>
  <c r="BF176"/>
  <c r="T176"/>
  <c r="R176"/>
  <c r="P176"/>
  <c r="BK176"/>
  <c r="J176"/>
  <c r="BE176"/>
  <c r="BI174"/>
  <c r="BH174"/>
  <c r="BG174"/>
  <c r="BF174"/>
  <c r="T174"/>
  <c r="T173"/>
  <c r="R174"/>
  <c r="R173"/>
  <c r="P174"/>
  <c r="P173"/>
  <c r="BK174"/>
  <c r="BK173"/>
  <c r="J173"/>
  <c r="J174"/>
  <c r="BE174"/>
  <c r="J66"/>
  <c r="BI171"/>
  <c r="BH171"/>
  <c r="BG171"/>
  <c r="BF171"/>
  <c r="T171"/>
  <c r="R171"/>
  <c r="P171"/>
  <c r="BK171"/>
  <c r="J171"/>
  <c r="BE171"/>
  <c r="BI169"/>
  <c r="BH169"/>
  <c r="BG169"/>
  <c r="BF169"/>
  <c r="T169"/>
  <c r="R169"/>
  <c r="P169"/>
  <c r="BK169"/>
  <c r="J169"/>
  <c r="BE169"/>
  <c r="BI167"/>
  <c r="BH167"/>
  <c r="BG167"/>
  <c r="BF167"/>
  <c r="T167"/>
  <c r="T166"/>
  <c r="R167"/>
  <c r="R166"/>
  <c r="P167"/>
  <c r="P166"/>
  <c r="BK167"/>
  <c r="BK166"/>
  <c r="J166"/>
  <c r="J167"/>
  <c r="BE167"/>
  <c r="J65"/>
  <c r="BI163"/>
  <c r="BH163"/>
  <c r="BG163"/>
  <c r="BF163"/>
  <c r="T163"/>
  <c r="R163"/>
  <c r="P163"/>
  <c r="BK163"/>
  <c r="J163"/>
  <c r="BE163"/>
  <c r="BI159"/>
  <c r="BH159"/>
  <c r="BG159"/>
  <c r="BF159"/>
  <c r="T159"/>
  <c r="T158"/>
  <c r="R159"/>
  <c r="R158"/>
  <c r="P159"/>
  <c r="P158"/>
  <c r="BK159"/>
  <c r="BK158"/>
  <c r="J158"/>
  <c r="J159"/>
  <c r="BE159"/>
  <c r="J64"/>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6"/>
  <c r="BH146"/>
  <c r="BG146"/>
  <c r="BF146"/>
  <c r="T146"/>
  <c r="R146"/>
  <c r="P146"/>
  <c r="BK146"/>
  <c r="J146"/>
  <c r="BE146"/>
  <c r="BI144"/>
  <c r="BH144"/>
  <c r="BG144"/>
  <c r="BF144"/>
  <c r="T144"/>
  <c r="R144"/>
  <c r="P144"/>
  <c r="BK144"/>
  <c r="J144"/>
  <c r="BE144"/>
  <c r="BI142"/>
  <c r="BH142"/>
  <c r="BG142"/>
  <c r="BF142"/>
  <c r="T142"/>
  <c r="R142"/>
  <c r="P142"/>
  <c r="BK142"/>
  <c r="J142"/>
  <c r="BE142"/>
  <c r="BI140"/>
  <c r="BH140"/>
  <c r="BG140"/>
  <c r="BF140"/>
  <c r="T140"/>
  <c r="T139"/>
  <c r="R140"/>
  <c r="R139"/>
  <c r="P140"/>
  <c r="P139"/>
  <c r="BK140"/>
  <c r="BK139"/>
  <c r="J139"/>
  <c r="J140"/>
  <c r="BE140"/>
  <c r="J63"/>
  <c r="BI137"/>
  <c r="BH137"/>
  <c r="BG137"/>
  <c r="BF137"/>
  <c r="T137"/>
  <c r="R137"/>
  <c r="P137"/>
  <c r="BK137"/>
  <c r="J137"/>
  <c r="BE137"/>
  <c r="BI133"/>
  <c r="BH133"/>
  <c r="BG133"/>
  <c r="BF133"/>
  <c r="T133"/>
  <c r="R133"/>
  <c r="P133"/>
  <c r="BK133"/>
  <c r="J133"/>
  <c r="BE133"/>
  <c r="BI131"/>
  <c r="BH131"/>
  <c r="BG131"/>
  <c r="BF131"/>
  <c r="T131"/>
  <c r="R131"/>
  <c r="P131"/>
  <c r="BK131"/>
  <c r="J131"/>
  <c r="BE131"/>
  <c r="BI129"/>
  <c r="BH129"/>
  <c r="BG129"/>
  <c r="BF129"/>
  <c r="T129"/>
  <c r="R129"/>
  <c r="P129"/>
  <c r="BK129"/>
  <c r="J129"/>
  <c r="BE129"/>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1"/>
  <c r="BH121"/>
  <c r="BG121"/>
  <c r="BF121"/>
  <c r="T121"/>
  <c r="R121"/>
  <c r="P121"/>
  <c r="BK121"/>
  <c r="J121"/>
  <c r="BE121"/>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8"/>
  <c r="BH108"/>
  <c r="BG108"/>
  <c r="BF108"/>
  <c r="T108"/>
  <c r="R108"/>
  <c r="P108"/>
  <c r="BK108"/>
  <c r="J108"/>
  <c r="BE108"/>
  <c r="BI105"/>
  <c r="F36"/>
  <c i="1" r="BD72"/>
  <c i="20" r="BH105"/>
  <c r="F35"/>
  <c i="1" r="BC72"/>
  <c i="20" r="BG105"/>
  <c r="F34"/>
  <c i="1" r="BB72"/>
  <c i="20" r="BF105"/>
  <c r="J33"/>
  <c i="1" r="AW72"/>
  <c i="20" r="F33"/>
  <c i="1" r="BA72"/>
  <c i="20" r="T105"/>
  <c r="T104"/>
  <c r="T103"/>
  <c r="T102"/>
  <c r="R105"/>
  <c r="R104"/>
  <c r="R103"/>
  <c r="R102"/>
  <c r="P105"/>
  <c r="P104"/>
  <c r="P103"/>
  <c r="P102"/>
  <c i="1" r="AU72"/>
  <c i="20" r="BK105"/>
  <c r="BK104"/>
  <c r="J104"/>
  <c r="BK103"/>
  <c r="J103"/>
  <c r="BK102"/>
  <c r="J102"/>
  <c r="J60"/>
  <c r="J29"/>
  <c i="1" r="AG72"/>
  <c i="20" r="J105"/>
  <c r="BE105"/>
  <c r="J32"/>
  <c i="1" r="AV72"/>
  <c i="20" r="F32"/>
  <c i="1" r="AZ72"/>
  <c i="20" r="J62"/>
  <c r="J61"/>
  <c r="J98"/>
  <c r="F98"/>
  <c r="F96"/>
  <c r="E94"/>
  <c r="J55"/>
  <c r="F55"/>
  <c r="F53"/>
  <c r="E51"/>
  <c r="J38"/>
  <c r="J20"/>
  <c r="E20"/>
  <c r="F99"/>
  <c r="F56"/>
  <c r="J19"/>
  <c r="J14"/>
  <c r="J96"/>
  <c r="J53"/>
  <c r="E7"/>
  <c r="E90"/>
  <c r="E47"/>
  <c i="1" r="AY71"/>
  <c r="AX71"/>
  <c i="19" r="BI221"/>
  <c r="BH221"/>
  <c r="BG221"/>
  <c r="BF221"/>
  <c r="T221"/>
  <c r="T220"/>
  <c r="R221"/>
  <c r="R220"/>
  <c r="P221"/>
  <c r="P220"/>
  <c r="BK221"/>
  <c r="BK220"/>
  <c r="J220"/>
  <c r="J221"/>
  <c r="BE221"/>
  <c r="J75"/>
  <c r="BI219"/>
  <c r="BH219"/>
  <c r="BG219"/>
  <c r="BF219"/>
  <c r="T219"/>
  <c r="R219"/>
  <c r="P219"/>
  <c r="BK219"/>
  <c r="J219"/>
  <c r="BE219"/>
  <c r="BI218"/>
  <c r="BH218"/>
  <c r="BG218"/>
  <c r="BF218"/>
  <c r="T218"/>
  <c r="R218"/>
  <c r="P218"/>
  <c r="BK218"/>
  <c r="J218"/>
  <c r="BE218"/>
  <c r="BI216"/>
  <c r="BH216"/>
  <c r="BG216"/>
  <c r="BF216"/>
  <c r="T216"/>
  <c r="T215"/>
  <c r="R216"/>
  <c r="R215"/>
  <c r="P216"/>
  <c r="P215"/>
  <c r="BK216"/>
  <c r="BK215"/>
  <c r="J215"/>
  <c r="J216"/>
  <c r="BE216"/>
  <c r="J74"/>
  <c r="BI213"/>
  <c r="BH213"/>
  <c r="BG213"/>
  <c r="BF213"/>
  <c r="T213"/>
  <c r="R213"/>
  <c r="P213"/>
  <c r="BK213"/>
  <c r="J213"/>
  <c r="BE213"/>
  <c r="BI212"/>
  <c r="BH212"/>
  <c r="BG212"/>
  <c r="BF212"/>
  <c r="T212"/>
  <c r="R212"/>
  <c r="P212"/>
  <c r="BK212"/>
  <c r="J212"/>
  <c r="BE212"/>
  <c r="BI211"/>
  <c r="BH211"/>
  <c r="BG211"/>
  <c r="BF211"/>
  <c r="T211"/>
  <c r="T210"/>
  <c r="R211"/>
  <c r="R210"/>
  <c r="P211"/>
  <c r="P210"/>
  <c r="BK211"/>
  <c r="BK210"/>
  <c r="J210"/>
  <c r="J211"/>
  <c r="BE211"/>
  <c r="J73"/>
  <c r="BI209"/>
  <c r="BH209"/>
  <c r="BG209"/>
  <c r="BF209"/>
  <c r="T209"/>
  <c r="R209"/>
  <c r="P209"/>
  <c r="BK209"/>
  <c r="J209"/>
  <c r="BE209"/>
  <c r="BI207"/>
  <c r="BH207"/>
  <c r="BG207"/>
  <c r="BF207"/>
  <c r="T207"/>
  <c r="R207"/>
  <c r="P207"/>
  <c r="BK207"/>
  <c r="J207"/>
  <c r="BE207"/>
  <c r="BI206"/>
  <c r="BH206"/>
  <c r="BG206"/>
  <c r="BF206"/>
  <c r="T206"/>
  <c r="R206"/>
  <c r="P206"/>
  <c r="BK206"/>
  <c r="J206"/>
  <c r="BE206"/>
  <c r="BI204"/>
  <c r="BH204"/>
  <c r="BG204"/>
  <c r="BF204"/>
  <c r="T204"/>
  <c r="R204"/>
  <c r="P204"/>
  <c r="BK204"/>
  <c r="J204"/>
  <c r="BE204"/>
  <c r="BI203"/>
  <c r="BH203"/>
  <c r="BG203"/>
  <c r="BF203"/>
  <c r="T203"/>
  <c r="R203"/>
  <c r="P203"/>
  <c r="BK203"/>
  <c r="J203"/>
  <c r="BE203"/>
  <c r="BI201"/>
  <c r="BH201"/>
  <c r="BG201"/>
  <c r="BF201"/>
  <c r="T201"/>
  <c r="R201"/>
  <c r="P201"/>
  <c r="BK201"/>
  <c r="J201"/>
  <c r="BE201"/>
  <c r="BI199"/>
  <c r="BH199"/>
  <c r="BG199"/>
  <c r="BF199"/>
  <c r="T199"/>
  <c r="T198"/>
  <c r="R199"/>
  <c r="R198"/>
  <c r="P199"/>
  <c r="P198"/>
  <c r="BK199"/>
  <c r="BK198"/>
  <c r="J198"/>
  <c r="J199"/>
  <c r="BE199"/>
  <c r="J72"/>
  <c r="BI197"/>
  <c r="BH197"/>
  <c r="BG197"/>
  <c r="BF197"/>
  <c r="T197"/>
  <c r="R197"/>
  <c r="P197"/>
  <c r="BK197"/>
  <c r="J197"/>
  <c r="BE197"/>
  <c r="BI195"/>
  <c r="BH195"/>
  <c r="BG195"/>
  <c r="BF195"/>
  <c r="T195"/>
  <c r="R195"/>
  <c r="P195"/>
  <c r="BK195"/>
  <c r="J195"/>
  <c r="BE195"/>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T186"/>
  <c r="R187"/>
  <c r="R186"/>
  <c r="P187"/>
  <c r="P186"/>
  <c r="BK187"/>
  <c r="BK186"/>
  <c r="J186"/>
  <c r="J187"/>
  <c r="BE187"/>
  <c r="J71"/>
  <c r="BI185"/>
  <c r="BH185"/>
  <c r="BG185"/>
  <c r="BF185"/>
  <c r="T185"/>
  <c r="R185"/>
  <c r="P185"/>
  <c r="BK185"/>
  <c r="J185"/>
  <c r="BE185"/>
  <c r="BI184"/>
  <c r="BH184"/>
  <c r="BG184"/>
  <c r="BF184"/>
  <c r="T184"/>
  <c r="R184"/>
  <c r="P184"/>
  <c r="BK184"/>
  <c r="J184"/>
  <c r="BE184"/>
  <c r="BI182"/>
  <c r="BH182"/>
  <c r="BG182"/>
  <c r="BF182"/>
  <c r="T182"/>
  <c r="R182"/>
  <c r="P182"/>
  <c r="BK182"/>
  <c r="J182"/>
  <c r="BE182"/>
  <c r="BI181"/>
  <c r="BH181"/>
  <c r="BG181"/>
  <c r="BF181"/>
  <c r="T181"/>
  <c r="T180"/>
  <c r="R181"/>
  <c r="R180"/>
  <c r="P181"/>
  <c r="P180"/>
  <c r="BK181"/>
  <c r="BK180"/>
  <c r="J180"/>
  <c r="J181"/>
  <c r="BE181"/>
  <c r="J70"/>
  <c r="BI179"/>
  <c r="BH179"/>
  <c r="BG179"/>
  <c r="BF179"/>
  <c r="T179"/>
  <c r="R179"/>
  <c r="P179"/>
  <c r="BK179"/>
  <c r="J179"/>
  <c r="BE179"/>
  <c r="BI178"/>
  <c r="BH178"/>
  <c r="BG178"/>
  <c r="BF178"/>
  <c r="T178"/>
  <c r="T177"/>
  <c r="R178"/>
  <c r="R177"/>
  <c r="P178"/>
  <c r="P177"/>
  <c r="BK178"/>
  <c r="BK177"/>
  <c r="J177"/>
  <c r="J178"/>
  <c r="BE178"/>
  <c r="J69"/>
  <c r="BI176"/>
  <c r="BH176"/>
  <c r="BG176"/>
  <c r="BF176"/>
  <c r="T176"/>
  <c r="R176"/>
  <c r="P176"/>
  <c r="BK176"/>
  <c r="J176"/>
  <c r="BE176"/>
  <c r="BI174"/>
  <c r="BH174"/>
  <c r="BG174"/>
  <c r="BF174"/>
  <c r="T174"/>
  <c r="R174"/>
  <c r="P174"/>
  <c r="BK174"/>
  <c r="J174"/>
  <c r="BE174"/>
  <c r="BI173"/>
  <c r="BH173"/>
  <c r="BG173"/>
  <c r="BF173"/>
  <c r="T173"/>
  <c r="R173"/>
  <c r="P173"/>
  <c r="BK173"/>
  <c r="J173"/>
  <c r="BE173"/>
  <c r="BI171"/>
  <c r="BH171"/>
  <c r="BG171"/>
  <c r="BF171"/>
  <c r="T171"/>
  <c r="R171"/>
  <c r="P171"/>
  <c r="BK171"/>
  <c r="J171"/>
  <c r="BE171"/>
  <c r="BI169"/>
  <c r="BH169"/>
  <c r="BG169"/>
  <c r="BF169"/>
  <c r="T169"/>
  <c r="R169"/>
  <c r="P169"/>
  <c r="BK169"/>
  <c r="J169"/>
  <c r="BE169"/>
  <c r="BI168"/>
  <c r="BH168"/>
  <c r="BG168"/>
  <c r="BF168"/>
  <c r="T168"/>
  <c r="T167"/>
  <c r="R168"/>
  <c r="R167"/>
  <c r="P168"/>
  <c r="P167"/>
  <c r="BK168"/>
  <c r="BK167"/>
  <c r="J167"/>
  <c r="J168"/>
  <c r="BE168"/>
  <c r="J68"/>
  <c r="BI166"/>
  <c r="BH166"/>
  <c r="BG166"/>
  <c r="BF166"/>
  <c r="T166"/>
  <c r="R166"/>
  <c r="P166"/>
  <c r="BK166"/>
  <c r="J166"/>
  <c r="BE166"/>
  <c r="BI164"/>
  <c r="BH164"/>
  <c r="BG164"/>
  <c r="BF164"/>
  <c r="T164"/>
  <c r="R164"/>
  <c r="P164"/>
  <c r="BK164"/>
  <c r="J164"/>
  <c r="BE164"/>
  <c r="BI162"/>
  <c r="BH162"/>
  <c r="BG162"/>
  <c r="BF162"/>
  <c r="T162"/>
  <c r="R162"/>
  <c r="P162"/>
  <c r="BK162"/>
  <c r="J162"/>
  <c r="BE162"/>
  <c r="BI160"/>
  <c r="BH160"/>
  <c r="BG160"/>
  <c r="BF160"/>
  <c r="T160"/>
  <c r="R160"/>
  <c r="P160"/>
  <c r="BK160"/>
  <c r="J160"/>
  <c r="BE160"/>
  <c r="BI159"/>
  <c r="BH159"/>
  <c r="BG159"/>
  <c r="BF159"/>
  <c r="T159"/>
  <c r="T158"/>
  <c r="T157"/>
  <c r="R159"/>
  <c r="R158"/>
  <c r="R157"/>
  <c r="P159"/>
  <c r="P158"/>
  <c r="P157"/>
  <c r="BK159"/>
  <c r="BK158"/>
  <c r="J158"/>
  <c r="BK157"/>
  <c r="J157"/>
  <c r="J159"/>
  <c r="BE159"/>
  <c r="J67"/>
  <c r="J66"/>
  <c r="BI156"/>
  <c r="BH156"/>
  <c r="BG156"/>
  <c r="BF156"/>
  <c r="T156"/>
  <c r="R156"/>
  <c r="P156"/>
  <c r="BK156"/>
  <c r="J156"/>
  <c r="BE156"/>
  <c r="BI154"/>
  <c r="BH154"/>
  <c r="BG154"/>
  <c r="BF154"/>
  <c r="T154"/>
  <c r="R154"/>
  <c r="P154"/>
  <c r="BK154"/>
  <c r="J154"/>
  <c r="BE154"/>
  <c r="BI153"/>
  <c r="BH153"/>
  <c r="BG153"/>
  <c r="BF153"/>
  <c r="T153"/>
  <c r="T152"/>
  <c r="R153"/>
  <c r="R152"/>
  <c r="P153"/>
  <c r="P152"/>
  <c r="BK153"/>
  <c r="BK152"/>
  <c r="J152"/>
  <c r="J153"/>
  <c r="BE153"/>
  <c r="J65"/>
  <c r="BI151"/>
  <c r="BH151"/>
  <c r="BG151"/>
  <c r="BF151"/>
  <c r="T151"/>
  <c r="R151"/>
  <c r="P151"/>
  <c r="BK151"/>
  <c r="J151"/>
  <c r="BE151"/>
  <c r="BI150"/>
  <c r="BH150"/>
  <c r="BG150"/>
  <c r="BF150"/>
  <c r="T150"/>
  <c r="R150"/>
  <c r="P150"/>
  <c r="BK150"/>
  <c r="J150"/>
  <c r="BE150"/>
  <c r="BI149"/>
  <c r="BH149"/>
  <c r="BG149"/>
  <c r="BF149"/>
  <c r="T149"/>
  <c r="R149"/>
  <c r="P149"/>
  <c r="BK149"/>
  <c r="J149"/>
  <c r="BE149"/>
  <c r="BI147"/>
  <c r="BH147"/>
  <c r="BG147"/>
  <c r="BF147"/>
  <c r="T147"/>
  <c r="R147"/>
  <c r="P147"/>
  <c r="BK147"/>
  <c r="J147"/>
  <c r="BE147"/>
  <c r="BI146"/>
  <c r="BH146"/>
  <c r="BG146"/>
  <c r="BF146"/>
  <c r="T146"/>
  <c r="R146"/>
  <c r="P146"/>
  <c r="BK146"/>
  <c r="J146"/>
  <c r="BE146"/>
  <c r="BI145"/>
  <c r="BH145"/>
  <c r="BG145"/>
  <c r="BF145"/>
  <c r="T145"/>
  <c r="T144"/>
  <c r="R145"/>
  <c r="R144"/>
  <c r="P145"/>
  <c r="P144"/>
  <c r="BK145"/>
  <c r="BK144"/>
  <c r="J144"/>
  <c r="J145"/>
  <c r="BE145"/>
  <c r="J64"/>
  <c r="BI143"/>
  <c r="BH143"/>
  <c r="BG143"/>
  <c r="BF143"/>
  <c r="T143"/>
  <c r="R143"/>
  <c r="P143"/>
  <c r="BK143"/>
  <c r="J143"/>
  <c r="BE143"/>
  <c r="BI142"/>
  <c r="BH142"/>
  <c r="BG142"/>
  <c r="BF142"/>
  <c r="T142"/>
  <c r="R142"/>
  <c r="P142"/>
  <c r="BK142"/>
  <c r="J142"/>
  <c r="BE142"/>
  <c r="BI140"/>
  <c r="BH140"/>
  <c r="BG140"/>
  <c r="BF140"/>
  <c r="T140"/>
  <c r="R140"/>
  <c r="P140"/>
  <c r="BK140"/>
  <c r="J140"/>
  <c r="BE140"/>
  <c r="BI138"/>
  <c r="BH138"/>
  <c r="BG138"/>
  <c r="BF138"/>
  <c r="T138"/>
  <c r="R138"/>
  <c r="P138"/>
  <c r="BK138"/>
  <c r="J138"/>
  <c r="BE138"/>
  <c r="BI136"/>
  <c r="BH136"/>
  <c r="BG136"/>
  <c r="BF136"/>
  <c r="T136"/>
  <c r="R136"/>
  <c r="P136"/>
  <c r="BK136"/>
  <c r="J136"/>
  <c r="BE136"/>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3"/>
  <c r="BI127"/>
  <c r="BH127"/>
  <c r="BG127"/>
  <c r="BF127"/>
  <c r="T127"/>
  <c r="R127"/>
  <c r="P127"/>
  <c r="BK127"/>
  <c r="J127"/>
  <c r="BE127"/>
  <c r="BI125"/>
  <c r="BH125"/>
  <c r="BG125"/>
  <c r="BF125"/>
  <c r="T125"/>
  <c r="R125"/>
  <c r="P125"/>
  <c r="BK125"/>
  <c r="J125"/>
  <c r="BE125"/>
  <c r="BI124"/>
  <c r="BH124"/>
  <c r="BG124"/>
  <c r="BF124"/>
  <c r="T124"/>
  <c r="R124"/>
  <c r="P124"/>
  <c r="BK124"/>
  <c r="J124"/>
  <c r="BE124"/>
  <c r="BI122"/>
  <c r="BH122"/>
  <c r="BG122"/>
  <c r="BF122"/>
  <c r="T122"/>
  <c r="R122"/>
  <c r="P122"/>
  <c r="BK122"/>
  <c r="J122"/>
  <c r="BE122"/>
  <c r="BI119"/>
  <c r="BH119"/>
  <c r="BG119"/>
  <c r="BF119"/>
  <c r="T119"/>
  <c r="R119"/>
  <c r="P119"/>
  <c r="BK119"/>
  <c r="J119"/>
  <c r="BE119"/>
  <c r="BI118"/>
  <c r="BH118"/>
  <c r="BG118"/>
  <c r="BF118"/>
  <c r="T118"/>
  <c r="R118"/>
  <c r="P118"/>
  <c r="BK118"/>
  <c r="J118"/>
  <c r="BE118"/>
  <c r="BI117"/>
  <c r="BH117"/>
  <c r="BG117"/>
  <c r="BF117"/>
  <c r="T117"/>
  <c r="R117"/>
  <c r="P117"/>
  <c r="BK117"/>
  <c r="J117"/>
  <c r="BE117"/>
  <c r="BI114"/>
  <c r="BH114"/>
  <c r="BG114"/>
  <c r="BF114"/>
  <c r="T114"/>
  <c r="R114"/>
  <c r="P114"/>
  <c r="BK114"/>
  <c r="J114"/>
  <c r="BE114"/>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0"/>
  <c r="F36"/>
  <c i="1" r="BD71"/>
  <c i="19" r="BH100"/>
  <c r="F35"/>
  <c i="1" r="BC71"/>
  <c i="19" r="BG100"/>
  <c r="F34"/>
  <c i="1" r="BB71"/>
  <c i="19" r="BF100"/>
  <c r="J33"/>
  <c i="1" r="AW71"/>
  <c i="19" r="F33"/>
  <c i="1" r="BA71"/>
  <c i="19" r="T100"/>
  <c r="T99"/>
  <c r="T98"/>
  <c r="T97"/>
  <c r="R100"/>
  <c r="R99"/>
  <c r="R98"/>
  <c r="R97"/>
  <c r="P100"/>
  <c r="P99"/>
  <c r="P98"/>
  <c r="P97"/>
  <c i="1" r="AU71"/>
  <c i="19" r="BK100"/>
  <c r="BK99"/>
  <c r="J99"/>
  <c r="BK98"/>
  <c r="J98"/>
  <c r="BK97"/>
  <c r="J97"/>
  <c r="J60"/>
  <c r="J29"/>
  <c i="1" r="AG71"/>
  <c i="19" r="J100"/>
  <c r="BE100"/>
  <c r="J32"/>
  <c i="1" r="AV71"/>
  <c i="19" r="F32"/>
  <c i="1" r="AZ71"/>
  <c i="19" r="J62"/>
  <c r="J61"/>
  <c r="J93"/>
  <c r="F93"/>
  <c r="F91"/>
  <c r="E89"/>
  <c r="J55"/>
  <c r="F55"/>
  <c r="F53"/>
  <c r="E51"/>
  <c r="J38"/>
  <c r="J20"/>
  <c r="E20"/>
  <c r="F94"/>
  <c r="F56"/>
  <c r="J19"/>
  <c r="J14"/>
  <c r="J91"/>
  <c r="J53"/>
  <c r="E7"/>
  <c r="E85"/>
  <c r="E47"/>
  <c i="1" r="AY70"/>
  <c r="AX70"/>
  <c i="18" r="BI229"/>
  <c r="BH229"/>
  <c r="BG229"/>
  <c r="BF229"/>
  <c r="T229"/>
  <c r="R229"/>
  <c r="P229"/>
  <c r="BK229"/>
  <c r="J229"/>
  <c r="BE229"/>
  <c r="BI228"/>
  <c r="BH228"/>
  <c r="BG228"/>
  <c r="BF228"/>
  <c r="T228"/>
  <c r="R228"/>
  <c r="P228"/>
  <c r="BK228"/>
  <c r="J228"/>
  <c r="BE228"/>
  <c r="BI226"/>
  <c r="BH226"/>
  <c r="BG226"/>
  <c r="BF226"/>
  <c r="T226"/>
  <c r="T225"/>
  <c r="R226"/>
  <c r="R225"/>
  <c r="P226"/>
  <c r="P225"/>
  <c r="BK226"/>
  <c r="BK225"/>
  <c r="J225"/>
  <c r="J226"/>
  <c r="BE226"/>
  <c r="J72"/>
  <c r="BI223"/>
  <c r="BH223"/>
  <c r="BG223"/>
  <c r="BF223"/>
  <c r="T223"/>
  <c r="R223"/>
  <c r="P223"/>
  <c r="BK223"/>
  <c r="J223"/>
  <c r="BE223"/>
  <c r="BI221"/>
  <c r="BH221"/>
  <c r="BG221"/>
  <c r="BF221"/>
  <c r="T221"/>
  <c r="R221"/>
  <c r="P221"/>
  <c r="BK221"/>
  <c r="J221"/>
  <c r="BE221"/>
  <c r="BI220"/>
  <c r="BH220"/>
  <c r="BG220"/>
  <c r="BF220"/>
  <c r="T220"/>
  <c r="T219"/>
  <c r="R220"/>
  <c r="R219"/>
  <c r="P220"/>
  <c r="P219"/>
  <c r="BK220"/>
  <c r="BK219"/>
  <c r="J219"/>
  <c r="J220"/>
  <c r="BE220"/>
  <c r="J71"/>
  <c r="BI218"/>
  <c r="BH218"/>
  <c r="BG218"/>
  <c r="BF218"/>
  <c r="T218"/>
  <c r="R218"/>
  <c r="P218"/>
  <c r="BK218"/>
  <c r="J218"/>
  <c r="BE218"/>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0"/>
  <c r="BH210"/>
  <c r="BG210"/>
  <c r="BF210"/>
  <c r="T210"/>
  <c r="R210"/>
  <c r="P210"/>
  <c r="BK210"/>
  <c r="J210"/>
  <c r="BE210"/>
  <c r="BI208"/>
  <c r="BH208"/>
  <c r="BG208"/>
  <c r="BF208"/>
  <c r="T208"/>
  <c r="T207"/>
  <c r="R208"/>
  <c r="R207"/>
  <c r="P208"/>
  <c r="P207"/>
  <c r="BK208"/>
  <c r="BK207"/>
  <c r="J207"/>
  <c r="J208"/>
  <c r="BE208"/>
  <c r="J70"/>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T199"/>
  <c r="R200"/>
  <c r="R199"/>
  <c r="P200"/>
  <c r="P199"/>
  <c r="BK200"/>
  <c r="BK199"/>
  <c r="J199"/>
  <c r="J200"/>
  <c r="BE200"/>
  <c r="J69"/>
  <c r="BI198"/>
  <c r="BH198"/>
  <c r="BG198"/>
  <c r="BF198"/>
  <c r="T198"/>
  <c r="R198"/>
  <c r="P198"/>
  <c r="BK198"/>
  <c r="J198"/>
  <c r="BE198"/>
  <c r="BI196"/>
  <c r="BH196"/>
  <c r="BG196"/>
  <c r="BF196"/>
  <c r="T196"/>
  <c r="R196"/>
  <c r="P196"/>
  <c r="BK196"/>
  <c r="J196"/>
  <c r="BE196"/>
  <c r="BI195"/>
  <c r="BH195"/>
  <c r="BG195"/>
  <c r="BF195"/>
  <c r="T195"/>
  <c r="R195"/>
  <c r="P195"/>
  <c r="BK195"/>
  <c r="J195"/>
  <c r="BE195"/>
  <c r="BI193"/>
  <c r="BH193"/>
  <c r="BG193"/>
  <c r="BF193"/>
  <c r="T193"/>
  <c r="R193"/>
  <c r="P193"/>
  <c r="BK193"/>
  <c r="J193"/>
  <c r="BE193"/>
  <c r="BI191"/>
  <c r="BH191"/>
  <c r="BG191"/>
  <c r="BF191"/>
  <c r="T191"/>
  <c r="R191"/>
  <c r="P191"/>
  <c r="BK191"/>
  <c r="J191"/>
  <c r="BE191"/>
  <c r="BI190"/>
  <c r="BH190"/>
  <c r="BG190"/>
  <c r="BF190"/>
  <c r="T190"/>
  <c r="T189"/>
  <c r="R190"/>
  <c r="R189"/>
  <c r="P190"/>
  <c r="P189"/>
  <c r="BK190"/>
  <c r="BK189"/>
  <c r="J189"/>
  <c r="J190"/>
  <c r="BE190"/>
  <c r="J68"/>
  <c r="BI188"/>
  <c r="BH188"/>
  <c r="BG188"/>
  <c r="BF188"/>
  <c r="T188"/>
  <c r="R188"/>
  <c r="P188"/>
  <c r="BK188"/>
  <c r="J188"/>
  <c r="BE188"/>
  <c r="BI186"/>
  <c r="BH186"/>
  <c r="BG186"/>
  <c r="BF186"/>
  <c r="T186"/>
  <c r="R186"/>
  <c r="P186"/>
  <c r="BK186"/>
  <c r="J186"/>
  <c r="BE186"/>
  <c r="BI184"/>
  <c r="BH184"/>
  <c r="BG184"/>
  <c r="BF184"/>
  <c r="T184"/>
  <c r="R184"/>
  <c r="P184"/>
  <c r="BK184"/>
  <c r="J184"/>
  <c r="BE184"/>
  <c r="BI182"/>
  <c r="BH182"/>
  <c r="BG182"/>
  <c r="BF182"/>
  <c r="T182"/>
  <c r="R182"/>
  <c r="P182"/>
  <c r="BK182"/>
  <c r="J182"/>
  <c r="BE182"/>
  <c r="BI181"/>
  <c r="BH181"/>
  <c r="BG181"/>
  <c r="BF181"/>
  <c r="T181"/>
  <c r="T180"/>
  <c r="T179"/>
  <c r="R181"/>
  <c r="R180"/>
  <c r="R179"/>
  <c r="P181"/>
  <c r="P180"/>
  <c r="P179"/>
  <c r="BK181"/>
  <c r="BK180"/>
  <c r="J180"/>
  <c r="BK179"/>
  <c r="J179"/>
  <c r="J181"/>
  <c r="BE181"/>
  <c r="J67"/>
  <c r="J66"/>
  <c r="BI178"/>
  <c r="BH178"/>
  <c r="BG178"/>
  <c r="BF178"/>
  <c r="T178"/>
  <c r="R178"/>
  <c r="P178"/>
  <c r="BK178"/>
  <c r="J178"/>
  <c r="BE178"/>
  <c r="BI176"/>
  <c r="BH176"/>
  <c r="BG176"/>
  <c r="BF176"/>
  <c r="T176"/>
  <c r="T175"/>
  <c r="R176"/>
  <c r="R175"/>
  <c r="P176"/>
  <c r="P175"/>
  <c r="BK176"/>
  <c r="BK175"/>
  <c r="J175"/>
  <c r="J176"/>
  <c r="BE176"/>
  <c r="J65"/>
  <c r="BI173"/>
  <c r="BH173"/>
  <c r="BG173"/>
  <c r="BF173"/>
  <c r="T173"/>
  <c r="R173"/>
  <c r="P173"/>
  <c r="BK173"/>
  <c r="J173"/>
  <c r="BE173"/>
  <c r="BI171"/>
  <c r="BH171"/>
  <c r="BG171"/>
  <c r="BF171"/>
  <c r="T171"/>
  <c r="R171"/>
  <c r="P171"/>
  <c r="BK171"/>
  <c r="J171"/>
  <c r="BE171"/>
  <c r="BI170"/>
  <c r="BH170"/>
  <c r="BG170"/>
  <c r="BF170"/>
  <c r="T170"/>
  <c r="R170"/>
  <c r="P170"/>
  <c r="BK170"/>
  <c r="J170"/>
  <c r="BE170"/>
  <c r="BI167"/>
  <c r="BH167"/>
  <c r="BG167"/>
  <c r="BF167"/>
  <c r="T167"/>
  <c r="R167"/>
  <c r="P167"/>
  <c r="BK167"/>
  <c r="J167"/>
  <c r="BE167"/>
  <c r="BI165"/>
  <c r="BH165"/>
  <c r="BG165"/>
  <c r="BF165"/>
  <c r="T165"/>
  <c r="R165"/>
  <c r="P165"/>
  <c r="BK165"/>
  <c r="J165"/>
  <c r="BE165"/>
  <c r="BI163"/>
  <c r="BH163"/>
  <c r="BG163"/>
  <c r="BF163"/>
  <c r="T163"/>
  <c r="T162"/>
  <c r="R163"/>
  <c r="R162"/>
  <c r="P163"/>
  <c r="P162"/>
  <c r="BK163"/>
  <c r="BK162"/>
  <c r="J162"/>
  <c r="J163"/>
  <c r="BE163"/>
  <c r="J64"/>
  <c r="BI161"/>
  <c r="BH161"/>
  <c r="BG161"/>
  <c r="BF161"/>
  <c r="T161"/>
  <c r="R161"/>
  <c r="P161"/>
  <c r="BK161"/>
  <c r="J161"/>
  <c r="BE161"/>
  <c r="BI160"/>
  <c r="BH160"/>
  <c r="BG160"/>
  <c r="BF160"/>
  <c r="T160"/>
  <c r="R160"/>
  <c r="P160"/>
  <c r="BK160"/>
  <c r="J160"/>
  <c r="BE160"/>
  <c r="BI158"/>
  <c r="BH158"/>
  <c r="BG158"/>
  <c r="BF158"/>
  <c r="T158"/>
  <c r="R158"/>
  <c r="P158"/>
  <c r="BK158"/>
  <c r="J158"/>
  <c r="BE158"/>
  <c r="BI154"/>
  <c r="BH154"/>
  <c r="BG154"/>
  <c r="BF154"/>
  <c r="T154"/>
  <c r="R154"/>
  <c r="P154"/>
  <c r="BK154"/>
  <c r="J154"/>
  <c r="BE154"/>
  <c r="BI152"/>
  <c r="BH152"/>
  <c r="BG152"/>
  <c r="BF152"/>
  <c r="T152"/>
  <c r="R152"/>
  <c r="P152"/>
  <c r="BK152"/>
  <c r="J152"/>
  <c r="BE152"/>
  <c r="BI151"/>
  <c r="BH151"/>
  <c r="BG151"/>
  <c r="BF151"/>
  <c r="T151"/>
  <c r="R151"/>
  <c r="P151"/>
  <c r="BK151"/>
  <c r="J151"/>
  <c r="BE151"/>
  <c r="BI150"/>
  <c r="BH150"/>
  <c r="BG150"/>
  <c r="BF150"/>
  <c r="T150"/>
  <c r="R150"/>
  <c r="P150"/>
  <c r="BK150"/>
  <c r="J150"/>
  <c r="BE150"/>
  <c r="BI148"/>
  <c r="BH148"/>
  <c r="BG148"/>
  <c r="BF148"/>
  <c r="T148"/>
  <c r="R148"/>
  <c r="P148"/>
  <c r="BK148"/>
  <c r="J148"/>
  <c r="BE148"/>
  <c r="BI145"/>
  <c r="BH145"/>
  <c r="BG145"/>
  <c r="BF145"/>
  <c r="T145"/>
  <c r="T144"/>
  <c r="R145"/>
  <c r="R144"/>
  <c r="P145"/>
  <c r="P144"/>
  <c r="BK145"/>
  <c r="BK144"/>
  <c r="J144"/>
  <c r="J145"/>
  <c r="BE145"/>
  <c r="J63"/>
  <c r="BI142"/>
  <c r="BH142"/>
  <c r="BG142"/>
  <c r="BF142"/>
  <c r="T142"/>
  <c r="R142"/>
  <c r="P142"/>
  <c r="BK142"/>
  <c r="J142"/>
  <c r="BE142"/>
  <c r="BI140"/>
  <c r="BH140"/>
  <c r="BG140"/>
  <c r="BF140"/>
  <c r="T140"/>
  <c r="R140"/>
  <c r="P140"/>
  <c r="BK140"/>
  <c r="J140"/>
  <c r="BE140"/>
  <c r="BI139"/>
  <c r="BH139"/>
  <c r="BG139"/>
  <c r="BF139"/>
  <c r="T139"/>
  <c r="R139"/>
  <c r="P139"/>
  <c r="BK139"/>
  <c r="J139"/>
  <c r="BE139"/>
  <c r="BI136"/>
  <c r="BH136"/>
  <c r="BG136"/>
  <c r="BF136"/>
  <c r="T136"/>
  <c r="R136"/>
  <c r="P136"/>
  <c r="BK136"/>
  <c r="J136"/>
  <c r="BE136"/>
  <c r="BI135"/>
  <c r="BH135"/>
  <c r="BG135"/>
  <c r="BF135"/>
  <c r="T135"/>
  <c r="R135"/>
  <c r="P135"/>
  <c r="BK135"/>
  <c r="J135"/>
  <c r="BE135"/>
  <c r="BI134"/>
  <c r="BH134"/>
  <c r="BG134"/>
  <c r="BF134"/>
  <c r="T134"/>
  <c r="R134"/>
  <c r="P134"/>
  <c r="BK134"/>
  <c r="J134"/>
  <c r="BE134"/>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0"/>
  <c r="BH110"/>
  <c r="BG110"/>
  <c r="BF110"/>
  <c r="T110"/>
  <c r="R110"/>
  <c r="P110"/>
  <c r="BK110"/>
  <c r="J110"/>
  <c r="BE110"/>
  <c r="BI102"/>
  <c r="BH102"/>
  <c r="BG102"/>
  <c r="BF102"/>
  <c r="T102"/>
  <c r="R102"/>
  <c r="P102"/>
  <c r="BK102"/>
  <c r="J102"/>
  <c r="BE102"/>
  <c r="BI101"/>
  <c r="BH101"/>
  <c r="BG101"/>
  <c r="BF101"/>
  <c r="T101"/>
  <c r="R101"/>
  <c r="P101"/>
  <c r="BK101"/>
  <c r="J101"/>
  <c r="BE101"/>
  <c r="BI97"/>
  <c r="F36"/>
  <c i="1" r="BD70"/>
  <c i="18" r="BH97"/>
  <c r="F35"/>
  <c i="1" r="BC70"/>
  <c i="18" r="BG97"/>
  <c r="F34"/>
  <c i="1" r="BB70"/>
  <c i="18" r="BF97"/>
  <c r="J33"/>
  <c i="1" r="AW70"/>
  <c i="18" r="F33"/>
  <c i="1" r="BA70"/>
  <c i="18" r="T97"/>
  <c r="T96"/>
  <c r="T95"/>
  <c r="T94"/>
  <c r="R97"/>
  <c r="R96"/>
  <c r="R95"/>
  <c r="R94"/>
  <c r="P97"/>
  <c r="P96"/>
  <c r="P95"/>
  <c r="P94"/>
  <c i="1" r="AU70"/>
  <c i="18" r="BK97"/>
  <c r="BK96"/>
  <c r="J96"/>
  <c r="BK95"/>
  <c r="J95"/>
  <c r="BK94"/>
  <c r="J94"/>
  <c r="J60"/>
  <c r="J29"/>
  <c i="1" r="AG70"/>
  <c i="18" r="J97"/>
  <c r="BE97"/>
  <c r="J32"/>
  <c i="1" r="AV70"/>
  <c i="18" r="F32"/>
  <c i="1" r="AZ70"/>
  <c i="18" r="J62"/>
  <c r="J61"/>
  <c r="J90"/>
  <c r="F90"/>
  <c r="F88"/>
  <c r="E86"/>
  <c r="J55"/>
  <c r="F55"/>
  <c r="F53"/>
  <c r="E51"/>
  <c r="J38"/>
  <c r="J20"/>
  <c r="E20"/>
  <c r="F91"/>
  <c r="F56"/>
  <c r="J19"/>
  <c r="J14"/>
  <c r="J88"/>
  <c r="J53"/>
  <c r="E7"/>
  <c r="E82"/>
  <c r="E47"/>
  <c i="1" r="AY69"/>
  <c r="AX69"/>
  <c i="17" r="BI282"/>
  <c r="BH282"/>
  <c r="BG282"/>
  <c r="BF282"/>
  <c r="T282"/>
  <c r="R282"/>
  <c r="P282"/>
  <c r="BK282"/>
  <c r="J282"/>
  <c r="BE282"/>
  <c r="BI281"/>
  <c r="BH281"/>
  <c r="BG281"/>
  <c r="BF281"/>
  <c r="T281"/>
  <c r="R281"/>
  <c r="P281"/>
  <c r="BK281"/>
  <c r="J281"/>
  <c r="BE281"/>
  <c r="BI279"/>
  <c r="BH279"/>
  <c r="BG279"/>
  <c r="BF279"/>
  <c r="T279"/>
  <c r="T278"/>
  <c r="R279"/>
  <c r="R278"/>
  <c r="P279"/>
  <c r="P278"/>
  <c r="BK279"/>
  <c r="BK278"/>
  <c r="J278"/>
  <c r="J279"/>
  <c r="BE279"/>
  <c r="J75"/>
  <c r="BI277"/>
  <c r="BH277"/>
  <c r="BG277"/>
  <c r="BF277"/>
  <c r="T277"/>
  <c r="R277"/>
  <c r="P277"/>
  <c r="BK277"/>
  <c r="J277"/>
  <c r="BE277"/>
  <c r="BI275"/>
  <c r="BH275"/>
  <c r="BG275"/>
  <c r="BF275"/>
  <c r="T275"/>
  <c r="R275"/>
  <c r="P275"/>
  <c r="BK275"/>
  <c r="J275"/>
  <c r="BE275"/>
  <c r="BI271"/>
  <c r="BH271"/>
  <c r="BG271"/>
  <c r="BF271"/>
  <c r="T271"/>
  <c r="T270"/>
  <c r="R271"/>
  <c r="R270"/>
  <c r="P271"/>
  <c r="P270"/>
  <c r="BK271"/>
  <c r="BK270"/>
  <c r="J270"/>
  <c r="J271"/>
  <c r="BE271"/>
  <c r="J74"/>
  <c r="BI268"/>
  <c r="BH268"/>
  <c r="BG268"/>
  <c r="BF268"/>
  <c r="T268"/>
  <c r="R268"/>
  <c r="P268"/>
  <c r="BK268"/>
  <c r="J268"/>
  <c r="BE268"/>
  <c r="BI267"/>
  <c r="BH267"/>
  <c r="BG267"/>
  <c r="BF267"/>
  <c r="T267"/>
  <c r="R267"/>
  <c r="P267"/>
  <c r="BK267"/>
  <c r="J267"/>
  <c r="BE267"/>
  <c r="BI266"/>
  <c r="BH266"/>
  <c r="BG266"/>
  <c r="BF266"/>
  <c r="T266"/>
  <c r="T265"/>
  <c r="R266"/>
  <c r="R265"/>
  <c r="P266"/>
  <c r="P265"/>
  <c r="BK266"/>
  <c r="BK265"/>
  <c r="J265"/>
  <c r="J266"/>
  <c r="BE266"/>
  <c r="J73"/>
  <c r="BI264"/>
  <c r="BH264"/>
  <c r="BG264"/>
  <c r="BF264"/>
  <c r="T264"/>
  <c r="R264"/>
  <c r="P264"/>
  <c r="BK264"/>
  <c r="J264"/>
  <c r="BE264"/>
  <c r="BI262"/>
  <c r="BH262"/>
  <c r="BG262"/>
  <c r="BF262"/>
  <c r="T262"/>
  <c r="R262"/>
  <c r="P262"/>
  <c r="BK262"/>
  <c r="J262"/>
  <c r="BE262"/>
  <c r="BI261"/>
  <c r="BH261"/>
  <c r="BG261"/>
  <c r="BF261"/>
  <c r="T261"/>
  <c r="R261"/>
  <c r="P261"/>
  <c r="BK261"/>
  <c r="J261"/>
  <c r="BE261"/>
  <c r="BI259"/>
  <c r="BH259"/>
  <c r="BG259"/>
  <c r="BF259"/>
  <c r="T259"/>
  <c r="R259"/>
  <c r="P259"/>
  <c r="BK259"/>
  <c r="J259"/>
  <c r="BE259"/>
  <c r="BI258"/>
  <c r="BH258"/>
  <c r="BG258"/>
  <c r="BF258"/>
  <c r="T258"/>
  <c r="R258"/>
  <c r="P258"/>
  <c r="BK258"/>
  <c r="J258"/>
  <c r="BE258"/>
  <c r="BI256"/>
  <c r="BH256"/>
  <c r="BG256"/>
  <c r="BF256"/>
  <c r="T256"/>
  <c r="R256"/>
  <c r="P256"/>
  <c r="BK256"/>
  <c r="J256"/>
  <c r="BE256"/>
  <c r="BI254"/>
  <c r="BH254"/>
  <c r="BG254"/>
  <c r="BF254"/>
  <c r="T254"/>
  <c r="T253"/>
  <c r="R254"/>
  <c r="R253"/>
  <c r="P254"/>
  <c r="P253"/>
  <c r="BK254"/>
  <c r="BK253"/>
  <c r="J253"/>
  <c r="J254"/>
  <c r="BE254"/>
  <c r="J72"/>
  <c r="BI252"/>
  <c r="BH252"/>
  <c r="BG252"/>
  <c r="BF252"/>
  <c r="T252"/>
  <c r="R252"/>
  <c r="P252"/>
  <c r="BK252"/>
  <c r="J252"/>
  <c r="BE252"/>
  <c r="BI251"/>
  <c r="BH251"/>
  <c r="BG251"/>
  <c r="BF251"/>
  <c r="T251"/>
  <c r="R251"/>
  <c r="P251"/>
  <c r="BK251"/>
  <c r="J251"/>
  <c r="BE251"/>
  <c r="BI250"/>
  <c r="BH250"/>
  <c r="BG250"/>
  <c r="BF250"/>
  <c r="T250"/>
  <c r="R250"/>
  <c r="P250"/>
  <c r="BK250"/>
  <c r="J250"/>
  <c r="BE250"/>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3"/>
  <c r="BH243"/>
  <c r="BG243"/>
  <c r="BF243"/>
  <c r="T243"/>
  <c r="R243"/>
  <c r="P243"/>
  <c r="BK243"/>
  <c r="J243"/>
  <c r="BE243"/>
  <c r="BI242"/>
  <c r="BH242"/>
  <c r="BG242"/>
  <c r="BF242"/>
  <c r="T242"/>
  <c r="R242"/>
  <c r="P242"/>
  <c r="BK242"/>
  <c r="J242"/>
  <c r="BE242"/>
  <c r="BI239"/>
  <c r="BH239"/>
  <c r="BG239"/>
  <c r="BF239"/>
  <c r="T239"/>
  <c r="T238"/>
  <c r="R239"/>
  <c r="R238"/>
  <c r="P239"/>
  <c r="P238"/>
  <c r="BK239"/>
  <c r="BK238"/>
  <c r="J238"/>
  <c r="J239"/>
  <c r="BE239"/>
  <c r="J71"/>
  <c r="BI237"/>
  <c r="BH237"/>
  <c r="BG237"/>
  <c r="BF237"/>
  <c r="T237"/>
  <c r="R237"/>
  <c r="P237"/>
  <c r="BK237"/>
  <c r="J237"/>
  <c r="BE237"/>
  <c r="BI235"/>
  <c r="BH235"/>
  <c r="BG235"/>
  <c r="BF235"/>
  <c r="T235"/>
  <c r="R235"/>
  <c r="P235"/>
  <c r="BK235"/>
  <c r="J235"/>
  <c r="BE235"/>
  <c r="BI234"/>
  <c r="BH234"/>
  <c r="BG234"/>
  <c r="BF234"/>
  <c r="T234"/>
  <c r="R234"/>
  <c r="P234"/>
  <c r="BK234"/>
  <c r="J234"/>
  <c r="BE234"/>
  <c r="BI232"/>
  <c r="BH232"/>
  <c r="BG232"/>
  <c r="BF232"/>
  <c r="T232"/>
  <c r="R232"/>
  <c r="P232"/>
  <c r="BK232"/>
  <c r="J232"/>
  <c r="BE232"/>
  <c r="BI230"/>
  <c r="BH230"/>
  <c r="BG230"/>
  <c r="BF230"/>
  <c r="T230"/>
  <c r="R230"/>
  <c r="P230"/>
  <c r="BK230"/>
  <c r="J230"/>
  <c r="BE230"/>
  <c r="BI229"/>
  <c r="BH229"/>
  <c r="BG229"/>
  <c r="BF229"/>
  <c r="T229"/>
  <c r="T228"/>
  <c r="R229"/>
  <c r="R228"/>
  <c r="P229"/>
  <c r="P228"/>
  <c r="BK229"/>
  <c r="BK228"/>
  <c r="J228"/>
  <c r="J229"/>
  <c r="BE229"/>
  <c r="J70"/>
  <c r="BI227"/>
  <c r="BH227"/>
  <c r="BG227"/>
  <c r="BF227"/>
  <c r="T227"/>
  <c r="R227"/>
  <c r="P227"/>
  <c r="BK227"/>
  <c r="J227"/>
  <c r="BE227"/>
  <c r="BI225"/>
  <c r="BH225"/>
  <c r="BG225"/>
  <c r="BF225"/>
  <c r="T225"/>
  <c r="R225"/>
  <c r="P225"/>
  <c r="BK225"/>
  <c r="J225"/>
  <c r="BE225"/>
  <c r="BI223"/>
  <c r="BH223"/>
  <c r="BG223"/>
  <c r="BF223"/>
  <c r="T223"/>
  <c r="R223"/>
  <c r="P223"/>
  <c r="BK223"/>
  <c r="J223"/>
  <c r="BE223"/>
  <c r="BI221"/>
  <c r="BH221"/>
  <c r="BG221"/>
  <c r="BF221"/>
  <c r="T221"/>
  <c r="R221"/>
  <c r="P221"/>
  <c r="BK221"/>
  <c r="J221"/>
  <c r="BE221"/>
  <c r="BI220"/>
  <c r="BH220"/>
  <c r="BG220"/>
  <c r="BF220"/>
  <c r="T220"/>
  <c r="T219"/>
  <c r="T218"/>
  <c r="R220"/>
  <c r="R219"/>
  <c r="R218"/>
  <c r="P220"/>
  <c r="P219"/>
  <c r="P218"/>
  <c r="BK220"/>
  <c r="BK219"/>
  <c r="J219"/>
  <c r="BK218"/>
  <c r="J218"/>
  <c r="J220"/>
  <c r="BE220"/>
  <c r="J69"/>
  <c r="J68"/>
  <c r="BI217"/>
  <c r="BH217"/>
  <c r="BG217"/>
  <c r="BF217"/>
  <c r="T217"/>
  <c r="R217"/>
  <c r="P217"/>
  <c r="BK217"/>
  <c r="J217"/>
  <c r="BE217"/>
  <c r="BI215"/>
  <c r="BH215"/>
  <c r="BG215"/>
  <c r="BF215"/>
  <c r="T215"/>
  <c r="T214"/>
  <c r="R215"/>
  <c r="R214"/>
  <c r="P215"/>
  <c r="P214"/>
  <c r="BK215"/>
  <c r="BK214"/>
  <c r="J214"/>
  <c r="J215"/>
  <c r="BE215"/>
  <c r="J67"/>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4"/>
  <c r="BH204"/>
  <c r="BG204"/>
  <c r="BF204"/>
  <c r="T204"/>
  <c r="R204"/>
  <c r="P204"/>
  <c r="BK204"/>
  <c r="J204"/>
  <c r="BE204"/>
  <c r="BI202"/>
  <c r="BH202"/>
  <c r="BG202"/>
  <c r="BF202"/>
  <c r="T202"/>
  <c r="R202"/>
  <c r="P202"/>
  <c r="BK202"/>
  <c r="J202"/>
  <c r="BE202"/>
  <c r="BI200"/>
  <c r="BH200"/>
  <c r="BG200"/>
  <c r="BF200"/>
  <c r="T200"/>
  <c r="T199"/>
  <c r="R200"/>
  <c r="R199"/>
  <c r="P200"/>
  <c r="P199"/>
  <c r="BK200"/>
  <c r="BK199"/>
  <c r="J199"/>
  <c r="J200"/>
  <c r="BE200"/>
  <c r="J66"/>
  <c r="BI198"/>
  <c r="BH198"/>
  <c r="BG198"/>
  <c r="BF198"/>
  <c r="T198"/>
  <c r="R198"/>
  <c r="P198"/>
  <c r="BK198"/>
  <c r="J198"/>
  <c r="BE198"/>
  <c r="BI197"/>
  <c r="BH197"/>
  <c r="BG197"/>
  <c r="BF197"/>
  <c r="T197"/>
  <c r="R197"/>
  <c r="P197"/>
  <c r="BK197"/>
  <c r="J197"/>
  <c r="BE197"/>
  <c r="BI195"/>
  <c r="BH195"/>
  <c r="BG195"/>
  <c r="BF195"/>
  <c r="T195"/>
  <c r="R195"/>
  <c r="P195"/>
  <c r="BK195"/>
  <c r="J195"/>
  <c r="BE195"/>
  <c r="BI193"/>
  <c r="BH193"/>
  <c r="BG193"/>
  <c r="BF193"/>
  <c r="T193"/>
  <c r="R193"/>
  <c r="P193"/>
  <c r="BK193"/>
  <c r="J193"/>
  <c r="BE193"/>
  <c r="BI189"/>
  <c r="BH189"/>
  <c r="BG189"/>
  <c r="BF189"/>
  <c r="T189"/>
  <c r="R189"/>
  <c r="P189"/>
  <c r="BK189"/>
  <c r="J189"/>
  <c r="BE189"/>
  <c r="BI184"/>
  <c r="BH184"/>
  <c r="BG184"/>
  <c r="BF184"/>
  <c r="T184"/>
  <c r="R184"/>
  <c r="P184"/>
  <c r="BK184"/>
  <c r="J184"/>
  <c r="BE184"/>
  <c r="BI181"/>
  <c r="BH181"/>
  <c r="BG181"/>
  <c r="BF181"/>
  <c r="T181"/>
  <c r="R181"/>
  <c r="P181"/>
  <c r="BK181"/>
  <c r="J181"/>
  <c r="BE181"/>
  <c r="BI178"/>
  <c r="BH178"/>
  <c r="BG178"/>
  <c r="BF178"/>
  <c r="T178"/>
  <c r="R178"/>
  <c r="P178"/>
  <c r="BK178"/>
  <c r="J178"/>
  <c r="BE178"/>
  <c r="BI176"/>
  <c r="BH176"/>
  <c r="BG176"/>
  <c r="BF176"/>
  <c r="T176"/>
  <c r="R176"/>
  <c r="P176"/>
  <c r="BK176"/>
  <c r="J176"/>
  <c r="BE176"/>
  <c r="BI174"/>
  <c r="BH174"/>
  <c r="BG174"/>
  <c r="BF174"/>
  <c r="T174"/>
  <c r="R174"/>
  <c r="P174"/>
  <c r="BK174"/>
  <c r="J174"/>
  <c r="BE174"/>
  <c r="BI173"/>
  <c r="BH173"/>
  <c r="BG173"/>
  <c r="BF173"/>
  <c r="T173"/>
  <c r="R173"/>
  <c r="P173"/>
  <c r="BK173"/>
  <c r="J173"/>
  <c r="BE173"/>
  <c r="BI171"/>
  <c r="BH171"/>
  <c r="BG171"/>
  <c r="BF171"/>
  <c r="T171"/>
  <c r="R171"/>
  <c r="P171"/>
  <c r="BK171"/>
  <c r="J171"/>
  <c r="BE171"/>
  <c r="BI168"/>
  <c r="BH168"/>
  <c r="BG168"/>
  <c r="BF168"/>
  <c r="T168"/>
  <c r="R168"/>
  <c r="P168"/>
  <c r="BK168"/>
  <c r="J168"/>
  <c r="BE168"/>
  <c r="BI166"/>
  <c r="BH166"/>
  <c r="BG166"/>
  <c r="BF166"/>
  <c r="T166"/>
  <c r="R166"/>
  <c r="P166"/>
  <c r="BK166"/>
  <c r="J166"/>
  <c r="BE166"/>
  <c r="BI164"/>
  <c r="BH164"/>
  <c r="BG164"/>
  <c r="BF164"/>
  <c r="T164"/>
  <c r="R164"/>
  <c r="P164"/>
  <c r="BK164"/>
  <c r="J164"/>
  <c r="BE164"/>
  <c r="BI162"/>
  <c r="BH162"/>
  <c r="BG162"/>
  <c r="BF162"/>
  <c r="T162"/>
  <c r="T161"/>
  <c r="R162"/>
  <c r="R161"/>
  <c r="P162"/>
  <c r="P161"/>
  <c r="BK162"/>
  <c r="BK161"/>
  <c r="J161"/>
  <c r="J162"/>
  <c r="BE162"/>
  <c r="J65"/>
  <c r="BI159"/>
  <c r="BH159"/>
  <c r="BG159"/>
  <c r="BF159"/>
  <c r="T159"/>
  <c r="R159"/>
  <c r="P159"/>
  <c r="BK159"/>
  <c r="J159"/>
  <c r="BE159"/>
  <c r="BI157"/>
  <c r="BH157"/>
  <c r="BG157"/>
  <c r="BF157"/>
  <c r="T157"/>
  <c r="R157"/>
  <c r="P157"/>
  <c r="BK157"/>
  <c r="J157"/>
  <c r="BE157"/>
  <c r="BI153"/>
  <c r="BH153"/>
  <c r="BG153"/>
  <c r="BF153"/>
  <c r="T153"/>
  <c r="R153"/>
  <c r="P153"/>
  <c r="BK153"/>
  <c r="J153"/>
  <c r="BE153"/>
  <c r="BI151"/>
  <c r="BH151"/>
  <c r="BG151"/>
  <c r="BF151"/>
  <c r="T151"/>
  <c r="R151"/>
  <c r="P151"/>
  <c r="BK151"/>
  <c r="J151"/>
  <c r="BE151"/>
  <c r="BI148"/>
  <c r="BH148"/>
  <c r="BG148"/>
  <c r="BF148"/>
  <c r="T148"/>
  <c r="R148"/>
  <c r="P148"/>
  <c r="BK148"/>
  <c r="J148"/>
  <c r="BE148"/>
  <c r="BI147"/>
  <c r="BH147"/>
  <c r="BG147"/>
  <c r="BF147"/>
  <c r="T147"/>
  <c r="R147"/>
  <c r="P147"/>
  <c r="BK147"/>
  <c r="J147"/>
  <c r="BE147"/>
  <c r="BI146"/>
  <c r="BH146"/>
  <c r="BG146"/>
  <c r="BF146"/>
  <c r="T146"/>
  <c r="R146"/>
  <c r="P146"/>
  <c r="BK146"/>
  <c r="J146"/>
  <c r="BE146"/>
  <c r="BI144"/>
  <c r="BH144"/>
  <c r="BG144"/>
  <c r="BF144"/>
  <c r="T144"/>
  <c r="R144"/>
  <c r="P144"/>
  <c r="BK144"/>
  <c r="J144"/>
  <c r="BE144"/>
  <c r="BI141"/>
  <c r="BH141"/>
  <c r="BG141"/>
  <c r="BF141"/>
  <c r="T141"/>
  <c r="R141"/>
  <c r="P141"/>
  <c r="BK141"/>
  <c r="J141"/>
  <c r="BE141"/>
  <c r="BI138"/>
  <c r="BH138"/>
  <c r="BG138"/>
  <c r="BF138"/>
  <c r="T138"/>
  <c r="R138"/>
  <c r="P138"/>
  <c r="BK138"/>
  <c r="J138"/>
  <c r="BE138"/>
  <c r="BI135"/>
  <c r="BH135"/>
  <c r="BG135"/>
  <c r="BF135"/>
  <c r="T135"/>
  <c r="R135"/>
  <c r="P135"/>
  <c r="BK135"/>
  <c r="J135"/>
  <c r="BE135"/>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6"/>
  <c r="BH126"/>
  <c r="BG126"/>
  <c r="BF126"/>
  <c r="T126"/>
  <c r="R126"/>
  <c r="P126"/>
  <c r="BK126"/>
  <c r="J126"/>
  <c r="BE126"/>
  <c r="BI120"/>
  <c r="BH120"/>
  <c r="BG120"/>
  <c r="BF120"/>
  <c r="T120"/>
  <c r="R120"/>
  <c r="P120"/>
  <c r="BK120"/>
  <c r="J120"/>
  <c r="BE120"/>
  <c r="BI118"/>
  <c r="BH118"/>
  <c r="BG118"/>
  <c r="BF118"/>
  <c r="T118"/>
  <c r="T117"/>
  <c r="R118"/>
  <c r="R117"/>
  <c r="P118"/>
  <c r="P117"/>
  <c r="BK118"/>
  <c r="BK117"/>
  <c r="J117"/>
  <c r="J118"/>
  <c r="BE118"/>
  <c r="J64"/>
  <c r="BI115"/>
  <c r="BH115"/>
  <c r="BG115"/>
  <c r="BF115"/>
  <c r="T115"/>
  <c r="T114"/>
  <c r="R115"/>
  <c r="R114"/>
  <c r="P115"/>
  <c r="P114"/>
  <c r="BK115"/>
  <c r="BK114"/>
  <c r="J114"/>
  <c r="J115"/>
  <c r="BE115"/>
  <c r="J63"/>
  <c r="BI112"/>
  <c r="BH112"/>
  <c r="BG112"/>
  <c r="BF112"/>
  <c r="T112"/>
  <c r="R112"/>
  <c r="P112"/>
  <c r="BK112"/>
  <c r="J112"/>
  <c r="BE112"/>
  <c r="BI106"/>
  <c r="BH106"/>
  <c r="BG106"/>
  <c r="BF106"/>
  <c r="T106"/>
  <c r="R106"/>
  <c r="P106"/>
  <c r="BK106"/>
  <c r="J106"/>
  <c r="BE106"/>
  <c r="BI100"/>
  <c r="F36"/>
  <c i="1" r="BD69"/>
  <c i="17" r="BH100"/>
  <c r="F35"/>
  <c i="1" r="BC69"/>
  <c i="17" r="BG100"/>
  <c r="F34"/>
  <c i="1" r="BB69"/>
  <c i="17" r="BF100"/>
  <c r="J33"/>
  <c i="1" r="AW69"/>
  <c i="17" r="F33"/>
  <c i="1" r="BA69"/>
  <c i="17" r="T100"/>
  <c r="T99"/>
  <c r="T98"/>
  <c r="T97"/>
  <c r="R100"/>
  <c r="R99"/>
  <c r="R98"/>
  <c r="R97"/>
  <c r="P100"/>
  <c r="P99"/>
  <c r="P98"/>
  <c r="P97"/>
  <c i="1" r="AU69"/>
  <c i="17" r="BK100"/>
  <c r="BK99"/>
  <c r="J99"/>
  <c r="BK98"/>
  <c r="J98"/>
  <c r="BK97"/>
  <c r="J97"/>
  <c r="J60"/>
  <c r="J29"/>
  <c i="1" r="AG69"/>
  <c i="17" r="J100"/>
  <c r="BE100"/>
  <c r="J32"/>
  <c i="1" r="AV69"/>
  <c i="17" r="F32"/>
  <c i="1" r="AZ69"/>
  <c i="17" r="J62"/>
  <c r="J61"/>
  <c r="J93"/>
  <c r="F93"/>
  <c r="F91"/>
  <c r="E89"/>
  <c r="J55"/>
  <c r="F55"/>
  <c r="F53"/>
  <c r="E51"/>
  <c r="J38"/>
  <c r="J20"/>
  <c r="E20"/>
  <c r="F94"/>
  <c r="F56"/>
  <c r="J19"/>
  <c r="J14"/>
  <c r="J91"/>
  <c r="J53"/>
  <c r="E7"/>
  <c r="E85"/>
  <c r="E47"/>
  <c i="1" r="AY68"/>
  <c r="AX68"/>
  <c i="16" r="BI209"/>
  <c r="BH209"/>
  <c r="BG209"/>
  <c r="BF209"/>
  <c r="T209"/>
  <c r="T208"/>
  <c r="R209"/>
  <c r="R208"/>
  <c r="P209"/>
  <c r="P208"/>
  <c r="BK209"/>
  <c r="BK208"/>
  <c r="J208"/>
  <c r="J209"/>
  <c r="BE209"/>
  <c r="J75"/>
  <c r="BI207"/>
  <c r="BH207"/>
  <c r="BG207"/>
  <c r="BF207"/>
  <c r="T207"/>
  <c r="R207"/>
  <c r="P207"/>
  <c r="BK207"/>
  <c r="J207"/>
  <c r="BE207"/>
  <c r="BI206"/>
  <c r="BH206"/>
  <c r="BG206"/>
  <c r="BF206"/>
  <c r="T206"/>
  <c r="R206"/>
  <c r="P206"/>
  <c r="BK206"/>
  <c r="J206"/>
  <c r="BE206"/>
  <c r="BI204"/>
  <c r="BH204"/>
  <c r="BG204"/>
  <c r="BF204"/>
  <c r="T204"/>
  <c r="T203"/>
  <c r="R204"/>
  <c r="R203"/>
  <c r="P204"/>
  <c r="P203"/>
  <c r="BK204"/>
  <c r="BK203"/>
  <c r="J203"/>
  <c r="J204"/>
  <c r="BE204"/>
  <c r="J74"/>
  <c r="BI202"/>
  <c r="BH202"/>
  <c r="BG202"/>
  <c r="BF202"/>
  <c r="T202"/>
  <c r="T201"/>
  <c r="R202"/>
  <c r="R201"/>
  <c r="P202"/>
  <c r="P201"/>
  <c r="BK202"/>
  <c r="BK201"/>
  <c r="J201"/>
  <c r="J202"/>
  <c r="BE202"/>
  <c r="J73"/>
  <c r="BI200"/>
  <c r="BH200"/>
  <c r="BG200"/>
  <c r="BF200"/>
  <c r="T200"/>
  <c r="R200"/>
  <c r="P200"/>
  <c r="BK200"/>
  <c r="J200"/>
  <c r="BE200"/>
  <c r="BI198"/>
  <c r="BH198"/>
  <c r="BG198"/>
  <c r="BF198"/>
  <c r="T198"/>
  <c r="R198"/>
  <c r="P198"/>
  <c r="BK198"/>
  <c r="J198"/>
  <c r="BE198"/>
  <c r="BI197"/>
  <c r="BH197"/>
  <c r="BG197"/>
  <c r="BF197"/>
  <c r="T197"/>
  <c r="R197"/>
  <c r="P197"/>
  <c r="BK197"/>
  <c r="J197"/>
  <c r="BE197"/>
  <c r="BI195"/>
  <c r="BH195"/>
  <c r="BG195"/>
  <c r="BF195"/>
  <c r="T195"/>
  <c r="R195"/>
  <c r="P195"/>
  <c r="BK195"/>
  <c r="J195"/>
  <c r="BE195"/>
  <c r="BI193"/>
  <c r="BH193"/>
  <c r="BG193"/>
  <c r="BF193"/>
  <c r="T193"/>
  <c r="R193"/>
  <c r="P193"/>
  <c r="BK193"/>
  <c r="J193"/>
  <c r="BE193"/>
  <c r="BI191"/>
  <c r="BH191"/>
  <c r="BG191"/>
  <c r="BF191"/>
  <c r="T191"/>
  <c r="R191"/>
  <c r="P191"/>
  <c r="BK191"/>
  <c r="J191"/>
  <c r="BE191"/>
  <c r="BI189"/>
  <c r="BH189"/>
  <c r="BG189"/>
  <c r="BF189"/>
  <c r="T189"/>
  <c r="T188"/>
  <c r="R189"/>
  <c r="R188"/>
  <c r="P189"/>
  <c r="P188"/>
  <c r="BK189"/>
  <c r="BK188"/>
  <c r="J188"/>
  <c r="J189"/>
  <c r="BE189"/>
  <c r="J72"/>
  <c r="BI187"/>
  <c r="BH187"/>
  <c r="BG187"/>
  <c r="BF187"/>
  <c r="T187"/>
  <c r="R187"/>
  <c r="P187"/>
  <c r="BK187"/>
  <c r="J187"/>
  <c r="BE187"/>
  <c r="BI185"/>
  <c r="BH185"/>
  <c r="BG185"/>
  <c r="BF185"/>
  <c r="T185"/>
  <c r="R185"/>
  <c r="P185"/>
  <c r="BK185"/>
  <c r="J185"/>
  <c r="BE185"/>
  <c r="BI183"/>
  <c r="BH183"/>
  <c r="BG183"/>
  <c r="BF183"/>
  <c r="T183"/>
  <c r="R183"/>
  <c r="P183"/>
  <c r="BK183"/>
  <c r="J183"/>
  <c r="BE183"/>
  <c r="BI182"/>
  <c r="BH182"/>
  <c r="BG182"/>
  <c r="BF182"/>
  <c r="T182"/>
  <c r="R182"/>
  <c r="P182"/>
  <c r="BK182"/>
  <c r="J182"/>
  <c r="BE182"/>
  <c r="BI181"/>
  <c r="BH181"/>
  <c r="BG181"/>
  <c r="BF181"/>
  <c r="T181"/>
  <c r="T180"/>
  <c r="R181"/>
  <c r="R180"/>
  <c r="P181"/>
  <c r="P180"/>
  <c r="BK181"/>
  <c r="BK180"/>
  <c r="J180"/>
  <c r="J181"/>
  <c r="BE181"/>
  <c r="J71"/>
  <c r="BI179"/>
  <c r="BH179"/>
  <c r="BG179"/>
  <c r="BF179"/>
  <c r="T179"/>
  <c r="R179"/>
  <c r="P179"/>
  <c r="BK179"/>
  <c r="J179"/>
  <c r="BE179"/>
  <c r="BI178"/>
  <c r="BH178"/>
  <c r="BG178"/>
  <c r="BF178"/>
  <c r="T178"/>
  <c r="R178"/>
  <c r="P178"/>
  <c r="BK178"/>
  <c r="J178"/>
  <c r="BE178"/>
  <c r="BI176"/>
  <c r="BH176"/>
  <c r="BG176"/>
  <c r="BF176"/>
  <c r="T176"/>
  <c r="R176"/>
  <c r="P176"/>
  <c r="BK176"/>
  <c r="J176"/>
  <c r="BE176"/>
  <c r="BI175"/>
  <c r="BH175"/>
  <c r="BG175"/>
  <c r="BF175"/>
  <c r="T175"/>
  <c r="T174"/>
  <c r="R175"/>
  <c r="R174"/>
  <c r="P175"/>
  <c r="P174"/>
  <c r="BK175"/>
  <c r="BK174"/>
  <c r="J174"/>
  <c r="J175"/>
  <c r="BE175"/>
  <c r="J70"/>
  <c r="BI173"/>
  <c r="BH173"/>
  <c r="BG173"/>
  <c r="BF173"/>
  <c r="T173"/>
  <c r="R173"/>
  <c r="P173"/>
  <c r="BK173"/>
  <c r="J173"/>
  <c r="BE173"/>
  <c r="BI172"/>
  <c r="BH172"/>
  <c r="BG172"/>
  <c r="BF172"/>
  <c r="T172"/>
  <c r="T171"/>
  <c r="R172"/>
  <c r="R171"/>
  <c r="P172"/>
  <c r="P171"/>
  <c r="BK172"/>
  <c r="BK171"/>
  <c r="J171"/>
  <c r="J172"/>
  <c r="BE172"/>
  <c r="J69"/>
  <c r="BI170"/>
  <c r="BH170"/>
  <c r="BG170"/>
  <c r="BF170"/>
  <c r="T170"/>
  <c r="R170"/>
  <c r="P170"/>
  <c r="BK170"/>
  <c r="J170"/>
  <c r="BE170"/>
  <c r="BI168"/>
  <c r="BH168"/>
  <c r="BG168"/>
  <c r="BF168"/>
  <c r="T168"/>
  <c r="R168"/>
  <c r="P168"/>
  <c r="BK168"/>
  <c r="J168"/>
  <c r="BE168"/>
  <c r="BI167"/>
  <c r="BH167"/>
  <c r="BG167"/>
  <c r="BF167"/>
  <c r="T167"/>
  <c r="R167"/>
  <c r="P167"/>
  <c r="BK167"/>
  <c r="J167"/>
  <c r="BE167"/>
  <c r="BI165"/>
  <c r="BH165"/>
  <c r="BG165"/>
  <c r="BF165"/>
  <c r="T165"/>
  <c r="R165"/>
  <c r="P165"/>
  <c r="BK165"/>
  <c r="J165"/>
  <c r="BE165"/>
  <c r="BI163"/>
  <c r="BH163"/>
  <c r="BG163"/>
  <c r="BF163"/>
  <c r="T163"/>
  <c r="R163"/>
  <c r="P163"/>
  <c r="BK163"/>
  <c r="J163"/>
  <c r="BE163"/>
  <c r="BI162"/>
  <c r="BH162"/>
  <c r="BG162"/>
  <c r="BF162"/>
  <c r="T162"/>
  <c r="T161"/>
  <c r="R162"/>
  <c r="R161"/>
  <c r="P162"/>
  <c r="P161"/>
  <c r="BK162"/>
  <c r="BK161"/>
  <c r="J161"/>
  <c r="J162"/>
  <c r="BE162"/>
  <c r="J68"/>
  <c r="BI160"/>
  <c r="BH160"/>
  <c r="BG160"/>
  <c r="BF160"/>
  <c r="T160"/>
  <c r="R160"/>
  <c r="P160"/>
  <c r="BK160"/>
  <c r="J160"/>
  <c r="BE160"/>
  <c r="BI158"/>
  <c r="BH158"/>
  <c r="BG158"/>
  <c r="BF158"/>
  <c r="T158"/>
  <c r="R158"/>
  <c r="P158"/>
  <c r="BK158"/>
  <c r="J158"/>
  <c r="BE158"/>
  <c r="BI156"/>
  <c r="BH156"/>
  <c r="BG156"/>
  <c r="BF156"/>
  <c r="T156"/>
  <c r="R156"/>
  <c r="P156"/>
  <c r="BK156"/>
  <c r="J156"/>
  <c r="BE156"/>
  <c r="BI154"/>
  <c r="BH154"/>
  <c r="BG154"/>
  <c r="BF154"/>
  <c r="T154"/>
  <c r="R154"/>
  <c r="P154"/>
  <c r="BK154"/>
  <c r="J154"/>
  <c r="BE154"/>
  <c r="BI152"/>
  <c r="BH152"/>
  <c r="BG152"/>
  <c r="BF152"/>
  <c r="T152"/>
  <c r="T151"/>
  <c r="T150"/>
  <c r="R152"/>
  <c r="R151"/>
  <c r="R150"/>
  <c r="P152"/>
  <c r="P151"/>
  <c r="P150"/>
  <c r="BK152"/>
  <c r="BK151"/>
  <c r="J151"/>
  <c r="BK150"/>
  <c r="J150"/>
  <c r="J152"/>
  <c r="BE152"/>
  <c r="J67"/>
  <c r="J66"/>
  <c r="BI149"/>
  <c r="BH149"/>
  <c r="BG149"/>
  <c r="BF149"/>
  <c r="T149"/>
  <c r="R149"/>
  <c r="P149"/>
  <c r="BK149"/>
  <c r="J149"/>
  <c r="BE149"/>
  <c r="BI147"/>
  <c r="BH147"/>
  <c r="BG147"/>
  <c r="BF147"/>
  <c r="T147"/>
  <c r="R147"/>
  <c r="P147"/>
  <c r="BK147"/>
  <c r="J147"/>
  <c r="BE147"/>
  <c r="BI146"/>
  <c r="BH146"/>
  <c r="BG146"/>
  <c r="BF146"/>
  <c r="T146"/>
  <c r="T145"/>
  <c r="R146"/>
  <c r="R145"/>
  <c r="P146"/>
  <c r="P145"/>
  <c r="BK146"/>
  <c r="BK145"/>
  <c r="J145"/>
  <c r="J146"/>
  <c r="BE146"/>
  <c r="J65"/>
  <c r="BI144"/>
  <c r="BH144"/>
  <c r="BG144"/>
  <c r="BF144"/>
  <c r="T144"/>
  <c r="R144"/>
  <c r="P144"/>
  <c r="BK144"/>
  <c r="J144"/>
  <c r="BE144"/>
  <c r="BI143"/>
  <c r="BH143"/>
  <c r="BG143"/>
  <c r="BF143"/>
  <c r="T143"/>
  <c r="R143"/>
  <c r="P143"/>
  <c r="BK143"/>
  <c r="J143"/>
  <c r="BE143"/>
  <c r="BI142"/>
  <c r="BH142"/>
  <c r="BG142"/>
  <c r="BF142"/>
  <c r="T142"/>
  <c r="R142"/>
  <c r="P142"/>
  <c r="BK142"/>
  <c r="J142"/>
  <c r="BE142"/>
  <c r="BI140"/>
  <c r="BH140"/>
  <c r="BG140"/>
  <c r="BF140"/>
  <c r="T140"/>
  <c r="R140"/>
  <c r="P140"/>
  <c r="BK140"/>
  <c r="J140"/>
  <c r="BE140"/>
  <c r="BI139"/>
  <c r="BH139"/>
  <c r="BG139"/>
  <c r="BF139"/>
  <c r="T139"/>
  <c r="R139"/>
  <c r="P139"/>
  <c r="BK139"/>
  <c r="J139"/>
  <c r="BE139"/>
  <c r="BI138"/>
  <c r="BH138"/>
  <c r="BG138"/>
  <c r="BF138"/>
  <c r="T138"/>
  <c r="T137"/>
  <c r="R138"/>
  <c r="R137"/>
  <c r="P138"/>
  <c r="P137"/>
  <c r="BK138"/>
  <c r="BK137"/>
  <c r="J137"/>
  <c r="J138"/>
  <c r="BE138"/>
  <c r="J64"/>
  <c r="BI136"/>
  <c r="BH136"/>
  <c r="BG136"/>
  <c r="BF136"/>
  <c r="T136"/>
  <c r="R136"/>
  <c r="P136"/>
  <c r="BK136"/>
  <c r="J136"/>
  <c r="BE136"/>
  <c r="BI135"/>
  <c r="BH135"/>
  <c r="BG135"/>
  <c r="BF135"/>
  <c r="T135"/>
  <c r="R135"/>
  <c r="P135"/>
  <c r="BK135"/>
  <c r="J135"/>
  <c r="BE135"/>
  <c r="BI133"/>
  <c r="BH133"/>
  <c r="BG133"/>
  <c r="BF133"/>
  <c r="T133"/>
  <c r="R133"/>
  <c r="P133"/>
  <c r="BK133"/>
  <c r="J133"/>
  <c r="BE133"/>
  <c r="BI131"/>
  <c r="BH131"/>
  <c r="BG131"/>
  <c r="BF131"/>
  <c r="T131"/>
  <c r="R131"/>
  <c r="P131"/>
  <c r="BK131"/>
  <c r="J131"/>
  <c r="BE131"/>
  <c r="BI130"/>
  <c r="BH130"/>
  <c r="BG130"/>
  <c r="BF130"/>
  <c r="T130"/>
  <c r="R130"/>
  <c r="P130"/>
  <c r="BK130"/>
  <c r="J130"/>
  <c r="BE130"/>
  <c r="BI128"/>
  <c r="BH128"/>
  <c r="BG128"/>
  <c r="BF128"/>
  <c r="T128"/>
  <c r="R128"/>
  <c r="P128"/>
  <c r="BK128"/>
  <c r="J128"/>
  <c r="BE128"/>
  <c r="BI127"/>
  <c r="BH127"/>
  <c r="BG127"/>
  <c r="BF127"/>
  <c r="T127"/>
  <c r="R127"/>
  <c r="P127"/>
  <c r="BK127"/>
  <c r="J127"/>
  <c r="BE127"/>
  <c r="BI126"/>
  <c r="BH126"/>
  <c r="BG126"/>
  <c r="BF126"/>
  <c r="T126"/>
  <c r="T125"/>
  <c r="R126"/>
  <c r="R125"/>
  <c r="P126"/>
  <c r="P125"/>
  <c r="BK126"/>
  <c r="BK125"/>
  <c r="J125"/>
  <c r="J126"/>
  <c r="BE126"/>
  <c r="J63"/>
  <c r="BI123"/>
  <c r="BH123"/>
  <c r="BG123"/>
  <c r="BF123"/>
  <c r="T123"/>
  <c r="R123"/>
  <c r="P123"/>
  <c r="BK123"/>
  <c r="J123"/>
  <c r="BE123"/>
  <c r="BI121"/>
  <c r="BH121"/>
  <c r="BG121"/>
  <c r="BF121"/>
  <c r="T121"/>
  <c r="R121"/>
  <c r="P121"/>
  <c r="BK121"/>
  <c r="J121"/>
  <c r="BE121"/>
  <c r="BI120"/>
  <c r="BH120"/>
  <c r="BG120"/>
  <c r="BF120"/>
  <c r="T120"/>
  <c r="R120"/>
  <c r="P120"/>
  <c r="BK120"/>
  <c r="J120"/>
  <c r="BE120"/>
  <c r="BI118"/>
  <c r="BH118"/>
  <c r="BG118"/>
  <c r="BF118"/>
  <c r="T118"/>
  <c r="R118"/>
  <c r="P118"/>
  <c r="BK118"/>
  <c r="J118"/>
  <c r="BE118"/>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0"/>
  <c r="F36"/>
  <c i="1" r="BD68"/>
  <c i="16" r="BH100"/>
  <c r="F35"/>
  <c i="1" r="BC68"/>
  <c i="16" r="BG100"/>
  <c r="F34"/>
  <c i="1" r="BB68"/>
  <c i="16" r="BF100"/>
  <c r="J33"/>
  <c i="1" r="AW68"/>
  <c i="16" r="F33"/>
  <c i="1" r="BA68"/>
  <c i="16" r="T100"/>
  <c r="T99"/>
  <c r="T98"/>
  <c r="T97"/>
  <c r="R100"/>
  <c r="R99"/>
  <c r="R98"/>
  <c r="R97"/>
  <c r="P100"/>
  <c r="P99"/>
  <c r="P98"/>
  <c r="P97"/>
  <c i="1" r="AU68"/>
  <c i="16" r="BK100"/>
  <c r="BK99"/>
  <c r="J99"/>
  <c r="BK98"/>
  <c r="J98"/>
  <c r="BK97"/>
  <c r="J97"/>
  <c r="J60"/>
  <c r="J29"/>
  <c i="1" r="AG68"/>
  <c i="16" r="J100"/>
  <c r="BE100"/>
  <c r="J32"/>
  <c i="1" r="AV68"/>
  <c i="16" r="F32"/>
  <c i="1" r="AZ68"/>
  <c i="16" r="J62"/>
  <c r="J61"/>
  <c r="J93"/>
  <c r="F93"/>
  <c r="F91"/>
  <c r="E89"/>
  <c r="J55"/>
  <c r="F55"/>
  <c r="F53"/>
  <c r="E51"/>
  <c r="J38"/>
  <c r="J20"/>
  <c r="E20"/>
  <c r="F94"/>
  <c r="F56"/>
  <c r="J19"/>
  <c r="J14"/>
  <c r="J91"/>
  <c r="J53"/>
  <c r="E7"/>
  <c r="E85"/>
  <c r="E47"/>
  <c i="1" r="AY67"/>
  <c r="AX67"/>
  <c i="15" r="BI183"/>
  <c r="BH183"/>
  <c r="BG183"/>
  <c r="BF183"/>
  <c r="T183"/>
  <c r="R183"/>
  <c r="P183"/>
  <c r="BK183"/>
  <c r="J183"/>
  <c r="BE183"/>
  <c r="BI182"/>
  <c r="BH182"/>
  <c r="BG182"/>
  <c r="BF182"/>
  <c r="T182"/>
  <c r="R182"/>
  <c r="P182"/>
  <c r="BK182"/>
  <c r="J182"/>
  <c r="BE182"/>
  <c r="BI180"/>
  <c r="BH180"/>
  <c r="BG180"/>
  <c r="BF180"/>
  <c r="T180"/>
  <c r="T179"/>
  <c r="R180"/>
  <c r="R179"/>
  <c r="P180"/>
  <c r="P179"/>
  <c r="BK180"/>
  <c r="BK179"/>
  <c r="J179"/>
  <c r="J180"/>
  <c r="BE180"/>
  <c r="J71"/>
  <c r="BI178"/>
  <c r="BH178"/>
  <c r="BG178"/>
  <c r="BF178"/>
  <c r="T178"/>
  <c r="R178"/>
  <c r="P178"/>
  <c r="BK178"/>
  <c r="J178"/>
  <c r="BE178"/>
  <c r="BI177"/>
  <c r="BH177"/>
  <c r="BG177"/>
  <c r="BF177"/>
  <c r="T177"/>
  <c r="R177"/>
  <c r="P177"/>
  <c r="BK177"/>
  <c r="J177"/>
  <c r="BE177"/>
  <c r="BI173"/>
  <c r="BH173"/>
  <c r="BG173"/>
  <c r="BF173"/>
  <c r="T173"/>
  <c r="T172"/>
  <c r="R173"/>
  <c r="R172"/>
  <c r="P173"/>
  <c r="P172"/>
  <c r="BK173"/>
  <c r="BK172"/>
  <c r="J172"/>
  <c r="J173"/>
  <c r="BE173"/>
  <c r="J70"/>
  <c r="BI171"/>
  <c r="BH171"/>
  <c r="BG171"/>
  <c r="BF171"/>
  <c r="T171"/>
  <c r="R171"/>
  <c r="P171"/>
  <c r="BK171"/>
  <c r="J171"/>
  <c r="BE171"/>
  <c r="BI170"/>
  <c r="BH170"/>
  <c r="BG170"/>
  <c r="BF170"/>
  <c r="T170"/>
  <c r="R170"/>
  <c r="P170"/>
  <c r="BK170"/>
  <c r="J170"/>
  <c r="BE170"/>
  <c r="BI168"/>
  <c r="BH168"/>
  <c r="BG168"/>
  <c r="BF168"/>
  <c r="T168"/>
  <c r="R168"/>
  <c r="P168"/>
  <c r="BK168"/>
  <c r="J168"/>
  <c r="BE168"/>
  <c r="BI167"/>
  <c r="BH167"/>
  <c r="BG167"/>
  <c r="BF167"/>
  <c r="T167"/>
  <c r="T166"/>
  <c r="R167"/>
  <c r="R166"/>
  <c r="P167"/>
  <c r="P166"/>
  <c r="BK167"/>
  <c r="BK166"/>
  <c r="J166"/>
  <c r="J167"/>
  <c r="BE167"/>
  <c r="J69"/>
  <c r="BI165"/>
  <c r="BH165"/>
  <c r="BG165"/>
  <c r="BF165"/>
  <c r="T165"/>
  <c r="R165"/>
  <c r="P165"/>
  <c r="BK165"/>
  <c r="J165"/>
  <c r="BE165"/>
  <c r="BI163"/>
  <c r="BH163"/>
  <c r="BG163"/>
  <c r="BF163"/>
  <c r="T163"/>
  <c r="R163"/>
  <c r="P163"/>
  <c r="BK163"/>
  <c r="J163"/>
  <c r="BE163"/>
  <c r="BI162"/>
  <c r="BH162"/>
  <c r="BG162"/>
  <c r="BF162"/>
  <c r="T162"/>
  <c r="R162"/>
  <c r="P162"/>
  <c r="BK162"/>
  <c r="J162"/>
  <c r="BE162"/>
  <c r="BI160"/>
  <c r="BH160"/>
  <c r="BG160"/>
  <c r="BF160"/>
  <c r="T160"/>
  <c r="R160"/>
  <c r="P160"/>
  <c r="BK160"/>
  <c r="J160"/>
  <c r="BE160"/>
  <c r="BI158"/>
  <c r="BH158"/>
  <c r="BG158"/>
  <c r="BF158"/>
  <c r="T158"/>
  <c r="R158"/>
  <c r="P158"/>
  <c r="BK158"/>
  <c r="J158"/>
  <c r="BE158"/>
  <c r="BI157"/>
  <c r="BH157"/>
  <c r="BG157"/>
  <c r="BF157"/>
  <c r="T157"/>
  <c r="T156"/>
  <c r="R157"/>
  <c r="R156"/>
  <c r="P157"/>
  <c r="P156"/>
  <c r="BK157"/>
  <c r="BK156"/>
  <c r="J156"/>
  <c r="J157"/>
  <c r="BE157"/>
  <c r="J68"/>
  <c r="BI155"/>
  <c r="BH155"/>
  <c r="BG155"/>
  <c r="BF155"/>
  <c r="T155"/>
  <c r="R155"/>
  <c r="P155"/>
  <c r="BK155"/>
  <c r="J155"/>
  <c r="BE155"/>
  <c r="BI153"/>
  <c r="BH153"/>
  <c r="BG153"/>
  <c r="BF153"/>
  <c r="T153"/>
  <c r="R153"/>
  <c r="P153"/>
  <c r="BK153"/>
  <c r="J153"/>
  <c r="BE153"/>
  <c r="BI151"/>
  <c r="BH151"/>
  <c r="BG151"/>
  <c r="BF151"/>
  <c r="T151"/>
  <c r="R151"/>
  <c r="P151"/>
  <c r="BK151"/>
  <c r="J151"/>
  <c r="BE151"/>
  <c r="BI149"/>
  <c r="BH149"/>
  <c r="BG149"/>
  <c r="BF149"/>
  <c r="T149"/>
  <c r="R149"/>
  <c r="P149"/>
  <c r="BK149"/>
  <c r="J149"/>
  <c r="BE149"/>
  <c r="BI147"/>
  <c r="BH147"/>
  <c r="BG147"/>
  <c r="BF147"/>
  <c r="T147"/>
  <c r="T146"/>
  <c r="T145"/>
  <c r="R147"/>
  <c r="R146"/>
  <c r="R145"/>
  <c r="P147"/>
  <c r="P146"/>
  <c r="P145"/>
  <c r="BK147"/>
  <c r="BK146"/>
  <c r="J146"/>
  <c r="BK145"/>
  <c r="J145"/>
  <c r="J147"/>
  <c r="BE147"/>
  <c r="J67"/>
  <c r="J66"/>
  <c r="BI144"/>
  <c r="BH144"/>
  <c r="BG144"/>
  <c r="BF144"/>
  <c r="T144"/>
  <c r="R144"/>
  <c r="P144"/>
  <c r="BK144"/>
  <c r="J144"/>
  <c r="BE144"/>
  <c r="BI142"/>
  <c r="BH142"/>
  <c r="BG142"/>
  <c r="BF142"/>
  <c r="T142"/>
  <c r="R142"/>
  <c r="P142"/>
  <c r="BK142"/>
  <c r="J142"/>
  <c r="BE142"/>
  <c r="BI140"/>
  <c r="BH140"/>
  <c r="BG140"/>
  <c r="BF140"/>
  <c r="T140"/>
  <c r="T139"/>
  <c r="R140"/>
  <c r="R139"/>
  <c r="P140"/>
  <c r="P139"/>
  <c r="BK140"/>
  <c r="BK139"/>
  <c r="J139"/>
  <c r="J140"/>
  <c r="BE140"/>
  <c r="J65"/>
  <c r="BI137"/>
  <c r="BH137"/>
  <c r="BG137"/>
  <c r="BF137"/>
  <c r="T137"/>
  <c r="R137"/>
  <c r="P137"/>
  <c r="BK137"/>
  <c r="J137"/>
  <c r="BE137"/>
  <c r="BI136"/>
  <c r="BH136"/>
  <c r="BG136"/>
  <c r="BF136"/>
  <c r="T136"/>
  <c r="R136"/>
  <c r="P136"/>
  <c r="BK136"/>
  <c r="J136"/>
  <c r="BE136"/>
  <c r="BI133"/>
  <c r="BH133"/>
  <c r="BG133"/>
  <c r="BF133"/>
  <c r="T133"/>
  <c r="R133"/>
  <c r="P133"/>
  <c r="BK133"/>
  <c r="J133"/>
  <c r="BE133"/>
  <c r="BI131"/>
  <c r="BH131"/>
  <c r="BG131"/>
  <c r="BF131"/>
  <c r="T131"/>
  <c r="R131"/>
  <c r="P131"/>
  <c r="BK131"/>
  <c r="J131"/>
  <c r="BE131"/>
  <c r="BI129"/>
  <c r="BH129"/>
  <c r="BG129"/>
  <c r="BF129"/>
  <c r="T129"/>
  <c r="T128"/>
  <c r="R129"/>
  <c r="R128"/>
  <c r="P129"/>
  <c r="P128"/>
  <c r="BK129"/>
  <c r="BK128"/>
  <c r="J128"/>
  <c r="J129"/>
  <c r="BE129"/>
  <c r="J64"/>
  <c r="BI127"/>
  <c r="BH127"/>
  <c r="BG127"/>
  <c r="BF127"/>
  <c r="T127"/>
  <c r="R127"/>
  <c r="P127"/>
  <c r="BK127"/>
  <c r="J127"/>
  <c r="BE127"/>
  <c r="BI126"/>
  <c r="BH126"/>
  <c r="BG126"/>
  <c r="BF126"/>
  <c r="T126"/>
  <c r="R126"/>
  <c r="P126"/>
  <c r="BK126"/>
  <c r="J126"/>
  <c r="BE126"/>
  <c r="BI124"/>
  <c r="BH124"/>
  <c r="BG124"/>
  <c r="BF124"/>
  <c r="T124"/>
  <c r="R124"/>
  <c r="P124"/>
  <c r="BK124"/>
  <c r="J124"/>
  <c r="BE124"/>
  <c r="BI122"/>
  <c r="BH122"/>
  <c r="BG122"/>
  <c r="BF122"/>
  <c r="T122"/>
  <c r="R122"/>
  <c r="P122"/>
  <c r="BK122"/>
  <c r="J122"/>
  <c r="BE122"/>
  <c r="BI121"/>
  <c r="BH121"/>
  <c r="BG121"/>
  <c r="BF121"/>
  <c r="T121"/>
  <c r="R121"/>
  <c r="P121"/>
  <c r="BK121"/>
  <c r="J121"/>
  <c r="BE121"/>
  <c r="BI120"/>
  <c r="BH120"/>
  <c r="BG120"/>
  <c r="BF120"/>
  <c r="T120"/>
  <c r="R120"/>
  <c r="P120"/>
  <c r="BK120"/>
  <c r="J120"/>
  <c r="BE120"/>
  <c r="BI118"/>
  <c r="BH118"/>
  <c r="BG118"/>
  <c r="BF118"/>
  <c r="T118"/>
  <c r="R118"/>
  <c r="P118"/>
  <c r="BK118"/>
  <c r="J118"/>
  <c r="BE118"/>
  <c r="BI116"/>
  <c r="BH116"/>
  <c r="BG116"/>
  <c r="BF116"/>
  <c r="T116"/>
  <c r="R116"/>
  <c r="P116"/>
  <c r="BK116"/>
  <c r="J116"/>
  <c r="BE116"/>
  <c r="BI114"/>
  <c r="BH114"/>
  <c r="BG114"/>
  <c r="BF114"/>
  <c r="T114"/>
  <c r="T113"/>
  <c r="R114"/>
  <c r="R113"/>
  <c r="P114"/>
  <c r="P113"/>
  <c r="BK114"/>
  <c r="BK113"/>
  <c r="J113"/>
  <c r="J114"/>
  <c r="BE114"/>
  <c r="J63"/>
  <c r="BI111"/>
  <c r="BH111"/>
  <c r="BG111"/>
  <c r="BF111"/>
  <c r="T111"/>
  <c r="R111"/>
  <c r="P111"/>
  <c r="BK111"/>
  <c r="J111"/>
  <c r="BE111"/>
  <c r="BI109"/>
  <c r="BH109"/>
  <c r="BG109"/>
  <c r="BF109"/>
  <c r="T109"/>
  <c r="R109"/>
  <c r="P109"/>
  <c r="BK109"/>
  <c r="J109"/>
  <c r="BE109"/>
  <c r="BI108"/>
  <c r="BH108"/>
  <c r="BG108"/>
  <c r="BF108"/>
  <c r="T108"/>
  <c r="R108"/>
  <c r="P108"/>
  <c r="BK108"/>
  <c r="J108"/>
  <c r="BE108"/>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7"/>
  <c r="BH97"/>
  <c r="BG97"/>
  <c r="BF97"/>
  <c r="T97"/>
  <c r="R97"/>
  <c r="P97"/>
  <c r="BK97"/>
  <c r="J97"/>
  <c r="BE97"/>
  <c r="BI96"/>
  <c r="F36"/>
  <c i="1" r="BD67"/>
  <c i="15" r="BH96"/>
  <c r="F35"/>
  <c i="1" r="BC67"/>
  <c i="15" r="BG96"/>
  <c r="F34"/>
  <c i="1" r="BB67"/>
  <c i="15" r="BF96"/>
  <c r="J33"/>
  <c i="1" r="AW67"/>
  <c i="15" r="F33"/>
  <c i="1" r="BA67"/>
  <c i="15" r="T96"/>
  <c r="T95"/>
  <c r="T94"/>
  <c r="T93"/>
  <c r="R96"/>
  <c r="R95"/>
  <c r="R94"/>
  <c r="R93"/>
  <c r="P96"/>
  <c r="P95"/>
  <c r="P94"/>
  <c r="P93"/>
  <c i="1" r="AU67"/>
  <c i="15" r="BK96"/>
  <c r="BK95"/>
  <c r="J95"/>
  <c r="BK94"/>
  <c r="J94"/>
  <c r="BK93"/>
  <c r="J93"/>
  <c r="J60"/>
  <c r="J29"/>
  <c i="1" r="AG67"/>
  <c i="15" r="J96"/>
  <c r="BE96"/>
  <c r="J32"/>
  <c i="1" r="AV67"/>
  <c i="15" r="F32"/>
  <c i="1" r="AZ67"/>
  <c i="15" r="J62"/>
  <c r="J61"/>
  <c r="J89"/>
  <c r="F89"/>
  <c r="F87"/>
  <c r="E85"/>
  <c r="J55"/>
  <c r="F55"/>
  <c r="F53"/>
  <c r="E51"/>
  <c r="J38"/>
  <c r="J20"/>
  <c r="E20"/>
  <c r="F90"/>
  <c r="F56"/>
  <c r="J19"/>
  <c r="J14"/>
  <c r="J87"/>
  <c r="J53"/>
  <c r="E7"/>
  <c r="E81"/>
  <c r="E47"/>
  <c i="1" r="AY66"/>
  <c r="AX66"/>
  <c i="14" r="BI292"/>
  <c r="BH292"/>
  <c r="BG292"/>
  <c r="BF292"/>
  <c r="T292"/>
  <c r="T291"/>
  <c r="R292"/>
  <c r="R291"/>
  <c r="P292"/>
  <c r="P291"/>
  <c r="BK292"/>
  <c r="BK291"/>
  <c r="J291"/>
  <c r="J292"/>
  <c r="BE292"/>
  <c r="J76"/>
  <c r="BI290"/>
  <c r="BH290"/>
  <c r="BG290"/>
  <c r="BF290"/>
  <c r="T290"/>
  <c r="R290"/>
  <c r="P290"/>
  <c r="BK290"/>
  <c r="J290"/>
  <c r="BE290"/>
  <c r="BI289"/>
  <c r="BH289"/>
  <c r="BG289"/>
  <c r="BF289"/>
  <c r="T289"/>
  <c r="R289"/>
  <c r="P289"/>
  <c r="BK289"/>
  <c r="J289"/>
  <c r="BE289"/>
  <c r="BI287"/>
  <c r="BH287"/>
  <c r="BG287"/>
  <c r="BF287"/>
  <c r="T287"/>
  <c r="T286"/>
  <c r="R287"/>
  <c r="R286"/>
  <c r="P287"/>
  <c r="P286"/>
  <c r="BK287"/>
  <c r="BK286"/>
  <c r="J286"/>
  <c r="J287"/>
  <c r="BE287"/>
  <c r="J75"/>
  <c r="BI285"/>
  <c r="BH285"/>
  <c r="BG285"/>
  <c r="BF285"/>
  <c r="T285"/>
  <c r="R285"/>
  <c r="P285"/>
  <c r="BK285"/>
  <c r="J285"/>
  <c r="BE285"/>
  <c r="BI283"/>
  <c r="BH283"/>
  <c r="BG283"/>
  <c r="BF283"/>
  <c r="T283"/>
  <c r="R283"/>
  <c r="P283"/>
  <c r="BK283"/>
  <c r="J283"/>
  <c r="BE283"/>
  <c r="BI281"/>
  <c r="BH281"/>
  <c r="BG281"/>
  <c r="BF281"/>
  <c r="T281"/>
  <c r="T280"/>
  <c r="R281"/>
  <c r="R280"/>
  <c r="P281"/>
  <c r="P280"/>
  <c r="BK281"/>
  <c r="BK280"/>
  <c r="J280"/>
  <c r="J281"/>
  <c r="BE281"/>
  <c r="J74"/>
  <c r="BI279"/>
  <c r="BH279"/>
  <c r="BG279"/>
  <c r="BF279"/>
  <c r="T279"/>
  <c r="R279"/>
  <c r="P279"/>
  <c r="BK279"/>
  <c r="J279"/>
  <c r="BE279"/>
  <c r="BI278"/>
  <c r="BH278"/>
  <c r="BG278"/>
  <c r="BF278"/>
  <c r="T278"/>
  <c r="R278"/>
  <c r="P278"/>
  <c r="BK278"/>
  <c r="J278"/>
  <c r="BE278"/>
  <c r="BI272"/>
  <c r="BH272"/>
  <c r="BG272"/>
  <c r="BF272"/>
  <c r="T272"/>
  <c r="T271"/>
  <c r="R272"/>
  <c r="R271"/>
  <c r="P272"/>
  <c r="P271"/>
  <c r="BK272"/>
  <c r="BK271"/>
  <c r="J271"/>
  <c r="J272"/>
  <c r="BE272"/>
  <c r="J73"/>
  <c r="BI269"/>
  <c r="BH269"/>
  <c r="BG269"/>
  <c r="BF269"/>
  <c r="T269"/>
  <c r="R269"/>
  <c r="P269"/>
  <c r="BK269"/>
  <c r="J269"/>
  <c r="BE269"/>
  <c r="BI268"/>
  <c r="BH268"/>
  <c r="BG268"/>
  <c r="BF268"/>
  <c r="T268"/>
  <c r="R268"/>
  <c r="P268"/>
  <c r="BK268"/>
  <c r="J268"/>
  <c r="BE268"/>
  <c r="BI266"/>
  <c r="BH266"/>
  <c r="BG266"/>
  <c r="BF266"/>
  <c r="T266"/>
  <c r="T265"/>
  <c r="R266"/>
  <c r="R265"/>
  <c r="P266"/>
  <c r="P265"/>
  <c r="BK266"/>
  <c r="BK265"/>
  <c r="J265"/>
  <c r="J266"/>
  <c r="BE266"/>
  <c r="J72"/>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6"/>
  <c r="BH256"/>
  <c r="BG256"/>
  <c r="BF256"/>
  <c r="T256"/>
  <c r="R256"/>
  <c r="P256"/>
  <c r="BK256"/>
  <c r="J256"/>
  <c r="BE256"/>
  <c r="BI255"/>
  <c r="BH255"/>
  <c r="BG255"/>
  <c r="BF255"/>
  <c r="T255"/>
  <c r="R255"/>
  <c r="P255"/>
  <c r="BK255"/>
  <c r="J255"/>
  <c r="BE255"/>
  <c r="BI253"/>
  <c r="BH253"/>
  <c r="BG253"/>
  <c r="BF253"/>
  <c r="T253"/>
  <c r="T252"/>
  <c r="R253"/>
  <c r="R252"/>
  <c r="P253"/>
  <c r="P252"/>
  <c r="BK253"/>
  <c r="BK252"/>
  <c r="J252"/>
  <c r="J253"/>
  <c r="BE253"/>
  <c r="J71"/>
  <c r="BI251"/>
  <c r="BH251"/>
  <c r="BG251"/>
  <c r="BF251"/>
  <c r="T251"/>
  <c r="R251"/>
  <c r="P251"/>
  <c r="BK251"/>
  <c r="J251"/>
  <c r="BE251"/>
  <c r="BI250"/>
  <c r="BH250"/>
  <c r="BG250"/>
  <c r="BF250"/>
  <c r="T250"/>
  <c r="R250"/>
  <c r="P250"/>
  <c r="BK250"/>
  <c r="J250"/>
  <c r="BE250"/>
  <c r="BI248"/>
  <c r="BH248"/>
  <c r="BG248"/>
  <c r="BF248"/>
  <c r="T248"/>
  <c r="R248"/>
  <c r="P248"/>
  <c r="BK248"/>
  <c r="J248"/>
  <c r="BE248"/>
  <c r="BI247"/>
  <c r="BH247"/>
  <c r="BG247"/>
  <c r="BF247"/>
  <c r="T247"/>
  <c r="T246"/>
  <c r="R247"/>
  <c r="R246"/>
  <c r="P247"/>
  <c r="P246"/>
  <c r="BK247"/>
  <c r="BK246"/>
  <c r="J246"/>
  <c r="J247"/>
  <c r="BE247"/>
  <c r="J70"/>
  <c r="BI245"/>
  <c r="BH245"/>
  <c r="BG245"/>
  <c r="BF245"/>
  <c r="T245"/>
  <c r="R245"/>
  <c r="P245"/>
  <c r="BK245"/>
  <c r="J245"/>
  <c r="BE245"/>
  <c r="BI243"/>
  <c r="BH243"/>
  <c r="BG243"/>
  <c r="BF243"/>
  <c r="T243"/>
  <c r="R243"/>
  <c r="P243"/>
  <c r="BK243"/>
  <c r="J243"/>
  <c r="BE243"/>
  <c r="BI242"/>
  <c r="BH242"/>
  <c r="BG242"/>
  <c r="BF242"/>
  <c r="T242"/>
  <c r="R242"/>
  <c r="P242"/>
  <c r="BK242"/>
  <c r="J242"/>
  <c r="BE242"/>
  <c r="BI240"/>
  <c r="BH240"/>
  <c r="BG240"/>
  <c r="BF240"/>
  <c r="T240"/>
  <c r="R240"/>
  <c r="P240"/>
  <c r="BK240"/>
  <c r="J240"/>
  <c r="BE240"/>
  <c r="BI238"/>
  <c r="BH238"/>
  <c r="BG238"/>
  <c r="BF238"/>
  <c r="T238"/>
  <c r="R238"/>
  <c r="P238"/>
  <c r="BK238"/>
  <c r="J238"/>
  <c r="BE238"/>
  <c r="BI233"/>
  <c r="BH233"/>
  <c r="BG233"/>
  <c r="BF233"/>
  <c r="T233"/>
  <c r="T232"/>
  <c r="R233"/>
  <c r="R232"/>
  <c r="P233"/>
  <c r="P232"/>
  <c r="BK233"/>
  <c r="BK232"/>
  <c r="J232"/>
  <c r="J233"/>
  <c r="BE233"/>
  <c r="J69"/>
  <c r="BI231"/>
  <c r="BH231"/>
  <c r="BG231"/>
  <c r="BF231"/>
  <c r="T231"/>
  <c r="R231"/>
  <c r="P231"/>
  <c r="BK231"/>
  <c r="J231"/>
  <c r="BE231"/>
  <c r="BI229"/>
  <c r="BH229"/>
  <c r="BG229"/>
  <c r="BF229"/>
  <c r="T229"/>
  <c r="R229"/>
  <c r="P229"/>
  <c r="BK229"/>
  <c r="J229"/>
  <c r="BE229"/>
  <c r="BI227"/>
  <c r="BH227"/>
  <c r="BG227"/>
  <c r="BF227"/>
  <c r="T227"/>
  <c r="R227"/>
  <c r="P227"/>
  <c r="BK227"/>
  <c r="J227"/>
  <c r="BE227"/>
  <c r="BI225"/>
  <c r="BH225"/>
  <c r="BG225"/>
  <c r="BF225"/>
  <c r="T225"/>
  <c r="R225"/>
  <c r="P225"/>
  <c r="BK225"/>
  <c r="J225"/>
  <c r="BE225"/>
  <c r="BI220"/>
  <c r="BH220"/>
  <c r="BG220"/>
  <c r="BF220"/>
  <c r="T220"/>
  <c r="T219"/>
  <c r="T218"/>
  <c r="R220"/>
  <c r="R219"/>
  <c r="R218"/>
  <c r="P220"/>
  <c r="P219"/>
  <c r="P218"/>
  <c r="BK220"/>
  <c r="BK219"/>
  <c r="J219"/>
  <c r="BK218"/>
  <c r="J218"/>
  <c r="J220"/>
  <c r="BE220"/>
  <c r="J68"/>
  <c r="J67"/>
  <c r="BI217"/>
  <c r="BH217"/>
  <c r="BG217"/>
  <c r="BF217"/>
  <c r="T217"/>
  <c r="R217"/>
  <c r="P217"/>
  <c r="BK217"/>
  <c r="J217"/>
  <c r="BE217"/>
  <c r="BI215"/>
  <c r="BH215"/>
  <c r="BG215"/>
  <c r="BF215"/>
  <c r="T215"/>
  <c r="T214"/>
  <c r="R215"/>
  <c r="R214"/>
  <c r="P215"/>
  <c r="P214"/>
  <c r="BK215"/>
  <c r="BK214"/>
  <c r="J214"/>
  <c r="J215"/>
  <c r="BE215"/>
  <c r="J66"/>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6"/>
  <c r="BH206"/>
  <c r="BG206"/>
  <c r="BF206"/>
  <c r="T206"/>
  <c r="R206"/>
  <c r="P206"/>
  <c r="BK206"/>
  <c r="J206"/>
  <c r="BE206"/>
  <c r="BI204"/>
  <c r="BH204"/>
  <c r="BG204"/>
  <c r="BF204"/>
  <c r="T204"/>
  <c r="R204"/>
  <c r="P204"/>
  <c r="BK204"/>
  <c r="J204"/>
  <c r="BE204"/>
  <c r="BI202"/>
  <c r="BH202"/>
  <c r="BG202"/>
  <c r="BF202"/>
  <c r="T202"/>
  <c r="T201"/>
  <c r="R202"/>
  <c r="R201"/>
  <c r="P202"/>
  <c r="P201"/>
  <c r="BK202"/>
  <c r="BK201"/>
  <c r="J201"/>
  <c r="J202"/>
  <c r="BE202"/>
  <c r="J65"/>
  <c r="BI200"/>
  <c r="BH200"/>
  <c r="BG200"/>
  <c r="BF200"/>
  <c r="T200"/>
  <c r="R200"/>
  <c r="P200"/>
  <c r="BK200"/>
  <c r="J200"/>
  <c r="BE200"/>
  <c r="BI199"/>
  <c r="BH199"/>
  <c r="BG199"/>
  <c r="BF199"/>
  <c r="T199"/>
  <c r="R199"/>
  <c r="P199"/>
  <c r="BK199"/>
  <c r="J199"/>
  <c r="BE199"/>
  <c r="BI197"/>
  <c r="BH197"/>
  <c r="BG197"/>
  <c r="BF197"/>
  <c r="T197"/>
  <c r="R197"/>
  <c r="P197"/>
  <c r="BK197"/>
  <c r="J197"/>
  <c r="BE197"/>
  <c r="BI195"/>
  <c r="BH195"/>
  <c r="BG195"/>
  <c r="BF195"/>
  <c r="T195"/>
  <c r="R195"/>
  <c r="P195"/>
  <c r="BK195"/>
  <c r="J195"/>
  <c r="BE195"/>
  <c r="BI191"/>
  <c r="BH191"/>
  <c r="BG191"/>
  <c r="BF191"/>
  <c r="T191"/>
  <c r="R191"/>
  <c r="P191"/>
  <c r="BK191"/>
  <c r="J191"/>
  <c r="BE191"/>
  <c r="BI188"/>
  <c r="BH188"/>
  <c r="BG188"/>
  <c r="BF188"/>
  <c r="T188"/>
  <c r="R188"/>
  <c r="P188"/>
  <c r="BK188"/>
  <c r="J188"/>
  <c r="BE188"/>
  <c r="BI186"/>
  <c r="BH186"/>
  <c r="BG186"/>
  <c r="BF186"/>
  <c r="T186"/>
  <c r="R186"/>
  <c r="P186"/>
  <c r="BK186"/>
  <c r="J186"/>
  <c r="BE186"/>
  <c r="BI185"/>
  <c r="BH185"/>
  <c r="BG185"/>
  <c r="BF185"/>
  <c r="T185"/>
  <c r="R185"/>
  <c r="P185"/>
  <c r="BK185"/>
  <c r="J185"/>
  <c r="BE185"/>
  <c r="BI184"/>
  <c r="BH184"/>
  <c r="BG184"/>
  <c r="BF184"/>
  <c r="T184"/>
  <c r="R184"/>
  <c r="P184"/>
  <c r="BK184"/>
  <c r="J184"/>
  <c r="BE184"/>
  <c r="BI182"/>
  <c r="BH182"/>
  <c r="BG182"/>
  <c r="BF182"/>
  <c r="T182"/>
  <c r="R182"/>
  <c r="P182"/>
  <c r="BK182"/>
  <c r="J182"/>
  <c r="BE182"/>
  <c r="BI176"/>
  <c r="BH176"/>
  <c r="BG176"/>
  <c r="BF176"/>
  <c r="T176"/>
  <c r="R176"/>
  <c r="P176"/>
  <c r="BK176"/>
  <c r="J176"/>
  <c r="BE176"/>
  <c r="BI174"/>
  <c r="BH174"/>
  <c r="BG174"/>
  <c r="BF174"/>
  <c r="T174"/>
  <c r="R174"/>
  <c r="P174"/>
  <c r="BK174"/>
  <c r="J174"/>
  <c r="BE174"/>
  <c r="BI172"/>
  <c r="BH172"/>
  <c r="BG172"/>
  <c r="BF172"/>
  <c r="T172"/>
  <c r="R172"/>
  <c r="P172"/>
  <c r="BK172"/>
  <c r="J172"/>
  <c r="BE172"/>
  <c r="BI170"/>
  <c r="BH170"/>
  <c r="BG170"/>
  <c r="BF170"/>
  <c r="T170"/>
  <c r="T169"/>
  <c r="R170"/>
  <c r="R169"/>
  <c r="P170"/>
  <c r="P169"/>
  <c r="BK170"/>
  <c r="BK169"/>
  <c r="J169"/>
  <c r="J170"/>
  <c r="BE170"/>
  <c r="J64"/>
  <c r="BI167"/>
  <c r="BH167"/>
  <c r="BG167"/>
  <c r="BF167"/>
  <c r="T167"/>
  <c r="R167"/>
  <c r="P167"/>
  <c r="BK167"/>
  <c r="J167"/>
  <c r="BE167"/>
  <c r="BI165"/>
  <c r="BH165"/>
  <c r="BG165"/>
  <c r="BF165"/>
  <c r="T165"/>
  <c r="R165"/>
  <c r="P165"/>
  <c r="BK165"/>
  <c r="J165"/>
  <c r="BE165"/>
  <c r="BI164"/>
  <c r="BH164"/>
  <c r="BG164"/>
  <c r="BF164"/>
  <c r="T164"/>
  <c r="R164"/>
  <c r="P164"/>
  <c r="BK164"/>
  <c r="J164"/>
  <c r="BE164"/>
  <c r="BI162"/>
  <c r="BH162"/>
  <c r="BG162"/>
  <c r="BF162"/>
  <c r="T162"/>
  <c r="R162"/>
  <c r="P162"/>
  <c r="BK162"/>
  <c r="J162"/>
  <c r="BE162"/>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3"/>
  <c r="BH153"/>
  <c r="BG153"/>
  <c r="BF153"/>
  <c r="T153"/>
  <c r="R153"/>
  <c r="P153"/>
  <c r="BK153"/>
  <c r="J153"/>
  <c r="BE153"/>
  <c r="BI148"/>
  <c r="BH148"/>
  <c r="BG148"/>
  <c r="BF148"/>
  <c r="T148"/>
  <c r="R148"/>
  <c r="P148"/>
  <c r="BK148"/>
  <c r="J148"/>
  <c r="BE148"/>
  <c r="BI145"/>
  <c r="BH145"/>
  <c r="BG145"/>
  <c r="BF145"/>
  <c r="T145"/>
  <c r="R145"/>
  <c r="P145"/>
  <c r="BK145"/>
  <c r="J145"/>
  <c r="BE145"/>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3"/>
  <c r="BH123"/>
  <c r="BG123"/>
  <c r="BF123"/>
  <c r="T123"/>
  <c r="R123"/>
  <c r="P123"/>
  <c r="BK123"/>
  <c r="J123"/>
  <c r="BE123"/>
  <c r="BI119"/>
  <c r="BH119"/>
  <c r="BG119"/>
  <c r="BF119"/>
  <c r="T119"/>
  <c r="T118"/>
  <c r="R119"/>
  <c r="R118"/>
  <c r="P119"/>
  <c r="P118"/>
  <c r="BK119"/>
  <c r="BK118"/>
  <c r="J118"/>
  <c r="J119"/>
  <c r="BE119"/>
  <c r="J63"/>
  <c r="BI116"/>
  <c r="BH116"/>
  <c r="BG116"/>
  <c r="BF116"/>
  <c r="T116"/>
  <c r="R116"/>
  <c r="P116"/>
  <c r="BK116"/>
  <c r="J116"/>
  <c r="BE116"/>
  <c r="BI111"/>
  <c r="BH111"/>
  <c r="BG111"/>
  <c r="BF111"/>
  <c r="T111"/>
  <c r="R111"/>
  <c r="P111"/>
  <c r="BK111"/>
  <c r="J111"/>
  <c r="BE111"/>
  <c r="BI109"/>
  <c r="BH109"/>
  <c r="BG109"/>
  <c r="BF109"/>
  <c r="T109"/>
  <c r="R109"/>
  <c r="P109"/>
  <c r="BK109"/>
  <c r="J109"/>
  <c r="BE109"/>
  <c r="BI105"/>
  <c r="BH105"/>
  <c r="BG105"/>
  <c r="BF105"/>
  <c r="T105"/>
  <c r="R105"/>
  <c r="P105"/>
  <c r="BK105"/>
  <c r="J105"/>
  <c r="BE105"/>
  <c r="BI101"/>
  <c r="F36"/>
  <c i="1" r="BD66"/>
  <c i="14" r="BH101"/>
  <c r="F35"/>
  <c i="1" r="BC66"/>
  <c i="14" r="BG101"/>
  <c r="F34"/>
  <c i="1" r="BB66"/>
  <c i="14" r="BF101"/>
  <c r="J33"/>
  <c i="1" r="AW66"/>
  <c i="14" r="F33"/>
  <c i="1" r="BA66"/>
  <c i="14" r="T101"/>
  <c r="T100"/>
  <c r="T99"/>
  <c r="T98"/>
  <c r="R101"/>
  <c r="R100"/>
  <c r="R99"/>
  <c r="R98"/>
  <c r="P101"/>
  <c r="P100"/>
  <c r="P99"/>
  <c r="P98"/>
  <c i="1" r="AU66"/>
  <c i="14" r="BK101"/>
  <c r="BK100"/>
  <c r="J100"/>
  <c r="BK99"/>
  <c r="J99"/>
  <c r="BK98"/>
  <c r="J98"/>
  <c r="J60"/>
  <c r="J29"/>
  <c i="1" r="AG66"/>
  <c i="14" r="J101"/>
  <c r="BE101"/>
  <c r="J32"/>
  <c i="1" r="AV66"/>
  <c i="14" r="F32"/>
  <c i="1" r="AZ66"/>
  <c i="14" r="J62"/>
  <c r="J61"/>
  <c r="J94"/>
  <c r="F94"/>
  <c r="F92"/>
  <c r="E90"/>
  <c r="J55"/>
  <c r="F55"/>
  <c r="F53"/>
  <c r="E51"/>
  <c r="J38"/>
  <c r="J20"/>
  <c r="E20"/>
  <c r="F95"/>
  <c r="F56"/>
  <c r="J19"/>
  <c r="J14"/>
  <c r="J92"/>
  <c r="J53"/>
  <c r="E7"/>
  <c r="E86"/>
  <c r="E47"/>
  <c i="1" r="AY65"/>
  <c r="AX65"/>
  <c i="13" r="BI285"/>
  <c r="BH285"/>
  <c r="BG285"/>
  <c r="BF285"/>
  <c r="T285"/>
  <c r="R285"/>
  <c r="P285"/>
  <c r="BK285"/>
  <c r="J285"/>
  <c r="BE285"/>
  <c r="BI284"/>
  <c r="BH284"/>
  <c r="BG284"/>
  <c r="BF284"/>
  <c r="T284"/>
  <c r="R284"/>
  <c r="P284"/>
  <c r="BK284"/>
  <c r="J284"/>
  <c r="BE284"/>
  <c r="BI282"/>
  <c r="BH282"/>
  <c r="BG282"/>
  <c r="BF282"/>
  <c r="T282"/>
  <c r="T281"/>
  <c r="R282"/>
  <c r="R281"/>
  <c r="P282"/>
  <c r="P281"/>
  <c r="BK282"/>
  <c r="BK281"/>
  <c r="J281"/>
  <c r="J282"/>
  <c r="BE282"/>
  <c r="J76"/>
  <c r="BI280"/>
  <c r="BH280"/>
  <c r="BG280"/>
  <c r="BF280"/>
  <c r="T280"/>
  <c r="R280"/>
  <c r="P280"/>
  <c r="BK280"/>
  <c r="J280"/>
  <c r="BE280"/>
  <c r="BI278"/>
  <c r="BH278"/>
  <c r="BG278"/>
  <c r="BF278"/>
  <c r="T278"/>
  <c r="R278"/>
  <c r="P278"/>
  <c r="BK278"/>
  <c r="J278"/>
  <c r="BE278"/>
  <c r="BI276"/>
  <c r="BH276"/>
  <c r="BG276"/>
  <c r="BF276"/>
  <c r="T276"/>
  <c r="R276"/>
  <c r="P276"/>
  <c r="BK276"/>
  <c r="J276"/>
  <c r="BE276"/>
  <c r="BI272"/>
  <c r="BH272"/>
  <c r="BG272"/>
  <c r="BF272"/>
  <c r="T272"/>
  <c r="T271"/>
  <c r="R272"/>
  <c r="R271"/>
  <c r="P272"/>
  <c r="P271"/>
  <c r="BK272"/>
  <c r="BK271"/>
  <c r="J271"/>
  <c r="J272"/>
  <c r="BE272"/>
  <c r="J75"/>
  <c r="BI269"/>
  <c r="BH269"/>
  <c r="BG269"/>
  <c r="BF269"/>
  <c r="T269"/>
  <c r="R269"/>
  <c r="P269"/>
  <c r="BK269"/>
  <c r="J269"/>
  <c r="BE269"/>
  <c r="BI267"/>
  <c r="BH267"/>
  <c r="BG267"/>
  <c r="BF267"/>
  <c r="T267"/>
  <c r="T266"/>
  <c r="R267"/>
  <c r="R266"/>
  <c r="P267"/>
  <c r="P266"/>
  <c r="BK267"/>
  <c r="BK266"/>
  <c r="J266"/>
  <c r="J267"/>
  <c r="BE267"/>
  <c r="J74"/>
  <c r="BI265"/>
  <c r="BH265"/>
  <c r="BG265"/>
  <c r="BF265"/>
  <c r="T265"/>
  <c r="R265"/>
  <c r="P265"/>
  <c r="BK265"/>
  <c r="J265"/>
  <c r="BE265"/>
  <c r="BI262"/>
  <c r="BH262"/>
  <c r="BG262"/>
  <c r="BF262"/>
  <c r="T262"/>
  <c r="R262"/>
  <c r="P262"/>
  <c r="BK262"/>
  <c r="J262"/>
  <c r="BE262"/>
  <c r="BI260"/>
  <c r="BH260"/>
  <c r="BG260"/>
  <c r="BF260"/>
  <c r="T260"/>
  <c r="R260"/>
  <c r="P260"/>
  <c r="BK260"/>
  <c r="J260"/>
  <c r="BE260"/>
  <c r="BI258"/>
  <c r="BH258"/>
  <c r="BG258"/>
  <c r="BF258"/>
  <c r="T258"/>
  <c r="R258"/>
  <c r="P258"/>
  <c r="BK258"/>
  <c r="J258"/>
  <c r="BE258"/>
  <c r="BI257"/>
  <c r="BH257"/>
  <c r="BG257"/>
  <c r="BF257"/>
  <c r="T257"/>
  <c r="R257"/>
  <c r="P257"/>
  <c r="BK257"/>
  <c r="J257"/>
  <c r="BE257"/>
  <c r="BI256"/>
  <c r="BH256"/>
  <c r="BG256"/>
  <c r="BF256"/>
  <c r="T256"/>
  <c r="T255"/>
  <c r="R256"/>
  <c r="R255"/>
  <c r="P256"/>
  <c r="P255"/>
  <c r="BK256"/>
  <c r="BK255"/>
  <c r="J255"/>
  <c r="J256"/>
  <c r="BE256"/>
  <c r="J73"/>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49"/>
  <c r="BH249"/>
  <c r="BG249"/>
  <c r="BF249"/>
  <c r="T249"/>
  <c r="T248"/>
  <c r="R249"/>
  <c r="R248"/>
  <c r="P249"/>
  <c r="P248"/>
  <c r="BK249"/>
  <c r="BK248"/>
  <c r="J248"/>
  <c r="J249"/>
  <c r="BE249"/>
  <c r="J72"/>
  <c r="BI247"/>
  <c r="BH247"/>
  <c r="BG247"/>
  <c r="BF247"/>
  <c r="T247"/>
  <c r="R247"/>
  <c r="P247"/>
  <c r="BK247"/>
  <c r="J247"/>
  <c r="BE247"/>
  <c r="BI245"/>
  <c r="BH245"/>
  <c r="BG245"/>
  <c r="BF245"/>
  <c r="T245"/>
  <c r="R245"/>
  <c r="P245"/>
  <c r="BK245"/>
  <c r="J245"/>
  <c r="BE245"/>
  <c r="BI243"/>
  <c r="BH243"/>
  <c r="BG243"/>
  <c r="BF243"/>
  <c r="T243"/>
  <c r="R243"/>
  <c r="P243"/>
  <c r="BK243"/>
  <c r="J243"/>
  <c r="BE243"/>
  <c r="BI242"/>
  <c r="BH242"/>
  <c r="BG242"/>
  <c r="BF242"/>
  <c r="T242"/>
  <c r="T241"/>
  <c r="R242"/>
  <c r="R241"/>
  <c r="P242"/>
  <c r="P241"/>
  <c r="BK242"/>
  <c r="BK241"/>
  <c r="J241"/>
  <c r="J242"/>
  <c r="BE242"/>
  <c r="J7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T236"/>
  <c r="R237"/>
  <c r="R236"/>
  <c r="P237"/>
  <c r="P236"/>
  <c r="BK237"/>
  <c r="BK236"/>
  <c r="J236"/>
  <c r="J237"/>
  <c r="BE237"/>
  <c r="J70"/>
  <c r="BI235"/>
  <c r="BH235"/>
  <c r="BG235"/>
  <c r="BF235"/>
  <c r="T235"/>
  <c r="R235"/>
  <c r="P235"/>
  <c r="BK235"/>
  <c r="J235"/>
  <c r="BE235"/>
  <c r="BI233"/>
  <c r="BH233"/>
  <c r="BG233"/>
  <c r="BF233"/>
  <c r="T233"/>
  <c r="R233"/>
  <c r="P233"/>
  <c r="BK233"/>
  <c r="J233"/>
  <c r="BE233"/>
  <c r="BI232"/>
  <c r="BH232"/>
  <c r="BG232"/>
  <c r="BF232"/>
  <c r="T232"/>
  <c r="R232"/>
  <c r="P232"/>
  <c r="BK232"/>
  <c r="J232"/>
  <c r="BE232"/>
  <c r="BI231"/>
  <c r="BH231"/>
  <c r="BG231"/>
  <c r="BF231"/>
  <c r="T231"/>
  <c r="R231"/>
  <c r="P231"/>
  <c r="BK231"/>
  <c r="J231"/>
  <c r="BE231"/>
  <c r="BI229"/>
  <c r="BH229"/>
  <c r="BG229"/>
  <c r="BF229"/>
  <c r="T229"/>
  <c r="R229"/>
  <c r="P229"/>
  <c r="BK229"/>
  <c r="J229"/>
  <c r="BE229"/>
  <c r="BI225"/>
  <c r="BH225"/>
  <c r="BG225"/>
  <c r="BF225"/>
  <c r="T225"/>
  <c r="T224"/>
  <c r="R225"/>
  <c r="R224"/>
  <c r="P225"/>
  <c r="P224"/>
  <c r="BK225"/>
  <c r="BK224"/>
  <c r="J224"/>
  <c r="J225"/>
  <c r="BE225"/>
  <c r="J69"/>
  <c r="BI223"/>
  <c r="BH223"/>
  <c r="BG223"/>
  <c r="BF223"/>
  <c r="T223"/>
  <c r="R223"/>
  <c r="P223"/>
  <c r="BK223"/>
  <c r="J223"/>
  <c r="BE223"/>
  <c r="BI219"/>
  <c r="BH219"/>
  <c r="BG219"/>
  <c r="BF219"/>
  <c r="T219"/>
  <c r="R219"/>
  <c r="P219"/>
  <c r="BK219"/>
  <c r="J219"/>
  <c r="BE219"/>
  <c r="BI217"/>
  <c r="BH217"/>
  <c r="BG217"/>
  <c r="BF217"/>
  <c r="T217"/>
  <c r="R217"/>
  <c r="P217"/>
  <c r="BK217"/>
  <c r="J217"/>
  <c r="BE217"/>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T209"/>
  <c r="T208"/>
  <c r="R210"/>
  <c r="R209"/>
  <c r="R208"/>
  <c r="P210"/>
  <c r="P209"/>
  <c r="P208"/>
  <c r="BK210"/>
  <c r="BK209"/>
  <c r="J209"/>
  <c r="BK208"/>
  <c r="J208"/>
  <c r="J210"/>
  <c r="BE210"/>
  <c r="J68"/>
  <c r="J67"/>
  <c r="BI207"/>
  <c r="BH207"/>
  <c r="BG207"/>
  <c r="BF207"/>
  <c r="T207"/>
  <c r="R207"/>
  <c r="P207"/>
  <c r="BK207"/>
  <c r="J207"/>
  <c r="BE207"/>
  <c r="BI205"/>
  <c r="BH205"/>
  <c r="BG205"/>
  <c r="BF205"/>
  <c r="T205"/>
  <c r="T204"/>
  <c r="R205"/>
  <c r="R204"/>
  <c r="P205"/>
  <c r="P204"/>
  <c r="BK205"/>
  <c r="BK204"/>
  <c r="J204"/>
  <c r="J205"/>
  <c r="BE205"/>
  <c r="J66"/>
  <c r="BI202"/>
  <c r="BH202"/>
  <c r="BG202"/>
  <c r="BF202"/>
  <c r="T202"/>
  <c r="R202"/>
  <c r="P202"/>
  <c r="BK202"/>
  <c r="J202"/>
  <c r="BE202"/>
  <c r="BI200"/>
  <c r="BH200"/>
  <c r="BG200"/>
  <c r="BF200"/>
  <c r="T200"/>
  <c r="R200"/>
  <c r="P200"/>
  <c r="BK200"/>
  <c r="J200"/>
  <c r="BE200"/>
  <c r="BI198"/>
  <c r="BH198"/>
  <c r="BG198"/>
  <c r="BF198"/>
  <c r="T198"/>
  <c r="R198"/>
  <c r="P198"/>
  <c r="BK198"/>
  <c r="J198"/>
  <c r="BE198"/>
  <c r="BI197"/>
  <c r="BH197"/>
  <c r="BG197"/>
  <c r="BF197"/>
  <c r="T197"/>
  <c r="R197"/>
  <c r="P197"/>
  <c r="BK197"/>
  <c r="J197"/>
  <c r="BE197"/>
  <c r="BI196"/>
  <c r="BH196"/>
  <c r="BG196"/>
  <c r="BF196"/>
  <c r="T196"/>
  <c r="R196"/>
  <c r="P196"/>
  <c r="BK196"/>
  <c r="J196"/>
  <c r="BE196"/>
  <c r="BI193"/>
  <c r="BH193"/>
  <c r="BG193"/>
  <c r="BF193"/>
  <c r="T193"/>
  <c r="R193"/>
  <c r="P193"/>
  <c r="BK193"/>
  <c r="J193"/>
  <c r="BE193"/>
  <c r="BI191"/>
  <c r="BH191"/>
  <c r="BG191"/>
  <c r="BF191"/>
  <c r="T191"/>
  <c r="R191"/>
  <c r="P191"/>
  <c r="BK191"/>
  <c r="J191"/>
  <c r="BE191"/>
  <c r="BI189"/>
  <c r="BH189"/>
  <c r="BG189"/>
  <c r="BF189"/>
  <c r="T189"/>
  <c r="T188"/>
  <c r="R189"/>
  <c r="R188"/>
  <c r="P189"/>
  <c r="P188"/>
  <c r="BK189"/>
  <c r="BK188"/>
  <c r="J188"/>
  <c r="J189"/>
  <c r="BE189"/>
  <c r="J65"/>
  <c r="BI187"/>
  <c r="BH187"/>
  <c r="BG187"/>
  <c r="BF187"/>
  <c r="T187"/>
  <c r="R187"/>
  <c r="P187"/>
  <c r="BK187"/>
  <c r="J187"/>
  <c r="BE187"/>
  <c r="BI186"/>
  <c r="BH186"/>
  <c r="BG186"/>
  <c r="BF186"/>
  <c r="T186"/>
  <c r="R186"/>
  <c r="P186"/>
  <c r="BK186"/>
  <c r="J186"/>
  <c r="BE186"/>
  <c r="BI184"/>
  <c r="BH184"/>
  <c r="BG184"/>
  <c r="BF184"/>
  <c r="T184"/>
  <c r="R184"/>
  <c r="P184"/>
  <c r="BK184"/>
  <c r="J184"/>
  <c r="BE184"/>
  <c r="BI181"/>
  <c r="BH181"/>
  <c r="BG181"/>
  <c r="BF181"/>
  <c r="T181"/>
  <c r="R181"/>
  <c r="P181"/>
  <c r="BK181"/>
  <c r="J181"/>
  <c r="BE181"/>
  <c r="BI179"/>
  <c r="BH179"/>
  <c r="BG179"/>
  <c r="BF179"/>
  <c r="T179"/>
  <c r="R179"/>
  <c r="P179"/>
  <c r="BK179"/>
  <c r="J179"/>
  <c r="BE179"/>
  <c r="BI176"/>
  <c r="BH176"/>
  <c r="BG176"/>
  <c r="BF176"/>
  <c r="T176"/>
  <c r="R176"/>
  <c r="P176"/>
  <c r="BK176"/>
  <c r="J176"/>
  <c r="BE176"/>
  <c r="BI171"/>
  <c r="BH171"/>
  <c r="BG171"/>
  <c r="BF171"/>
  <c r="T171"/>
  <c r="R171"/>
  <c r="P171"/>
  <c r="BK171"/>
  <c r="J171"/>
  <c r="BE171"/>
  <c r="BI169"/>
  <c r="BH169"/>
  <c r="BG169"/>
  <c r="BF169"/>
  <c r="T169"/>
  <c r="R169"/>
  <c r="P169"/>
  <c r="BK169"/>
  <c r="J169"/>
  <c r="BE169"/>
  <c r="BI164"/>
  <c r="BH164"/>
  <c r="BG164"/>
  <c r="BF164"/>
  <c r="T164"/>
  <c r="R164"/>
  <c r="P164"/>
  <c r="BK164"/>
  <c r="J164"/>
  <c r="BE164"/>
  <c r="BI163"/>
  <c r="BH163"/>
  <c r="BG163"/>
  <c r="BF163"/>
  <c r="T163"/>
  <c r="R163"/>
  <c r="P163"/>
  <c r="BK163"/>
  <c r="J163"/>
  <c r="BE163"/>
  <c r="BI158"/>
  <c r="BH158"/>
  <c r="BG158"/>
  <c r="BF158"/>
  <c r="T158"/>
  <c r="R158"/>
  <c r="P158"/>
  <c r="BK158"/>
  <c r="J158"/>
  <c r="BE158"/>
  <c r="BI154"/>
  <c r="BH154"/>
  <c r="BG154"/>
  <c r="BF154"/>
  <c r="T154"/>
  <c r="R154"/>
  <c r="P154"/>
  <c r="BK154"/>
  <c r="J154"/>
  <c r="BE154"/>
  <c r="BI152"/>
  <c r="BH152"/>
  <c r="BG152"/>
  <c r="BF152"/>
  <c r="T152"/>
  <c r="R152"/>
  <c r="P152"/>
  <c r="BK152"/>
  <c r="J152"/>
  <c r="BE152"/>
  <c r="BI150"/>
  <c r="BH150"/>
  <c r="BG150"/>
  <c r="BF150"/>
  <c r="T150"/>
  <c r="T149"/>
  <c r="R150"/>
  <c r="R149"/>
  <c r="P150"/>
  <c r="P149"/>
  <c r="BK150"/>
  <c r="BK149"/>
  <c r="J149"/>
  <c r="J150"/>
  <c r="BE150"/>
  <c r="J64"/>
  <c r="BI148"/>
  <c r="BH148"/>
  <c r="BG148"/>
  <c r="BF148"/>
  <c r="T148"/>
  <c r="R148"/>
  <c r="P148"/>
  <c r="BK148"/>
  <c r="J148"/>
  <c r="BE148"/>
  <c r="BI146"/>
  <c r="BH146"/>
  <c r="BG146"/>
  <c r="BF146"/>
  <c r="T146"/>
  <c r="R146"/>
  <c r="P146"/>
  <c r="BK146"/>
  <c r="J146"/>
  <c r="BE146"/>
  <c r="BI145"/>
  <c r="BH145"/>
  <c r="BG145"/>
  <c r="BF145"/>
  <c r="T145"/>
  <c r="R145"/>
  <c r="P145"/>
  <c r="BK145"/>
  <c r="J145"/>
  <c r="BE145"/>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0"/>
  <c r="BH130"/>
  <c r="BG130"/>
  <c r="BF130"/>
  <c r="T130"/>
  <c r="R130"/>
  <c r="P130"/>
  <c r="BK130"/>
  <c r="J130"/>
  <c r="BE130"/>
  <c r="BI125"/>
  <c r="BH125"/>
  <c r="BG125"/>
  <c r="BF125"/>
  <c r="T125"/>
  <c r="R125"/>
  <c r="P125"/>
  <c r="BK125"/>
  <c r="J125"/>
  <c r="BE125"/>
  <c r="BI122"/>
  <c r="BH122"/>
  <c r="BG122"/>
  <c r="BF122"/>
  <c r="T122"/>
  <c r="R122"/>
  <c r="P122"/>
  <c r="BK122"/>
  <c r="J122"/>
  <c r="BE122"/>
  <c r="BI118"/>
  <c r="BH118"/>
  <c r="BG118"/>
  <c r="BF118"/>
  <c r="T118"/>
  <c r="R118"/>
  <c r="P118"/>
  <c r="BK118"/>
  <c r="J118"/>
  <c r="BE118"/>
  <c r="BI117"/>
  <c r="BH117"/>
  <c r="BG117"/>
  <c r="BF117"/>
  <c r="T117"/>
  <c r="T116"/>
  <c r="R117"/>
  <c r="R116"/>
  <c r="P117"/>
  <c r="P116"/>
  <c r="BK117"/>
  <c r="BK116"/>
  <c r="J116"/>
  <c r="J117"/>
  <c r="BE117"/>
  <c r="J63"/>
  <c r="BI114"/>
  <c r="BH114"/>
  <c r="BG114"/>
  <c r="BF114"/>
  <c r="T114"/>
  <c r="R114"/>
  <c r="P114"/>
  <c r="BK114"/>
  <c r="J114"/>
  <c r="BE114"/>
  <c r="BI112"/>
  <c r="BH112"/>
  <c r="BG112"/>
  <c r="BF112"/>
  <c r="T112"/>
  <c r="R112"/>
  <c r="P112"/>
  <c r="BK112"/>
  <c r="J112"/>
  <c r="BE112"/>
  <c r="BI107"/>
  <c r="BH107"/>
  <c r="BG107"/>
  <c r="BF107"/>
  <c r="T107"/>
  <c r="R107"/>
  <c r="P107"/>
  <c r="BK107"/>
  <c r="J107"/>
  <c r="BE107"/>
  <c r="BI106"/>
  <c r="BH106"/>
  <c r="BG106"/>
  <c r="BF106"/>
  <c r="T106"/>
  <c r="R106"/>
  <c r="P106"/>
  <c r="BK106"/>
  <c r="J106"/>
  <c r="BE106"/>
  <c r="BI101"/>
  <c r="F36"/>
  <c i="1" r="BD65"/>
  <c i="13" r="BH101"/>
  <c r="F35"/>
  <c i="1" r="BC65"/>
  <c i="13" r="BG101"/>
  <c r="F34"/>
  <c i="1" r="BB65"/>
  <c i="13" r="BF101"/>
  <c r="J33"/>
  <c i="1" r="AW65"/>
  <c i="13" r="F33"/>
  <c i="1" r="BA65"/>
  <c i="13" r="T101"/>
  <c r="T100"/>
  <c r="T99"/>
  <c r="T98"/>
  <c r="R101"/>
  <c r="R100"/>
  <c r="R99"/>
  <c r="R98"/>
  <c r="P101"/>
  <c r="P100"/>
  <c r="P99"/>
  <c r="P98"/>
  <c i="1" r="AU65"/>
  <c i="13" r="BK101"/>
  <c r="BK100"/>
  <c r="J100"/>
  <c r="BK99"/>
  <c r="J99"/>
  <c r="BK98"/>
  <c r="J98"/>
  <c r="J60"/>
  <c r="J29"/>
  <c i="1" r="AG65"/>
  <c i="13" r="J101"/>
  <c r="BE101"/>
  <c r="J32"/>
  <c i="1" r="AV65"/>
  <c i="13" r="F32"/>
  <c i="1" r="AZ65"/>
  <c i="13" r="J62"/>
  <c r="J61"/>
  <c r="J94"/>
  <c r="F94"/>
  <c r="F92"/>
  <c r="E90"/>
  <c r="J55"/>
  <c r="F55"/>
  <c r="F53"/>
  <c r="E51"/>
  <c r="J38"/>
  <c r="J20"/>
  <c r="E20"/>
  <c r="F95"/>
  <c r="F56"/>
  <c r="J19"/>
  <c r="J14"/>
  <c r="J92"/>
  <c r="J53"/>
  <c r="E7"/>
  <c r="E86"/>
  <c r="E47"/>
  <c i="1" r="AY64"/>
  <c r="AX64"/>
  <c i="12" r="BI288"/>
  <c r="BH288"/>
  <c r="BG288"/>
  <c r="BF288"/>
  <c r="T288"/>
  <c r="R288"/>
  <c r="P288"/>
  <c r="BK288"/>
  <c r="J288"/>
  <c r="BE288"/>
  <c r="BI287"/>
  <c r="BH287"/>
  <c r="BG287"/>
  <c r="BF287"/>
  <c r="T287"/>
  <c r="R287"/>
  <c r="P287"/>
  <c r="BK287"/>
  <c r="J287"/>
  <c r="BE287"/>
  <c r="BI285"/>
  <c r="BH285"/>
  <c r="BG285"/>
  <c r="BF285"/>
  <c r="T285"/>
  <c r="T284"/>
  <c r="R285"/>
  <c r="R284"/>
  <c r="P285"/>
  <c r="P284"/>
  <c r="BK285"/>
  <c r="BK284"/>
  <c r="J284"/>
  <c r="J285"/>
  <c r="BE285"/>
  <c r="J76"/>
  <c r="BI283"/>
  <c r="BH283"/>
  <c r="BG283"/>
  <c r="BF283"/>
  <c r="T283"/>
  <c r="R283"/>
  <c r="P283"/>
  <c r="BK283"/>
  <c r="J283"/>
  <c r="BE283"/>
  <c r="BI281"/>
  <c r="BH281"/>
  <c r="BG281"/>
  <c r="BF281"/>
  <c r="T281"/>
  <c r="R281"/>
  <c r="P281"/>
  <c r="BK281"/>
  <c r="J281"/>
  <c r="BE281"/>
  <c r="BI279"/>
  <c r="BH279"/>
  <c r="BG279"/>
  <c r="BF279"/>
  <c r="T279"/>
  <c r="T278"/>
  <c r="R279"/>
  <c r="R278"/>
  <c r="P279"/>
  <c r="P278"/>
  <c r="BK279"/>
  <c r="BK278"/>
  <c r="J278"/>
  <c r="J279"/>
  <c r="BE279"/>
  <c r="J75"/>
  <c r="BI277"/>
  <c r="BH277"/>
  <c r="BG277"/>
  <c r="BF277"/>
  <c r="T277"/>
  <c r="R277"/>
  <c r="P277"/>
  <c r="BK277"/>
  <c r="J277"/>
  <c r="BE277"/>
  <c r="BI275"/>
  <c r="BH275"/>
  <c r="BG275"/>
  <c r="BF275"/>
  <c r="T275"/>
  <c r="R275"/>
  <c r="P275"/>
  <c r="BK275"/>
  <c r="J275"/>
  <c r="BE275"/>
  <c r="BI273"/>
  <c r="BH273"/>
  <c r="BG273"/>
  <c r="BF273"/>
  <c r="T273"/>
  <c r="R273"/>
  <c r="P273"/>
  <c r="BK273"/>
  <c r="J273"/>
  <c r="BE273"/>
  <c r="BI270"/>
  <c r="BH270"/>
  <c r="BG270"/>
  <c r="BF270"/>
  <c r="T270"/>
  <c r="R270"/>
  <c r="P270"/>
  <c r="BK270"/>
  <c r="J270"/>
  <c r="BE270"/>
  <c r="BI268"/>
  <c r="BH268"/>
  <c r="BG268"/>
  <c r="BF268"/>
  <c r="T268"/>
  <c r="R268"/>
  <c r="P268"/>
  <c r="BK268"/>
  <c r="J268"/>
  <c r="BE268"/>
  <c r="BI263"/>
  <c r="BH263"/>
  <c r="BG263"/>
  <c r="BF263"/>
  <c r="T263"/>
  <c r="R263"/>
  <c r="P263"/>
  <c r="BK263"/>
  <c r="J263"/>
  <c r="BE263"/>
  <c r="BI261"/>
  <c r="BH261"/>
  <c r="BG261"/>
  <c r="BF261"/>
  <c r="T261"/>
  <c r="T260"/>
  <c r="R261"/>
  <c r="R260"/>
  <c r="P261"/>
  <c r="P260"/>
  <c r="BK261"/>
  <c r="BK260"/>
  <c r="J260"/>
  <c r="J261"/>
  <c r="BE261"/>
  <c r="J74"/>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49"/>
  <c r="BH249"/>
  <c r="BG249"/>
  <c r="BF249"/>
  <c r="T249"/>
  <c r="T248"/>
  <c r="R249"/>
  <c r="R248"/>
  <c r="P249"/>
  <c r="P248"/>
  <c r="BK249"/>
  <c r="BK248"/>
  <c r="J248"/>
  <c r="J249"/>
  <c r="BE249"/>
  <c r="J73"/>
  <c r="BI247"/>
  <c r="BH247"/>
  <c r="BG247"/>
  <c r="BF247"/>
  <c r="T247"/>
  <c r="R247"/>
  <c r="P247"/>
  <c r="BK247"/>
  <c r="J247"/>
  <c r="BE247"/>
  <c r="BI246"/>
  <c r="BH246"/>
  <c r="BG246"/>
  <c r="BF246"/>
  <c r="T246"/>
  <c r="R246"/>
  <c r="P246"/>
  <c r="BK246"/>
  <c r="J246"/>
  <c r="BE246"/>
  <c r="BI244"/>
  <c r="BH244"/>
  <c r="BG244"/>
  <c r="BF244"/>
  <c r="T244"/>
  <c r="R244"/>
  <c r="P244"/>
  <c r="BK244"/>
  <c r="J244"/>
  <c r="BE244"/>
  <c r="BI243"/>
  <c r="BH243"/>
  <c r="BG243"/>
  <c r="BF243"/>
  <c r="T243"/>
  <c r="T242"/>
  <c r="R243"/>
  <c r="R242"/>
  <c r="P243"/>
  <c r="P242"/>
  <c r="BK243"/>
  <c r="BK242"/>
  <c r="J242"/>
  <c r="J243"/>
  <c r="BE243"/>
  <c r="J72"/>
  <c r="BI241"/>
  <c r="BH241"/>
  <c r="BG241"/>
  <c r="BF241"/>
  <c r="T241"/>
  <c r="R241"/>
  <c r="P241"/>
  <c r="BK241"/>
  <c r="J241"/>
  <c r="BE241"/>
  <c r="BI239"/>
  <c r="BH239"/>
  <c r="BG239"/>
  <c r="BF239"/>
  <c r="T239"/>
  <c r="R239"/>
  <c r="P239"/>
  <c r="BK239"/>
  <c r="J239"/>
  <c r="BE239"/>
  <c r="BI237"/>
  <c r="BH237"/>
  <c r="BG237"/>
  <c r="BF237"/>
  <c r="T237"/>
  <c r="R237"/>
  <c r="P237"/>
  <c r="BK237"/>
  <c r="J237"/>
  <c r="BE237"/>
  <c r="BI235"/>
  <c r="BH235"/>
  <c r="BG235"/>
  <c r="BF235"/>
  <c r="T235"/>
  <c r="R235"/>
  <c r="P235"/>
  <c r="BK235"/>
  <c r="J235"/>
  <c r="BE235"/>
  <c r="BI233"/>
  <c r="BH233"/>
  <c r="BG233"/>
  <c r="BF233"/>
  <c r="T233"/>
  <c r="R233"/>
  <c r="P233"/>
  <c r="BK233"/>
  <c r="J233"/>
  <c r="BE233"/>
  <c r="BI232"/>
  <c r="BH232"/>
  <c r="BG232"/>
  <c r="BF232"/>
  <c r="T232"/>
  <c r="T231"/>
  <c r="R232"/>
  <c r="R231"/>
  <c r="P232"/>
  <c r="P231"/>
  <c r="BK232"/>
  <c r="BK231"/>
  <c r="J231"/>
  <c r="J232"/>
  <c r="BE232"/>
  <c r="J71"/>
  <c r="BI230"/>
  <c r="BH230"/>
  <c r="BG230"/>
  <c r="BF230"/>
  <c r="T230"/>
  <c r="R230"/>
  <c r="P230"/>
  <c r="BK230"/>
  <c r="J230"/>
  <c r="BE230"/>
  <c r="BI228"/>
  <c r="BH228"/>
  <c r="BG228"/>
  <c r="BF228"/>
  <c r="T228"/>
  <c r="R228"/>
  <c r="P228"/>
  <c r="BK228"/>
  <c r="J228"/>
  <c r="BE228"/>
  <c r="BI226"/>
  <c r="BH226"/>
  <c r="BG226"/>
  <c r="BF226"/>
  <c r="T226"/>
  <c r="R226"/>
  <c r="P226"/>
  <c r="BK226"/>
  <c r="J226"/>
  <c r="BE226"/>
  <c r="BI224"/>
  <c r="BH224"/>
  <c r="BG224"/>
  <c r="BF224"/>
  <c r="T224"/>
  <c r="R224"/>
  <c r="P224"/>
  <c r="BK224"/>
  <c r="J224"/>
  <c r="BE224"/>
  <c r="BI217"/>
  <c r="BH217"/>
  <c r="BG217"/>
  <c r="BF217"/>
  <c r="T217"/>
  <c r="T216"/>
  <c r="T215"/>
  <c r="R217"/>
  <c r="R216"/>
  <c r="R215"/>
  <c r="P217"/>
  <c r="P216"/>
  <c r="P215"/>
  <c r="BK217"/>
  <c r="BK216"/>
  <c r="J216"/>
  <c r="BK215"/>
  <c r="J215"/>
  <c r="J217"/>
  <c r="BE217"/>
  <c r="J70"/>
  <c r="J69"/>
  <c r="BI214"/>
  <c r="BH214"/>
  <c r="BG214"/>
  <c r="BF214"/>
  <c r="T214"/>
  <c r="R214"/>
  <c r="P214"/>
  <c r="BK214"/>
  <c r="J214"/>
  <c r="BE214"/>
  <c r="BI213"/>
  <c r="BH213"/>
  <c r="BG213"/>
  <c r="BF213"/>
  <c r="T213"/>
  <c r="T212"/>
  <c r="R213"/>
  <c r="R212"/>
  <c r="P213"/>
  <c r="P212"/>
  <c r="BK213"/>
  <c r="BK212"/>
  <c r="J212"/>
  <c r="J213"/>
  <c r="BE213"/>
  <c r="J68"/>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4"/>
  <c r="BH204"/>
  <c r="BG204"/>
  <c r="BF204"/>
  <c r="T204"/>
  <c r="R204"/>
  <c r="P204"/>
  <c r="BK204"/>
  <c r="J204"/>
  <c r="BE204"/>
  <c r="BI203"/>
  <c r="BH203"/>
  <c r="BG203"/>
  <c r="BF203"/>
  <c r="T203"/>
  <c r="R203"/>
  <c r="P203"/>
  <c r="BK203"/>
  <c r="J203"/>
  <c r="BE203"/>
  <c r="BI202"/>
  <c r="BH202"/>
  <c r="BG202"/>
  <c r="BF202"/>
  <c r="T202"/>
  <c r="T201"/>
  <c r="R202"/>
  <c r="R201"/>
  <c r="P202"/>
  <c r="P201"/>
  <c r="BK202"/>
  <c r="BK201"/>
  <c r="J201"/>
  <c r="J202"/>
  <c r="BE202"/>
  <c r="J67"/>
  <c r="BI200"/>
  <c r="BH200"/>
  <c r="BG200"/>
  <c r="BF200"/>
  <c r="T200"/>
  <c r="R200"/>
  <c r="P200"/>
  <c r="BK200"/>
  <c r="J200"/>
  <c r="BE200"/>
  <c r="BI199"/>
  <c r="BH199"/>
  <c r="BG199"/>
  <c r="BF199"/>
  <c r="T199"/>
  <c r="R199"/>
  <c r="P199"/>
  <c r="BK199"/>
  <c r="J199"/>
  <c r="BE199"/>
  <c r="BI197"/>
  <c r="BH197"/>
  <c r="BG197"/>
  <c r="BF197"/>
  <c r="T197"/>
  <c r="R197"/>
  <c r="P197"/>
  <c r="BK197"/>
  <c r="J197"/>
  <c r="BE197"/>
  <c r="BI195"/>
  <c r="BH195"/>
  <c r="BG195"/>
  <c r="BF195"/>
  <c r="T195"/>
  <c r="R195"/>
  <c r="P195"/>
  <c r="BK195"/>
  <c r="J195"/>
  <c r="BE195"/>
  <c r="BI193"/>
  <c r="BH193"/>
  <c r="BG193"/>
  <c r="BF193"/>
  <c r="T193"/>
  <c r="R193"/>
  <c r="P193"/>
  <c r="BK193"/>
  <c r="J193"/>
  <c r="BE193"/>
  <c r="BI189"/>
  <c r="BH189"/>
  <c r="BG189"/>
  <c r="BF189"/>
  <c r="T189"/>
  <c r="R189"/>
  <c r="P189"/>
  <c r="BK189"/>
  <c r="J189"/>
  <c r="BE189"/>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80"/>
  <c r="BH180"/>
  <c r="BG180"/>
  <c r="BF180"/>
  <c r="T180"/>
  <c r="R180"/>
  <c r="P180"/>
  <c r="BK180"/>
  <c r="J180"/>
  <c r="BE180"/>
  <c r="BI178"/>
  <c r="BH178"/>
  <c r="BG178"/>
  <c r="BF178"/>
  <c r="T178"/>
  <c r="R178"/>
  <c r="P178"/>
  <c r="BK178"/>
  <c r="J178"/>
  <c r="BE178"/>
  <c r="BI176"/>
  <c r="BH176"/>
  <c r="BG176"/>
  <c r="BF176"/>
  <c r="T176"/>
  <c r="R176"/>
  <c r="P176"/>
  <c r="BK176"/>
  <c r="J176"/>
  <c r="BE176"/>
  <c r="BI172"/>
  <c r="BH172"/>
  <c r="BG172"/>
  <c r="BF172"/>
  <c r="T172"/>
  <c r="R172"/>
  <c r="P172"/>
  <c r="BK172"/>
  <c r="J172"/>
  <c r="BE172"/>
  <c r="BI170"/>
  <c r="BH170"/>
  <c r="BG170"/>
  <c r="BF170"/>
  <c r="T170"/>
  <c r="R170"/>
  <c r="P170"/>
  <c r="BK170"/>
  <c r="J170"/>
  <c r="BE170"/>
  <c r="BI169"/>
  <c r="BH169"/>
  <c r="BG169"/>
  <c r="BF169"/>
  <c r="T169"/>
  <c r="R169"/>
  <c r="P169"/>
  <c r="BK169"/>
  <c r="J169"/>
  <c r="BE169"/>
  <c r="BI168"/>
  <c r="BH168"/>
  <c r="BG168"/>
  <c r="BF168"/>
  <c r="T168"/>
  <c r="T167"/>
  <c r="R168"/>
  <c r="R167"/>
  <c r="P168"/>
  <c r="P167"/>
  <c r="BK168"/>
  <c r="BK167"/>
  <c r="J167"/>
  <c r="J168"/>
  <c r="BE168"/>
  <c r="J66"/>
  <c r="BI165"/>
  <c r="BH165"/>
  <c r="BG165"/>
  <c r="BF165"/>
  <c r="T165"/>
  <c r="R165"/>
  <c r="P165"/>
  <c r="BK165"/>
  <c r="J165"/>
  <c r="BE165"/>
  <c r="BI163"/>
  <c r="BH163"/>
  <c r="BG163"/>
  <c r="BF163"/>
  <c r="T163"/>
  <c r="R163"/>
  <c r="P163"/>
  <c r="BK163"/>
  <c r="J163"/>
  <c r="BE163"/>
  <c r="BI162"/>
  <c r="BH162"/>
  <c r="BG162"/>
  <c r="BF162"/>
  <c r="T162"/>
  <c r="R162"/>
  <c r="P162"/>
  <c r="BK162"/>
  <c r="J162"/>
  <c r="BE162"/>
  <c r="BI160"/>
  <c r="BH160"/>
  <c r="BG160"/>
  <c r="BF160"/>
  <c r="T160"/>
  <c r="R160"/>
  <c r="P160"/>
  <c r="BK160"/>
  <c r="J160"/>
  <c r="BE160"/>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1"/>
  <c r="BH151"/>
  <c r="BG151"/>
  <c r="BF151"/>
  <c r="T151"/>
  <c r="R151"/>
  <c r="P151"/>
  <c r="BK151"/>
  <c r="J151"/>
  <c r="BE151"/>
  <c r="BI146"/>
  <c r="BH146"/>
  <c r="BG146"/>
  <c r="BF146"/>
  <c r="T146"/>
  <c r="R146"/>
  <c r="P146"/>
  <c r="BK146"/>
  <c r="J146"/>
  <c r="BE146"/>
  <c r="BI144"/>
  <c r="BH144"/>
  <c r="BG144"/>
  <c r="BF144"/>
  <c r="T144"/>
  <c r="R144"/>
  <c r="P144"/>
  <c r="BK144"/>
  <c r="J144"/>
  <c r="BE144"/>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7"/>
  <c r="BH137"/>
  <c r="BG137"/>
  <c r="BF137"/>
  <c r="T137"/>
  <c r="R137"/>
  <c r="P137"/>
  <c r="BK137"/>
  <c r="J137"/>
  <c r="BE137"/>
  <c r="BI136"/>
  <c r="BH136"/>
  <c r="BG136"/>
  <c r="BF136"/>
  <c r="T136"/>
  <c r="R136"/>
  <c r="P136"/>
  <c r="BK136"/>
  <c r="J136"/>
  <c r="BE136"/>
  <c r="BI134"/>
  <c r="BH134"/>
  <c r="BG134"/>
  <c r="BF134"/>
  <c r="T134"/>
  <c r="R134"/>
  <c r="P134"/>
  <c r="BK134"/>
  <c r="J134"/>
  <c r="BE134"/>
  <c r="BI130"/>
  <c r="BH130"/>
  <c r="BG130"/>
  <c r="BF130"/>
  <c r="T130"/>
  <c r="T129"/>
  <c r="R130"/>
  <c r="R129"/>
  <c r="P130"/>
  <c r="P129"/>
  <c r="BK130"/>
  <c r="BK129"/>
  <c r="J129"/>
  <c r="J130"/>
  <c r="BE130"/>
  <c r="J65"/>
  <c r="BI127"/>
  <c r="BH127"/>
  <c r="BG127"/>
  <c r="BF127"/>
  <c r="T127"/>
  <c r="T126"/>
  <c r="R127"/>
  <c r="R126"/>
  <c r="P127"/>
  <c r="P126"/>
  <c r="BK127"/>
  <c r="BK126"/>
  <c r="J126"/>
  <c r="J127"/>
  <c r="BE127"/>
  <c r="J64"/>
  <c r="BI122"/>
  <c r="BH122"/>
  <c r="BG122"/>
  <c r="BF122"/>
  <c r="T122"/>
  <c r="R122"/>
  <c r="P122"/>
  <c r="BK122"/>
  <c r="J122"/>
  <c r="BE122"/>
  <c r="BI120"/>
  <c r="BH120"/>
  <c r="BG120"/>
  <c r="BF120"/>
  <c r="T120"/>
  <c r="R120"/>
  <c r="P120"/>
  <c r="BK120"/>
  <c r="J120"/>
  <c r="BE120"/>
  <c r="BI116"/>
  <c r="BH116"/>
  <c r="BG116"/>
  <c r="BF116"/>
  <c r="T116"/>
  <c r="R116"/>
  <c r="P116"/>
  <c r="BK116"/>
  <c r="J116"/>
  <c r="BE116"/>
  <c r="BI113"/>
  <c r="BH113"/>
  <c r="BG113"/>
  <c r="BF113"/>
  <c r="T113"/>
  <c r="R113"/>
  <c r="P113"/>
  <c r="BK113"/>
  <c r="J113"/>
  <c r="BE113"/>
  <c r="BI110"/>
  <c r="BH110"/>
  <c r="BG110"/>
  <c r="BF110"/>
  <c r="T110"/>
  <c r="R110"/>
  <c r="P110"/>
  <c r="BK110"/>
  <c r="J110"/>
  <c r="BE110"/>
  <c r="BI109"/>
  <c r="BH109"/>
  <c r="BG109"/>
  <c r="BF109"/>
  <c r="T109"/>
  <c r="T108"/>
  <c r="R109"/>
  <c r="R108"/>
  <c r="P109"/>
  <c r="P108"/>
  <c r="BK109"/>
  <c r="BK108"/>
  <c r="J108"/>
  <c r="J109"/>
  <c r="BE109"/>
  <c r="J63"/>
  <c r="BI105"/>
  <c r="BH105"/>
  <c r="BG105"/>
  <c r="BF105"/>
  <c r="T105"/>
  <c r="R105"/>
  <c r="P105"/>
  <c r="BK105"/>
  <c r="J105"/>
  <c r="BE105"/>
  <c r="BI103"/>
  <c r="BH103"/>
  <c r="BG103"/>
  <c r="BF103"/>
  <c r="T103"/>
  <c r="R103"/>
  <c r="P103"/>
  <c r="BK103"/>
  <c r="J103"/>
  <c r="BE103"/>
  <c r="BI101"/>
  <c r="F36"/>
  <c i="1" r="BD64"/>
  <c i="12" r="BH101"/>
  <c r="F35"/>
  <c i="1" r="BC64"/>
  <c i="12" r="BG101"/>
  <c r="F34"/>
  <c i="1" r="BB64"/>
  <c i="12" r="BF101"/>
  <c r="J33"/>
  <c i="1" r="AW64"/>
  <c i="12" r="F33"/>
  <c i="1" r="BA64"/>
  <c i="12" r="T101"/>
  <c r="T100"/>
  <c r="T99"/>
  <c r="T98"/>
  <c r="R101"/>
  <c r="R100"/>
  <c r="R99"/>
  <c r="R98"/>
  <c r="P101"/>
  <c r="P100"/>
  <c r="P99"/>
  <c r="P98"/>
  <c i="1" r="AU64"/>
  <c i="12" r="BK101"/>
  <c r="BK100"/>
  <c r="J100"/>
  <c r="BK99"/>
  <c r="J99"/>
  <c r="BK98"/>
  <c r="J98"/>
  <c r="J60"/>
  <c r="J29"/>
  <c i="1" r="AG64"/>
  <c i="12" r="J101"/>
  <c r="BE101"/>
  <c r="J32"/>
  <c i="1" r="AV64"/>
  <c i="12" r="F32"/>
  <c i="1" r="AZ64"/>
  <c i="12" r="J62"/>
  <c r="J61"/>
  <c r="J94"/>
  <c r="F94"/>
  <c r="F92"/>
  <c r="E90"/>
  <c r="J55"/>
  <c r="F55"/>
  <c r="F53"/>
  <c r="E51"/>
  <c r="J38"/>
  <c r="J20"/>
  <c r="E20"/>
  <c r="F95"/>
  <c r="F56"/>
  <c r="J19"/>
  <c r="J14"/>
  <c r="J92"/>
  <c r="J53"/>
  <c r="E7"/>
  <c r="E86"/>
  <c r="E47"/>
  <c i="1" r="AY63"/>
  <c r="AX63"/>
  <c i="11" r="BI280"/>
  <c r="BH280"/>
  <c r="BG280"/>
  <c r="BF280"/>
  <c r="T280"/>
  <c r="R280"/>
  <c r="P280"/>
  <c r="BK280"/>
  <c r="J280"/>
  <c r="BE280"/>
  <c r="BI279"/>
  <c r="BH279"/>
  <c r="BG279"/>
  <c r="BF279"/>
  <c r="T279"/>
  <c r="R279"/>
  <c r="P279"/>
  <c r="BK279"/>
  <c r="J279"/>
  <c r="BE279"/>
  <c r="BI277"/>
  <c r="BH277"/>
  <c r="BG277"/>
  <c r="BF277"/>
  <c r="T277"/>
  <c r="T276"/>
  <c r="R277"/>
  <c r="R276"/>
  <c r="P277"/>
  <c r="P276"/>
  <c r="BK277"/>
  <c r="BK276"/>
  <c r="J276"/>
  <c r="J277"/>
  <c r="BE277"/>
  <c r="J75"/>
  <c r="BI275"/>
  <c r="BH275"/>
  <c r="BG275"/>
  <c r="BF275"/>
  <c r="T275"/>
  <c r="R275"/>
  <c r="P275"/>
  <c r="BK275"/>
  <c r="J275"/>
  <c r="BE275"/>
  <c r="BI273"/>
  <c r="BH273"/>
  <c r="BG273"/>
  <c r="BF273"/>
  <c r="T273"/>
  <c r="R273"/>
  <c r="P273"/>
  <c r="BK273"/>
  <c r="J273"/>
  <c r="BE273"/>
  <c r="BI271"/>
  <c r="BH271"/>
  <c r="BG271"/>
  <c r="BF271"/>
  <c r="T271"/>
  <c r="R271"/>
  <c r="P271"/>
  <c r="BK271"/>
  <c r="J271"/>
  <c r="BE271"/>
  <c r="BI268"/>
  <c r="BH268"/>
  <c r="BG268"/>
  <c r="BF268"/>
  <c r="T268"/>
  <c r="R268"/>
  <c r="P268"/>
  <c r="BK268"/>
  <c r="J268"/>
  <c r="BE268"/>
  <c r="BI266"/>
  <c r="BH266"/>
  <c r="BG266"/>
  <c r="BF266"/>
  <c r="T266"/>
  <c r="R266"/>
  <c r="P266"/>
  <c r="BK266"/>
  <c r="J266"/>
  <c r="BE266"/>
  <c r="BI264"/>
  <c r="BH264"/>
  <c r="BG264"/>
  <c r="BF264"/>
  <c r="T264"/>
  <c r="R264"/>
  <c r="P264"/>
  <c r="BK264"/>
  <c r="J264"/>
  <c r="BE264"/>
  <c r="BI259"/>
  <c r="BH259"/>
  <c r="BG259"/>
  <c r="BF259"/>
  <c r="T259"/>
  <c r="R259"/>
  <c r="P259"/>
  <c r="BK259"/>
  <c r="J259"/>
  <c r="BE259"/>
  <c r="BI255"/>
  <c r="BH255"/>
  <c r="BG255"/>
  <c r="BF255"/>
  <c r="T255"/>
  <c r="R255"/>
  <c r="P255"/>
  <c r="BK255"/>
  <c r="J255"/>
  <c r="BE255"/>
  <c r="BI250"/>
  <c r="BH250"/>
  <c r="BG250"/>
  <c r="BF250"/>
  <c r="T250"/>
  <c r="T249"/>
  <c r="R250"/>
  <c r="R249"/>
  <c r="P250"/>
  <c r="P249"/>
  <c r="BK250"/>
  <c r="BK249"/>
  <c r="J249"/>
  <c r="J250"/>
  <c r="BE250"/>
  <c r="J74"/>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0"/>
  <c r="BH240"/>
  <c r="BG240"/>
  <c r="BF240"/>
  <c r="T240"/>
  <c r="T239"/>
  <c r="R240"/>
  <c r="R239"/>
  <c r="P240"/>
  <c r="P239"/>
  <c r="BK240"/>
  <c r="BK239"/>
  <c r="J239"/>
  <c r="J240"/>
  <c r="BE240"/>
  <c r="J73"/>
  <c r="BI238"/>
  <c r="BH238"/>
  <c r="BG238"/>
  <c r="BF238"/>
  <c r="T238"/>
  <c r="R238"/>
  <c r="P238"/>
  <c r="BK238"/>
  <c r="J238"/>
  <c r="BE238"/>
  <c r="BI236"/>
  <c r="BH236"/>
  <c r="BG236"/>
  <c r="BF236"/>
  <c r="T236"/>
  <c r="R236"/>
  <c r="P236"/>
  <c r="BK236"/>
  <c r="J236"/>
  <c r="BE236"/>
  <c r="BI234"/>
  <c r="BH234"/>
  <c r="BG234"/>
  <c r="BF234"/>
  <c r="T234"/>
  <c r="R234"/>
  <c r="P234"/>
  <c r="BK234"/>
  <c r="J234"/>
  <c r="BE234"/>
  <c r="BI233"/>
  <c r="BH233"/>
  <c r="BG233"/>
  <c r="BF233"/>
  <c r="T233"/>
  <c r="T232"/>
  <c r="R233"/>
  <c r="R232"/>
  <c r="P233"/>
  <c r="P232"/>
  <c r="BK233"/>
  <c r="BK232"/>
  <c r="J232"/>
  <c r="J233"/>
  <c r="BE233"/>
  <c r="J72"/>
  <c r="BI231"/>
  <c r="BH231"/>
  <c r="BG231"/>
  <c r="BF231"/>
  <c r="T231"/>
  <c r="T230"/>
  <c r="R231"/>
  <c r="R230"/>
  <c r="P231"/>
  <c r="P230"/>
  <c r="BK231"/>
  <c r="BK230"/>
  <c r="J230"/>
  <c r="J231"/>
  <c r="BE231"/>
  <c r="J71"/>
  <c r="BI229"/>
  <c r="BH229"/>
  <c r="BG229"/>
  <c r="BF229"/>
  <c r="T229"/>
  <c r="R229"/>
  <c r="P229"/>
  <c r="BK229"/>
  <c r="J229"/>
  <c r="BE229"/>
  <c r="BI227"/>
  <c r="BH227"/>
  <c r="BG227"/>
  <c r="BF227"/>
  <c r="T227"/>
  <c r="R227"/>
  <c r="P227"/>
  <c r="BK227"/>
  <c r="J227"/>
  <c r="BE227"/>
  <c r="BI226"/>
  <c r="BH226"/>
  <c r="BG226"/>
  <c r="BF226"/>
  <c r="T226"/>
  <c r="R226"/>
  <c r="P226"/>
  <c r="BK226"/>
  <c r="J226"/>
  <c r="BE226"/>
  <c r="BI224"/>
  <c r="BH224"/>
  <c r="BG224"/>
  <c r="BF224"/>
  <c r="T224"/>
  <c r="R224"/>
  <c r="P224"/>
  <c r="BK224"/>
  <c r="J224"/>
  <c r="BE224"/>
  <c r="BI222"/>
  <c r="BH222"/>
  <c r="BG222"/>
  <c r="BF222"/>
  <c r="T222"/>
  <c r="R222"/>
  <c r="P222"/>
  <c r="BK222"/>
  <c r="J222"/>
  <c r="BE222"/>
  <c r="BI221"/>
  <c r="BH221"/>
  <c r="BG221"/>
  <c r="BF221"/>
  <c r="T221"/>
  <c r="T220"/>
  <c r="R221"/>
  <c r="R220"/>
  <c r="P221"/>
  <c r="P220"/>
  <c r="BK221"/>
  <c r="BK220"/>
  <c r="J220"/>
  <c r="J221"/>
  <c r="BE221"/>
  <c r="J70"/>
  <c r="BI219"/>
  <c r="BH219"/>
  <c r="BG219"/>
  <c r="BF219"/>
  <c r="T219"/>
  <c r="R219"/>
  <c r="P219"/>
  <c r="BK219"/>
  <c r="J219"/>
  <c r="BE219"/>
  <c r="BI216"/>
  <c r="BH216"/>
  <c r="BG216"/>
  <c r="BF216"/>
  <c r="T216"/>
  <c r="R216"/>
  <c r="P216"/>
  <c r="BK216"/>
  <c r="J216"/>
  <c r="BE216"/>
  <c r="BI214"/>
  <c r="BH214"/>
  <c r="BG214"/>
  <c r="BF214"/>
  <c r="T214"/>
  <c r="R214"/>
  <c r="P214"/>
  <c r="BK214"/>
  <c r="J214"/>
  <c r="BE214"/>
  <c r="BI212"/>
  <c r="BH212"/>
  <c r="BG212"/>
  <c r="BF212"/>
  <c r="T212"/>
  <c r="R212"/>
  <c r="P212"/>
  <c r="BK212"/>
  <c r="J212"/>
  <c r="BE212"/>
  <c r="BI211"/>
  <c r="BH211"/>
  <c r="BG211"/>
  <c r="BF211"/>
  <c r="T211"/>
  <c r="T210"/>
  <c r="T209"/>
  <c r="R211"/>
  <c r="R210"/>
  <c r="R209"/>
  <c r="P211"/>
  <c r="P210"/>
  <c r="P209"/>
  <c r="BK211"/>
  <c r="BK210"/>
  <c r="J210"/>
  <c r="BK209"/>
  <c r="J209"/>
  <c r="J211"/>
  <c r="BE211"/>
  <c r="J69"/>
  <c r="J68"/>
  <c r="BI208"/>
  <c r="BH208"/>
  <c r="BG208"/>
  <c r="BF208"/>
  <c r="T208"/>
  <c r="R208"/>
  <c r="P208"/>
  <c r="BK208"/>
  <c r="J208"/>
  <c r="BE208"/>
  <c r="BI206"/>
  <c r="BH206"/>
  <c r="BG206"/>
  <c r="BF206"/>
  <c r="T206"/>
  <c r="T205"/>
  <c r="R206"/>
  <c r="R205"/>
  <c r="P206"/>
  <c r="P205"/>
  <c r="BK206"/>
  <c r="BK205"/>
  <c r="J205"/>
  <c r="J206"/>
  <c r="BE206"/>
  <c r="J67"/>
  <c r="BI204"/>
  <c r="BH204"/>
  <c r="BG204"/>
  <c r="BF204"/>
  <c r="T204"/>
  <c r="R204"/>
  <c r="P204"/>
  <c r="BK204"/>
  <c r="J204"/>
  <c r="BE204"/>
  <c r="BI203"/>
  <c r="BH203"/>
  <c r="BG203"/>
  <c r="BF203"/>
  <c r="T203"/>
  <c r="R203"/>
  <c r="P203"/>
  <c r="BK203"/>
  <c r="J203"/>
  <c r="BE203"/>
  <c r="BI200"/>
  <c r="BH200"/>
  <c r="BG200"/>
  <c r="BF200"/>
  <c r="T200"/>
  <c r="R200"/>
  <c r="P200"/>
  <c r="BK200"/>
  <c r="J200"/>
  <c r="BE200"/>
  <c r="BI198"/>
  <c r="BH198"/>
  <c r="BG198"/>
  <c r="BF198"/>
  <c r="T198"/>
  <c r="R198"/>
  <c r="P198"/>
  <c r="BK198"/>
  <c r="J198"/>
  <c r="BE198"/>
  <c r="BI196"/>
  <c r="BH196"/>
  <c r="BG196"/>
  <c r="BF196"/>
  <c r="T196"/>
  <c r="T195"/>
  <c r="R196"/>
  <c r="R195"/>
  <c r="P196"/>
  <c r="P195"/>
  <c r="BK196"/>
  <c r="BK195"/>
  <c r="J195"/>
  <c r="J196"/>
  <c r="BE196"/>
  <c r="J66"/>
  <c r="BI194"/>
  <c r="BH194"/>
  <c r="BG194"/>
  <c r="BF194"/>
  <c r="T194"/>
  <c r="R194"/>
  <c r="P194"/>
  <c r="BK194"/>
  <c r="J194"/>
  <c r="BE194"/>
  <c r="BI193"/>
  <c r="BH193"/>
  <c r="BG193"/>
  <c r="BF193"/>
  <c r="T193"/>
  <c r="R193"/>
  <c r="P193"/>
  <c r="BK193"/>
  <c r="J193"/>
  <c r="BE193"/>
  <c r="BI191"/>
  <c r="BH191"/>
  <c r="BG191"/>
  <c r="BF191"/>
  <c r="T191"/>
  <c r="R191"/>
  <c r="P191"/>
  <c r="BK191"/>
  <c r="J191"/>
  <c r="BE191"/>
  <c r="BI189"/>
  <c r="BH189"/>
  <c r="BG189"/>
  <c r="BF189"/>
  <c r="T189"/>
  <c r="R189"/>
  <c r="P189"/>
  <c r="BK189"/>
  <c r="J189"/>
  <c r="BE189"/>
  <c r="BI185"/>
  <c r="BH185"/>
  <c r="BG185"/>
  <c r="BF185"/>
  <c r="T185"/>
  <c r="R185"/>
  <c r="P185"/>
  <c r="BK185"/>
  <c r="J185"/>
  <c r="BE185"/>
  <c r="BI183"/>
  <c r="BH183"/>
  <c r="BG183"/>
  <c r="BF183"/>
  <c r="T183"/>
  <c r="R183"/>
  <c r="P183"/>
  <c r="BK183"/>
  <c r="J183"/>
  <c r="BE183"/>
  <c r="BI179"/>
  <c r="BH179"/>
  <c r="BG179"/>
  <c r="BF179"/>
  <c r="T179"/>
  <c r="R179"/>
  <c r="P179"/>
  <c r="BK179"/>
  <c r="J179"/>
  <c r="BE179"/>
  <c r="BI175"/>
  <c r="BH175"/>
  <c r="BG175"/>
  <c r="BF175"/>
  <c r="T175"/>
  <c r="R175"/>
  <c r="P175"/>
  <c r="BK175"/>
  <c r="J175"/>
  <c r="BE175"/>
  <c r="BI170"/>
  <c r="BH170"/>
  <c r="BG170"/>
  <c r="BF170"/>
  <c r="T170"/>
  <c r="R170"/>
  <c r="P170"/>
  <c r="BK170"/>
  <c r="J170"/>
  <c r="BE170"/>
  <c r="BI169"/>
  <c r="BH169"/>
  <c r="BG169"/>
  <c r="BF169"/>
  <c r="T169"/>
  <c r="R169"/>
  <c r="P169"/>
  <c r="BK169"/>
  <c r="J169"/>
  <c r="BE169"/>
  <c r="BI164"/>
  <c r="BH164"/>
  <c r="BG164"/>
  <c r="BF164"/>
  <c r="T164"/>
  <c r="R164"/>
  <c r="P164"/>
  <c r="BK164"/>
  <c r="J164"/>
  <c r="BE164"/>
  <c r="BI159"/>
  <c r="BH159"/>
  <c r="BG159"/>
  <c r="BF159"/>
  <c r="T159"/>
  <c r="R159"/>
  <c r="P159"/>
  <c r="BK159"/>
  <c r="J159"/>
  <c r="BE159"/>
  <c r="BI157"/>
  <c r="BH157"/>
  <c r="BG157"/>
  <c r="BF157"/>
  <c r="T157"/>
  <c r="R157"/>
  <c r="P157"/>
  <c r="BK157"/>
  <c r="J157"/>
  <c r="BE157"/>
  <c r="BI155"/>
  <c r="BH155"/>
  <c r="BG155"/>
  <c r="BF155"/>
  <c r="T155"/>
  <c r="R155"/>
  <c r="P155"/>
  <c r="BK155"/>
  <c r="J155"/>
  <c r="BE155"/>
  <c r="BI152"/>
  <c r="BH152"/>
  <c r="BG152"/>
  <c r="BF152"/>
  <c r="T152"/>
  <c r="T151"/>
  <c r="R152"/>
  <c r="R151"/>
  <c r="P152"/>
  <c r="P151"/>
  <c r="BK152"/>
  <c r="BK151"/>
  <c r="J151"/>
  <c r="J152"/>
  <c r="BE152"/>
  <c r="J65"/>
  <c r="BI150"/>
  <c r="BH150"/>
  <c r="BG150"/>
  <c r="BF150"/>
  <c r="T150"/>
  <c r="R150"/>
  <c r="P150"/>
  <c r="BK150"/>
  <c r="J150"/>
  <c r="BE150"/>
  <c r="BI148"/>
  <c r="BH148"/>
  <c r="BG148"/>
  <c r="BF148"/>
  <c r="T148"/>
  <c r="R148"/>
  <c r="P148"/>
  <c r="BK148"/>
  <c r="J148"/>
  <c r="BE148"/>
  <c r="BI143"/>
  <c r="BH143"/>
  <c r="BG143"/>
  <c r="BF143"/>
  <c r="T143"/>
  <c r="R143"/>
  <c r="P143"/>
  <c r="BK143"/>
  <c r="J143"/>
  <c r="BE143"/>
  <c r="BI141"/>
  <c r="BH141"/>
  <c r="BG141"/>
  <c r="BF141"/>
  <c r="T141"/>
  <c r="R141"/>
  <c r="P141"/>
  <c r="BK141"/>
  <c r="J141"/>
  <c r="BE141"/>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1"/>
  <c r="BH121"/>
  <c r="BG121"/>
  <c r="BF121"/>
  <c r="T121"/>
  <c r="R121"/>
  <c r="P121"/>
  <c r="BK121"/>
  <c r="J121"/>
  <c r="BE121"/>
  <c r="BI120"/>
  <c r="BH120"/>
  <c r="BG120"/>
  <c r="BF120"/>
  <c r="T120"/>
  <c r="R120"/>
  <c r="P120"/>
  <c r="BK120"/>
  <c r="J120"/>
  <c r="BE120"/>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T112"/>
  <c r="R113"/>
  <c r="R112"/>
  <c r="P113"/>
  <c r="P112"/>
  <c r="BK113"/>
  <c r="BK112"/>
  <c r="J112"/>
  <c r="J113"/>
  <c r="BE113"/>
  <c r="J64"/>
  <c r="BI110"/>
  <c r="BH110"/>
  <c r="BG110"/>
  <c r="BF110"/>
  <c r="T110"/>
  <c r="R110"/>
  <c r="P110"/>
  <c r="BK110"/>
  <c r="J110"/>
  <c r="BE110"/>
  <c r="BI108"/>
  <c r="BH108"/>
  <c r="BG108"/>
  <c r="BF108"/>
  <c r="T108"/>
  <c r="T107"/>
  <c r="R108"/>
  <c r="R107"/>
  <c r="P108"/>
  <c r="P107"/>
  <c r="BK108"/>
  <c r="BK107"/>
  <c r="J107"/>
  <c r="J108"/>
  <c r="BE108"/>
  <c r="J63"/>
  <c r="BI105"/>
  <c r="BH105"/>
  <c r="BG105"/>
  <c r="BF105"/>
  <c r="T105"/>
  <c r="R105"/>
  <c r="P105"/>
  <c r="BK105"/>
  <c r="J105"/>
  <c r="BE105"/>
  <c r="BI102"/>
  <c r="BH102"/>
  <c r="BG102"/>
  <c r="BF102"/>
  <c r="T102"/>
  <c r="R102"/>
  <c r="P102"/>
  <c r="BK102"/>
  <c r="J102"/>
  <c r="BE102"/>
  <c r="BI100"/>
  <c r="F36"/>
  <c i="1" r="BD63"/>
  <c i="11" r="BH100"/>
  <c r="F35"/>
  <c i="1" r="BC63"/>
  <c i="11" r="BG100"/>
  <c r="F34"/>
  <c i="1" r="BB63"/>
  <c i="11" r="BF100"/>
  <c r="J33"/>
  <c i="1" r="AW63"/>
  <c i="11" r="F33"/>
  <c i="1" r="BA63"/>
  <c i="11" r="T100"/>
  <c r="T99"/>
  <c r="T98"/>
  <c r="T97"/>
  <c r="R100"/>
  <c r="R99"/>
  <c r="R98"/>
  <c r="R97"/>
  <c r="P100"/>
  <c r="P99"/>
  <c r="P98"/>
  <c r="P97"/>
  <c i="1" r="AU63"/>
  <c i="11" r="BK100"/>
  <c r="BK99"/>
  <c r="J99"/>
  <c r="BK98"/>
  <c r="J98"/>
  <c r="BK97"/>
  <c r="J97"/>
  <c r="J60"/>
  <c r="J29"/>
  <c i="1" r="AG63"/>
  <c i="11" r="J100"/>
  <c r="BE100"/>
  <c r="J32"/>
  <c i="1" r="AV63"/>
  <c i="11" r="F32"/>
  <c i="1" r="AZ63"/>
  <c i="11" r="J62"/>
  <c r="J61"/>
  <c r="J93"/>
  <c r="F93"/>
  <c r="F91"/>
  <c r="E89"/>
  <c r="J55"/>
  <c r="F55"/>
  <c r="F53"/>
  <c r="E51"/>
  <c r="J38"/>
  <c r="J20"/>
  <c r="E20"/>
  <c r="F94"/>
  <c r="F56"/>
  <c r="J19"/>
  <c r="J14"/>
  <c r="J91"/>
  <c r="J53"/>
  <c r="E7"/>
  <c r="E85"/>
  <c r="E47"/>
  <c i="1" r="AY62"/>
  <c r="AX62"/>
  <c i="10" r="BI224"/>
  <c r="BH224"/>
  <c r="BG224"/>
  <c r="BF224"/>
  <c r="T224"/>
  <c r="R224"/>
  <c r="P224"/>
  <c r="BK224"/>
  <c r="J224"/>
  <c r="BE224"/>
  <c r="BI223"/>
  <c r="BH223"/>
  <c r="BG223"/>
  <c r="BF223"/>
  <c r="T223"/>
  <c r="R223"/>
  <c r="P223"/>
  <c r="BK223"/>
  <c r="J223"/>
  <c r="BE223"/>
  <c r="BI221"/>
  <c r="BH221"/>
  <c r="BG221"/>
  <c r="BF221"/>
  <c r="T221"/>
  <c r="T220"/>
  <c r="R221"/>
  <c r="R220"/>
  <c r="P221"/>
  <c r="P220"/>
  <c r="BK221"/>
  <c r="BK220"/>
  <c r="J220"/>
  <c r="J221"/>
  <c r="BE221"/>
  <c r="J74"/>
  <c r="BI219"/>
  <c r="BH219"/>
  <c r="BG219"/>
  <c r="BF219"/>
  <c r="T219"/>
  <c r="R219"/>
  <c r="P219"/>
  <c r="BK219"/>
  <c r="J219"/>
  <c r="BE219"/>
  <c r="BI214"/>
  <c r="BH214"/>
  <c r="BG214"/>
  <c r="BF214"/>
  <c r="T214"/>
  <c r="R214"/>
  <c r="P214"/>
  <c r="BK214"/>
  <c r="J214"/>
  <c r="BE214"/>
  <c r="BI213"/>
  <c r="BH213"/>
  <c r="BG213"/>
  <c r="BF213"/>
  <c r="T213"/>
  <c r="T212"/>
  <c r="R213"/>
  <c r="R212"/>
  <c r="P213"/>
  <c r="P212"/>
  <c r="BK213"/>
  <c r="BK212"/>
  <c r="J212"/>
  <c r="J213"/>
  <c r="BE213"/>
  <c r="J73"/>
  <c r="BI210"/>
  <c r="BH210"/>
  <c r="BG210"/>
  <c r="BF210"/>
  <c r="T210"/>
  <c r="R210"/>
  <c r="P210"/>
  <c r="BK210"/>
  <c r="J210"/>
  <c r="BE210"/>
  <c r="BI208"/>
  <c r="BH208"/>
  <c r="BG208"/>
  <c r="BF208"/>
  <c r="T208"/>
  <c r="T207"/>
  <c r="R208"/>
  <c r="R207"/>
  <c r="P208"/>
  <c r="P207"/>
  <c r="BK208"/>
  <c r="BK207"/>
  <c r="J207"/>
  <c r="J208"/>
  <c r="BE208"/>
  <c r="J72"/>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T201"/>
  <c r="R202"/>
  <c r="R201"/>
  <c r="P202"/>
  <c r="P201"/>
  <c r="BK202"/>
  <c r="BK201"/>
  <c r="J201"/>
  <c r="J202"/>
  <c r="BE202"/>
  <c r="J71"/>
  <c r="BI200"/>
  <c r="BH200"/>
  <c r="BG200"/>
  <c r="BF200"/>
  <c r="T200"/>
  <c r="R200"/>
  <c r="P200"/>
  <c r="BK200"/>
  <c r="J200"/>
  <c r="BE200"/>
  <c r="BI199"/>
  <c r="BH199"/>
  <c r="BG199"/>
  <c r="BF199"/>
  <c r="T199"/>
  <c r="R199"/>
  <c r="P199"/>
  <c r="BK199"/>
  <c r="J199"/>
  <c r="BE199"/>
  <c r="BI197"/>
  <c r="BH197"/>
  <c r="BG197"/>
  <c r="BF197"/>
  <c r="T197"/>
  <c r="R197"/>
  <c r="P197"/>
  <c r="BK197"/>
  <c r="J197"/>
  <c r="BE197"/>
  <c r="BI196"/>
  <c r="BH196"/>
  <c r="BG196"/>
  <c r="BF196"/>
  <c r="T196"/>
  <c r="T195"/>
  <c r="R196"/>
  <c r="R195"/>
  <c r="P196"/>
  <c r="P195"/>
  <c r="BK196"/>
  <c r="BK195"/>
  <c r="J195"/>
  <c r="J196"/>
  <c r="BE196"/>
  <c r="J70"/>
  <c r="BI194"/>
  <c r="BH194"/>
  <c r="BG194"/>
  <c r="BF194"/>
  <c r="T194"/>
  <c r="R194"/>
  <c r="P194"/>
  <c r="BK194"/>
  <c r="J194"/>
  <c r="BE194"/>
  <c r="BI192"/>
  <c r="BH192"/>
  <c r="BG192"/>
  <c r="BF192"/>
  <c r="T192"/>
  <c r="R192"/>
  <c r="P192"/>
  <c r="BK192"/>
  <c r="J192"/>
  <c r="BE192"/>
  <c r="BI191"/>
  <c r="BH191"/>
  <c r="BG191"/>
  <c r="BF191"/>
  <c r="T191"/>
  <c r="R191"/>
  <c r="P191"/>
  <c r="BK191"/>
  <c r="J191"/>
  <c r="BE191"/>
  <c r="BI189"/>
  <c r="BH189"/>
  <c r="BG189"/>
  <c r="BF189"/>
  <c r="T189"/>
  <c r="R189"/>
  <c r="P189"/>
  <c r="BK189"/>
  <c r="J189"/>
  <c r="BE189"/>
  <c r="BI187"/>
  <c r="BH187"/>
  <c r="BG187"/>
  <c r="BF187"/>
  <c r="T187"/>
  <c r="R187"/>
  <c r="P187"/>
  <c r="BK187"/>
  <c r="J187"/>
  <c r="BE187"/>
  <c r="BI186"/>
  <c r="BH186"/>
  <c r="BG186"/>
  <c r="BF186"/>
  <c r="T186"/>
  <c r="T185"/>
  <c r="R186"/>
  <c r="R185"/>
  <c r="P186"/>
  <c r="P185"/>
  <c r="BK186"/>
  <c r="BK185"/>
  <c r="J185"/>
  <c r="J186"/>
  <c r="BE186"/>
  <c r="J69"/>
  <c r="BI184"/>
  <c r="BH184"/>
  <c r="BG184"/>
  <c r="BF184"/>
  <c r="T184"/>
  <c r="R184"/>
  <c r="P184"/>
  <c r="BK184"/>
  <c r="J184"/>
  <c r="BE184"/>
  <c r="BI181"/>
  <c r="BH181"/>
  <c r="BG181"/>
  <c r="BF181"/>
  <c r="T181"/>
  <c r="R181"/>
  <c r="P181"/>
  <c r="BK181"/>
  <c r="J181"/>
  <c r="BE181"/>
  <c r="BI179"/>
  <c r="BH179"/>
  <c r="BG179"/>
  <c r="BF179"/>
  <c r="T179"/>
  <c r="R179"/>
  <c r="P179"/>
  <c r="BK179"/>
  <c r="J179"/>
  <c r="BE179"/>
  <c r="BI177"/>
  <c r="BH177"/>
  <c r="BG177"/>
  <c r="BF177"/>
  <c r="T177"/>
  <c r="R177"/>
  <c r="P177"/>
  <c r="BK177"/>
  <c r="J177"/>
  <c r="BE177"/>
  <c r="BI176"/>
  <c r="BH176"/>
  <c r="BG176"/>
  <c r="BF176"/>
  <c r="T176"/>
  <c r="T175"/>
  <c r="T174"/>
  <c r="R176"/>
  <c r="R175"/>
  <c r="R174"/>
  <c r="P176"/>
  <c r="P175"/>
  <c r="P174"/>
  <c r="BK176"/>
  <c r="BK175"/>
  <c r="J175"/>
  <c r="BK174"/>
  <c r="J174"/>
  <c r="J176"/>
  <c r="BE176"/>
  <c r="J68"/>
  <c r="J67"/>
  <c r="BI173"/>
  <c r="BH173"/>
  <c r="BG173"/>
  <c r="BF173"/>
  <c r="T173"/>
  <c r="R173"/>
  <c r="P173"/>
  <c r="BK173"/>
  <c r="J173"/>
  <c r="BE173"/>
  <c r="BI171"/>
  <c r="BH171"/>
  <c r="BG171"/>
  <c r="BF171"/>
  <c r="T171"/>
  <c r="R171"/>
  <c r="P171"/>
  <c r="BK171"/>
  <c r="J171"/>
  <c r="BE171"/>
  <c r="BI170"/>
  <c r="BH170"/>
  <c r="BG170"/>
  <c r="BF170"/>
  <c r="T170"/>
  <c r="T169"/>
  <c r="R170"/>
  <c r="R169"/>
  <c r="P170"/>
  <c r="P169"/>
  <c r="BK170"/>
  <c r="BK169"/>
  <c r="J169"/>
  <c r="J170"/>
  <c r="BE170"/>
  <c r="J66"/>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2"/>
  <c r="BH162"/>
  <c r="BG162"/>
  <c r="BF162"/>
  <c r="T162"/>
  <c r="R162"/>
  <c r="P162"/>
  <c r="BK162"/>
  <c r="J162"/>
  <c r="BE162"/>
  <c r="BI161"/>
  <c r="BH161"/>
  <c r="BG161"/>
  <c r="BF161"/>
  <c r="T161"/>
  <c r="R161"/>
  <c r="P161"/>
  <c r="BK161"/>
  <c r="J161"/>
  <c r="BE161"/>
  <c r="BI160"/>
  <c r="BH160"/>
  <c r="BG160"/>
  <c r="BF160"/>
  <c r="T160"/>
  <c r="T159"/>
  <c r="R160"/>
  <c r="R159"/>
  <c r="P160"/>
  <c r="P159"/>
  <c r="BK160"/>
  <c r="BK159"/>
  <c r="J159"/>
  <c r="J160"/>
  <c r="BE160"/>
  <c r="J65"/>
  <c r="BI158"/>
  <c r="BH158"/>
  <c r="BG158"/>
  <c r="BF158"/>
  <c r="T158"/>
  <c r="R158"/>
  <c r="P158"/>
  <c r="BK158"/>
  <c r="J158"/>
  <c r="BE158"/>
  <c r="BI157"/>
  <c r="BH157"/>
  <c r="BG157"/>
  <c r="BF157"/>
  <c r="T157"/>
  <c r="R157"/>
  <c r="P157"/>
  <c r="BK157"/>
  <c r="J157"/>
  <c r="BE157"/>
  <c r="BI155"/>
  <c r="BH155"/>
  <c r="BG155"/>
  <c r="BF155"/>
  <c r="T155"/>
  <c r="R155"/>
  <c r="P155"/>
  <c r="BK155"/>
  <c r="J155"/>
  <c r="BE155"/>
  <c r="BI154"/>
  <c r="BH154"/>
  <c r="BG154"/>
  <c r="BF154"/>
  <c r="T154"/>
  <c r="R154"/>
  <c r="P154"/>
  <c r="BK154"/>
  <c r="J154"/>
  <c r="BE154"/>
  <c r="BI152"/>
  <c r="BH152"/>
  <c r="BG152"/>
  <c r="BF152"/>
  <c r="T152"/>
  <c r="R152"/>
  <c r="P152"/>
  <c r="BK152"/>
  <c r="J152"/>
  <c r="BE152"/>
  <c r="BI148"/>
  <c r="BH148"/>
  <c r="BG148"/>
  <c r="BF148"/>
  <c r="T148"/>
  <c r="R148"/>
  <c r="P148"/>
  <c r="BK148"/>
  <c r="J148"/>
  <c r="BE148"/>
  <c r="BI147"/>
  <c r="BH147"/>
  <c r="BG147"/>
  <c r="BF147"/>
  <c r="T147"/>
  <c r="R147"/>
  <c r="P147"/>
  <c r="BK147"/>
  <c r="J147"/>
  <c r="BE147"/>
  <c r="BI143"/>
  <c r="BH143"/>
  <c r="BG143"/>
  <c r="BF143"/>
  <c r="T143"/>
  <c r="R143"/>
  <c r="P143"/>
  <c r="BK143"/>
  <c r="J143"/>
  <c r="BE143"/>
  <c r="BI142"/>
  <c r="BH142"/>
  <c r="BG142"/>
  <c r="BF142"/>
  <c r="T142"/>
  <c r="R142"/>
  <c r="P142"/>
  <c r="BK142"/>
  <c r="J142"/>
  <c r="BE142"/>
  <c r="BI141"/>
  <c r="BH141"/>
  <c r="BG141"/>
  <c r="BF141"/>
  <c r="T141"/>
  <c r="T140"/>
  <c r="R141"/>
  <c r="R140"/>
  <c r="P141"/>
  <c r="P140"/>
  <c r="BK141"/>
  <c r="BK140"/>
  <c r="J140"/>
  <c r="J141"/>
  <c r="BE141"/>
  <c r="J64"/>
  <c r="BI138"/>
  <c r="BH138"/>
  <c r="BG138"/>
  <c r="BF138"/>
  <c r="T138"/>
  <c r="R138"/>
  <c r="P138"/>
  <c r="BK138"/>
  <c r="J138"/>
  <c r="BE138"/>
  <c r="BI136"/>
  <c r="BH136"/>
  <c r="BG136"/>
  <c r="BF136"/>
  <c r="T136"/>
  <c r="R136"/>
  <c r="P136"/>
  <c r="BK136"/>
  <c r="J136"/>
  <c r="BE136"/>
  <c r="BI135"/>
  <c r="BH135"/>
  <c r="BG135"/>
  <c r="BF135"/>
  <c r="T135"/>
  <c r="R135"/>
  <c r="P135"/>
  <c r="BK135"/>
  <c r="J135"/>
  <c r="BE135"/>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7"/>
  <c r="BH127"/>
  <c r="BG127"/>
  <c r="BF127"/>
  <c r="T127"/>
  <c r="R127"/>
  <c r="P127"/>
  <c r="BK127"/>
  <c r="J127"/>
  <c r="BE127"/>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2"/>
  <c r="BH112"/>
  <c r="BG112"/>
  <c r="BF112"/>
  <c r="T112"/>
  <c r="T111"/>
  <c r="R112"/>
  <c r="R111"/>
  <c r="P112"/>
  <c r="P111"/>
  <c r="BK112"/>
  <c r="BK111"/>
  <c r="J111"/>
  <c r="J112"/>
  <c r="BE112"/>
  <c r="J63"/>
  <c r="BI109"/>
  <c r="BH109"/>
  <c r="BG109"/>
  <c r="BF109"/>
  <c r="T109"/>
  <c r="R109"/>
  <c r="P109"/>
  <c r="BK109"/>
  <c r="J109"/>
  <c r="BE109"/>
  <c r="BI105"/>
  <c r="BH105"/>
  <c r="BG105"/>
  <c r="BF105"/>
  <c r="T105"/>
  <c r="R105"/>
  <c r="P105"/>
  <c r="BK105"/>
  <c r="J105"/>
  <c r="BE105"/>
  <c r="BI104"/>
  <c r="BH104"/>
  <c r="BG104"/>
  <c r="BF104"/>
  <c r="T104"/>
  <c r="R104"/>
  <c r="P104"/>
  <c r="BK104"/>
  <c r="J104"/>
  <c r="BE104"/>
  <c r="BI103"/>
  <c r="BH103"/>
  <c r="BG103"/>
  <c r="BF103"/>
  <c r="T103"/>
  <c r="R103"/>
  <c r="P103"/>
  <c r="BK103"/>
  <c r="J103"/>
  <c r="BE103"/>
  <c r="BI99"/>
  <c r="F36"/>
  <c i="1" r="BD62"/>
  <c i="10" r="BH99"/>
  <c r="F35"/>
  <c i="1" r="BC62"/>
  <c i="10" r="BG99"/>
  <c r="F34"/>
  <c i="1" r="BB62"/>
  <c i="10" r="BF99"/>
  <c r="J33"/>
  <c i="1" r="AW62"/>
  <c i="10" r="F33"/>
  <c i="1" r="BA62"/>
  <c i="10" r="T99"/>
  <c r="T98"/>
  <c r="T97"/>
  <c r="T96"/>
  <c r="R99"/>
  <c r="R98"/>
  <c r="R97"/>
  <c r="R96"/>
  <c r="P99"/>
  <c r="P98"/>
  <c r="P97"/>
  <c r="P96"/>
  <c i="1" r="AU62"/>
  <c i="10" r="BK99"/>
  <c r="BK98"/>
  <c r="J98"/>
  <c r="BK97"/>
  <c r="J97"/>
  <c r="BK96"/>
  <c r="J96"/>
  <c r="J60"/>
  <c r="J29"/>
  <c i="1" r="AG62"/>
  <c i="10" r="J99"/>
  <c r="BE99"/>
  <c r="J32"/>
  <c i="1" r="AV62"/>
  <c i="10" r="F32"/>
  <c i="1" r="AZ62"/>
  <c i="10" r="J62"/>
  <c r="J61"/>
  <c r="J92"/>
  <c r="F92"/>
  <c r="F90"/>
  <c r="E88"/>
  <c r="J55"/>
  <c r="F55"/>
  <c r="F53"/>
  <c r="E51"/>
  <c r="J38"/>
  <c r="J20"/>
  <c r="E20"/>
  <c r="F93"/>
  <c r="F56"/>
  <c r="J19"/>
  <c r="J14"/>
  <c r="J90"/>
  <c r="J53"/>
  <c r="E7"/>
  <c r="E84"/>
  <c r="E47"/>
  <c i="1" r="AY61"/>
  <c r="AX61"/>
  <c i="9" r="BI219"/>
  <c r="BH219"/>
  <c r="BG219"/>
  <c r="BF219"/>
  <c r="T219"/>
  <c r="R219"/>
  <c r="P219"/>
  <c r="BK219"/>
  <c r="J219"/>
  <c r="BE219"/>
  <c r="BI214"/>
  <c r="BH214"/>
  <c r="BG214"/>
  <c r="BF214"/>
  <c r="T214"/>
  <c r="T213"/>
  <c r="T212"/>
  <c r="R214"/>
  <c r="R213"/>
  <c r="R212"/>
  <c r="P214"/>
  <c r="P213"/>
  <c r="P212"/>
  <c r="BK214"/>
  <c r="BK213"/>
  <c r="J213"/>
  <c r="BK212"/>
  <c r="J212"/>
  <c r="J214"/>
  <c r="BE214"/>
  <c r="J66"/>
  <c r="J65"/>
  <c r="BI211"/>
  <c r="BH211"/>
  <c r="BG211"/>
  <c r="BF211"/>
  <c r="T211"/>
  <c r="R211"/>
  <c r="P211"/>
  <c r="BK211"/>
  <c r="J211"/>
  <c r="BE211"/>
  <c r="BI209"/>
  <c r="BH209"/>
  <c r="BG209"/>
  <c r="BF209"/>
  <c r="T209"/>
  <c r="R209"/>
  <c r="P209"/>
  <c r="BK209"/>
  <c r="J209"/>
  <c r="BE209"/>
  <c r="BI208"/>
  <c r="BH208"/>
  <c r="BG208"/>
  <c r="BF208"/>
  <c r="T208"/>
  <c r="R208"/>
  <c r="P208"/>
  <c r="BK208"/>
  <c r="J208"/>
  <c r="BE208"/>
  <c r="BI206"/>
  <c r="BH206"/>
  <c r="BG206"/>
  <c r="BF206"/>
  <c r="T206"/>
  <c r="T205"/>
  <c r="R206"/>
  <c r="R205"/>
  <c r="P206"/>
  <c r="P205"/>
  <c r="BK206"/>
  <c r="BK205"/>
  <c r="J205"/>
  <c r="J206"/>
  <c r="BE206"/>
  <c r="J64"/>
  <c r="BI204"/>
  <c r="BH204"/>
  <c r="BG204"/>
  <c r="BF204"/>
  <c r="T204"/>
  <c r="R204"/>
  <c r="P204"/>
  <c r="BK204"/>
  <c r="J204"/>
  <c r="BE204"/>
  <c r="BI202"/>
  <c r="BH202"/>
  <c r="BG202"/>
  <c r="BF202"/>
  <c r="T202"/>
  <c r="R202"/>
  <c r="P202"/>
  <c r="BK202"/>
  <c r="J202"/>
  <c r="BE202"/>
  <c r="BI199"/>
  <c r="BH199"/>
  <c r="BG199"/>
  <c r="BF199"/>
  <c r="T199"/>
  <c r="R199"/>
  <c r="P199"/>
  <c r="BK199"/>
  <c r="J199"/>
  <c r="BE199"/>
  <c r="BI194"/>
  <c r="BH194"/>
  <c r="BG194"/>
  <c r="BF194"/>
  <c r="T194"/>
  <c r="T193"/>
  <c r="R194"/>
  <c r="R193"/>
  <c r="P194"/>
  <c r="P193"/>
  <c r="BK194"/>
  <c r="BK193"/>
  <c r="J193"/>
  <c r="J194"/>
  <c r="BE194"/>
  <c r="J63"/>
  <c r="BI192"/>
  <c r="BH192"/>
  <c r="BG192"/>
  <c r="BF192"/>
  <c r="T192"/>
  <c r="R192"/>
  <c r="P192"/>
  <c r="BK192"/>
  <c r="J192"/>
  <c r="BE192"/>
  <c r="BI190"/>
  <c r="BH190"/>
  <c r="BG190"/>
  <c r="BF190"/>
  <c r="T190"/>
  <c r="R190"/>
  <c r="P190"/>
  <c r="BK190"/>
  <c r="J190"/>
  <c r="BE190"/>
  <c r="BI189"/>
  <c r="BH189"/>
  <c r="BG189"/>
  <c r="BF189"/>
  <c r="T189"/>
  <c r="R189"/>
  <c r="P189"/>
  <c r="BK189"/>
  <c r="J189"/>
  <c r="BE189"/>
  <c r="BI187"/>
  <c r="BH187"/>
  <c r="BG187"/>
  <c r="BF187"/>
  <c r="T187"/>
  <c r="R187"/>
  <c r="P187"/>
  <c r="BK187"/>
  <c r="J187"/>
  <c r="BE187"/>
  <c r="BI186"/>
  <c r="BH186"/>
  <c r="BG186"/>
  <c r="BF186"/>
  <c r="T186"/>
  <c r="R186"/>
  <c r="P186"/>
  <c r="BK186"/>
  <c r="J186"/>
  <c r="BE186"/>
  <c r="BI147"/>
  <c r="BH147"/>
  <c r="BG147"/>
  <c r="BF147"/>
  <c r="T147"/>
  <c r="R147"/>
  <c r="P147"/>
  <c r="BK147"/>
  <c r="J147"/>
  <c r="BE147"/>
  <c r="BI145"/>
  <c r="BH145"/>
  <c r="BG145"/>
  <c r="BF145"/>
  <c r="T145"/>
  <c r="R145"/>
  <c r="P145"/>
  <c r="BK145"/>
  <c r="J145"/>
  <c r="BE145"/>
  <c r="BI144"/>
  <c r="BH144"/>
  <c r="BG144"/>
  <c r="BF144"/>
  <c r="T144"/>
  <c r="R144"/>
  <c r="P144"/>
  <c r="BK144"/>
  <c r="J144"/>
  <c r="BE144"/>
  <c r="BI136"/>
  <c r="BH136"/>
  <c r="BG136"/>
  <c r="BF136"/>
  <c r="T136"/>
  <c r="R136"/>
  <c r="P136"/>
  <c r="BK136"/>
  <c r="J136"/>
  <c r="BE136"/>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02"/>
  <c r="BH102"/>
  <c r="BG102"/>
  <c r="BF102"/>
  <c r="T102"/>
  <c r="R102"/>
  <c r="P102"/>
  <c r="BK102"/>
  <c r="J102"/>
  <c r="BE102"/>
  <c r="BI100"/>
  <c r="BH100"/>
  <c r="BG100"/>
  <c r="BF100"/>
  <c r="T100"/>
  <c r="R100"/>
  <c r="P100"/>
  <c r="BK100"/>
  <c r="J100"/>
  <c r="BE100"/>
  <c r="BI98"/>
  <c r="BH98"/>
  <c r="BG98"/>
  <c r="BF98"/>
  <c r="T98"/>
  <c r="R98"/>
  <c r="P98"/>
  <c r="BK98"/>
  <c r="J98"/>
  <c r="BE98"/>
  <c r="BI95"/>
  <c r="BH95"/>
  <c r="BG95"/>
  <c r="BF95"/>
  <c r="T95"/>
  <c r="R95"/>
  <c r="P95"/>
  <c r="BK95"/>
  <c r="J95"/>
  <c r="BE95"/>
  <c r="BI94"/>
  <c r="BH94"/>
  <c r="BG94"/>
  <c r="BF94"/>
  <c r="T94"/>
  <c r="R94"/>
  <c r="P94"/>
  <c r="BK94"/>
  <c r="J94"/>
  <c r="BE94"/>
  <c r="BI92"/>
  <c r="BH92"/>
  <c r="BG92"/>
  <c r="BF92"/>
  <c r="T92"/>
  <c r="R92"/>
  <c r="P92"/>
  <c r="BK92"/>
  <c r="J92"/>
  <c r="BE92"/>
  <c r="BI91"/>
  <c r="F36"/>
  <c i="1" r="BD61"/>
  <c i="9" r="BH91"/>
  <c r="F35"/>
  <c i="1" r="BC61"/>
  <c i="9" r="BG91"/>
  <c r="F34"/>
  <c i="1" r="BB61"/>
  <c i="9" r="BF91"/>
  <c r="J33"/>
  <c i="1" r="AW61"/>
  <c i="9" r="F33"/>
  <c i="1" r="BA61"/>
  <c i="9" r="T91"/>
  <c r="T90"/>
  <c r="T89"/>
  <c r="T88"/>
  <c r="R91"/>
  <c r="R90"/>
  <c r="R89"/>
  <c r="R88"/>
  <c r="P91"/>
  <c r="P90"/>
  <c r="P89"/>
  <c r="P88"/>
  <c i="1" r="AU61"/>
  <c i="9" r="BK91"/>
  <c r="BK90"/>
  <c r="J90"/>
  <c r="BK89"/>
  <c r="J89"/>
  <c r="BK88"/>
  <c r="J88"/>
  <c r="J60"/>
  <c r="J29"/>
  <c i="1" r="AG61"/>
  <c i="9" r="J91"/>
  <c r="BE91"/>
  <c r="J32"/>
  <c i="1" r="AV61"/>
  <c i="9" r="F32"/>
  <c i="1" r="AZ61"/>
  <c i="9" r="J62"/>
  <c r="J61"/>
  <c r="J84"/>
  <c r="F84"/>
  <c r="F82"/>
  <c r="E80"/>
  <c r="J55"/>
  <c r="F55"/>
  <c r="F53"/>
  <c r="E51"/>
  <c r="J38"/>
  <c r="J20"/>
  <c r="E20"/>
  <c r="F85"/>
  <c r="F56"/>
  <c r="J19"/>
  <c r="J14"/>
  <c r="J82"/>
  <c r="J53"/>
  <c r="E7"/>
  <c r="E76"/>
  <c r="E47"/>
  <c i="1" r="AY60"/>
  <c r="AX60"/>
  <c i="8" r="BI93"/>
  <c r="BH93"/>
  <c r="BG93"/>
  <c r="BF93"/>
  <c r="T93"/>
  <c r="R93"/>
  <c r="P93"/>
  <c r="BK93"/>
  <c r="J93"/>
  <c r="BE93"/>
  <c r="BI92"/>
  <c r="BH92"/>
  <c r="BG92"/>
  <c r="BF92"/>
  <c r="T92"/>
  <c r="T91"/>
  <c r="T90"/>
  <c r="R92"/>
  <c r="R91"/>
  <c r="R90"/>
  <c r="P92"/>
  <c r="P91"/>
  <c r="P90"/>
  <c r="BK92"/>
  <c r="BK91"/>
  <c r="J91"/>
  <c r="BK90"/>
  <c r="J90"/>
  <c r="J92"/>
  <c r="BE92"/>
  <c r="J64"/>
  <c r="J63"/>
  <c r="BI89"/>
  <c r="F36"/>
  <c i="1" r="BD60"/>
  <c i="8" r="BH89"/>
  <c r="F35"/>
  <c i="1" r="BC60"/>
  <c i="8" r="BG89"/>
  <c r="F34"/>
  <c i="1" r="BB60"/>
  <c i="8" r="BF89"/>
  <c r="J33"/>
  <c i="1" r="AW60"/>
  <c i="8" r="F33"/>
  <c i="1" r="BA60"/>
  <c i="8" r="T89"/>
  <c r="T88"/>
  <c r="T87"/>
  <c r="T86"/>
  <c r="R89"/>
  <c r="R88"/>
  <c r="R87"/>
  <c r="R86"/>
  <c r="P89"/>
  <c r="P88"/>
  <c r="P87"/>
  <c r="P86"/>
  <c i="1" r="AU60"/>
  <c i="8" r="BK89"/>
  <c r="BK88"/>
  <c r="J88"/>
  <c r="BK87"/>
  <c r="J87"/>
  <c r="BK86"/>
  <c r="J86"/>
  <c r="J60"/>
  <c r="J29"/>
  <c i="1" r="AG60"/>
  <c i="8" r="J89"/>
  <c r="BE89"/>
  <c r="J32"/>
  <c i="1" r="AV60"/>
  <c i="8" r="F32"/>
  <c i="1" r="AZ60"/>
  <c i="8" r="J62"/>
  <c r="J61"/>
  <c r="J82"/>
  <c r="F82"/>
  <c r="F80"/>
  <c r="E78"/>
  <c r="J55"/>
  <c r="F55"/>
  <c r="F53"/>
  <c r="E51"/>
  <c r="J38"/>
  <c r="J20"/>
  <c r="E20"/>
  <c r="F83"/>
  <c r="F56"/>
  <c r="J19"/>
  <c r="J14"/>
  <c r="J80"/>
  <c r="J53"/>
  <c r="E7"/>
  <c r="E74"/>
  <c r="E47"/>
  <c i="1" r="AY59"/>
  <c r="AX59"/>
  <c i="7" r="BI132"/>
  <c r="BH132"/>
  <c r="BG132"/>
  <c r="BF132"/>
  <c r="T132"/>
  <c r="R132"/>
  <c r="P132"/>
  <c r="BK132"/>
  <c r="J132"/>
  <c r="BE132"/>
  <c r="BI131"/>
  <c r="BH131"/>
  <c r="BG131"/>
  <c r="BF131"/>
  <c r="T131"/>
  <c r="R131"/>
  <c r="P131"/>
  <c r="BK131"/>
  <c r="J131"/>
  <c r="BE131"/>
  <c r="BI129"/>
  <c r="BH129"/>
  <c r="BG129"/>
  <c r="BF129"/>
  <c r="T129"/>
  <c r="T128"/>
  <c r="R129"/>
  <c r="R128"/>
  <c r="P129"/>
  <c r="P128"/>
  <c r="BK129"/>
  <c r="BK128"/>
  <c r="J128"/>
  <c r="J129"/>
  <c r="BE129"/>
  <c r="J67"/>
  <c r="BI127"/>
  <c r="BH127"/>
  <c r="BG127"/>
  <c r="BF127"/>
  <c r="T127"/>
  <c r="R127"/>
  <c r="P127"/>
  <c r="BK127"/>
  <c r="J127"/>
  <c r="BE127"/>
  <c r="BI124"/>
  <c r="BH124"/>
  <c r="BG124"/>
  <c r="BF124"/>
  <c r="T124"/>
  <c r="R124"/>
  <c r="P124"/>
  <c r="BK124"/>
  <c r="J124"/>
  <c r="BE124"/>
  <c r="BI116"/>
  <c r="BH116"/>
  <c r="BG116"/>
  <c r="BF116"/>
  <c r="T116"/>
  <c r="R116"/>
  <c r="P116"/>
  <c r="BK116"/>
  <c r="J116"/>
  <c r="BE116"/>
  <c r="BI110"/>
  <c r="BH110"/>
  <c r="BG110"/>
  <c r="BF110"/>
  <c r="T110"/>
  <c r="T109"/>
  <c r="T108"/>
  <c r="R110"/>
  <c r="R109"/>
  <c r="R108"/>
  <c r="P110"/>
  <c r="P109"/>
  <c r="P108"/>
  <c r="BK110"/>
  <c r="BK109"/>
  <c r="J109"/>
  <c r="BK108"/>
  <c r="J108"/>
  <c r="J110"/>
  <c r="BE110"/>
  <c r="J66"/>
  <c r="J65"/>
  <c r="BI107"/>
  <c r="BH107"/>
  <c r="BG107"/>
  <c r="BF107"/>
  <c r="T107"/>
  <c r="T106"/>
  <c r="R107"/>
  <c r="R106"/>
  <c r="P107"/>
  <c r="P106"/>
  <c r="BK107"/>
  <c r="BK106"/>
  <c r="J106"/>
  <c r="J107"/>
  <c r="BE107"/>
  <c r="J64"/>
  <c r="BI104"/>
  <c r="BH104"/>
  <c r="BG104"/>
  <c r="BF104"/>
  <c r="T104"/>
  <c r="T103"/>
  <c r="R104"/>
  <c r="R103"/>
  <c r="P104"/>
  <c r="P103"/>
  <c r="BK104"/>
  <c r="BK103"/>
  <c r="J103"/>
  <c r="J104"/>
  <c r="BE104"/>
  <c r="J63"/>
  <c r="BI100"/>
  <c r="BH100"/>
  <c r="BG100"/>
  <c r="BF100"/>
  <c r="T100"/>
  <c r="R100"/>
  <c r="P100"/>
  <c r="BK100"/>
  <c r="J100"/>
  <c r="BE100"/>
  <c r="BI97"/>
  <c r="BH97"/>
  <c r="BG97"/>
  <c r="BF97"/>
  <c r="T97"/>
  <c r="R97"/>
  <c r="P97"/>
  <c r="BK97"/>
  <c r="J97"/>
  <c r="BE97"/>
  <c r="BI92"/>
  <c r="F36"/>
  <c i="1" r="BD59"/>
  <c i="7" r="BH92"/>
  <c r="F35"/>
  <c i="1" r="BC59"/>
  <c i="7" r="BG92"/>
  <c r="F34"/>
  <c i="1" r="BB59"/>
  <c i="7" r="BF92"/>
  <c r="J33"/>
  <c i="1" r="AW59"/>
  <c i="7" r="F33"/>
  <c i="1" r="BA59"/>
  <c i="7" r="T92"/>
  <c r="T91"/>
  <c r="T90"/>
  <c r="T89"/>
  <c r="R92"/>
  <c r="R91"/>
  <c r="R90"/>
  <c r="R89"/>
  <c r="P92"/>
  <c r="P91"/>
  <c r="P90"/>
  <c r="P89"/>
  <c i="1" r="AU59"/>
  <c i="7" r="BK92"/>
  <c r="BK91"/>
  <c r="J91"/>
  <c r="BK90"/>
  <c r="J90"/>
  <c r="BK89"/>
  <c r="J89"/>
  <c r="J60"/>
  <c r="J29"/>
  <c i="1" r="AG59"/>
  <c i="7" r="J92"/>
  <c r="BE92"/>
  <c r="J32"/>
  <c i="1" r="AV59"/>
  <c i="7" r="F32"/>
  <c i="1" r="AZ59"/>
  <c i="7" r="J62"/>
  <c r="J61"/>
  <c r="J85"/>
  <c r="F85"/>
  <c r="F83"/>
  <c r="E81"/>
  <c r="J55"/>
  <c r="F55"/>
  <c r="F53"/>
  <c r="E51"/>
  <c r="J38"/>
  <c r="J20"/>
  <c r="E20"/>
  <c r="F86"/>
  <c r="F56"/>
  <c r="J19"/>
  <c r="J14"/>
  <c r="J83"/>
  <c r="J53"/>
  <c r="E7"/>
  <c r="E77"/>
  <c r="E47"/>
  <c i="1" r="AY58"/>
  <c r="AX58"/>
  <c i="6" r="BI216"/>
  <c r="BH216"/>
  <c r="BG216"/>
  <c r="BF216"/>
  <c r="T216"/>
  <c r="T215"/>
  <c r="R216"/>
  <c r="R215"/>
  <c r="P216"/>
  <c r="P215"/>
  <c r="BK216"/>
  <c r="BK215"/>
  <c r="J215"/>
  <c r="J216"/>
  <c r="BE216"/>
  <c r="J70"/>
  <c r="BI208"/>
  <c r="BH208"/>
  <c r="BG208"/>
  <c r="BF208"/>
  <c r="T208"/>
  <c r="R208"/>
  <c r="P208"/>
  <c r="BK208"/>
  <c r="J208"/>
  <c r="BE208"/>
  <c r="BI207"/>
  <c r="BH207"/>
  <c r="BG207"/>
  <c r="BF207"/>
  <c r="T207"/>
  <c r="R207"/>
  <c r="P207"/>
  <c r="BK207"/>
  <c r="J207"/>
  <c r="BE207"/>
  <c r="BI205"/>
  <c r="BH205"/>
  <c r="BG205"/>
  <c r="BF205"/>
  <c r="T205"/>
  <c r="R205"/>
  <c r="P205"/>
  <c r="BK205"/>
  <c r="J205"/>
  <c r="BE205"/>
  <c r="BI203"/>
  <c r="BH203"/>
  <c r="BG203"/>
  <c r="BF203"/>
  <c r="T203"/>
  <c r="T202"/>
  <c r="R203"/>
  <c r="R202"/>
  <c r="P203"/>
  <c r="P202"/>
  <c r="BK203"/>
  <c r="BK202"/>
  <c r="J202"/>
  <c r="J203"/>
  <c r="BE203"/>
  <c r="J69"/>
  <c r="BI201"/>
  <c r="BH201"/>
  <c r="BG201"/>
  <c r="BF201"/>
  <c r="T201"/>
  <c r="R201"/>
  <c r="P201"/>
  <c r="BK201"/>
  <c r="J201"/>
  <c r="BE201"/>
  <c r="BI200"/>
  <c r="BH200"/>
  <c r="BG200"/>
  <c r="BF200"/>
  <c r="T200"/>
  <c r="T199"/>
  <c r="T198"/>
  <c r="R200"/>
  <c r="R199"/>
  <c r="R198"/>
  <c r="P200"/>
  <c r="P199"/>
  <c r="P198"/>
  <c r="BK200"/>
  <c r="BK199"/>
  <c r="J199"/>
  <c r="BK198"/>
  <c r="J198"/>
  <c r="J200"/>
  <c r="BE200"/>
  <c r="J68"/>
  <c r="J67"/>
  <c r="BI197"/>
  <c r="BH197"/>
  <c r="BG197"/>
  <c r="BF197"/>
  <c r="T197"/>
  <c r="R197"/>
  <c r="P197"/>
  <c r="BK197"/>
  <c r="J197"/>
  <c r="BE197"/>
  <c r="BI195"/>
  <c r="BH195"/>
  <c r="BG195"/>
  <c r="BF195"/>
  <c r="T195"/>
  <c r="T194"/>
  <c r="R195"/>
  <c r="R194"/>
  <c r="P195"/>
  <c r="P194"/>
  <c r="BK195"/>
  <c r="BK194"/>
  <c r="J194"/>
  <c r="J195"/>
  <c r="BE195"/>
  <c r="J66"/>
  <c r="BI192"/>
  <c r="BH192"/>
  <c r="BG192"/>
  <c r="BF192"/>
  <c r="T192"/>
  <c r="R192"/>
  <c r="P192"/>
  <c r="BK192"/>
  <c r="J192"/>
  <c r="BE192"/>
  <c r="BI190"/>
  <c r="BH190"/>
  <c r="BG190"/>
  <c r="BF190"/>
  <c r="T190"/>
  <c r="R190"/>
  <c r="P190"/>
  <c r="BK190"/>
  <c r="J190"/>
  <c r="BE190"/>
  <c r="BI188"/>
  <c r="BH188"/>
  <c r="BG188"/>
  <c r="BF188"/>
  <c r="T188"/>
  <c r="R188"/>
  <c r="P188"/>
  <c r="BK188"/>
  <c r="J188"/>
  <c r="BE188"/>
  <c r="BI187"/>
  <c r="BH187"/>
  <c r="BG187"/>
  <c r="BF187"/>
  <c r="T187"/>
  <c r="R187"/>
  <c r="P187"/>
  <c r="BK187"/>
  <c r="J187"/>
  <c r="BE187"/>
  <c r="BI186"/>
  <c r="BH186"/>
  <c r="BG186"/>
  <c r="BF186"/>
  <c r="T186"/>
  <c r="R186"/>
  <c r="P186"/>
  <c r="BK186"/>
  <c r="J186"/>
  <c r="BE186"/>
  <c r="BI184"/>
  <c r="BH184"/>
  <c r="BG184"/>
  <c r="BF184"/>
  <c r="T184"/>
  <c r="R184"/>
  <c r="P184"/>
  <c r="BK184"/>
  <c r="J184"/>
  <c r="BE184"/>
  <c r="BI181"/>
  <c r="BH181"/>
  <c r="BG181"/>
  <c r="BF181"/>
  <c r="T181"/>
  <c r="R181"/>
  <c r="P181"/>
  <c r="BK181"/>
  <c r="J181"/>
  <c r="BE181"/>
  <c r="BI179"/>
  <c r="BH179"/>
  <c r="BG179"/>
  <c r="BF179"/>
  <c r="T179"/>
  <c r="R179"/>
  <c r="P179"/>
  <c r="BK179"/>
  <c r="J179"/>
  <c r="BE179"/>
  <c r="BI177"/>
  <c r="BH177"/>
  <c r="BG177"/>
  <c r="BF177"/>
  <c r="T177"/>
  <c r="T176"/>
  <c r="R177"/>
  <c r="R176"/>
  <c r="P177"/>
  <c r="P176"/>
  <c r="BK177"/>
  <c r="BK176"/>
  <c r="J176"/>
  <c r="J177"/>
  <c r="BE177"/>
  <c r="J65"/>
  <c r="BI175"/>
  <c r="BH175"/>
  <c r="BG175"/>
  <c r="BF175"/>
  <c r="T175"/>
  <c r="R175"/>
  <c r="P175"/>
  <c r="BK175"/>
  <c r="J175"/>
  <c r="BE175"/>
  <c r="BI171"/>
  <c r="BH171"/>
  <c r="BG171"/>
  <c r="BF171"/>
  <c r="T171"/>
  <c r="R171"/>
  <c r="P171"/>
  <c r="BK171"/>
  <c r="J171"/>
  <c r="BE171"/>
  <c r="BI170"/>
  <c r="BH170"/>
  <c r="BG170"/>
  <c r="BF170"/>
  <c r="T170"/>
  <c r="R170"/>
  <c r="P170"/>
  <c r="BK170"/>
  <c r="J170"/>
  <c r="BE170"/>
  <c r="BI169"/>
  <c r="BH169"/>
  <c r="BG169"/>
  <c r="BF169"/>
  <c r="T169"/>
  <c r="R169"/>
  <c r="P169"/>
  <c r="BK169"/>
  <c r="J169"/>
  <c r="BE169"/>
  <c r="BI167"/>
  <c r="BH167"/>
  <c r="BG167"/>
  <c r="BF167"/>
  <c r="T167"/>
  <c r="R167"/>
  <c r="P167"/>
  <c r="BK167"/>
  <c r="J167"/>
  <c r="BE167"/>
  <c r="BI166"/>
  <c r="BH166"/>
  <c r="BG166"/>
  <c r="BF166"/>
  <c r="T166"/>
  <c r="R166"/>
  <c r="P166"/>
  <c r="BK166"/>
  <c r="J166"/>
  <c r="BE166"/>
  <c r="BI164"/>
  <c r="BH164"/>
  <c r="BG164"/>
  <c r="BF164"/>
  <c r="T164"/>
  <c r="R164"/>
  <c r="P164"/>
  <c r="BK164"/>
  <c r="J164"/>
  <c r="BE164"/>
  <c r="BI162"/>
  <c r="BH162"/>
  <c r="BG162"/>
  <c r="BF162"/>
  <c r="T162"/>
  <c r="R162"/>
  <c r="P162"/>
  <c r="BK162"/>
  <c r="J162"/>
  <c r="BE162"/>
  <c r="BI158"/>
  <c r="BH158"/>
  <c r="BG158"/>
  <c r="BF158"/>
  <c r="T158"/>
  <c r="R158"/>
  <c r="P158"/>
  <c r="BK158"/>
  <c r="J158"/>
  <c r="BE158"/>
  <c r="BI153"/>
  <c r="BH153"/>
  <c r="BG153"/>
  <c r="BF153"/>
  <c r="T153"/>
  <c r="R153"/>
  <c r="P153"/>
  <c r="BK153"/>
  <c r="J153"/>
  <c r="BE153"/>
  <c r="BI149"/>
  <c r="BH149"/>
  <c r="BG149"/>
  <c r="BF149"/>
  <c r="T149"/>
  <c r="R149"/>
  <c r="P149"/>
  <c r="BK149"/>
  <c r="J149"/>
  <c r="BE149"/>
  <c r="BI147"/>
  <c r="BH147"/>
  <c r="BG147"/>
  <c r="BF147"/>
  <c r="T147"/>
  <c r="T146"/>
  <c r="R147"/>
  <c r="R146"/>
  <c r="P147"/>
  <c r="P146"/>
  <c r="BK147"/>
  <c r="BK146"/>
  <c r="J146"/>
  <c r="J147"/>
  <c r="BE147"/>
  <c r="J64"/>
  <c r="BI144"/>
  <c r="BH144"/>
  <c r="BG144"/>
  <c r="BF144"/>
  <c r="T144"/>
  <c r="R144"/>
  <c r="P144"/>
  <c r="BK144"/>
  <c r="J144"/>
  <c r="BE144"/>
  <c r="BI142"/>
  <c r="BH142"/>
  <c r="BG142"/>
  <c r="BF142"/>
  <c r="T142"/>
  <c r="R142"/>
  <c r="P142"/>
  <c r="BK142"/>
  <c r="J142"/>
  <c r="BE142"/>
  <c r="BI140"/>
  <c r="BH140"/>
  <c r="BG140"/>
  <c r="BF140"/>
  <c r="T140"/>
  <c r="R140"/>
  <c r="P140"/>
  <c r="BK140"/>
  <c r="J140"/>
  <c r="BE140"/>
  <c r="BI138"/>
  <c r="BH138"/>
  <c r="BG138"/>
  <c r="BF138"/>
  <c r="T138"/>
  <c r="R138"/>
  <c r="P138"/>
  <c r="BK138"/>
  <c r="J138"/>
  <c r="BE138"/>
  <c r="BI135"/>
  <c r="BH135"/>
  <c r="BG135"/>
  <c r="BF135"/>
  <c r="T135"/>
  <c r="R135"/>
  <c r="P135"/>
  <c r="BK135"/>
  <c r="J135"/>
  <c r="BE135"/>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23"/>
  <c r="BH123"/>
  <c r="BG123"/>
  <c r="BF123"/>
  <c r="T123"/>
  <c r="R123"/>
  <c r="P123"/>
  <c r="BK123"/>
  <c r="J123"/>
  <c r="BE123"/>
  <c r="BI122"/>
  <c r="BH122"/>
  <c r="BG122"/>
  <c r="BF122"/>
  <c r="T122"/>
  <c r="R122"/>
  <c r="P122"/>
  <c r="BK122"/>
  <c r="J122"/>
  <c r="BE122"/>
  <c r="BI120"/>
  <c r="BH120"/>
  <c r="BG120"/>
  <c r="BF120"/>
  <c r="T120"/>
  <c r="R120"/>
  <c r="P120"/>
  <c r="BK120"/>
  <c r="J120"/>
  <c r="BE120"/>
  <c r="BI117"/>
  <c r="BH117"/>
  <c r="BG117"/>
  <c r="BF117"/>
  <c r="T117"/>
  <c r="R117"/>
  <c r="P117"/>
  <c r="BK117"/>
  <c r="J117"/>
  <c r="BE117"/>
  <c r="BI111"/>
  <c r="BH111"/>
  <c r="BG111"/>
  <c r="BF111"/>
  <c r="T111"/>
  <c r="R111"/>
  <c r="P111"/>
  <c r="BK111"/>
  <c r="J111"/>
  <c r="BE111"/>
  <c r="BI106"/>
  <c r="BH106"/>
  <c r="BG106"/>
  <c r="BF106"/>
  <c r="T106"/>
  <c r="T105"/>
  <c r="R106"/>
  <c r="R105"/>
  <c r="P106"/>
  <c r="P105"/>
  <c r="BK106"/>
  <c r="BK105"/>
  <c r="J105"/>
  <c r="J106"/>
  <c r="BE106"/>
  <c r="J63"/>
  <c r="BI100"/>
  <c r="BH100"/>
  <c r="BG100"/>
  <c r="BF100"/>
  <c r="T100"/>
  <c r="R100"/>
  <c r="P100"/>
  <c r="BK100"/>
  <c r="J100"/>
  <c r="BE100"/>
  <c r="BI97"/>
  <c r="BH97"/>
  <c r="BG97"/>
  <c r="BF97"/>
  <c r="T97"/>
  <c r="R97"/>
  <c r="P97"/>
  <c r="BK97"/>
  <c r="J97"/>
  <c r="BE97"/>
  <c r="BI95"/>
  <c r="F36"/>
  <c i="1" r="BD58"/>
  <c i="6" r="BH95"/>
  <c r="F35"/>
  <c i="1" r="BC58"/>
  <c i="6" r="BG95"/>
  <c r="F34"/>
  <c i="1" r="BB58"/>
  <c i="6" r="BF95"/>
  <c r="J33"/>
  <c i="1" r="AW58"/>
  <c i="6" r="F33"/>
  <c i="1" r="BA58"/>
  <c i="6" r="T95"/>
  <c r="T94"/>
  <c r="T93"/>
  <c r="T92"/>
  <c r="R95"/>
  <c r="R94"/>
  <c r="R93"/>
  <c r="R92"/>
  <c r="P95"/>
  <c r="P94"/>
  <c r="P93"/>
  <c r="P92"/>
  <c i="1" r="AU58"/>
  <c i="6" r="BK95"/>
  <c r="BK94"/>
  <c r="J94"/>
  <c r="BK93"/>
  <c r="J93"/>
  <c r="BK92"/>
  <c r="J92"/>
  <c r="J60"/>
  <c r="J29"/>
  <c i="1" r="AG58"/>
  <c i="6" r="J95"/>
  <c r="BE95"/>
  <c r="J32"/>
  <c i="1" r="AV58"/>
  <c i="6" r="F32"/>
  <c i="1" r="AZ58"/>
  <c i="6" r="J62"/>
  <c r="J61"/>
  <c r="J88"/>
  <c r="F88"/>
  <c r="F86"/>
  <c r="E84"/>
  <c r="J55"/>
  <c r="F55"/>
  <c r="F53"/>
  <c r="E51"/>
  <c r="J38"/>
  <c r="J20"/>
  <c r="E20"/>
  <c r="F89"/>
  <c r="F56"/>
  <c r="J19"/>
  <c r="J14"/>
  <c r="J86"/>
  <c r="J53"/>
  <c r="E7"/>
  <c r="E80"/>
  <c r="E47"/>
  <c i="1" r="AY57"/>
  <c r="AX57"/>
  <c i="5" r="BI290"/>
  <c r="BH290"/>
  <c r="BG290"/>
  <c r="BF290"/>
  <c r="T290"/>
  <c r="T289"/>
  <c r="R290"/>
  <c r="R289"/>
  <c r="P290"/>
  <c r="P289"/>
  <c r="BK290"/>
  <c r="BK289"/>
  <c r="J289"/>
  <c r="J290"/>
  <c r="BE290"/>
  <c r="J79"/>
  <c r="BI288"/>
  <c r="BH288"/>
  <c r="BG288"/>
  <c r="BF288"/>
  <c r="T288"/>
  <c r="R288"/>
  <c r="P288"/>
  <c r="BK288"/>
  <c r="J288"/>
  <c r="BE288"/>
  <c r="BI287"/>
  <c r="BH287"/>
  <c r="BG287"/>
  <c r="BF287"/>
  <c r="T287"/>
  <c r="R287"/>
  <c r="P287"/>
  <c r="BK287"/>
  <c r="J287"/>
  <c r="BE287"/>
  <c r="BI286"/>
  <c r="BH286"/>
  <c r="BG286"/>
  <c r="BF286"/>
  <c r="T286"/>
  <c r="T285"/>
  <c r="R286"/>
  <c r="R285"/>
  <c r="P286"/>
  <c r="P285"/>
  <c r="BK286"/>
  <c r="BK285"/>
  <c r="J285"/>
  <c r="J286"/>
  <c r="BE286"/>
  <c r="J78"/>
  <c r="BI284"/>
  <c r="BH284"/>
  <c r="BG284"/>
  <c r="BF284"/>
  <c r="T284"/>
  <c r="R284"/>
  <c r="P284"/>
  <c r="BK284"/>
  <c r="J284"/>
  <c r="BE284"/>
  <c r="BI283"/>
  <c r="BH283"/>
  <c r="BG283"/>
  <c r="BF283"/>
  <c r="T283"/>
  <c r="R283"/>
  <c r="P283"/>
  <c r="BK283"/>
  <c r="J283"/>
  <c r="BE283"/>
  <c r="BI278"/>
  <c r="BH278"/>
  <c r="BG278"/>
  <c r="BF278"/>
  <c r="T278"/>
  <c r="T277"/>
  <c r="R278"/>
  <c r="R277"/>
  <c r="P278"/>
  <c r="P277"/>
  <c r="BK278"/>
  <c r="BK277"/>
  <c r="J277"/>
  <c r="J278"/>
  <c r="BE278"/>
  <c r="J77"/>
  <c r="BI276"/>
  <c r="BH276"/>
  <c r="BG276"/>
  <c r="BF276"/>
  <c r="T276"/>
  <c r="R276"/>
  <c r="P276"/>
  <c r="BK276"/>
  <c r="J276"/>
  <c r="BE276"/>
  <c r="BI274"/>
  <c r="BH274"/>
  <c r="BG274"/>
  <c r="BF274"/>
  <c r="T274"/>
  <c r="R274"/>
  <c r="P274"/>
  <c r="BK274"/>
  <c r="J274"/>
  <c r="BE274"/>
  <c r="BI272"/>
  <c r="BH272"/>
  <c r="BG272"/>
  <c r="BF272"/>
  <c r="T272"/>
  <c r="R272"/>
  <c r="P272"/>
  <c r="BK272"/>
  <c r="J272"/>
  <c r="BE272"/>
  <c r="BI270"/>
  <c r="BH270"/>
  <c r="BG270"/>
  <c r="BF270"/>
  <c r="T270"/>
  <c r="R270"/>
  <c r="P270"/>
  <c r="BK270"/>
  <c r="J270"/>
  <c r="BE270"/>
  <c r="BI264"/>
  <c r="BH264"/>
  <c r="BG264"/>
  <c r="BF264"/>
  <c r="T264"/>
  <c r="T263"/>
  <c r="R264"/>
  <c r="R263"/>
  <c r="P264"/>
  <c r="P263"/>
  <c r="BK264"/>
  <c r="BK263"/>
  <c r="J263"/>
  <c r="J264"/>
  <c r="BE264"/>
  <c r="J76"/>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T255"/>
  <c r="R256"/>
  <c r="R255"/>
  <c r="P256"/>
  <c r="P255"/>
  <c r="BK256"/>
  <c r="BK255"/>
  <c r="J255"/>
  <c r="J256"/>
  <c r="BE256"/>
  <c r="J75"/>
  <c r="BI254"/>
  <c r="BH254"/>
  <c r="BG254"/>
  <c r="BF254"/>
  <c r="T254"/>
  <c r="R254"/>
  <c r="P254"/>
  <c r="BK254"/>
  <c r="J254"/>
  <c r="BE254"/>
  <c r="BI251"/>
  <c r="BH251"/>
  <c r="BG251"/>
  <c r="BF251"/>
  <c r="T251"/>
  <c r="R251"/>
  <c r="P251"/>
  <c r="BK251"/>
  <c r="J251"/>
  <c r="BE251"/>
  <c r="BI248"/>
  <c r="BH248"/>
  <c r="BG248"/>
  <c r="BF248"/>
  <c r="T248"/>
  <c r="R248"/>
  <c r="P248"/>
  <c r="BK248"/>
  <c r="J248"/>
  <c r="BE248"/>
  <c r="BI246"/>
  <c r="BH246"/>
  <c r="BG246"/>
  <c r="BF246"/>
  <c r="T246"/>
  <c r="R246"/>
  <c r="P246"/>
  <c r="BK246"/>
  <c r="J246"/>
  <c r="BE246"/>
  <c r="BI244"/>
  <c r="BH244"/>
  <c r="BG244"/>
  <c r="BF244"/>
  <c r="T244"/>
  <c r="R244"/>
  <c r="P244"/>
  <c r="BK244"/>
  <c r="J244"/>
  <c r="BE244"/>
  <c r="BI242"/>
  <c r="BH242"/>
  <c r="BG242"/>
  <c r="BF242"/>
  <c r="T242"/>
  <c r="R242"/>
  <c r="P242"/>
  <c r="BK242"/>
  <c r="J242"/>
  <c r="BE242"/>
  <c r="BI240"/>
  <c r="BH240"/>
  <c r="BG240"/>
  <c r="BF240"/>
  <c r="T240"/>
  <c r="R240"/>
  <c r="P240"/>
  <c r="BK240"/>
  <c r="J240"/>
  <c r="BE240"/>
  <c r="BI238"/>
  <c r="BH238"/>
  <c r="BG238"/>
  <c r="BF238"/>
  <c r="T238"/>
  <c r="R238"/>
  <c r="P238"/>
  <c r="BK238"/>
  <c r="J238"/>
  <c r="BE238"/>
  <c r="BI236"/>
  <c r="BH236"/>
  <c r="BG236"/>
  <c r="BF236"/>
  <c r="T236"/>
  <c r="R236"/>
  <c r="P236"/>
  <c r="BK236"/>
  <c r="J236"/>
  <c r="BE236"/>
  <c r="BI232"/>
  <c r="BH232"/>
  <c r="BG232"/>
  <c r="BF232"/>
  <c r="T232"/>
  <c r="T231"/>
  <c r="R232"/>
  <c r="R231"/>
  <c r="P232"/>
  <c r="P231"/>
  <c r="BK232"/>
  <c r="BK231"/>
  <c r="J231"/>
  <c r="J232"/>
  <c r="BE232"/>
  <c r="J74"/>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5"/>
  <c r="BH225"/>
  <c r="BG225"/>
  <c r="BF225"/>
  <c r="T225"/>
  <c r="R225"/>
  <c r="P225"/>
  <c r="BK225"/>
  <c r="J225"/>
  <c r="BE225"/>
  <c r="BI221"/>
  <c r="BH221"/>
  <c r="BG221"/>
  <c r="BF221"/>
  <c r="T221"/>
  <c r="R221"/>
  <c r="P221"/>
  <c r="BK221"/>
  <c r="J221"/>
  <c r="BE221"/>
  <c r="BI219"/>
  <c r="BH219"/>
  <c r="BG219"/>
  <c r="BF219"/>
  <c r="T219"/>
  <c r="R219"/>
  <c r="P219"/>
  <c r="BK219"/>
  <c r="J219"/>
  <c r="BE219"/>
  <c r="BI218"/>
  <c r="BH218"/>
  <c r="BG218"/>
  <c r="BF218"/>
  <c r="T218"/>
  <c r="R218"/>
  <c r="P218"/>
  <c r="BK218"/>
  <c r="J218"/>
  <c r="BE218"/>
  <c r="BI216"/>
  <c r="BH216"/>
  <c r="BG216"/>
  <c r="BF216"/>
  <c r="T216"/>
  <c r="R216"/>
  <c r="P216"/>
  <c r="BK216"/>
  <c r="J216"/>
  <c r="BE216"/>
  <c r="BI215"/>
  <c r="BH215"/>
  <c r="BG215"/>
  <c r="BF215"/>
  <c r="T215"/>
  <c r="R215"/>
  <c r="P215"/>
  <c r="BK215"/>
  <c r="J215"/>
  <c r="BE215"/>
  <c r="BI213"/>
  <c r="BH213"/>
  <c r="BG213"/>
  <c r="BF213"/>
  <c r="T213"/>
  <c r="R213"/>
  <c r="P213"/>
  <c r="BK213"/>
  <c r="J213"/>
  <c r="BE213"/>
  <c r="BI211"/>
  <c r="BH211"/>
  <c r="BG211"/>
  <c r="BF211"/>
  <c r="T211"/>
  <c r="R211"/>
  <c r="P211"/>
  <c r="BK211"/>
  <c r="J211"/>
  <c r="BE211"/>
  <c r="BI209"/>
  <c r="BH209"/>
  <c r="BG209"/>
  <c r="BF209"/>
  <c r="T209"/>
  <c r="R209"/>
  <c r="P209"/>
  <c r="BK209"/>
  <c r="J209"/>
  <c r="BE209"/>
  <c r="BI207"/>
  <c r="BH207"/>
  <c r="BG207"/>
  <c r="BF207"/>
  <c r="T207"/>
  <c r="R207"/>
  <c r="P207"/>
  <c r="BK207"/>
  <c r="J207"/>
  <c r="BE207"/>
  <c r="BI205"/>
  <c r="BH205"/>
  <c r="BG205"/>
  <c r="BF205"/>
  <c r="T205"/>
  <c r="R205"/>
  <c r="P205"/>
  <c r="BK205"/>
  <c r="J205"/>
  <c r="BE205"/>
  <c r="BI203"/>
  <c r="BH203"/>
  <c r="BG203"/>
  <c r="BF203"/>
  <c r="T203"/>
  <c r="R203"/>
  <c r="P203"/>
  <c r="BK203"/>
  <c r="J203"/>
  <c r="BE203"/>
  <c r="BI201"/>
  <c r="BH201"/>
  <c r="BG201"/>
  <c r="BF201"/>
  <c r="T201"/>
  <c r="R201"/>
  <c r="P201"/>
  <c r="BK201"/>
  <c r="J201"/>
  <c r="BE201"/>
  <c r="BI199"/>
  <c r="BH199"/>
  <c r="BG199"/>
  <c r="BF199"/>
  <c r="T199"/>
  <c r="R199"/>
  <c r="P199"/>
  <c r="BK199"/>
  <c r="J199"/>
  <c r="BE199"/>
  <c r="BI197"/>
  <c r="BH197"/>
  <c r="BG197"/>
  <c r="BF197"/>
  <c r="T197"/>
  <c r="R197"/>
  <c r="P197"/>
  <c r="BK197"/>
  <c r="J197"/>
  <c r="BE197"/>
  <c r="BI196"/>
  <c r="BH196"/>
  <c r="BG196"/>
  <c r="BF196"/>
  <c r="T196"/>
  <c r="R196"/>
  <c r="P196"/>
  <c r="BK196"/>
  <c r="J196"/>
  <c r="BE196"/>
  <c r="BI194"/>
  <c r="BH194"/>
  <c r="BG194"/>
  <c r="BF194"/>
  <c r="T194"/>
  <c r="R194"/>
  <c r="P194"/>
  <c r="BK194"/>
  <c r="J194"/>
  <c r="BE194"/>
  <c r="BI192"/>
  <c r="BH192"/>
  <c r="BG192"/>
  <c r="BF192"/>
  <c r="T192"/>
  <c r="R192"/>
  <c r="P192"/>
  <c r="BK192"/>
  <c r="J192"/>
  <c r="BE192"/>
  <c r="BI191"/>
  <c r="BH191"/>
  <c r="BG191"/>
  <c r="BF191"/>
  <c r="T191"/>
  <c r="R191"/>
  <c r="P191"/>
  <c r="BK191"/>
  <c r="J191"/>
  <c r="BE191"/>
  <c r="BI190"/>
  <c r="BH190"/>
  <c r="BG190"/>
  <c r="BF190"/>
  <c r="T190"/>
  <c r="T189"/>
  <c r="R190"/>
  <c r="R189"/>
  <c r="P190"/>
  <c r="P189"/>
  <c r="BK190"/>
  <c r="BK189"/>
  <c r="J189"/>
  <c r="J190"/>
  <c r="BE190"/>
  <c r="J73"/>
  <c r="BI188"/>
  <c r="BH188"/>
  <c r="BG188"/>
  <c r="BF188"/>
  <c r="T188"/>
  <c r="R188"/>
  <c r="P188"/>
  <c r="BK188"/>
  <c r="J188"/>
  <c r="BE188"/>
  <c r="BI186"/>
  <c r="BH186"/>
  <c r="BG186"/>
  <c r="BF186"/>
  <c r="T186"/>
  <c r="R186"/>
  <c r="P186"/>
  <c r="BK186"/>
  <c r="J186"/>
  <c r="BE186"/>
  <c r="BI183"/>
  <c r="BH183"/>
  <c r="BG183"/>
  <c r="BF183"/>
  <c r="T183"/>
  <c r="R183"/>
  <c r="P183"/>
  <c r="BK183"/>
  <c r="J183"/>
  <c r="BE183"/>
  <c r="BI178"/>
  <c r="BH178"/>
  <c r="BG178"/>
  <c r="BF178"/>
  <c r="T178"/>
  <c r="R178"/>
  <c r="P178"/>
  <c r="BK178"/>
  <c r="J178"/>
  <c r="BE178"/>
  <c r="BI176"/>
  <c r="BH176"/>
  <c r="BG176"/>
  <c r="BF176"/>
  <c r="T176"/>
  <c r="R176"/>
  <c r="P176"/>
  <c r="BK176"/>
  <c r="J176"/>
  <c r="BE176"/>
  <c r="BI174"/>
  <c r="BH174"/>
  <c r="BG174"/>
  <c r="BF174"/>
  <c r="T174"/>
  <c r="T173"/>
  <c r="R174"/>
  <c r="R173"/>
  <c r="P174"/>
  <c r="P173"/>
  <c r="BK174"/>
  <c r="BK173"/>
  <c r="J173"/>
  <c r="J174"/>
  <c r="BE174"/>
  <c r="J72"/>
  <c r="BI172"/>
  <c r="BH172"/>
  <c r="BG172"/>
  <c r="BF172"/>
  <c r="T172"/>
  <c r="R172"/>
  <c r="P172"/>
  <c r="BK172"/>
  <c r="J172"/>
  <c r="BE172"/>
  <c r="BI170"/>
  <c r="BH170"/>
  <c r="BG170"/>
  <c r="BF170"/>
  <c r="T170"/>
  <c r="R170"/>
  <c r="P170"/>
  <c r="BK170"/>
  <c r="J170"/>
  <c r="BE170"/>
  <c r="BI168"/>
  <c r="BH168"/>
  <c r="BG168"/>
  <c r="BF168"/>
  <c r="T168"/>
  <c r="R168"/>
  <c r="P168"/>
  <c r="BK168"/>
  <c r="J168"/>
  <c r="BE168"/>
  <c r="BI166"/>
  <c r="BH166"/>
  <c r="BG166"/>
  <c r="BF166"/>
  <c r="T166"/>
  <c r="R166"/>
  <c r="P166"/>
  <c r="BK166"/>
  <c r="J166"/>
  <c r="BE166"/>
  <c r="BI163"/>
  <c r="BH163"/>
  <c r="BG163"/>
  <c r="BF163"/>
  <c r="T163"/>
  <c r="R163"/>
  <c r="P163"/>
  <c r="BK163"/>
  <c r="J163"/>
  <c r="BE163"/>
  <c r="BI161"/>
  <c r="BH161"/>
  <c r="BG161"/>
  <c r="BF161"/>
  <c r="T161"/>
  <c r="R161"/>
  <c r="P161"/>
  <c r="BK161"/>
  <c r="J161"/>
  <c r="BE161"/>
  <c r="BI158"/>
  <c r="BH158"/>
  <c r="BG158"/>
  <c r="BF158"/>
  <c r="T158"/>
  <c r="R158"/>
  <c r="P158"/>
  <c r="BK158"/>
  <c r="J158"/>
  <c r="BE158"/>
  <c r="BI156"/>
  <c r="BH156"/>
  <c r="BG156"/>
  <c r="BF156"/>
  <c r="T156"/>
  <c r="R156"/>
  <c r="P156"/>
  <c r="BK156"/>
  <c r="J156"/>
  <c r="BE156"/>
  <c r="BI155"/>
  <c r="BH155"/>
  <c r="BG155"/>
  <c r="BF155"/>
  <c r="T155"/>
  <c r="R155"/>
  <c r="P155"/>
  <c r="BK155"/>
  <c r="J155"/>
  <c r="BE155"/>
  <c r="BI153"/>
  <c r="BH153"/>
  <c r="BG153"/>
  <c r="BF153"/>
  <c r="T153"/>
  <c r="R153"/>
  <c r="P153"/>
  <c r="BK153"/>
  <c r="J153"/>
  <c r="BE153"/>
  <c r="BI151"/>
  <c r="BH151"/>
  <c r="BG151"/>
  <c r="BF151"/>
  <c r="T151"/>
  <c r="R151"/>
  <c r="P151"/>
  <c r="BK151"/>
  <c r="J151"/>
  <c r="BE151"/>
  <c r="BI146"/>
  <c r="BH146"/>
  <c r="BG146"/>
  <c r="BF146"/>
  <c r="T146"/>
  <c r="R146"/>
  <c r="P146"/>
  <c r="BK146"/>
  <c r="J146"/>
  <c r="BE146"/>
  <c r="BI139"/>
  <c r="BH139"/>
  <c r="BG139"/>
  <c r="BF139"/>
  <c r="T139"/>
  <c r="R139"/>
  <c r="P139"/>
  <c r="BK139"/>
  <c r="J139"/>
  <c r="BE139"/>
  <c r="BI137"/>
  <c r="BH137"/>
  <c r="BG137"/>
  <c r="BF137"/>
  <c r="T137"/>
  <c r="T136"/>
  <c r="R137"/>
  <c r="R136"/>
  <c r="P137"/>
  <c r="P136"/>
  <c r="BK137"/>
  <c r="BK136"/>
  <c r="J136"/>
  <c r="J137"/>
  <c r="BE137"/>
  <c r="J71"/>
  <c r="BI135"/>
  <c r="BH135"/>
  <c r="BG135"/>
  <c r="BF135"/>
  <c r="T135"/>
  <c r="R135"/>
  <c r="P135"/>
  <c r="BK135"/>
  <c r="J135"/>
  <c r="BE135"/>
  <c r="BI134"/>
  <c r="BH134"/>
  <c r="BG134"/>
  <c r="BF134"/>
  <c r="T134"/>
  <c r="R134"/>
  <c r="P134"/>
  <c r="BK134"/>
  <c r="J134"/>
  <c r="BE134"/>
  <c r="BI133"/>
  <c r="BH133"/>
  <c r="BG133"/>
  <c r="BF133"/>
  <c r="T133"/>
  <c r="R133"/>
  <c r="P133"/>
  <c r="BK133"/>
  <c r="J133"/>
  <c r="BE133"/>
  <c r="BI130"/>
  <c r="BH130"/>
  <c r="BG130"/>
  <c r="BF130"/>
  <c r="T130"/>
  <c r="R130"/>
  <c r="P130"/>
  <c r="BK130"/>
  <c r="J130"/>
  <c r="BE130"/>
  <c r="BI125"/>
  <c r="BH125"/>
  <c r="BG125"/>
  <c r="BF125"/>
  <c r="T125"/>
  <c r="T124"/>
  <c r="T123"/>
  <c r="R125"/>
  <c r="R124"/>
  <c r="R123"/>
  <c r="P125"/>
  <c r="P124"/>
  <c r="P123"/>
  <c r="BK125"/>
  <c r="BK124"/>
  <c r="J124"/>
  <c r="BK123"/>
  <c r="J123"/>
  <c r="J125"/>
  <c r="BE125"/>
  <c r="J70"/>
  <c r="J69"/>
  <c r="BI122"/>
  <c r="BH122"/>
  <c r="BG122"/>
  <c r="BF122"/>
  <c r="T122"/>
  <c r="T121"/>
  <c r="R122"/>
  <c r="R121"/>
  <c r="P122"/>
  <c r="P121"/>
  <c r="BK122"/>
  <c r="BK121"/>
  <c r="J121"/>
  <c r="J122"/>
  <c r="BE122"/>
  <c r="J68"/>
  <c r="BI120"/>
  <c r="BH120"/>
  <c r="BG120"/>
  <c r="BF120"/>
  <c r="T120"/>
  <c r="R120"/>
  <c r="P120"/>
  <c r="BK120"/>
  <c r="J120"/>
  <c r="BE120"/>
  <c r="BI117"/>
  <c r="BH117"/>
  <c r="BG117"/>
  <c r="BF117"/>
  <c r="T117"/>
  <c r="R117"/>
  <c r="P117"/>
  <c r="BK117"/>
  <c r="J117"/>
  <c r="BE117"/>
  <c r="BI115"/>
  <c r="BH115"/>
  <c r="BG115"/>
  <c r="BF115"/>
  <c r="T115"/>
  <c r="R115"/>
  <c r="P115"/>
  <c r="BK115"/>
  <c r="J115"/>
  <c r="BE115"/>
  <c r="BI113"/>
  <c r="BH113"/>
  <c r="BG113"/>
  <c r="BF113"/>
  <c r="T113"/>
  <c r="T112"/>
  <c r="R113"/>
  <c r="R112"/>
  <c r="P113"/>
  <c r="P112"/>
  <c r="BK113"/>
  <c r="BK112"/>
  <c r="J112"/>
  <c r="J113"/>
  <c r="BE113"/>
  <c r="J67"/>
  <c r="BI110"/>
  <c r="BH110"/>
  <c r="BG110"/>
  <c r="BF110"/>
  <c r="T110"/>
  <c r="R110"/>
  <c r="P110"/>
  <c r="BK110"/>
  <c r="J110"/>
  <c r="BE110"/>
  <c r="BI109"/>
  <c r="BH109"/>
  <c r="BG109"/>
  <c r="BF109"/>
  <c r="T109"/>
  <c r="R109"/>
  <c r="P109"/>
  <c r="BK109"/>
  <c r="J109"/>
  <c r="BE109"/>
  <c r="BI106"/>
  <c r="F38"/>
  <c i="1" r="BD57"/>
  <c i="5" r="BH106"/>
  <c r="F37"/>
  <c i="1" r="BC57"/>
  <c i="5" r="BG106"/>
  <c r="F36"/>
  <c i="1" r="BB57"/>
  <c i="5" r="BF106"/>
  <c r="J35"/>
  <c i="1" r="AW57"/>
  <c i="5" r="F35"/>
  <c i="1" r="BA57"/>
  <c i="5" r="T106"/>
  <c r="T105"/>
  <c r="T104"/>
  <c r="T103"/>
  <c r="R106"/>
  <c r="R105"/>
  <c r="R104"/>
  <c r="R103"/>
  <c r="P106"/>
  <c r="P105"/>
  <c r="P104"/>
  <c r="P103"/>
  <c i="1" r="AU57"/>
  <c i="5" r="BK106"/>
  <c r="BK105"/>
  <c r="J105"/>
  <c r="BK104"/>
  <c r="J104"/>
  <c r="BK103"/>
  <c r="J103"/>
  <c r="J64"/>
  <c r="J31"/>
  <c i="1" r="AG57"/>
  <c i="5" r="J106"/>
  <c r="BE106"/>
  <c r="J34"/>
  <c i="1" r="AV57"/>
  <c i="5" r="F34"/>
  <c i="1" r="AZ57"/>
  <c i="5" r="J66"/>
  <c r="J65"/>
  <c r="J99"/>
  <c r="F99"/>
  <c r="F97"/>
  <c r="E95"/>
  <c r="J59"/>
  <c r="F59"/>
  <c r="F57"/>
  <c r="E55"/>
  <c r="J40"/>
  <c r="J22"/>
  <c r="E22"/>
  <c r="F100"/>
  <c r="F60"/>
  <c r="J21"/>
  <c r="J16"/>
  <c r="J97"/>
  <c r="J57"/>
  <c r="E7"/>
  <c r="E89"/>
  <c r="E49"/>
  <c i="1" r="AY56"/>
  <c r="AX56"/>
  <c i="4" r="BI148"/>
  <c r="BH148"/>
  <c r="BG148"/>
  <c r="BF148"/>
  <c r="T148"/>
  <c r="R148"/>
  <c r="P148"/>
  <c r="BK148"/>
  <c r="J148"/>
  <c r="BE148"/>
  <c r="BI144"/>
  <c r="BH144"/>
  <c r="BG144"/>
  <c r="BF144"/>
  <c r="T144"/>
  <c r="R144"/>
  <c r="P144"/>
  <c r="BK144"/>
  <c r="J144"/>
  <c r="BE144"/>
  <c r="BI143"/>
  <c r="BH143"/>
  <c r="BG143"/>
  <c r="BF143"/>
  <c r="T143"/>
  <c r="R143"/>
  <c r="P143"/>
  <c r="BK143"/>
  <c r="J143"/>
  <c r="BE143"/>
  <c r="BI142"/>
  <c r="BH142"/>
  <c r="BG142"/>
  <c r="BF142"/>
  <c r="T142"/>
  <c r="T141"/>
  <c r="R142"/>
  <c r="R141"/>
  <c r="P142"/>
  <c r="P141"/>
  <c r="BK142"/>
  <c r="BK141"/>
  <c r="J141"/>
  <c r="J142"/>
  <c r="BE142"/>
  <c r="J72"/>
  <c r="BI140"/>
  <c r="BH140"/>
  <c r="BG140"/>
  <c r="BF140"/>
  <c r="T140"/>
  <c r="R140"/>
  <c r="P140"/>
  <c r="BK140"/>
  <c r="J140"/>
  <c r="BE140"/>
  <c r="BI139"/>
  <c r="BH139"/>
  <c r="BG139"/>
  <c r="BF139"/>
  <c r="T139"/>
  <c r="R139"/>
  <c r="P139"/>
  <c r="BK139"/>
  <c r="J139"/>
  <c r="BE139"/>
  <c r="BI138"/>
  <c r="BH138"/>
  <c r="BG138"/>
  <c r="BF138"/>
  <c r="T138"/>
  <c r="R138"/>
  <c r="P138"/>
  <c r="BK138"/>
  <c r="J138"/>
  <c r="BE138"/>
  <c r="BI136"/>
  <c r="BH136"/>
  <c r="BG136"/>
  <c r="BF136"/>
  <c r="T136"/>
  <c r="R136"/>
  <c r="P136"/>
  <c r="BK136"/>
  <c r="J136"/>
  <c r="BE136"/>
  <c r="BI134"/>
  <c r="BH134"/>
  <c r="BG134"/>
  <c r="BF134"/>
  <c r="T134"/>
  <c r="T133"/>
  <c r="R134"/>
  <c r="R133"/>
  <c r="P134"/>
  <c r="P133"/>
  <c r="BK134"/>
  <c r="BK133"/>
  <c r="J133"/>
  <c r="J134"/>
  <c r="BE134"/>
  <c r="J71"/>
  <c r="BI129"/>
  <c r="BH129"/>
  <c r="BG129"/>
  <c r="BF129"/>
  <c r="T129"/>
  <c r="R129"/>
  <c r="P129"/>
  <c r="BK129"/>
  <c r="J129"/>
  <c r="BE129"/>
  <c r="BI121"/>
  <c r="BH121"/>
  <c r="BG121"/>
  <c r="BF121"/>
  <c r="T121"/>
  <c r="T120"/>
  <c r="T119"/>
  <c r="R121"/>
  <c r="R120"/>
  <c r="R119"/>
  <c r="P121"/>
  <c r="P120"/>
  <c r="P119"/>
  <c r="BK121"/>
  <c r="BK120"/>
  <c r="J120"/>
  <c r="BK119"/>
  <c r="J119"/>
  <c r="J121"/>
  <c r="BE121"/>
  <c r="J70"/>
  <c r="J69"/>
  <c r="BI118"/>
  <c r="BH118"/>
  <c r="BG118"/>
  <c r="BF118"/>
  <c r="T118"/>
  <c r="T117"/>
  <c r="R118"/>
  <c r="R117"/>
  <c r="P118"/>
  <c r="P117"/>
  <c r="BK118"/>
  <c r="BK117"/>
  <c r="J117"/>
  <c r="J118"/>
  <c r="BE118"/>
  <c r="J68"/>
  <c r="BI115"/>
  <c r="BH115"/>
  <c r="BG115"/>
  <c r="BF115"/>
  <c r="T115"/>
  <c r="R115"/>
  <c r="P115"/>
  <c r="BK115"/>
  <c r="J115"/>
  <c r="BE115"/>
  <c r="BI114"/>
  <c r="BH114"/>
  <c r="BG114"/>
  <c r="BF114"/>
  <c r="T114"/>
  <c r="R114"/>
  <c r="P114"/>
  <c r="BK114"/>
  <c r="J114"/>
  <c r="BE114"/>
  <c r="BI112"/>
  <c r="BH112"/>
  <c r="BG112"/>
  <c r="BF112"/>
  <c r="T112"/>
  <c r="R112"/>
  <c r="P112"/>
  <c r="BK112"/>
  <c r="J112"/>
  <c r="BE112"/>
  <c r="BI109"/>
  <c r="BH109"/>
  <c r="BG109"/>
  <c r="BF109"/>
  <c r="T109"/>
  <c r="R109"/>
  <c r="P109"/>
  <c r="BK109"/>
  <c r="J109"/>
  <c r="BE109"/>
  <c r="BI106"/>
  <c r="BH106"/>
  <c r="BG106"/>
  <c r="BF106"/>
  <c r="T106"/>
  <c r="R106"/>
  <c r="P106"/>
  <c r="BK106"/>
  <c r="J106"/>
  <c r="BE106"/>
  <c r="BI103"/>
  <c r="BH103"/>
  <c r="BG103"/>
  <c r="BF103"/>
  <c r="T103"/>
  <c r="R103"/>
  <c r="P103"/>
  <c r="BK103"/>
  <c r="J103"/>
  <c r="BE103"/>
  <c r="BI101"/>
  <c r="BH101"/>
  <c r="BG101"/>
  <c r="BF101"/>
  <c r="T101"/>
  <c r="T100"/>
  <c r="R101"/>
  <c r="R100"/>
  <c r="P101"/>
  <c r="P100"/>
  <c r="BK101"/>
  <c r="BK100"/>
  <c r="J100"/>
  <c r="J101"/>
  <c r="BE101"/>
  <c r="J67"/>
  <c r="BI99"/>
  <c r="F38"/>
  <c i="1" r="BD56"/>
  <c i="4" r="BH99"/>
  <c r="F37"/>
  <c i="1" r="BC56"/>
  <c i="4" r="BG99"/>
  <c r="F36"/>
  <c i="1" r="BB56"/>
  <c i="4" r="BF99"/>
  <c r="J35"/>
  <c i="1" r="AW56"/>
  <c i="4" r="F35"/>
  <c i="1" r="BA56"/>
  <c i="4" r="T99"/>
  <c r="T98"/>
  <c r="T97"/>
  <c r="T96"/>
  <c r="R99"/>
  <c r="R98"/>
  <c r="R97"/>
  <c r="R96"/>
  <c r="P99"/>
  <c r="P98"/>
  <c r="P97"/>
  <c r="P96"/>
  <c i="1" r="AU56"/>
  <c i="4" r="BK99"/>
  <c r="BK98"/>
  <c r="J98"/>
  <c r="BK97"/>
  <c r="J97"/>
  <c r="BK96"/>
  <c r="J96"/>
  <c r="J64"/>
  <c r="J31"/>
  <c i="1" r="AG56"/>
  <c i="4" r="J99"/>
  <c r="BE99"/>
  <c r="J34"/>
  <c i="1" r="AV56"/>
  <c i="4" r="F34"/>
  <c i="1" r="AZ56"/>
  <c i="4" r="J66"/>
  <c r="J65"/>
  <c r="J92"/>
  <c r="F92"/>
  <c r="F90"/>
  <c r="E88"/>
  <c r="J59"/>
  <c r="F59"/>
  <c r="F57"/>
  <c r="E55"/>
  <c r="J40"/>
  <c r="J22"/>
  <c r="E22"/>
  <c r="F93"/>
  <c r="F60"/>
  <c r="J21"/>
  <c r="J16"/>
  <c r="J90"/>
  <c r="J57"/>
  <c r="E7"/>
  <c r="E82"/>
  <c r="E49"/>
  <c i="1" r="AY53"/>
  <c r="AX53"/>
  <c i="3" r="BI1119"/>
  <c r="BH1119"/>
  <c r="BG1119"/>
  <c r="BF1119"/>
  <c r="T1119"/>
  <c r="R1119"/>
  <c r="P1119"/>
  <c r="BK1119"/>
  <c r="J1119"/>
  <c r="BE1119"/>
  <c r="BI1111"/>
  <c r="BH1111"/>
  <c r="BG1111"/>
  <c r="BF1111"/>
  <c r="T1111"/>
  <c r="T1110"/>
  <c r="R1111"/>
  <c r="R1110"/>
  <c r="P1111"/>
  <c r="P1110"/>
  <c r="BK1111"/>
  <c r="BK1110"/>
  <c r="J1110"/>
  <c r="J1111"/>
  <c r="BE1111"/>
  <c r="J83"/>
  <c r="BI1109"/>
  <c r="BH1109"/>
  <c r="BG1109"/>
  <c r="BF1109"/>
  <c r="T1109"/>
  <c r="R1109"/>
  <c r="P1109"/>
  <c r="BK1109"/>
  <c r="J1109"/>
  <c r="BE1109"/>
  <c r="BI1107"/>
  <c r="BH1107"/>
  <c r="BG1107"/>
  <c r="BF1107"/>
  <c r="T1107"/>
  <c r="R1107"/>
  <c r="P1107"/>
  <c r="BK1107"/>
  <c r="J1107"/>
  <c r="BE1107"/>
  <c r="BI1106"/>
  <c r="BH1106"/>
  <c r="BG1106"/>
  <c r="BF1106"/>
  <c r="T1106"/>
  <c r="T1105"/>
  <c r="R1106"/>
  <c r="R1105"/>
  <c r="P1106"/>
  <c r="P1105"/>
  <c r="BK1106"/>
  <c r="BK1105"/>
  <c r="J1105"/>
  <c r="J1106"/>
  <c r="BE1106"/>
  <c r="J82"/>
  <c r="BI1104"/>
  <c r="BH1104"/>
  <c r="BG1104"/>
  <c r="BF1104"/>
  <c r="T1104"/>
  <c r="R1104"/>
  <c r="P1104"/>
  <c r="BK1104"/>
  <c r="J1104"/>
  <c r="BE1104"/>
  <c r="BI1103"/>
  <c r="BH1103"/>
  <c r="BG1103"/>
  <c r="BF1103"/>
  <c r="T1103"/>
  <c r="R1103"/>
  <c r="P1103"/>
  <c r="BK1103"/>
  <c r="J1103"/>
  <c r="BE1103"/>
  <c r="BI1101"/>
  <c r="BH1101"/>
  <c r="BG1101"/>
  <c r="BF1101"/>
  <c r="T1101"/>
  <c r="R1101"/>
  <c r="P1101"/>
  <c r="BK1101"/>
  <c r="J1101"/>
  <c r="BE1101"/>
  <c r="BI1100"/>
  <c r="BH1100"/>
  <c r="BG1100"/>
  <c r="BF1100"/>
  <c r="T1100"/>
  <c r="R1100"/>
  <c r="P1100"/>
  <c r="BK1100"/>
  <c r="J1100"/>
  <c r="BE1100"/>
  <c r="BI1099"/>
  <c r="BH1099"/>
  <c r="BG1099"/>
  <c r="BF1099"/>
  <c r="T1099"/>
  <c r="R1099"/>
  <c r="P1099"/>
  <c r="BK1099"/>
  <c r="J1099"/>
  <c r="BE1099"/>
  <c r="BI1098"/>
  <c r="BH1098"/>
  <c r="BG1098"/>
  <c r="BF1098"/>
  <c r="T1098"/>
  <c r="T1097"/>
  <c r="R1098"/>
  <c r="R1097"/>
  <c r="P1098"/>
  <c r="P1097"/>
  <c r="BK1098"/>
  <c r="BK1097"/>
  <c r="J1097"/>
  <c r="J1098"/>
  <c r="BE1098"/>
  <c r="J81"/>
  <c r="BI1096"/>
  <c r="BH1096"/>
  <c r="BG1096"/>
  <c r="BF1096"/>
  <c r="T1096"/>
  <c r="R1096"/>
  <c r="P1096"/>
  <c r="BK1096"/>
  <c r="J1096"/>
  <c r="BE1096"/>
  <c r="BI1092"/>
  <c r="BH1092"/>
  <c r="BG1092"/>
  <c r="BF1092"/>
  <c r="T1092"/>
  <c r="R1092"/>
  <c r="P1092"/>
  <c r="BK1092"/>
  <c r="J1092"/>
  <c r="BE1092"/>
  <c r="BI1091"/>
  <c r="BH1091"/>
  <c r="BG1091"/>
  <c r="BF1091"/>
  <c r="T1091"/>
  <c r="R1091"/>
  <c r="P1091"/>
  <c r="BK1091"/>
  <c r="J1091"/>
  <c r="BE1091"/>
  <c r="BI1089"/>
  <c r="BH1089"/>
  <c r="BG1089"/>
  <c r="BF1089"/>
  <c r="T1089"/>
  <c r="R1089"/>
  <c r="P1089"/>
  <c r="BK1089"/>
  <c r="J1089"/>
  <c r="BE1089"/>
  <c r="BI1084"/>
  <c r="BH1084"/>
  <c r="BG1084"/>
  <c r="BF1084"/>
  <c r="T1084"/>
  <c r="T1083"/>
  <c r="R1084"/>
  <c r="R1083"/>
  <c r="P1084"/>
  <c r="P1083"/>
  <c r="BK1084"/>
  <c r="BK1083"/>
  <c r="J1083"/>
  <c r="J1084"/>
  <c r="BE1084"/>
  <c r="J80"/>
  <c r="BI1082"/>
  <c r="BH1082"/>
  <c r="BG1082"/>
  <c r="BF1082"/>
  <c r="T1082"/>
  <c r="R1082"/>
  <c r="P1082"/>
  <c r="BK1082"/>
  <c r="J1082"/>
  <c r="BE1082"/>
  <c r="BI1077"/>
  <c r="BH1077"/>
  <c r="BG1077"/>
  <c r="BF1077"/>
  <c r="T1077"/>
  <c r="R1077"/>
  <c r="P1077"/>
  <c r="BK1077"/>
  <c r="J1077"/>
  <c r="BE1077"/>
  <c r="BI1072"/>
  <c r="BH1072"/>
  <c r="BG1072"/>
  <c r="BF1072"/>
  <c r="T1072"/>
  <c r="R1072"/>
  <c r="P1072"/>
  <c r="BK1072"/>
  <c r="J1072"/>
  <c r="BE1072"/>
  <c r="BI1067"/>
  <c r="BH1067"/>
  <c r="BG1067"/>
  <c r="BF1067"/>
  <c r="T1067"/>
  <c r="T1066"/>
  <c r="R1067"/>
  <c r="R1066"/>
  <c r="P1067"/>
  <c r="P1066"/>
  <c r="BK1067"/>
  <c r="BK1066"/>
  <c r="J1066"/>
  <c r="J1067"/>
  <c r="BE1067"/>
  <c r="J79"/>
  <c r="BI1065"/>
  <c r="BH1065"/>
  <c r="BG1065"/>
  <c r="BF1065"/>
  <c r="T1065"/>
  <c r="R1065"/>
  <c r="P1065"/>
  <c r="BK1065"/>
  <c r="J1065"/>
  <c r="BE1065"/>
  <c r="BI1063"/>
  <c r="BH1063"/>
  <c r="BG1063"/>
  <c r="BF1063"/>
  <c r="T1063"/>
  <c r="R1063"/>
  <c r="P1063"/>
  <c r="BK1063"/>
  <c r="J1063"/>
  <c r="BE1063"/>
  <c r="BI1061"/>
  <c r="BH1061"/>
  <c r="BG1061"/>
  <c r="BF1061"/>
  <c r="T1061"/>
  <c r="R1061"/>
  <c r="P1061"/>
  <c r="BK1061"/>
  <c r="J1061"/>
  <c r="BE1061"/>
  <c r="BI1059"/>
  <c r="BH1059"/>
  <c r="BG1059"/>
  <c r="BF1059"/>
  <c r="T1059"/>
  <c r="R1059"/>
  <c r="P1059"/>
  <c r="BK1059"/>
  <c r="J1059"/>
  <c r="BE1059"/>
  <c r="BI1054"/>
  <c r="BH1054"/>
  <c r="BG1054"/>
  <c r="BF1054"/>
  <c r="T1054"/>
  <c r="R1054"/>
  <c r="P1054"/>
  <c r="BK1054"/>
  <c r="J1054"/>
  <c r="BE1054"/>
  <c r="BI1051"/>
  <c r="BH1051"/>
  <c r="BG1051"/>
  <c r="BF1051"/>
  <c r="T1051"/>
  <c r="R1051"/>
  <c r="P1051"/>
  <c r="BK1051"/>
  <c r="J1051"/>
  <c r="BE1051"/>
  <c r="BI1044"/>
  <c r="BH1044"/>
  <c r="BG1044"/>
  <c r="BF1044"/>
  <c r="T1044"/>
  <c r="R1044"/>
  <c r="P1044"/>
  <c r="BK1044"/>
  <c r="J1044"/>
  <c r="BE1044"/>
  <c r="BI1037"/>
  <c r="BH1037"/>
  <c r="BG1037"/>
  <c r="BF1037"/>
  <c r="T1037"/>
  <c r="R1037"/>
  <c r="P1037"/>
  <c r="BK1037"/>
  <c r="J1037"/>
  <c r="BE1037"/>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3"/>
  <c r="BH1023"/>
  <c r="BG1023"/>
  <c r="BF1023"/>
  <c r="T1023"/>
  <c r="R1023"/>
  <c r="P1023"/>
  <c r="BK1023"/>
  <c r="J1023"/>
  <c r="BE1023"/>
  <c r="BI1021"/>
  <c r="BH1021"/>
  <c r="BG1021"/>
  <c r="BF1021"/>
  <c r="T1021"/>
  <c r="R1021"/>
  <c r="P1021"/>
  <c r="BK1021"/>
  <c r="J1021"/>
  <c r="BE1021"/>
  <c r="BI1018"/>
  <c r="BH1018"/>
  <c r="BG1018"/>
  <c r="BF1018"/>
  <c r="T1018"/>
  <c r="R1018"/>
  <c r="P1018"/>
  <c r="BK1018"/>
  <c r="J1018"/>
  <c r="BE1018"/>
  <c r="BI1012"/>
  <c r="BH1012"/>
  <c r="BG1012"/>
  <c r="BF1012"/>
  <c r="T1012"/>
  <c r="R1012"/>
  <c r="P1012"/>
  <c r="BK1012"/>
  <c r="J1012"/>
  <c r="BE1012"/>
  <c r="BI1007"/>
  <c r="BH1007"/>
  <c r="BG1007"/>
  <c r="BF1007"/>
  <c r="T1007"/>
  <c r="R1007"/>
  <c r="P1007"/>
  <c r="BK1007"/>
  <c r="J1007"/>
  <c r="BE1007"/>
  <c r="BI1006"/>
  <c r="BH1006"/>
  <c r="BG1006"/>
  <c r="BF1006"/>
  <c r="T1006"/>
  <c r="T1005"/>
  <c r="R1006"/>
  <c r="R1005"/>
  <c r="P1006"/>
  <c r="P1005"/>
  <c r="BK1006"/>
  <c r="BK1005"/>
  <c r="J1005"/>
  <c r="J1006"/>
  <c r="BE1006"/>
  <c r="J78"/>
  <c r="BI1004"/>
  <c r="BH1004"/>
  <c r="BG1004"/>
  <c r="BF1004"/>
  <c r="T1004"/>
  <c r="R1004"/>
  <c r="P1004"/>
  <c r="BK1004"/>
  <c r="J1004"/>
  <c r="BE1004"/>
  <c r="BI1002"/>
  <c r="BH1002"/>
  <c r="BG1002"/>
  <c r="BF1002"/>
  <c r="T1002"/>
  <c r="R1002"/>
  <c r="P1002"/>
  <c r="BK1002"/>
  <c r="J1002"/>
  <c r="BE1002"/>
  <c r="BI1001"/>
  <c r="BH1001"/>
  <c r="BG1001"/>
  <c r="BF1001"/>
  <c r="T1001"/>
  <c r="R1001"/>
  <c r="P1001"/>
  <c r="BK1001"/>
  <c r="J1001"/>
  <c r="BE1001"/>
  <c r="BI999"/>
  <c r="BH999"/>
  <c r="BG999"/>
  <c r="BF999"/>
  <c r="T999"/>
  <c r="R999"/>
  <c r="P999"/>
  <c r="BK999"/>
  <c r="J999"/>
  <c r="BE999"/>
  <c r="BI997"/>
  <c r="BH997"/>
  <c r="BG997"/>
  <c r="BF997"/>
  <c r="T997"/>
  <c r="R997"/>
  <c r="P997"/>
  <c r="BK997"/>
  <c r="J997"/>
  <c r="BE997"/>
  <c r="BI995"/>
  <c r="BH995"/>
  <c r="BG995"/>
  <c r="BF995"/>
  <c r="T995"/>
  <c r="R995"/>
  <c r="P995"/>
  <c r="BK995"/>
  <c r="J995"/>
  <c r="BE995"/>
  <c r="BI993"/>
  <c r="BH993"/>
  <c r="BG993"/>
  <c r="BF993"/>
  <c r="T993"/>
  <c r="T992"/>
  <c r="R993"/>
  <c r="R992"/>
  <c r="P993"/>
  <c r="P992"/>
  <c r="BK993"/>
  <c r="BK992"/>
  <c r="J992"/>
  <c r="J993"/>
  <c r="BE993"/>
  <c r="J77"/>
  <c r="BI991"/>
  <c r="BH991"/>
  <c r="BG991"/>
  <c r="BF991"/>
  <c r="T991"/>
  <c r="R991"/>
  <c r="P991"/>
  <c r="BK991"/>
  <c r="J991"/>
  <c r="BE991"/>
  <c r="BI985"/>
  <c r="BH985"/>
  <c r="BG985"/>
  <c r="BF985"/>
  <c r="T985"/>
  <c r="R985"/>
  <c r="P985"/>
  <c r="BK985"/>
  <c r="J985"/>
  <c r="BE985"/>
  <c r="BI983"/>
  <c r="BH983"/>
  <c r="BG983"/>
  <c r="BF983"/>
  <c r="T983"/>
  <c r="R983"/>
  <c r="P983"/>
  <c r="BK983"/>
  <c r="J983"/>
  <c r="BE983"/>
  <c r="BI982"/>
  <c r="BH982"/>
  <c r="BG982"/>
  <c r="BF982"/>
  <c r="T982"/>
  <c r="R982"/>
  <c r="P982"/>
  <c r="BK982"/>
  <c r="J982"/>
  <c r="BE982"/>
  <c r="BI976"/>
  <c r="BH976"/>
  <c r="BG976"/>
  <c r="BF976"/>
  <c r="T976"/>
  <c r="R976"/>
  <c r="P976"/>
  <c r="BK976"/>
  <c r="J976"/>
  <c r="BE976"/>
  <c r="BI974"/>
  <c r="BH974"/>
  <c r="BG974"/>
  <c r="BF974"/>
  <c r="T974"/>
  <c r="T973"/>
  <c r="R974"/>
  <c r="R973"/>
  <c r="P974"/>
  <c r="P973"/>
  <c r="BK974"/>
  <c r="BK973"/>
  <c r="J973"/>
  <c r="J974"/>
  <c r="BE974"/>
  <c r="J76"/>
  <c r="BI972"/>
  <c r="BH972"/>
  <c r="BG972"/>
  <c r="BF972"/>
  <c r="T972"/>
  <c r="R972"/>
  <c r="P972"/>
  <c r="BK972"/>
  <c r="J972"/>
  <c r="BE972"/>
  <c r="BI971"/>
  <c r="BH971"/>
  <c r="BG971"/>
  <c r="BF971"/>
  <c r="T971"/>
  <c r="R971"/>
  <c r="P971"/>
  <c r="BK971"/>
  <c r="J971"/>
  <c r="BE971"/>
  <c r="BI970"/>
  <c r="BH970"/>
  <c r="BG970"/>
  <c r="BF970"/>
  <c r="T970"/>
  <c r="R970"/>
  <c r="P970"/>
  <c r="BK970"/>
  <c r="J970"/>
  <c r="BE970"/>
  <c r="BI969"/>
  <c r="BH969"/>
  <c r="BG969"/>
  <c r="BF969"/>
  <c r="T969"/>
  <c r="R969"/>
  <c r="P969"/>
  <c r="BK969"/>
  <c r="J969"/>
  <c r="BE969"/>
  <c r="BI968"/>
  <c r="BH968"/>
  <c r="BG968"/>
  <c r="BF968"/>
  <c r="T968"/>
  <c r="R968"/>
  <c r="P968"/>
  <c r="BK968"/>
  <c r="J968"/>
  <c r="BE968"/>
  <c r="BI967"/>
  <c r="BH967"/>
  <c r="BG967"/>
  <c r="BF967"/>
  <c r="T967"/>
  <c r="R967"/>
  <c r="P967"/>
  <c r="BK967"/>
  <c r="J967"/>
  <c r="BE967"/>
  <c r="BI965"/>
  <c r="BH965"/>
  <c r="BG965"/>
  <c r="BF965"/>
  <c r="T965"/>
  <c r="R965"/>
  <c r="P965"/>
  <c r="BK965"/>
  <c r="J965"/>
  <c r="BE965"/>
  <c r="BI964"/>
  <c r="BH964"/>
  <c r="BG964"/>
  <c r="BF964"/>
  <c r="T964"/>
  <c r="R964"/>
  <c r="P964"/>
  <c r="BK964"/>
  <c r="J964"/>
  <c r="BE964"/>
  <c r="BI962"/>
  <c r="BH962"/>
  <c r="BG962"/>
  <c r="BF962"/>
  <c r="T962"/>
  <c r="R962"/>
  <c r="P962"/>
  <c r="BK962"/>
  <c r="J962"/>
  <c r="BE962"/>
  <c r="BI960"/>
  <c r="BH960"/>
  <c r="BG960"/>
  <c r="BF960"/>
  <c r="T960"/>
  <c r="R960"/>
  <c r="P960"/>
  <c r="BK960"/>
  <c r="J960"/>
  <c r="BE960"/>
  <c r="BI957"/>
  <c r="BH957"/>
  <c r="BG957"/>
  <c r="BF957"/>
  <c r="T957"/>
  <c r="R957"/>
  <c r="P957"/>
  <c r="BK957"/>
  <c r="J957"/>
  <c r="BE957"/>
  <c r="BI954"/>
  <c r="BH954"/>
  <c r="BG954"/>
  <c r="BF954"/>
  <c r="T954"/>
  <c r="R954"/>
  <c r="P954"/>
  <c r="BK954"/>
  <c r="J954"/>
  <c r="BE954"/>
  <c r="BI951"/>
  <c r="BH951"/>
  <c r="BG951"/>
  <c r="BF951"/>
  <c r="T951"/>
  <c r="R951"/>
  <c r="P951"/>
  <c r="BK951"/>
  <c r="J951"/>
  <c r="BE951"/>
  <c r="BI948"/>
  <c r="BH948"/>
  <c r="BG948"/>
  <c r="BF948"/>
  <c r="T948"/>
  <c r="R948"/>
  <c r="P948"/>
  <c r="BK948"/>
  <c r="J948"/>
  <c r="BE948"/>
  <c r="BI946"/>
  <c r="BH946"/>
  <c r="BG946"/>
  <c r="BF946"/>
  <c r="T946"/>
  <c r="R946"/>
  <c r="P946"/>
  <c r="BK946"/>
  <c r="J946"/>
  <c r="BE946"/>
  <c r="BI941"/>
  <c r="BH941"/>
  <c r="BG941"/>
  <c r="BF941"/>
  <c r="T941"/>
  <c r="R941"/>
  <c r="P941"/>
  <c r="BK941"/>
  <c r="J941"/>
  <c r="BE941"/>
  <c r="BI938"/>
  <c r="BH938"/>
  <c r="BG938"/>
  <c r="BF938"/>
  <c r="T938"/>
  <c r="R938"/>
  <c r="P938"/>
  <c r="BK938"/>
  <c r="J938"/>
  <c r="BE938"/>
  <c r="BI936"/>
  <c r="BH936"/>
  <c r="BG936"/>
  <c r="BF936"/>
  <c r="T936"/>
  <c r="R936"/>
  <c r="P936"/>
  <c r="BK936"/>
  <c r="J936"/>
  <c r="BE936"/>
  <c r="BI933"/>
  <c r="BH933"/>
  <c r="BG933"/>
  <c r="BF933"/>
  <c r="T933"/>
  <c r="R933"/>
  <c r="P933"/>
  <c r="BK933"/>
  <c r="J933"/>
  <c r="BE933"/>
  <c r="BI924"/>
  <c r="BH924"/>
  <c r="BG924"/>
  <c r="BF924"/>
  <c r="T924"/>
  <c r="T923"/>
  <c r="R924"/>
  <c r="R923"/>
  <c r="P924"/>
  <c r="P923"/>
  <c r="BK924"/>
  <c r="BK923"/>
  <c r="J923"/>
  <c r="J924"/>
  <c r="BE924"/>
  <c r="J75"/>
  <c r="BI922"/>
  <c r="BH922"/>
  <c r="BG922"/>
  <c r="BF922"/>
  <c r="T922"/>
  <c r="R922"/>
  <c r="P922"/>
  <c r="BK922"/>
  <c r="J922"/>
  <c r="BE922"/>
  <c r="BI920"/>
  <c r="BH920"/>
  <c r="BG920"/>
  <c r="BF920"/>
  <c r="T920"/>
  <c r="R920"/>
  <c r="P920"/>
  <c r="BK920"/>
  <c r="J920"/>
  <c r="BE920"/>
  <c r="BI918"/>
  <c r="BH918"/>
  <c r="BG918"/>
  <c r="BF918"/>
  <c r="T918"/>
  <c r="R918"/>
  <c r="P918"/>
  <c r="BK918"/>
  <c r="J918"/>
  <c r="BE918"/>
  <c r="BI915"/>
  <c r="BH915"/>
  <c r="BG915"/>
  <c r="BF915"/>
  <c r="T915"/>
  <c r="R915"/>
  <c r="P915"/>
  <c r="BK915"/>
  <c r="J915"/>
  <c r="BE915"/>
  <c r="BI912"/>
  <c r="BH912"/>
  <c r="BG912"/>
  <c r="BF912"/>
  <c r="T912"/>
  <c r="R912"/>
  <c r="P912"/>
  <c r="BK912"/>
  <c r="J912"/>
  <c r="BE912"/>
  <c r="BI909"/>
  <c r="BH909"/>
  <c r="BG909"/>
  <c r="BF909"/>
  <c r="T909"/>
  <c r="R909"/>
  <c r="P909"/>
  <c r="BK909"/>
  <c r="J909"/>
  <c r="BE909"/>
  <c r="BI908"/>
  <c r="BH908"/>
  <c r="BG908"/>
  <c r="BF908"/>
  <c r="T908"/>
  <c r="R908"/>
  <c r="P908"/>
  <c r="BK908"/>
  <c r="J908"/>
  <c r="BE908"/>
  <c r="BI906"/>
  <c r="BH906"/>
  <c r="BG906"/>
  <c r="BF906"/>
  <c r="T906"/>
  <c r="R906"/>
  <c r="P906"/>
  <c r="BK906"/>
  <c r="J906"/>
  <c r="BE906"/>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1"/>
  <c r="BH891"/>
  <c r="BG891"/>
  <c r="BF891"/>
  <c r="T891"/>
  <c r="R891"/>
  <c r="P891"/>
  <c r="BK891"/>
  <c r="J891"/>
  <c r="BE891"/>
  <c r="BI890"/>
  <c r="BH890"/>
  <c r="BG890"/>
  <c r="BF890"/>
  <c r="T890"/>
  <c r="R890"/>
  <c r="P890"/>
  <c r="BK890"/>
  <c r="J890"/>
  <c r="BE890"/>
  <c r="BI889"/>
  <c r="BH889"/>
  <c r="BG889"/>
  <c r="BF889"/>
  <c r="T889"/>
  <c r="R889"/>
  <c r="P889"/>
  <c r="BK889"/>
  <c r="J889"/>
  <c r="BE889"/>
  <c r="BI887"/>
  <c r="BH887"/>
  <c r="BG887"/>
  <c r="BF887"/>
  <c r="T887"/>
  <c r="R887"/>
  <c r="P887"/>
  <c r="BK887"/>
  <c r="J887"/>
  <c r="BE887"/>
  <c r="BI885"/>
  <c r="BH885"/>
  <c r="BG885"/>
  <c r="BF885"/>
  <c r="T885"/>
  <c r="R885"/>
  <c r="P885"/>
  <c r="BK885"/>
  <c r="J885"/>
  <c r="BE885"/>
  <c r="BI882"/>
  <c r="BH882"/>
  <c r="BG882"/>
  <c r="BF882"/>
  <c r="T882"/>
  <c r="R882"/>
  <c r="P882"/>
  <c r="BK882"/>
  <c r="J882"/>
  <c r="BE882"/>
  <c r="BI881"/>
  <c r="BH881"/>
  <c r="BG881"/>
  <c r="BF881"/>
  <c r="T881"/>
  <c r="R881"/>
  <c r="P881"/>
  <c r="BK881"/>
  <c r="J881"/>
  <c r="BE881"/>
  <c r="BI879"/>
  <c r="BH879"/>
  <c r="BG879"/>
  <c r="BF879"/>
  <c r="T879"/>
  <c r="R879"/>
  <c r="P879"/>
  <c r="BK879"/>
  <c r="J879"/>
  <c r="BE879"/>
  <c r="BI878"/>
  <c r="BH878"/>
  <c r="BG878"/>
  <c r="BF878"/>
  <c r="T878"/>
  <c r="R878"/>
  <c r="P878"/>
  <c r="BK878"/>
  <c r="J878"/>
  <c r="BE878"/>
  <c r="BI877"/>
  <c r="BH877"/>
  <c r="BG877"/>
  <c r="BF877"/>
  <c r="T877"/>
  <c r="R877"/>
  <c r="P877"/>
  <c r="BK877"/>
  <c r="J877"/>
  <c r="BE877"/>
  <c r="BI876"/>
  <c r="BH876"/>
  <c r="BG876"/>
  <c r="BF876"/>
  <c r="T876"/>
  <c r="R876"/>
  <c r="P876"/>
  <c r="BK876"/>
  <c r="J876"/>
  <c r="BE876"/>
  <c r="BI875"/>
  <c r="BH875"/>
  <c r="BG875"/>
  <c r="BF875"/>
  <c r="T875"/>
  <c r="R875"/>
  <c r="P875"/>
  <c r="BK875"/>
  <c r="J875"/>
  <c r="BE875"/>
  <c r="BI874"/>
  <c r="BH874"/>
  <c r="BG874"/>
  <c r="BF874"/>
  <c r="T874"/>
  <c r="R874"/>
  <c r="P874"/>
  <c r="BK874"/>
  <c r="J874"/>
  <c r="BE874"/>
  <c r="BI867"/>
  <c r="BH867"/>
  <c r="BG867"/>
  <c r="BF867"/>
  <c r="T867"/>
  <c r="T866"/>
  <c r="R867"/>
  <c r="R866"/>
  <c r="P867"/>
  <c r="P866"/>
  <c r="BK867"/>
  <c r="BK866"/>
  <c r="J866"/>
  <c r="J867"/>
  <c r="BE867"/>
  <c r="J74"/>
  <c r="BI865"/>
  <c r="BH865"/>
  <c r="BG865"/>
  <c r="BF865"/>
  <c r="T865"/>
  <c r="R865"/>
  <c r="P865"/>
  <c r="BK865"/>
  <c r="J865"/>
  <c r="BE865"/>
  <c r="BI863"/>
  <c r="BH863"/>
  <c r="BG863"/>
  <c r="BF863"/>
  <c r="T863"/>
  <c r="R863"/>
  <c r="P863"/>
  <c r="BK863"/>
  <c r="J863"/>
  <c r="BE863"/>
  <c r="BI861"/>
  <c r="BH861"/>
  <c r="BG861"/>
  <c r="BF861"/>
  <c r="T861"/>
  <c r="T860"/>
  <c r="R861"/>
  <c r="R860"/>
  <c r="P861"/>
  <c r="P860"/>
  <c r="BK861"/>
  <c r="BK860"/>
  <c r="J860"/>
  <c r="J861"/>
  <c r="BE861"/>
  <c r="J73"/>
  <c r="BI859"/>
  <c r="BH859"/>
  <c r="BG859"/>
  <c r="BF859"/>
  <c r="T859"/>
  <c r="R859"/>
  <c r="P859"/>
  <c r="BK859"/>
  <c r="J859"/>
  <c r="BE859"/>
  <c r="BI857"/>
  <c r="BH857"/>
  <c r="BG857"/>
  <c r="BF857"/>
  <c r="T857"/>
  <c r="R857"/>
  <c r="P857"/>
  <c r="BK857"/>
  <c r="J857"/>
  <c r="BE857"/>
  <c r="BI855"/>
  <c r="BH855"/>
  <c r="BG855"/>
  <c r="BF855"/>
  <c r="T855"/>
  <c r="R855"/>
  <c r="P855"/>
  <c r="BK855"/>
  <c r="J855"/>
  <c r="BE855"/>
  <c r="BI853"/>
  <c r="BH853"/>
  <c r="BG853"/>
  <c r="BF853"/>
  <c r="T853"/>
  <c r="R853"/>
  <c r="P853"/>
  <c r="BK853"/>
  <c r="J853"/>
  <c r="BE853"/>
  <c r="BI852"/>
  <c r="BH852"/>
  <c r="BG852"/>
  <c r="BF852"/>
  <c r="T852"/>
  <c r="R852"/>
  <c r="P852"/>
  <c r="BK852"/>
  <c r="J852"/>
  <c r="BE852"/>
  <c r="BI850"/>
  <c r="BH850"/>
  <c r="BG850"/>
  <c r="BF850"/>
  <c r="T850"/>
  <c r="R850"/>
  <c r="P850"/>
  <c r="BK850"/>
  <c r="J850"/>
  <c r="BE850"/>
  <c r="BI849"/>
  <c r="BH849"/>
  <c r="BG849"/>
  <c r="BF849"/>
  <c r="T849"/>
  <c r="R849"/>
  <c r="P849"/>
  <c r="BK849"/>
  <c r="J849"/>
  <c r="BE849"/>
  <c r="BI847"/>
  <c r="BH847"/>
  <c r="BG847"/>
  <c r="BF847"/>
  <c r="T847"/>
  <c r="R847"/>
  <c r="P847"/>
  <c r="BK847"/>
  <c r="J847"/>
  <c r="BE847"/>
  <c r="BI845"/>
  <c r="BH845"/>
  <c r="BG845"/>
  <c r="BF845"/>
  <c r="T845"/>
  <c r="R845"/>
  <c r="P845"/>
  <c r="BK845"/>
  <c r="J845"/>
  <c r="BE845"/>
  <c r="BI844"/>
  <c r="BH844"/>
  <c r="BG844"/>
  <c r="BF844"/>
  <c r="T844"/>
  <c r="R844"/>
  <c r="P844"/>
  <c r="BK844"/>
  <c r="J844"/>
  <c r="BE844"/>
  <c r="BI842"/>
  <c r="BH842"/>
  <c r="BG842"/>
  <c r="BF842"/>
  <c r="T842"/>
  <c r="R842"/>
  <c r="P842"/>
  <c r="BK842"/>
  <c r="J842"/>
  <c r="BE842"/>
  <c r="BI839"/>
  <c r="BH839"/>
  <c r="BG839"/>
  <c r="BF839"/>
  <c r="T839"/>
  <c r="R839"/>
  <c r="P839"/>
  <c r="BK839"/>
  <c r="J839"/>
  <c r="BE839"/>
  <c r="BI836"/>
  <c r="BH836"/>
  <c r="BG836"/>
  <c r="BF836"/>
  <c r="T836"/>
  <c r="R836"/>
  <c r="P836"/>
  <c r="BK836"/>
  <c r="J836"/>
  <c r="BE836"/>
  <c r="BI833"/>
  <c r="BH833"/>
  <c r="BG833"/>
  <c r="BF833"/>
  <c r="T833"/>
  <c r="R833"/>
  <c r="P833"/>
  <c r="BK833"/>
  <c r="J833"/>
  <c r="BE833"/>
  <c r="BI831"/>
  <c r="BH831"/>
  <c r="BG831"/>
  <c r="BF831"/>
  <c r="T831"/>
  <c r="R831"/>
  <c r="P831"/>
  <c r="BK831"/>
  <c r="J831"/>
  <c r="BE831"/>
  <c r="BI829"/>
  <c r="BH829"/>
  <c r="BG829"/>
  <c r="BF829"/>
  <c r="T829"/>
  <c r="T828"/>
  <c r="R829"/>
  <c r="R828"/>
  <c r="P829"/>
  <c r="P828"/>
  <c r="BK829"/>
  <c r="BK828"/>
  <c r="J828"/>
  <c r="J829"/>
  <c r="BE829"/>
  <c r="J72"/>
  <c r="BI827"/>
  <c r="BH827"/>
  <c r="BG827"/>
  <c r="BF827"/>
  <c r="T827"/>
  <c r="R827"/>
  <c r="P827"/>
  <c r="BK827"/>
  <c r="J827"/>
  <c r="BE827"/>
  <c r="BI825"/>
  <c r="BH825"/>
  <c r="BG825"/>
  <c r="BF825"/>
  <c r="T825"/>
  <c r="R825"/>
  <c r="P825"/>
  <c r="BK825"/>
  <c r="J825"/>
  <c r="BE825"/>
  <c r="BI822"/>
  <c r="BH822"/>
  <c r="BG822"/>
  <c r="BF822"/>
  <c r="T822"/>
  <c r="R822"/>
  <c r="P822"/>
  <c r="BK822"/>
  <c r="J822"/>
  <c r="BE822"/>
  <c r="BI816"/>
  <c r="BH816"/>
  <c r="BG816"/>
  <c r="BF816"/>
  <c r="T816"/>
  <c r="R816"/>
  <c r="P816"/>
  <c r="BK816"/>
  <c r="J816"/>
  <c r="BE816"/>
  <c r="BI813"/>
  <c r="BH813"/>
  <c r="BG813"/>
  <c r="BF813"/>
  <c r="T813"/>
  <c r="R813"/>
  <c r="P813"/>
  <c r="BK813"/>
  <c r="J813"/>
  <c r="BE813"/>
  <c r="BI808"/>
  <c r="BH808"/>
  <c r="BG808"/>
  <c r="BF808"/>
  <c r="T808"/>
  <c r="R808"/>
  <c r="P808"/>
  <c r="BK808"/>
  <c r="J808"/>
  <c r="BE808"/>
  <c r="BI804"/>
  <c r="BH804"/>
  <c r="BG804"/>
  <c r="BF804"/>
  <c r="T804"/>
  <c r="R804"/>
  <c r="P804"/>
  <c r="BK804"/>
  <c r="J804"/>
  <c r="BE804"/>
  <c r="BI802"/>
  <c r="BH802"/>
  <c r="BG802"/>
  <c r="BF802"/>
  <c r="T802"/>
  <c r="R802"/>
  <c r="P802"/>
  <c r="BK802"/>
  <c r="J802"/>
  <c r="BE802"/>
  <c r="BI800"/>
  <c r="BH800"/>
  <c r="BG800"/>
  <c r="BF800"/>
  <c r="T800"/>
  <c r="T799"/>
  <c r="R800"/>
  <c r="R799"/>
  <c r="P800"/>
  <c r="P799"/>
  <c r="BK800"/>
  <c r="BK799"/>
  <c r="J799"/>
  <c r="J800"/>
  <c r="BE800"/>
  <c r="J71"/>
  <c r="BI798"/>
  <c r="BH798"/>
  <c r="BG798"/>
  <c r="BF798"/>
  <c r="T798"/>
  <c r="R798"/>
  <c r="P798"/>
  <c r="BK798"/>
  <c r="J798"/>
  <c r="BE798"/>
  <c r="BI795"/>
  <c r="BH795"/>
  <c r="BG795"/>
  <c r="BF795"/>
  <c r="T795"/>
  <c r="R795"/>
  <c r="P795"/>
  <c r="BK795"/>
  <c r="J795"/>
  <c r="BE795"/>
  <c r="BI792"/>
  <c r="BH792"/>
  <c r="BG792"/>
  <c r="BF792"/>
  <c r="T792"/>
  <c r="R792"/>
  <c r="P792"/>
  <c r="BK792"/>
  <c r="J792"/>
  <c r="BE792"/>
  <c r="BI787"/>
  <c r="BH787"/>
  <c r="BG787"/>
  <c r="BF787"/>
  <c r="T787"/>
  <c r="R787"/>
  <c r="P787"/>
  <c r="BK787"/>
  <c r="J787"/>
  <c r="BE787"/>
  <c r="BI784"/>
  <c r="BH784"/>
  <c r="BG784"/>
  <c r="BF784"/>
  <c r="T784"/>
  <c r="R784"/>
  <c r="P784"/>
  <c r="BK784"/>
  <c r="J784"/>
  <c r="BE784"/>
  <c r="BI782"/>
  <c r="BH782"/>
  <c r="BG782"/>
  <c r="BF782"/>
  <c r="T782"/>
  <c r="R782"/>
  <c r="P782"/>
  <c r="BK782"/>
  <c r="J782"/>
  <c r="BE782"/>
  <c r="BI779"/>
  <c r="BH779"/>
  <c r="BG779"/>
  <c r="BF779"/>
  <c r="T779"/>
  <c r="R779"/>
  <c r="P779"/>
  <c r="BK779"/>
  <c r="J779"/>
  <c r="BE779"/>
  <c r="BI777"/>
  <c r="BH777"/>
  <c r="BG777"/>
  <c r="BF777"/>
  <c r="T777"/>
  <c r="R777"/>
  <c r="P777"/>
  <c r="BK777"/>
  <c r="J777"/>
  <c r="BE777"/>
  <c r="BI774"/>
  <c r="BH774"/>
  <c r="BG774"/>
  <c r="BF774"/>
  <c r="T774"/>
  <c r="R774"/>
  <c r="P774"/>
  <c r="BK774"/>
  <c r="J774"/>
  <c r="BE774"/>
  <c r="BI769"/>
  <c r="BH769"/>
  <c r="BG769"/>
  <c r="BF769"/>
  <c r="T769"/>
  <c r="R769"/>
  <c r="P769"/>
  <c r="BK769"/>
  <c r="J769"/>
  <c r="BE769"/>
  <c r="BI763"/>
  <c r="BH763"/>
  <c r="BG763"/>
  <c r="BF763"/>
  <c r="T763"/>
  <c r="R763"/>
  <c r="P763"/>
  <c r="BK763"/>
  <c r="J763"/>
  <c r="BE763"/>
  <c r="BI760"/>
  <c r="BH760"/>
  <c r="BG760"/>
  <c r="BF760"/>
  <c r="T760"/>
  <c r="T759"/>
  <c r="R760"/>
  <c r="R759"/>
  <c r="P760"/>
  <c r="P759"/>
  <c r="BK760"/>
  <c r="BK759"/>
  <c r="J759"/>
  <c r="J760"/>
  <c r="BE760"/>
  <c r="J70"/>
  <c r="BI758"/>
  <c r="BH758"/>
  <c r="BG758"/>
  <c r="BF758"/>
  <c r="T758"/>
  <c r="R758"/>
  <c r="P758"/>
  <c r="BK758"/>
  <c r="J758"/>
  <c r="BE758"/>
  <c r="BI755"/>
  <c r="BH755"/>
  <c r="BG755"/>
  <c r="BF755"/>
  <c r="T755"/>
  <c r="R755"/>
  <c r="P755"/>
  <c r="BK755"/>
  <c r="J755"/>
  <c r="BE755"/>
  <c r="BI752"/>
  <c r="BH752"/>
  <c r="BG752"/>
  <c r="BF752"/>
  <c r="T752"/>
  <c r="R752"/>
  <c r="P752"/>
  <c r="BK752"/>
  <c r="J752"/>
  <c r="BE752"/>
  <c r="BI749"/>
  <c r="BH749"/>
  <c r="BG749"/>
  <c r="BF749"/>
  <c r="T749"/>
  <c r="R749"/>
  <c r="P749"/>
  <c r="BK749"/>
  <c r="J749"/>
  <c r="BE749"/>
  <c r="BI744"/>
  <c r="BH744"/>
  <c r="BG744"/>
  <c r="BF744"/>
  <c r="T744"/>
  <c r="R744"/>
  <c r="P744"/>
  <c r="BK744"/>
  <c r="J744"/>
  <c r="BE744"/>
  <c r="BI741"/>
  <c r="BH741"/>
  <c r="BG741"/>
  <c r="BF741"/>
  <c r="T741"/>
  <c r="R741"/>
  <c r="P741"/>
  <c r="BK741"/>
  <c r="J741"/>
  <c r="BE741"/>
  <c r="BI740"/>
  <c r="BH740"/>
  <c r="BG740"/>
  <c r="BF740"/>
  <c r="T740"/>
  <c r="R740"/>
  <c r="P740"/>
  <c r="BK740"/>
  <c r="J740"/>
  <c r="BE740"/>
  <c r="BI737"/>
  <c r="BH737"/>
  <c r="BG737"/>
  <c r="BF737"/>
  <c r="T737"/>
  <c r="R737"/>
  <c r="P737"/>
  <c r="BK737"/>
  <c r="J737"/>
  <c r="BE737"/>
  <c r="BI734"/>
  <c r="BH734"/>
  <c r="BG734"/>
  <c r="BF734"/>
  <c r="T734"/>
  <c r="R734"/>
  <c r="P734"/>
  <c r="BK734"/>
  <c r="J734"/>
  <c r="BE734"/>
  <c r="BI731"/>
  <c r="BH731"/>
  <c r="BG731"/>
  <c r="BF731"/>
  <c r="T731"/>
  <c r="R731"/>
  <c r="P731"/>
  <c r="BK731"/>
  <c r="J731"/>
  <c r="BE731"/>
  <c r="BI723"/>
  <c r="BH723"/>
  <c r="BG723"/>
  <c r="BF723"/>
  <c r="T723"/>
  <c r="R723"/>
  <c r="P723"/>
  <c r="BK723"/>
  <c r="J723"/>
  <c r="BE723"/>
  <c r="BI720"/>
  <c r="BH720"/>
  <c r="BG720"/>
  <c r="BF720"/>
  <c r="T720"/>
  <c r="R720"/>
  <c r="P720"/>
  <c r="BK720"/>
  <c r="J720"/>
  <c r="BE720"/>
  <c r="BI717"/>
  <c r="BH717"/>
  <c r="BG717"/>
  <c r="BF717"/>
  <c r="T717"/>
  <c r="R717"/>
  <c r="P717"/>
  <c r="BK717"/>
  <c r="J717"/>
  <c r="BE717"/>
  <c r="BI714"/>
  <c r="BH714"/>
  <c r="BG714"/>
  <c r="BF714"/>
  <c r="T714"/>
  <c r="T713"/>
  <c r="R714"/>
  <c r="R713"/>
  <c r="P714"/>
  <c r="P713"/>
  <c r="BK714"/>
  <c r="BK713"/>
  <c r="J713"/>
  <c r="J714"/>
  <c r="BE714"/>
  <c r="J69"/>
  <c r="BI712"/>
  <c r="BH712"/>
  <c r="BG712"/>
  <c r="BF712"/>
  <c r="T712"/>
  <c r="R712"/>
  <c r="P712"/>
  <c r="BK712"/>
  <c r="J712"/>
  <c r="BE712"/>
  <c r="BI710"/>
  <c r="BH710"/>
  <c r="BG710"/>
  <c r="BF710"/>
  <c r="T710"/>
  <c r="R710"/>
  <c r="P710"/>
  <c r="BK710"/>
  <c r="J710"/>
  <c r="BE710"/>
  <c r="BI708"/>
  <c r="BH708"/>
  <c r="BG708"/>
  <c r="BF708"/>
  <c r="T708"/>
  <c r="R708"/>
  <c r="P708"/>
  <c r="BK708"/>
  <c r="J708"/>
  <c r="BE708"/>
  <c r="BI705"/>
  <c r="BH705"/>
  <c r="BG705"/>
  <c r="BF705"/>
  <c r="T705"/>
  <c r="R705"/>
  <c r="P705"/>
  <c r="BK705"/>
  <c r="J705"/>
  <c r="BE705"/>
  <c r="BI702"/>
  <c r="BH702"/>
  <c r="BG702"/>
  <c r="BF702"/>
  <c r="T702"/>
  <c r="R702"/>
  <c r="P702"/>
  <c r="BK702"/>
  <c r="J702"/>
  <c r="BE702"/>
  <c r="BI699"/>
  <c r="BH699"/>
  <c r="BG699"/>
  <c r="BF699"/>
  <c r="T699"/>
  <c r="R699"/>
  <c r="P699"/>
  <c r="BK699"/>
  <c r="J699"/>
  <c r="BE699"/>
  <c r="BI694"/>
  <c r="BH694"/>
  <c r="BG694"/>
  <c r="BF694"/>
  <c r="T694"/>
  <c r="R694"/>
  <c r="P694"/>
  <c r="BK694"/>
  <c r="J694"/>
  <c r="BE694"/>
  <c r="BI689"/>
  <c r="BH689"/>
  <c r="BG689"/>
  <c r="BF689"/>
  <c r="T689"/>
  <c r="R689"/>
  <c r="P689"/>
  <c r="BK689"/>
  <c r="J689"/>
  <c r="BE689"/>
  <c r="BI687"/>
  <c r="BH687"/>
  <c r="BG687"/>
  <c r="BF687"/>
  <c r="T687"/>
  <c r="R687"/>
  <c r="P687"/>
  <c r="BK687"/>
  <c r="J687"/>
  <c r="BE687"/>
  <c r="BI683"/>
  <c r="BH683"/>
  <c r="BG683"/>
  <c r="BF683"/>
  <c r="T683"/>
  <c r="R683"/>
  <c r="P683"/>
  <c r="BK683"/>
  <c r="J683"/>
  <c r="BE683"/>
  <c r="BI680"/>
  <c r="BH680"/>
  <c r="BG680"/>
  <c r="BF680"/>
  <c r="T680"/>
  <c r="R680"/>
  <c r="P680"/>
  <c r="BK680"/>
  <c r="J680"/>
  <c r="BE680"/>
  <c r="BI674"/>
  <c r="BH674"/>
  <c r="BG674"/>
  <c r="BF674"/>
  <c r="T674"/>
  <c r="R674"/>
  <c r="P674"/>
  <c r="BK674"/>
  <c r="J674"/>
  <c r="BE674"/>
  <c r="BI668"/>
  <c r="BH668"/>
  <c r="BG668"/>
  <c r="BF668"/>
  <c r="T668"/>
  <c r="T667"/>
  <c r="T666"/>
  <c r="R668"/>
  <c r="R667"/>
  <c r="R666"/>
  <c r="P668"/>
  <c r="P667"/>
  <c r="P666"/>
  <c r="BK668"/>
  <c r="BK667"/>
  <c r="J667"/>
  <c r="BK666"/>
  <c r="J666"/>
  <c r="J668"/>
  <c r="BE668"/>
  <c r="J68"/>
  <c r="J67"/>
  <c r="BI665"/>
  <c r="BH665"/>
  <c r="BG665"/>
  <c r="BF665"/>
  <c r="T665"/>
  <c r="R665"/>
  <c r="P665"/>
  <c r="BK665"/>
  <c r="J665"/>
  <c r="BE665"/>
  <c r="BI663"/>
  <c r="BH663"/>
  <c r="BG663"/>
  <c r="BF663"/>
  <c r="T663"/>
  <c r="T662"/>
  <c r="R663"/>
  <c r="R662"/>
  <c r="P663"/>
  <c r="P662"/>
  <c r="BK663"/>
  <c r="BK662"/>
  <c r="J662"/>
  <c r="J663"/>
  <c r="BE663"/>
  <c r="J66"/>
  <c r="BI660"/>
  <c r="BH660"/>
  <c r="BG660"/>
  <c r="BF660"/>
  <c r="T660"/>
  <c r="R660"/>
  <c r="P660"/>
  <c r="BK660"/>
  <c r="J660"/>
  <c r="BE660"/>
  <c r="BI658"/>
  <c r="BH658"/>
  <c r="BG658"/>
  <c r="BF658"/>
  <c r="T658"/>
  <c r="R658"/>
  <c r="P658"/>
  <c r="BK658"/>
  <c r="J658"/>
  <c r="BE658"/>
  <c r="BI655"/>
  <c r="BH655"/>
  <c r="BG655"/>
  <c r="BF655"/>
  <c r="T655"/>
  <c r="R655"/>
  <c r="P655"/>
  <c r="BK655"/>
  <c r="J655"/>
  <c r="BE655"/>
  <c r="BI653"/>
  <c r="BH653"/>
  <c r="BG653"/>
  <c r="BF653"/>
  <c r="T653"/>
  <c r="R653"/>
  <c r="P653"/>
  <c r="BK653"/>
  <c r="J653"/>
  <c r="BE653"/>
  <c r="BI651"/>
  <c r="BH651"/>
  <c r="BG651"/>
  <c r="BF651"/>
  <c r="T651"/>
  <c r="T650"/>
  <c r="R651"/>
  <c r="R650"/>
  <c r="P651"/>
  <c r="P650"/>
  <c r="BK651"/>
  <c r="BK650"/>
  <c r="J650"/>
  <c r="J651"/>
  <c r="BE651"/>
  <c r="J65"/>
  <c r="BI648"/>
  <c r="BH648"/>
  <c r="BG648"/>
  <c r="BF648"/>
  <c r="T648"/>
  <c r="R648"/>
  <c r="P648"/>
  <c r="BK648"/>
  <c r="J648"/>
  <c r="BE648"/>
  <c r="BI647"/>
  <c r="BH647"/>
  <c r="BG647"/>
  <c r="BF647"/>
  <c r="T647"/>
  <c r="R647"/>
  <c r="P647"/>
  <c r="BK647"/>
  <c r="J647"/>
  <c r="BE647"/>
  <c r="BI644"/>
  <c r="BH644"/>
  <c r="BG644"/>
  <c r="BF644"/>
  <c r="T644"/>
  <c r="R644"/>
  <c r="P644"/>
  <c r="BK644"/>
  <c r="J644"/>
  <c r="BE644"/>
  <c r="BI640"/>
  <c r="BH640"/>
  <c r="BG640"/>
  <c r="BF640"/>
  <c r="T640"/>
  <c r="R640"/>
  <c r="P640"/>
  <c r="BK640"/>
  <c r="J640"/>
  <c r="BE640"/>
  <c r="BI638"/>
  <c r="BH638"/>
  <c r="BG638"/>
  <c r="BF638"/>
  <c r="T638"/>
  <c r="R638"/>
  <c r="P638"/>
  <c r="BK638"/>
  <c r="J638"/>
  <c r="BE638"/>
  <c r="BI636"/>
  <c r="BH636"/>
  <c r="BG636"/>
  <c r="BF636"/>
  <c r="T636"/>
  <c r="R636"/>
  <c r="P636"/>
  <c r="BK636"/>
  <c r="J636"/>
  <c r="BE636"/>
  <c r="BI634"/>
  <c r="BH634"/>
  <c r="BG634"/>
  <c r="BF634"/>
  <c r="T634"/>
  <c r="R634"/>
  <c r="P634"/>
  <c r="BK634"/>
  <c r="J634"/>
  <c r="BE634"/>
  <c r="BI631"/>
  <c r="BH631"/>
  <c r="BG631"/>
  <c r="BF631"/>
  <c r="T631"/>
  <c r="R631"/>
  <c r="P631"/>
  <c r="BK631"/>
  <c r="J631"/>
  <c r="BE631"/>
  <c r="BI629"/>
  <c r="BH629"/>
  <c r="BG629"/>
  <c r="BF629"/>
  <c r="T629"/>
  <c r="R629"/>
  <c r="P629"/>
  <c r="BK629"/>
  <c r="J629"/>
  <c r="BE629"/>
  <c r="BI626"/>
  <c r="BH626"/>
  <c r="BG626"/>
  <c r="BF626"/>
  <c r="T626"/>
  <c r="R626"/>
  <c r="P626"/>
  <c r="BK626"/>
  <c r="J626"/>
  <c r="BE626"/>
  <c r="BI624"/>
  <c r="BH624"/>
  <c r="BG624"/>
  <c r="BF624"/>
  <c r="T624"/>
  <c r="R624"/>
  <c r="P624"/>
  <c r="BK624"/>
  <c r="J624"/>
  <c r="BE624"/>
  <c r="BI621"/>
  <c r="BH621"/>
  <c r="BG621"/>
  <c r="BF621"/>
  <c r="T621"/>
  <c r="R621"/>
  <c r="P621"/>
  <c r="BK621"/>
  <c r="J621"/>
  <c r="BE621"/>
  <c r="BI618"/>
  <c r="BH618"/>
  <c r="BG618"/>
  <c r="BF618"/>
  <c r="T618"/>
  <c r="T617"/>
  <c r="R618"/>
  <c r="R617"/>
  <c r="P618"/>
  <c r="P617"/>
  <c r="BK618"/>
  <c r="BK617"/>
  <c r="J617"/>
  <c r="J618"/>
  <c r="BE618"/>
  <c r="J64"/>
  <c r="BI615"/>
  <c r="BH615"/>
  <c r="BG615"/>
  <c r="BF615"/>
  <c r="T615"/>
  <c r="R615"/>
  <c r="P615"/>
  <c r="BK615"/>
  <c r="J615"/>
  <c r="BE615"/>
  <c r="BI603"/>
  <c r="BH603"/>
  <c r="BG603"/>
  <c r="BF603"/>
  <c r="T603"/>
  <c r="R603"/>
  <c r="P603"/>
  <c r="BK603"/>
  <c r="J603"/>
  <c r="BE603"/>
  <c r="BI595"/>
  <c r="BH595"/>
  <c r="BG595"/>
  <c r="BF595"/>
  <c r="T595"/>
  <c r="R595"/>
  <c r="P595"/>
  <c r="BK595"/>
  <c r="J595"/>
  <c r="BE595"/>
  <c r="BI590"/>
  <c r="BH590"/>
  <c r="BG590"/>
  <c r="BF590"/>
  <c r="T590"/>
  <c r="R590"/>
  <c r="P590"/>
  <c r="BK590"/>
  <c r="J590"/>
  <c r="BE590"/>
  <c r="BI582"/>
  <c r="BH582"/>
  <c r="BG582"/>
  <c r="BF582"/>
  <c r="T582"/>
  <c r="R582"/>
  <c r="P582"/>
  <c r="BK582"/>
  <c r="J582"/>
  <c r="BE582"/>
  <c r="BI575"/>
  <c r="BH575"/>
  <c r="BG575"/>
  <c r="BF575"/>
  <c r="T575"/>
  <c r="R575"/>
  <c r="P575"/>
  <c r="BK575"/>
  <c r="J575"/>
  <c r="BE575"/>
  <c r="BI572"/>
  <c r="BH572"/>
  <c r="BG572"/>
  <c r="BF572"/>
  <c r="T572"/>
  <c r="R572"/>
  <c r="P572"/>
  <c r="BK572"/>
  <c r="J572"/>
  <c r="BE572"/>
  <c r="BI571"/>
  <c r="BH571"/>
  <c r="BG571"/>
  <c r="BF571"/>
  <c r="T571"/>
  <c r="R571"/>
  <c r="P571"/>
  <c r="BK571"/>
  <c r="J571"/>
  <c r="BE571"/>
  <c r="BI567"/>
  <c r="BH567"/>
  <c r="BG567"/>
  <c r="BF567"/>
  <c r="T567"/>
  <c r="R567"/>
  <c r="P567"/>
  <c r="BK567"/>
  <c r="J567"/>
  <c r="BE567"/>
  <c r="BI565"/>
  <c r="BH565"/>
  <c r="BG565"/>
  <c r="BF565"/>
  <c r="T565"/>
  <c r="R565"/>
  <c r="P565"/>
  <c r="BK565"/>
  <c r="J565"/>
  <c r="BE565"/>
  <c r="BI563"/>
  <c r="BH563"/>
  <c r="BG563"/>
  <c r="BF563"/>
  <c r="T563"/>
  <c r="R563"/>
  <c r="P563"/>
  <c r="BK563"/>
  <c r="J563"/>
  <c r="BE563"/>
  <c r="BI558"/>
  <c r="BH558"/>
  <c r="BG558"/>
  <c r="BF558"/>
  <c r="T558"/>
  <c r="R558"/>
  <c r="P558"/>
  <c r="BK558"/>
  <c r="J558"/>
  <c r="BE558"/>
  <c r="BI556"/>
  <c r="BH556"/>
  <c r="BG556"/>
  <c r="BF556"/>
  <c r="T556"/>
  <c r="R556"/>
  <c r="P556"/>
  <c r="BK556"/>
  <c r="J556"/>
  <c r="BE556"/>
  <c r="BI552"/>
  <c r="BH552"/>
  <c r="BG552"/>
  <c r="BF552"/>
  <c r="T552"/>
  <c r="R552"/>
  <c r="P552"/>
  <c r="BK552"/>
  <c r="J552"/>
  <c r="BE552"/>
  <c r="BI549"/>
  <c r="BH549"/>
  <c r="BG549"/>
  <c r="BF549"/>
  <c r="T549"/>
  <c r="R549"/>
  <c r="P549"/>
  <c r="BK549"/>
  <c r="J549"/>
  <c r="BE549"/>
  <c r="BI541"/>
  <c r="BH541"/>
  <c r="BG541"/>
  <c r="BF541"/>
  <c r="T541"/>
  <c r="R541"/>
  <c r="P541"/>
  <c r="BK541"/>
  <c r="J541"/>
  <c r="BE541"/>
  <c r="BI536"/>
  <c r="BH536"/>
  <c r="BG536"/>
  <c r="BF536"/>
  <c r="T536"/>
  <c r="R536"/>
  <c r="P536"/>
  <c r="BK536"/>
  <c r="J536"/>
  <c r="BE536"/>
  <c r="BI533"/>
  <c r="BH533"/>
  <c r="BG533"/>
  <c r="BF533"/>
  <c r="T533"/>
  <c r="R533"/>
  <c r="P533"/>
  <c r="BK533"/>
  <c r="J533"/>
  <c r="BE533"/>
  <c r="BI530"/>
  <c r="BH530"/>
  <c r="BG530"/>
  <c r="BF530"/>
  <c r="T530"/>
  <c r="R530"/>
  <c r="P530"/>
  <c r="BK530"/>
  <c r="J530"/>
  <c r="BE530"/>
  <c r="BI527"/>
  <c r="BH527"/>
  <c r="BG527"/>
  <c r="BF527"/>
  <c r="T527"/>
  <c r="R527"/>
  <c r="P527"/>
  <c r="BK527"/>
  <c r="J527"/>
  <c r="BE527"/>
  <c r="BI522"/>
  <c r="BH522"/>
  <c r="BG522"/>
  <c r="BF522"/>
  <c r="T522"/>
  <c r="R522"/>
  <c r="P522"/>
  <c r="BK522"/>
  <c r="J522"/>
  <c r="BE522"/>
  <c r="BI520"/>
  <c r="BH520"/>
  <c r="BG520"/>
  <c r="BF520"/>
  <c r="T520"/>
  <c r="R520"/>
  <c r="P520"/>
  <c r="BK520"/>
  <c r="J520"/>
  <c r="BE520"/>
  <c r="BI515"/>
  <c r="BH515"/>
  <c r="BG515"/>
  <c r="BF515"/>
  <c r="T515"/>
  <c r="R515"/>
  <c r="P515"/>
  <c r="BK515"/>
  <c r="J515"/>
  <c r="BE515"/>
  <c r="BI510"/>
  <c r="BH510"/>
  <c r="BG510"/>
  <c r="BF510"/>
  <c r="T510"/>
  <c r="R510"/>
  <c r="P510"/>
  <c r="BK510"/>
  <c r="J510"/>
  <c r="BE510"/>
  <c r="BI507"/>
  <c r="BH507"/>
  <c r="BG507"/>
  <c r="BF507"/>
  <c r="T507"/>
  <c r="R507"/>
  <c r="P507"/>
  <c r="BK507"/>
  <c r="J507"/>
  <c r="BE507"/>
  <c r="BI504"/>
  <c r="BH504"/>
  <c r="BG504"/>
  <c r="BF504"/>
  <c r="T504"/>
  <c r="R504"/>
  <c r="P504"/>
  <c r="BK504"/>
  <c r="J504"/>
  <c r="BE504"/>
  <c r="BI500"/>
  <c r="BH500"/>
  <c r="BG500"/>
  <c r="BF500"/>
  <c r="T500"/>
  <c r="R500"/>
  <c r="P500"/>
  <c r="BK500"/>
  <c r="J500"/>
  <c r="BE500"/>
  <c r="BI497"/>
  <c r="BH497"/>
  <c r="BG497"/>
  <c r="BF497"/>
  <c r="T497"/>
  <c r="R497"/>
  <c r="P497"/>
  <c r="BK497"/>
  <c r="J497"/>
  <c r="BE497"/>
  <c r="BI492"/>
  <c r="BH492"/>
  <c r="BG492"/>
  <c r="BF492"/>
  <c r="T492"/>
  <c r="R492"/>
  <c r="P492"/>
  <c r="BK492"/>
  <c r="J492"/>
  <c r="BE492"/>
  <c r="BI479"/>
  <c r="BH479"/>
  <c r="BG479"/>
  <c r="BF479"/>
  <c r="T479"/>
  <c r="R479"/>
  <c r="P479"/>
  <c r="BK479"/>
  <c r="J479"/>
  <c r="BE479"/>
  <c r="BI474"/>
  <c r="BH474"/>
  <c r="BG474"/>
  <c r="BF474"/>
  <c r="T474"/>
  <c r="R474"/>
  <c r="P474"/>
  <c r="BK474"/>
  <c r="J474"/>
  <c r="BE474"/>
  <c r="BI469"/>
  <c r="BH469"/>
  <c r="BG469"/>
  <c r="BF469"/>
  <c r="T469"/>
  <c r="R469"/>
  <c r="P469"/>
  <c r="BK469"/>
  <c r="J469"/>
  <c r="BE469"/>
  <c r="BI465"/>
  <c r="BH465"/>
  <c r="BG465"/>
  <c r="BF465"/>
  <c r="T465"/>
  <c r="R465"/>
  <c r="P465"/>
  <c r="BK465"/>
  <c r="J465"/>
  <c r="BE465"/>
  <c r="BI462"/>
  <c r="BH462"/>
  <c r="BG462"/>
  <c r="BF462"/>
  <c r="T462"/>
  <c r="R462"/>
  <c r="P462"/>
  <c r="BK462"/>
  <c r="J462"/>
  <c r="BE462"/>
  <c r="BI461"/>
  <c r="BH461"/>
  <c r="BG461"/>
  <c r="BF461"/>
  <c r="T461"/>
  <c r="R461"/>
  <c r="P461"/>
  <c r="BK461"/>
  <c r="J461"/>
  <c r="BE461"/>
  <c r="BI449"/>
  <c r="BH449"/>
  <c r="BG449"/>
  <c r="BF449"/>
  <c r="T449"/>
  <c r="R449"/>
  <c r="P449"/>
  <c r="BK449"/>
  <c r="J449"/>
  <c r="BE449"/>
  <c r="BI448"/>
  <c r="BH448"/>
  <c r="BG448"/>
  <c r="BF448"/>
  <c r="T448"/>
  <c r="R448"/>
  <c r="P448"/>
  <c r="BK448"/>
  <c r="J448"/>
  <c r="BE448"/>
  <c r="BI409"/>
  <c r="BH409"/>
  <c r="BG409"/>
  <c r="BF409"/>
  <c r="T409"/>
  <c r="R409"/>
  <c r="P409"/>
  <c r="BK409"/>
  <c r="J409"/>
  <c r="BE409"/>
  <c r="BI401"/>
  <c r="BH401"/>
  <c r="BG401"/>
  <c r="BF401"/>
  <c r="T401"/>
  <c r="R401"/>
  <c r="P401"/>
  <c r="BK401"/>
  <c r="J401"/>
  <c r="BE401"/>
  <c r="BI400"/>
  <c r="BH400"/>
  <c r="BG400"/>
  <c r="BF400"/>
  <c r="T400"/>
  <c r="R400"/>
  <c r="P400"/>
  <c r="BK400"/>
  <c r="J400"/>
  <c r="BE400"/>
  <c r="BI395"/>
  <c r="BH395"/>
  <c r="BG395"/>
  <c r="BF395"/>
  <c r="T395"/>
  <c r="R395"/>
  <c r="P395"/>
  <c r="BK395"/>
  <c r="J395"/>
  <c r="BE395"/>
  <c r="BI394"/>
  <c r="BH394"/>
  <c r="BG394"/>
  <c r="BF394"/>
  <c r="T394"/>
  <c r="R394"/>
  <c r="P394"/>
  <c r="BK394"/>
  <c r="J394"/>
  <c r="BE394"/>
  <c r="BI392"/>
  <c r="BH392"/>
  <c r="BG392"/>
  <c r="BF392"/>
  <c r="T392"/>
  <c r="R392"/>
  <c r="P392"/>
  <c r="BK392"/>
  <c r="J392"/>
  <c r="BE392"/>
  <c r="BI390"/>
  <c r="BH390"/>
  <c r="BG390"/>
  <c r="BF390"/>
  <c r="T390"/>
  <c r="R390"/>
  <c r="P390"/>
  <c r="BK390"/>
  <c r="J390"/>
  <c r="BE390"/>
  <c r="BI387"/>
  <c r="BH387"/>
  <c r="BG387"/>
  <c r="BF387"/>
  <c r="T387"/>
  <c r="R387"/>
  <c r="P387"/>
  <c r="BK387"/>
  <c r="J387"/>
  <c r="BE387"/>
  <c r="BI385"/>
  <c r="BH385"/>
  <c r="BG385"/>
  <c r="BF385"/>
  <c r="T385"/>
  <c r="R385"/>
  <c r="P385"/>
  <c r="BK385"/>
  <c r="J385"/>
  <c r="BE385"/>
  <c r="BI381"/>
  <c r="BH381"/>
  <c r="BG381"/>
  <c r="BF381"/>
  <c r="T381"/>
  <c r="T380"/>
  <c r="R381"/>
  <c r="R380"/>
  <c r="P381"/>
  <c r="P380"/>
  <c r="BK381"/>
  <c r="BK380"/>
  <c r="J380"/>
  <c r="J381"/>
  <c r="BE381"/>
  <c r="J63"/>
  <c r="BI378"/>
  <c r="BH378"/>
  <c r="BG378"/>
  <c r="BF378"/>
  <c r="T378"/>
  <c r="R378"/>
  <c r="P378"/>
  <c r="BK378"/>
  <c r="J378"/>
  <c r="BE378"/>
  <c r="BI377"/>
  <c r="BH377"/>
  <c r="BG377"/>
  <c r="BF377"/>
  <c r="T377"/>
  <c r="R377"/>
  <c r="P377"/>
  <c r="BK377"/>
  <c r="J377"/>
  <c r="BE377"/>
  <c r="BI376"/>
  <c r="BH376"/>
  <c r="BG376"/>
  <c r="BF376"/>
  <c r="T376"/>
  <c r="R376"/>
  <c r="P376"/>
  <c r="BK376"/>
  <c r="J376"/>
  <c r="BE376"/>
  <c r="BI374"/>
  <c r="BH374"/>
  <c r="BG374"/>
  <c r="BF374"/>
  <c r="T374"/>
  <c r="T373"/>
  <c r="R374"/>
  <c r="R373"/>
  <c r="P374"/>
  <c r="P373"/>
  <c r="BK374"/>
  <c r="BK373"/>
  <c r="J373"/>
  <c r="J374"/>
  <c r="BE374"/>
  <c r="J62"/>
  <c r="BI371"/>
  <c r="BH371"/>
  <c r="BG371"/>
  <c r="BF371"/>
  <c r="T371"/>
  <c r="R371"/>
  <c r="P371"/>
  <c r="BK371"/>
  <c r="J371"/>
  <c r="BE371"/>
  <c r="BI369"/>
  <c r="BH369"/>
  <c r="BG369"/>
  <c r="BF369"/>
  <c r="T369"/>
  <c r="R369"/>
  <c r="P369"/>
  <c r="BK369"/>
  <c r="J369"/>
  <c r="BE369"/>
  <c r="BI367"/>
  <c r="BH367"/>
  <c r="BG367"/>
  <c r="BF367"/>
  <c r="T367"/>
  <c r="R367"/>
  <c r="P367"/>
  <c r="BK367"/>
  <c r="J367"/>
  <c r="BE367"/>
  <c r="BI365"/>
  <c r="BH365"/>
  <c r="BG365"/>
  <c r="BF365"/>
  <c r="T365"/>
  <c r="R365"/>
  <c r="P365"/>
  <c r="BK365"/>
  <c r="J365"/>
  <c r="BE365"/>
  <c r="BI362"/>
  <c r="BH362"/>
  <c r="BG362"/>
  <c r="BF362"/>
  <c r="T362"/>
  <c r="R362"/>
  <c r="P362"/>
  <c r="BK362"/>
  <c r="J362"/>
  <c r="BE362"/>
  <c r="BI359"/>
  <c r="BH359"/>
  <c r="BG359"/>
  <c r="BF359"/>
  <c r="T359"/>
  <c r="R359"/>
  <c r="P359"/>
  <c r="BK359"/>
  <c r="J359"/>
  <c r="BE359"/>
  <c r="BI357"/>
  <c r="BH357"/>
  <c r="BG357"/>
  <c r="BF357"/>
  <c r="T357"/>
  <c r="R357"/>
  <c r="P357"/>
  <c r="BK357"/>
  <c r="J357"/>
  <c r="BE357"/>
  <c r="BI354"/>
  <c r="BH354"/>
  <c r="BG354"/>
  <c r="BF354"/>
  <c r="T354"/>
  <c r="R354"/>
  <c r="P354"/>
  <c r="BK354"/>
  <c r="J354"/>
  <c r="BE354"/>
  <c r="BI352"/>
  <c r="BH352"/>
  <c r="BG352"/>
  <c r="BF352"/>
  <c r="T352"/>
  <c r="R352"/>
  <c r="P352"/>
  <c r="BK352"/>
  <c r="J352"/>
  <c r="BE352"/>
  <c r="BI349"/>
  <c r="BH349"/>
  <c r="BG349"/>
  <c r="BF349"/>
  <c r="T349"/>
  <c r="R349"/>
  <c r="P349"/>
  <c r="BK349"/>
  <c r="J349"/>
  <c r="BE349"/>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1"/>
  <c r="BH341"/>
  <c r="BG341"/>
  <c r="BF341"/>
  <c r="T341"/>
  <c r="R341"/>
  <c r="P341"/>
  <c r="BK341"/>
  <c r="J341"/>
  <c r="BE341"/>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4"/>
  <c r="BH334"/>
  <c r="BG334"/>
  <c r="BF334"/>
  <c r="T334"/>
  <c r="R334"/>
  <c r="P334"/>
  <c r="BK334"/>
  <c r="J334"/>
  <c r="BE334"/>
  <c r="BI332"/>
  <c r="BH332"/>
  <c r="BG332"/>
  <c r="BF332"/>
  <c r="T332"/>
  <c r="R332"/>
  <c r="P332"/>
  <c r="BK332"/>
  <c r="J332"/>
  <c r="BE332"/>
  <c r="BI327"/>
  <c r="BH327"/>
  <c r="BG327"/>
  <c r="BF327"/>
  <c r="T327"/>
  <c r="R327"/>
  <c r="P327"/>
  <c r="BK327"/>
  <c r="J327"/>
  <c r="BE327"/>
  <c r="BI324"/>
  <c r="BH324"/>
  <c r="BG324"/>
  <c r="BF324"/>
  <c r="T324"/>
  <c r="R324"/>
  <c r="P324"/>
  <c r="BK324"/>
  <c r="J324"/>
  <c r="BE324"/>
  <c r="BI320"/>
  <c r="BH320"/>
  <c r="BG320"/>
  <c r="BF320"/>
  <c r="T320"/>
  <c r="T319"/>
  <c r="R320"/>
  <c r="R319"/>
  <c r="P320"/>
  <c r="P319"/>
  <c r="BK320"/>
  <c r="BK319"/>
  <c r="J319"/>
  <c r="J320"/>
  <c r="BE320"/>
  <c r="J61"/>
  <c r="BI315"/>
  <c r="BH315"/>
  <c r="BG315"/>
  <c r="BF315"/>
  <c r="T315"/>
  <c r="R315"/>
  <c r="P315"/>
  <c r="BK315"/>
  <c r="J315"/>
  <c r="BE315"/>
  <c r="BI313"/>
  <c r="BH313"/>
  <c r="BG313"/>
  <c r="BF313"/>
  <c r="T313"/>
  <c r="R313"/>
  <c r="P313"/>
  <c r="BK313"/>
  <c r="J313"/>
  <c r="BE313"/>
  <c r="BI308"/>
  <c r="BH308"/>
  <c r="BG308"/>
  <c r="BF308"/>
  <c r="T308"/>
  <c r="R308"/>
  <c r="P308"/>
  <c r="BK308"/>
  <c r="J308"/>
  <c r="BE308"/>
  <c r="BI305"/>
  <c r="BH305"/>
  <c r="BG305"/>
  <c r="BF305"/>
  <c r="T305"/>
  <c r="R305"/>
  <c r="P305"/>
  <c r="BK305"/>
  <c r="J305"/>
  <c r="BE305"/>
  <c r="BI303"/>
  <c r="BH303"/>
  <c r="BG303"/>
  <c r="BF303"/>
  <c r="T303"/>
  <c r="R303"/>
  <c r="P303"/>
  <c r="BK303"/>
  <c r="J303"/>
  <c r="BE303"/>
  <c r="BI300"/>
  <c r="BH300"/>
  <c r="BG300"/>
  <c r="BF300"/>
  <c r="T300"/>
  <c r="R300"/>
  <c r="P300"/>
  <c r="BK300"/>
  <c r="J300"/>
  <c r="BE300"/>
  <c r="BI296"/>
  <c r="BH296"/>
  <c r="BG296"/>
  <c r="BF296"/>
  <c r="T296"/>
  <c r="R296"/>
  <c r="P296"/>
  <c r="BK296"/>
  <c r="J296"/>
  <c r="BE296"/>
  <c r="BI290"/>
  <c r="BH290"/>
  <c r="BG290"/>
  <c r="BF290"/>
  <c r="T290"/>
  <c r="R290"/>
  <c r="P290"/>
  <c r="BK290"/>
  <c r="J290"/>
  <c r="BE290"/>
  <c r="BI284"/>
  <c r="BH284"/>
  <c r="BG284"/>
  <c r="BF284"/>
  <c r="T284"/>
  <c r="R284"/>
  <c r="P284"/>
  <c r="BK284"/>
  <c r="J284"/>
  <c r="BE284"/>
  <c r="BI281"/>
  <c r="BH281"/>
  <c r="BG281"/>
  <c r="BF281"/>
  <c r="T281"/>
  <c r="R281"/>
  <c r="P281"/>
  <c r="BK281"/>
  <c r="J281"/>
  <c r="BE281"/>
  <c r="BI279"/>
  <c r="BH279"/>
  <c r="BG279"/>
  <c r="BF279"/>
  <c r="T279"/>
  <c r="R279"/>
  <c r="P279"/>
  <c r="BK279"/>
  <c r="J279"/>
  <c r="BE279"/>
  <c r="BI266"/>
  <c r="BH266"/>
  <c r="BG266"/>
  <c r="BF266"/>
  <c r="T266"/>
  <c r="R266"/>
  <c r="P266"/>
  <c r="BK266"/>
  <c r="J266"/>
  <c r="BE266"/>
  <c r="BI252"/>
  <c r="BH252"/>
  <c r="BG252"/>
  <c r="BF252"/>
  <c r="T252"/>
  <c r="R252"/>
  <c r="P252"/>
  <c r="BK252"/>
  <c r="J252"/>
  <c r="BE252"/>
  <c r="BI249"/>
  <c r="BH249"/>
  <c r="BG249"/>
  <c r="BF249"/>
  <c r="T249"/>
  <c r="R249"/>
  <c r="P249"/>
  <c r="BK249"/>
  <c r="J249"/>
  <c r="BE249"/>
  <c r="BI245"/>
  <c r="BH245"/>
  <c r="BG245"/>
  <c r="BF245"/>
  <c r="T245"/>
  <c r="T244"/>
  <c r="R245"/>
  <c r="R244"/>
  <c r="P245"/>
  <c r="P244"/>
  <c r="BK245"/>
  <c r="BK244"/>
  <c r="J244"/>
  <c r="J245"/>
  <c r="BE245"/>
  <c r="J60"/>
  <c r="BI243"/>
  <c r="BH243"/>
  <c r="BG243"/>
  <c r="BF243"/>
  <c r="T243"/>
  <c r="R243"/>
  <c r="P243"/>
  <c r="BK243"/>
  <c r="J243"/>
  <c r="BE243"/>
  <c r="BI237"/>
  <c r="BH237"/>
  <c r="BG237"/>
  <c r="BF237"/>
  <c r="T237"/>
  <c r="R237"/>
  <c r="P237"/>
  <c r="BK237"/>
  <c r="J237"/>
  <c r="BE237"/>
  <c r="BI235"/>
  <c r="BH235"/>
  <c r="BG235"/>
  <c r="BF235"/>
  <c r="T235"/>
  <c r="R235"/>
  <c r="P235"/>
  <c r="BK235"/>
  <c r="J235"/>
  <c r="BE235"/>
  <c r="BI232"/>
  <c r="BH232"/>
  <c r="BG232"/>
  <c r="BF232"/>
  <c r="T232"/>
  <c r="R232"/>
  <c r="P232"/>
  <c r="BK232"/>
  <c r="J232"/>
  <c r="BE232"/>
  <c r="BI230"/>
  <c r="BH230"/>
  <c r="BG230"/>
  <c r="BF230"/>
  <c r="T230"/>
  <c r="R230"/>
  <c r="P230"/>
  <c r="BK230"/>
  <c r="J230"/>
  <c r="BE230"/>
  <c r="BI228"/>
  <c r="BH228"/>
  <c r="BG228"/>
  <c r="BF228"/>
  <c r="T228"/>
  <c r="R228"/>
  <c r="P228"/>
  <c r="BK228"/>
  <c r="J228"/>
  <c r="BE228"/>
  <c r="BI225"/>
  <c r="BH225"/>
  <c r="BG225"/>
  <c r="BF225"/>
  <c r="T225"/>
  <c r="R225"/>
  <c r="P225"/>
  <c r="BK225"/>
  <c r="J225"/>
  <c r="BE225"/>
  <c r="BI222"/>
  <c r="BH222"/>
  <c r="BG222"/>
  <c r="BF222"/>
  <c r="T222"/>
  <c r="R222"/>
  <c r="P222"/>
  <c r="BK222"/>
  <c r="J222"/>
  <c r="BE222"/>
  <c r="BI217"/>
  <c r="BH217"/>
  <c r="BG217"/>
  <c r="BF217"/>
  <c r="T217"/>
  <c r="R217"/>
  <c r="P217"/>
  <c r="BK217"/>
  <c r="J217"/>
  <c r="BE217"/>
  <c r="BI214"/>
  <c r="BH214"/>
  <c r="BG214"/>
  <c r="BF214"/>
  <c r="T214"/>
  <c r="R214"/>
  <c r="P214"/>
  <c r="BK214"/>
  <c r="J214"/>
  <c r="BE214"/>
  <c r="BI212"/>
  <c r="BH212"/>
  <c r="BG212"/>
  <c r="BF212"/>
  <c r="T212"/>
  <c r="R212"/>
  <c r="P212"/>
  <c r="BK212"/>
  <c r="J212"/>
  <c r="BE212"/>
  <c r="BI209"/>
  <c r="BH209"/>
  <c r="BG209"/>
  <c r="BF209"/>
  <c r="T209"/>
  <c r="R209"/>
  <c r="P209"/>
  <c r="BK209"/>
  <c r="J209"/>
  <c r="BE209"/>
  <c r="BI206"/>
  <c r="BH206"/>
  <c r="BG206"/>
  <c r="BF206"/>
  <c r="T206"/>
  <c r="T205"/>
  <c r="R206"/>
  <c r="R205"/>
  <c r="P206"/>
  <c r="P205"/>
  <c r="BK206"/>
  <c r="BK205"/>
  <c r="J205"/>
  <c r="J206"/>
  <c r="BE206"/>
  <c r="J59"/>
  <c r="BI203"/>
  <c r="BH203"/>
  <c r="BG203"/>
  <c r="BF203"/>
  <c r="T203"/>
  <c r="R203"/>
  <c r="P203"/>
  <c r="BK203"/>
  <c r="J203"/>
  <c r="BE203"/>
  <c r="BI198"/>
  <c r="BH198"/>
  <c r="BG198"/>
  <c r="BF198"/>
  <c r="T198"/>
  <c r="R198"/>
  <c r="P198"/>
  <c r="BK198"/>
  <c r="J198"/>
  <c r="BE198"/>
  <c r="BI196"/>
  <c r="BH196"/>
  <c r="BG196"/>
  <c r="BF196"/>
  <c r="T196"/>
  <c r="R196"/>
  <c r="P196"/>
  <c r="BK196"/>
  <c r="J196"/>
  <c r="BE196"/>
  <c r="BI193"/>
  <c r="BH193"/>
  <c r="BG193"/>
  <c r="BF193"/>
  <c r="T193"/>
  <c r="R193"/>
  <c r="P193"/>
  <c r="BK193"/>
  <c r="J193"/>
  <c r="BE193"/>
  <c r="BI190"/>
  <c r="BH190"/>
  <c r="BG190"/>
  <c r="BF190"/>
  <c r="T190"/>
  <c r="R190"/>
  <c r="P190"/>
  <c r="BK190"/>
  <c r="J190"/>
  <c r="BE190"/>
  <c r="BI187"/>
  <c r="BH187"/>
  <c r="BG187"/>
  <c r="BF187"/>
  <c r="T187"/>
  <c r="R187"/>
  <c r="P187"/>
  <c r="BK187"/>
  <c r="J187"/>
  <c r="BE187"/>
  <c r="BI185"/>
  <c r="BH185"/>
  <c r="BG185"/>
  <c r="BF185"/>
  <c r="T185"/>
  <c r="R185"/>
  <c r="P185"/>
  <c r="BK185"/>
  <c r="J185"/>
  <c r="BE185"/>
  <c r="BI183"/>
  <c r="BH183"/>
  <c r="BG183"/>
  <c r="BF183"/>
  <c r="T183"/>
  <c r="R183"/>
  <c r="P183"/>
  <c r="BK183"/>
  <c r="J183"/>
  <c r="BE183"/>
  <c r="BI181"/>
  <c r="BH181"/>
  <c r="BG181"/>
  <c r="BF181"/>
  <c r="T181"/>
  <c r="R181"/>
  <c r="P181"/>
  <c r="BK181"/>
  <c r="J181"/>
  <c r="BE181"/>
  <c r="BI179"/>
  <c r="BH179"/>
  <c r="BG179"/>
  <c r="BF179"/>
  <c r="T179"/>
  <c r="R179"/>
  <c r="P179"/>
  <c r="BK179"/>
  <c r="J179"/>
  <c r="BE179"/>
  <c r="BI176"/>
  <c r="BH176"/>
  <c r="BG176"/>
  <c r="BF176"/>
  <c r="T176"/>
  <c r="R176"/>
  <c r="P176"/>
  <c r="BK176"/>
  <c r="J176"/>
  <c r="BE176"/>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6"/>
  <c r="BH166"/>
  <c r="BG166"/>
  <c r="BF166"/>
  <c r="T166"/>
  <c r="R166"/>
  <c r="P166"/>
  <c r="BK166"/>
  <c r="J166"/>
  <c r="BE166"/>
  <c r="BI163"/>
  <c r="BH163"/>
  <c r="BG163"/>
  <c r="BF163"/>
  <c r="T163"/>
  <c r="R163"/>
  <c r="P163"/>
  <c r="BK163"/>
  <c r="J163"/>
  <c r="BE163"/>
  <c r="BI161"/>
  <c r="BH161"/>
  <c r="BG161"/>
  <c r="BF161"/>
  <c r="T161"/>
  <c r="R161"/>
  <c r="P161"/>
  <c r="BK161"/>
  <c r="J161"/>
  <c r="BE161"/>
  <c r="BI159"/>
  <c r="BH159"/>
  <c r="BG159"/>
  <c r="BF159"/>
  <c r="T159"/>
  <c r="R159"/>
  <c r="P159"/>
  <c r="BK159"/>
  <c r="J159"/>
  <c r="BE159"/>
  <c r="BI157"/>
  <c r="BH157"/>
  <c r="BG157"/>
  <c r="BF157"/>
  <c r="T157"/>
  <c r="R157"/>
  <c r="P157"/>
  <c r="BK157"/>
  <c r="J157"/>
  <c r="BE157"/>
  <c r="BI154"/>
  <c r="BH154"/>
  <c r="BG154"/>
  <c r="BF154"/>
  <c r="T154"/>
  <c r="R154"/>
  <c r="P154"/>
  <c r="BK154"/>
  <c r="J154"/>
  <c r="BE154"/>
  <c r="BI152"/>
  <c r="BH152"/>
  <c r="BG152"/>
  <c r="BF152"/>
  <c r="T152"/>
  <c r="R152"/>
  <c r="P152"/>
  <c r="BK152"/>
  <c r="J152"/>
  <c r="BE152"/>
  <c r="BI146"/>
  <c r="BH146"/>
  <c r="BG146"/>
  <c r="BF146"/>
  <c r="T146"/>
  <c r="R146"/>
  <c r="P146"/>
  <c r="BK146"/>
  <c r="J146"/>
  <c r="BE146"/>
  <c r="BI145"/>
  <c r="BH145"/>
  <c r="BG145"/>
  <c r="BF145"/>
  <c r="T145"/>
  <c r="R145"/>
  <c r="P145"/>
  <c r="BK145"/>
  <c r="J145"/>
  <c r="BE145"/>
  <c r="BI142"/>
  <c r="BH142"/>
  <c r="BG142"/>
  <c r="BF142"/>
  <c r="T142"/>
  <c r="R142"/>
  <c r="P142"/>
  <c r="BK142"/>
  <c r="J142"/>
  <c r="BE142"/>
  <c r="BI141"/>
  <c r="BH141"/>
  <c r="BG141"/>
  <c r="BF141"/>
  <c r="T141"/>
  <c r="R141"/>
  <c r="P141"/>
  <c r="BK141"/>
  <c r="J141"/>
  <c r="BE141"/>
  <c r="BI136"/>
  <c r="BH136"/>
  <c r="BG136"/>
  <c r="BF136"/>
  <c r="T136"/>
  <c r="R136"/>
  <c r="P136"/>
  <c r="BK136"/>
  <c r="J136"/>
  <c r="BE136"/>
  <c r="BI134"/>
  <c r="BH134"/>
  <c r="BG134"/>
  <c r="BF134"/>
  <c r="T134"/>
  <c r="R134"/>
  <c r="P134"/>
  <c r="BK134"/>
  <c r="J134"/>
  <c r="BE134"/>
  <c r="BI130"/>
  <c r="BH130"/>
  <c r="BG130"/>
  <c r="BF130"/>
  <c r="T130"/>
  <c r="R130"/>
  <c r="P130"/>
  <c r="BK130"/>
  <c r="J130"/>
  <c r="BE130"/>
  <c r="BI128"/>
  <c r="BH128"/>
  <c r="BG128"/>
  <c r="BF128"/>
  <c r="T128"/>
  <c r="R128"/>
  <c r="P128"/>
  <c r="BK128"/>
  <c r="J128"/>
  <c r="BE128"/>
  <c r="BI124"/>
  <c r="BH124"/>
  <c r="BG124"/>
  <c r="BF124"/>
  <c r="T124"/>
  <c r="R124"/>
  <c r="P124"/>
  <c r="BK124"/>
  <c r="J124"/>
  <c r="BE124"/>
  <c r="BI123"/>
  <c r="BH123"/>
  <c r="BG123"/>
  <c r="BF123"/>
  <c r="T123"/>
  <c r="R123"/>
  <c r="P123"/>
  <c r="BK123"/>
  <c r="J123"/>
  <c r="BE123"/>
  <c r="BI120"/>
  <c r="BH120"/>
  <c r="BG120"/>
  <c r="BF120"/>
  <c r="T120"/>
  <c r="R120"/>
  <c r="P120"/>
  <c r="BK120"/>
  <c r="J120"/>
  <c r="BE120"/>
  <c r="BI117"/>
  <c r="BH117"/>
  <c r="BG117"/>
  <c r="BF117"/>
  <c r="T117"/>
  <c r="R117"/>
  <c r="P117"/>
  <c r="BK117"/>
  <c r="J117"/>
  <c r="BE117"/>
  <c r="BI115"/>
  <c r="BH115"/>
  <c r="BG115"/>
  <c r="BF115"/>
  <c r="T115"/>
  <c r="R115"/>
  <c r="P115"/>
  <c r="BK115"/>
  <c r="J115"/>
  <c r="BE115"/>
  <c r="BI111"/>
  <c r="BH111"/>
  <c r="BG111"/>
  <c r="BF111"/>
  <c r="T111"/>
  <c r="R111"/>
  <c r="P111"/>
  <c r="BK111"/>
  <c r="J111"/>
  <c r="BE111"/>
  <c r="BI109"/>
  <c r="BH109"/>
  <c r="BG109"/>
  <c r="BF109"/>
  <c r="T109"/>
  <c r="R109"/>
  <c r="P109"/>
  <c r="BK109"/>
  <c r="J109"/>
  <c r="BE109"/>
  <c r="BI106"/>
  <c r="F34"/>
  <c i="1" r="BD53"/>
  <c i="3" r="BH106"/>
  <c r="F33"/>
  <c i="1" r="BC53"/>
  <c i="3" r="BG106"/>
  <c r="F32"/>
  <c i="1" r="BB53"/>
  <c i="3" r="BF106"/>
  <c r="J31"/>
  <c i="1" r="AW53"/>
  <c i="3" r="F31"/>
  <c i="1" r="BA53"/>
  <c i="3" r="T106"/>
  <c r="T105"/>
  <c r="T104"/>
  <c r="T103"/>
  <c r="R106"/>
  <c r="R105"/>
  <c r="R104"/>
  <c r="R103"/>
  <c r="P106"/>
  <c r="P105"/>
  <c r="P104"/>
  <c r="P103"/>
  <c i="1" r="AU53"/>
  <c i="3" r="BK106"/>
  <c r="BK105"/>
  <c r="J105"/>
  <c r="BK104"/>
  <c r="J104"/>
  <c r="BK103"/>
  <c r="J103"/>
  <c r="J56"/>
  <c r="J27"/>
  <c i="1" r="AG53"/>
  <c i="3" r="J106"/>
  <c r="BE106"/>
  <c r="J30"/>
  <c i="1" r="AV53"/>
  <c i="3" r="F30"/>
  <c i="1" r="AZ53"/>
  <c i="3" r="J58"/>
  <c r="J57"/>
  <c r="J99"/>
  <c r="F99"/>
  <c r="F97"/>
  <c r="E95"/>
  <c r="J51"/>
  <c r="F51"/>
  <c r="F49"/>
  <c r="E47"/>
  <c r="J36"/>
  <c r="J18"/>
  <c r="E18"/>
  <c r="F100"/>
  <c r="F52"/>
  <c r="J17"/>
  <c r="J12"/>
  <c r="J97"/>
  <c r="J49"/>
  <c r="E7"/>
  <c r="E93"/>
  <c r="E45"/>
  <c i="1" r="AY52"/>
  <c r="AX52"/>
  <c i="2" r="BI98"/>
  <c r="BH98"/>
  <c r="BG98"/>
  <c r="BF98"/>
  <c r="T98"/>
  <c r="R98"/>
  <c r="P98"/>
  <c r="BK98"/>
  <c r="J98"/>
  <c r="BE98"/>
  <c r="BI97"/>
  <c r="BH97"/>
  <c r="BG97"/>
  <c r="BF97"/>
  <c r="T97"/>
  <c r="R97"/>
  <c r="P97"/>
  <c r="BK97"/>
  <c r="J97"/>
  <c r="BE97"/>
  <c r="BI96"/>
  <c r="BH96"/>
  <c r="BG96"/>
  <c r="BF96"/>
  <c r="T96"/>
  <c r="T95"/>
  <c r="R96"/>
  <c r="R95"/>
  <c r="P96"/>
  <c r="P95"/>
  <c r="BK96"/>
  <c r="BK95"/>
  <c r="J95"/>
  <c r="J96"/>
  <c r="BE96"/>
  <c r="J61"/>
  <c r="BI94"/>
  <c r="BH94"/>
  <c r="BG94"/>
  <c r="BF94"/>
  <c r="T94"/>
  <c r="R94"/>
  <c r="P94"/>
  <c r="BK94"/>
  <c r="J94"/>
  <c r="BE94"/>
  <c r="BI93"/>
  <c r="BH93"/>
  <c r="BG93"/>
  <c r="BF93"/>
  <c r="T93"/>
  <c r="R93"/>
  <c r="P93"/>
  <c r="BK93"/>
  <c r="J93"/>
  <c r="BE93"/>
  <c r="BI92"/>
  <c r="BH92"/>
  <c r="BG92"/>
  <c r="BF92"/>
  <c r="T92"/>
  <c r="T91"/>
  <c r="R92"/>
  <c r="R91"/>
  <c r="P92"/>
  <c r="P91"/>
  <c r="BK92"/>
  <c r="BK91"/>
  <c r="J91"/>
  <c r="J92"/>
  <c r="BE92"/>
  <c r="J60"/>
  <c r="BI90"/>
  <c r="BH90"/>
  <c r="BG90"/>
  <c r="BF90"/>
  <c r="T90"/>
  <c r="T89"/>
  <c r="R90"/>
  <c r="R89"/>
  <c r="P90"/>
  <c r="P89"/>
  <c r="BK90"/>
  <c r="BK89"/>
  <c r="J89"/>
  <c r="J90"/>
  <c r="BE90"/>
  <c r="J59"/>
  <c r="BI88"/>
  <c r="BH88"/>
  <c r="BG88"/>
  <c r="BF88"/>
  <c r="T88"/>
  <c r="R88"/>
  <c r="P88"/>
  <c r="BK88"/>
  <c r="J88"/>
  <c r="BE88"/>
  <c r="BI87"/>
  <c r="BH87"/>
  <c r="BG87"/>
  <c r="BF87"/>
  <c r="T87"/>
  <c r="R87"/>
  <c r="P87"/>
  <c r="BK87"/>
  <c r="J87"/>
  <c r="BE87"/>
  <c r="BI86"/>
  <c r="BH86"/>
  <c r="BG86"/>
  <c r="BF86"/>
  <c r="T86"/>
  <c r="R86"/>
  <c r="P86"/>
  <c r="BK86"/>
  <c r="J86"/>
  <c r="BE86"/>
  <c r="BI85"/>
  <c r="BH85"/>
  <c r="BG85"/>
  <c r="BF85"/>
  <c r="T85"/>
  <c r="R85"/>
  <c r="P85"/>
  <c r="BK85"/>
  <c r="J85"/>
  <c r="BE85"/>
  <c r="BI84"/>
  <c r="F34"/>
  <c i="1" r="BD52"/>
  <c i="2" r="BH84"/>
  <c r="F33"/>
  <c i="1" r="BC52"/>
  <c i="2" r="BG84"/>
  <c r="F32"/>
  <c i="1" r="BB52"/>
  <c i="2" r="BF84"/>
  <c r="J31"/>
  <c i="1" r="AW52"/>
  <c i="2" r="F31"/>
  <c i="1" r="BA52"/>
  <c i="2" r="T84"/>
  <c r="T83"/>
  <c r="T82"/>
  <c r="T81"/>
  <c r="R84"/>
  <c r="R83"/>
  <c r="R82"/>
  <c r="R81"/>
  <c r="P84"/>
  <c r="P83"/>
  <c r="P82"/>
  <c r="P81"/>
  <c i="1" r="AU52"/>
  <c i="2" r="BK84"/>
  <c r="BK83"/>
  <c r="J83"/>
  <c r="BK82"/>
  <c r="J82"/>
  <c r="BK81"/>
  <c r="J81"/>
  <c r="J56"/>
  <c r="J27"/>
  <c i="1" r="AG52"/>
  <c i="2" r="J84"/>
  <c r="BE84"/>
  <c r="J30"/>
  <c i="1" r="AV52"/>
  <c i="2" r="F30"/>
  <c i="1" r="AZ52"/>
  <c i="2" r="J58"/>
  <c r="J57"/>
  <c r="J77"/>
  <c r="F77"/>
  <c r="F75"/>
  <c r="E73"/>
  <c r="J51"/>
  <c r="F51"/>
  <c r="F49"/>
  <c r="E47"/>
  <c r="J36"/>
  <c r="J18"/>
  <c r="E18"/>
  <c r="F78"/>
  <c r="F52"/>
  <c r="J17"/>
  <c r="J12"/>
  <c r="J75"/>
  <c r="J49"/>
  <c r="E7"/>
  <c r="E71"/>
  <c r="E45"/>
  <c i="1" r="BD99"/>
  <c r="BC99"/>
  <c r="BB99"/>
  <c r="BA99"/>
  <c r="AZ99"/>
  <c r="AY99"/>
  <c r="AX99"/>
  <c r="AW99"/>
  <c r="AV99"/>
  <c r="AU99"/>
  <c r="AT99"/>
  <c r="AS99"/>
  <c r="AG99"/>
  <c r="BD98"/>
  <c r="BC98"/>
  <c r="BB98"/>
  <c r="BA98"/>
  <c r="AZ98"/>
  <c r="AY98"/>
  <c r="AX98"/>
  <c r="AW98"/>
  <c r="AV98"/>
  <c r="AU98"/>
  <c r="AT98"/>
  <c r="AS98"/>
  <c r="AG98"/>
  <c r="BD94"/>
  <c r="BC94"/>
  <c r="BB94"/>
  <c r="BA94"/>
  <c r="AZ94"/>
  <c r="AY94"/>
  <c r="AX94"/>
  <c r="AW94"/>
  <c r="AV94"/>
  <c r="AU94"/>
  <c r="AT94"/>
  <c r="AS94"/>
  <c r="AG94"/>
  <c r="BD55"/>
  <c r="BC55"/>
  <c r="BB55"/>
  <c r="BA55"/>
  <c r="AZ55"/>
  <c r="AY55"/>
  <c r="AX55"/>
  <c r="AW55"/>
  <c r="AV55"/>
  <c r="AU55"/>
  <c r="AT55"/>
  <c r="AS55"/>
  <c r="AG55"/>
  <c r="BD54"/>
  <c r="BC54"/>
  <c r="BB54"/>
  <c r="BA54"/>
  <c r="AZ54"/>
  <c r="AY54"/>
  <c r="AX54"/>
  <c r="AW54"/>
  <c r="AV54"/>
  <c r="AU54"/>
  <c r="AT54"/>
  <c r="AS54"/>
  <c r="AG54"/>
  <c r="BD51"/>
  <c r="W30"/>
  <c r="BC51"/>
  <c r="W29"/>
  <c r="BB51"/>
  <c r="W28"/>
  <c r="BA51"/>
  <c r="W27"/>
  <c r="AZ51"/>
  <c r="W26"/>
  <c r="AY51"/>
  <c r="AX51"/>
  <c r="AW51"/>
  <c r="AK27"/>
  <c r="AV51"/>
  <c r="AK26"/>
  <c r="AU51"/>
  <c r="AT51"/>
  <c r="AS51"/>
  <c r="AG51"/>
  <c r="AK23"/>
  <c r="AT113"/>
  <c r="AN113"/>
  <c r="AT112"/>
  <c r="AN112"/>
  <c r="AT111"/>
  <c r="AN111"/>
  <c r="AT110"/>
  <c r="AN110"/>
  <c r="AT109"/>
  <c r="AN109"/>
  <c r="AT108"/>
  <c r="AN108"/>
  <c r="AT107"/>
  <c r="AN107"/>
  <c r="AT106"/>
  <c r="AN106"/>
  <c r="AT105"/>
  <c r="AN105"/>
  <c r="AT104"/>
  <c r="AN104"/>
  <c r="AT103"/>
  <c r="AN103"/>
  <c r="AT102"/>
  <c r="AN102"/>
  <c r="AT101"/>
  <c r="AN101"/>
  <c r="AT100"/>
  <c r="AN100"/>
  <c r="AN99"/>
  <c r="AN98"/>
  <c r="AT97"/>
  <c r="AN97"/>
  <c r="AT96"/>
  <c r="AN96"/>
  <c r="AT95"/>
  <c r="AN95"/>
  <c r="AN94"/>
  <c r="AT93"/>
  <c r="AN93"/>
  <c r="AT92"/>
  <c r="AN92"/>
  <c r="AT91"/>
  <c r="AN91"/>
  <c r="AT90"/>
  <c r="AN90"/>
  <c r="AT89"/>
  <c r="AN89"/>
  <c r="AT88"/>
  <c r="AN88"/>
  <c r="AT87"/>
  <c r="AN87"/>
  <c r="AT86"/>
  <c r="AN86"/>
  <c r="AT85"/>
  <c r="AN85"/>
  <c r="AT84"/>
  <c r="AN84"/>
  <c r="AT83"/>
  <c r="AN83"/>
  <c r="AT82"/>
  <c r="AN82"/>
  <c r="AT81"/>
  <c r="AN81"/>
  <c r="AT80"/>
  <c r="AN80"/>
  <c r="AT79"/>
  <c r="AN79"/>
  <c r="AT78"/>
  <c r="AN78"/>
  <c r="AT77"/>
  <c r="AN77"/>
  <c r="AT76"/>
  <c r="AN76"/>
  <c r="AT75"/>
  <c r="AN75"/>
  <c r="AT74"/>
  <c r="AN74"/>
  <c r="AT73"/>
  <c r="AN73"/>
  <c r="AT72"/>
  <c r="AN72"/>
  <c r="AT71"/>
  <c r="AN71"/>
  <c r="AT70"/>
  <c r="AN70"/>
  <c r="AT69"/>
  <c r="AN69"/>
  <c r="AT68"/>
  <c r="AN68"/>
  <c r="AT67"/>
  <c r="AN67"/>
  <c r="AT66"/>
  <c r="AN66"/>
  <c r="AT65"/>
  <c r="AN65"/>
  <c r="AT64"/>
  <c r="AN64"/>
  <c r="AT63"/>
  <c r="AN63"/>
  <c r="AT62"/>
  <c r="AN62"/>
  <c r="AT61"/>
  <c r="AN61"/>
  <c r="AT60"/>
  <c r="AN60"/>
  <c r="AT59"/>
  <c r="AN59"/>
  <c r="AT58"/>
  <c r="AN58"/>
  <c r="AT57"/>
  <c r="AN57"/>
  <c r="AT56"/>
  <c r="AN56"/>
  <c r="AN55"/>
  <c r="AN54"/>
  <c r="AT53"/>
  <c r="AN53"/>
  <c r="AT52"/>
  <c r="AN52"/>
  <c r="AN51"/>
  <c r="L47"/>
  <c r="AM46"/>
  <c r="L46"/>
  <c r="AM44"/>
  <c r="L44"/>
  <c r="L42"/>
  <c r="L41"/>
  <c r="AK32"/>
</calcChain>
</file>

<file path=xl/sharedStrings.xml><?xml version="1.0" encoding="utf-8"?>
<sst xmlns="http://schemas.openxmlformats.org/spreadsheetml/2006/main">
  <si>
    <t>Export VZ</t>
  </si>
  <si>
    <t>List obsahuje:</t>
  </si>
  <si>
    <t>1) Rekapitulace stavby</t>
  </si>
  <si>
    <t>2) Rekapitulace objektů stavby a soupisů prací</t>
  </si>
  <si>
    <t>3.0</t>
  </si>
  <si>
    <t>ZAMOK</t>
  </si>
  <si>
    <t>False</t>
  </si>
  <si>
    <t>{734c91c6-f53f-4835-8ee4-8f7e44baab92}</t>
  </si>
  <si>
    <t>0,01</t>
  </si>
  <si>
    <t>21</t>
  </si>
  <si>
    <t>15</t>
  </si>
  <si>
    <t>REKAPITULACE STAVBY</t>
  </si>
  <si>
    <t xml:space="preserve">v ---  níže se nacházejí doplnkové a pomocné údaje k sestavám  --- v</t>
  </si>
  <si>
    <t>Návod na vyplnění</t>
  </si>
  <si>
    <t>0,001</t>
  </si>
  <si>
    <t>Kód:</t>
  </si>
  <si>
    <t>2019/19</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</si>
  <si>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</si>
  <si>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</si>
  <si>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Speciální ZŠ Skuteč- půdní vestavba a přístavba</t>
  </si>
  <si>
    <t>KSO:</t>
  </si>
  <si>
    <t/>
  </si>
  <si>
    <t>CC-CZ:</t>
  </si>
  <si>
    <t>Místo:</t>
  </si>
  <si>
    <t>Skuteč</t>
  </si>
  <si>
    <t>Datum:</t>
  </si>
  <si>
    <t>12. 12. 2019</t>
  </si>
  <si>
    <t>Zadavatel:</t>
  </si>
  <si>
    <t>IČ:</t>
  </si>
  <si>
    <t>Pardubický kraj</t>
  </si>
  <si>
    <t>DIČ:</t>
  </si>
  <si>
    <t>Uchazeč:</t>
  </si>
  <si>
    <t>Vyplň údaj</t>
  </si>
  <si>
    <t>Projektant:</t>
  </si>
  <si>
    <t>ADAM První spol. s r.o.</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</si>
  <si>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</si>
  <si>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</si>
  <si>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</si>
  <si>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</si>
  <si>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</si>
  <si>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</si>
  <si>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</si>
  <si>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</si>
  <si>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</si>
  <si>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</si>
  <si>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</si>
  <si>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</si>
  <si>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</si>
  <si>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</si>
  <si>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</si>
  <si>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</si>
  <si>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</si>
  <si>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</si>
  <si>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</si>
  <si>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</si>
  <si>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</si>
  <si>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</si>
  <si>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</si>
  <si>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</si>
  <si>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</si>
  <si>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</si>
  <si>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</si>
  <si>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</si>
  <si>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</si>
  <si>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</si>
  <si>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</si>
  <si>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</si>
  <si>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</si>
  <si>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</si>
  <si>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</si>
  <si>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</si>
  <si>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</si>
  <si>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</si>
  <si>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</si>
  <si>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</si>
  <si>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</si>
  <si>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</si>
  <si>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a</t>
  </si>
  <si>
    <t>Vedlejší a ostatní náklady</t>
  </si>
  <si>
    <t>STA</t>
  </si>
  <si>
    <t>1</t>
  </si>
  <si>
    <t>{005252ac-c79e-4766-90c6-0c5d0c900cf3}</t>
  </si>
  <si>
    <t>2</t>
  </si>
  <si>
    <t>b</t>
  </si>
  <si>
    <t>Přístavba</t>
  </si>
  <si>
    <t>{5391f3ff-4134-4996-ad25-4f7ee3164f99}</t>
  </si>
  <si>
    <t>c</t>
  </si>
  <si>
    <t>Rekonstrukce stávající části</t>
  </si>
  <si>
    <t>{e5752752-77f5-4ae8-a2ba-559b4d4a5751}</t>
  </si>
  <si>
    <t>c1</t>
  </si>
  <si>
    <t>Úpravy stávající střechy</t>
  </si>
  <si>
    <t>Soupis</t>
  </si>
  <si>
    <t>{e56abb70-c487-4a8f-a22f-f824bc10758a}</t>
  </si>
  <si>
    <t>c1.1</t>
  </si>
  <si>
    <t>Odstranění střechy křídla</t>
  </si>
  <si>
    <t>3</t>
  </si>
  <si>
    <t>{78b7fe66-f121-4c33-97cb-330045929b88}</t>
  </si>
  <si>
    <t>c1.2</t>
  </si>
  <si>
    <t>Úprava stávající střechy</t>
  </si>
  <si>
    <t>{3f2d2bb7-8ba7-48b3-96ae-2406c4ead569}</t>
  </si>
  <si>
    <t>c2</t>
  </si>
  <si>
    <t>Výměna stropu ve 2. NP</t>
  </si>
  <si>
    <t>{a2ed6637-3524-4c3d-a7b2-9a410e0fccd2}</t>
  </si>
  <si>
    <t>c3</t>
  </si>
  <si>
    <t>Příčky v podkroví</t>
  </si>
  <si>
    <t>{5f71a90c-e42d-4c83-94c3-f9cc8f62ce1d}</t>
  </si>
  <si>
    <t>c4</t>
  </si>
  <si>
    <t>Lokální opravy dřevěného stropu nad 1. NP</t>
  </si>
  <si>
    <t>{9f360b9f-0e74-469d-a4dd-f32bc11a1be8}</t>
  </si>
  <si>
    <t>c5</t>
  </si>
  <si>
    <t>Fasáda stávající části</t>
  </si>
  <si>
    <t>{a3eaae17-5c69-4d56-bb3a-4681505429e8}</t>
  </si>
  <si>
    <t>c7</t>
  </si>
  <si>
    <t>1.06 technická místnost</t>
  </si>
  <si>
    <t>{2271f692-c41d-40c4-a6aa-b9d6e26f942c}</t>
  </si>
  <si>
    <t>c8</t>
  </si>
  <si>
    <t>1.08 chodba</t>
  </si>
  <si>
    <t>{f89fdb8f-a0a6-4690-bbd5-84cb85ae5c29}</t>
  </si>
  <si>
    <t>c9</t>
  </si>
  <si>
    <t>1.09 denní místnost</t>
  </si>
  <si>
    <t>{666a1816-2393-4d07-8e63-c499a4bac010}</t>
  </si>
  <si>
    <t>c10</t>
  </si>
  <si>
    <t>1.10 imobilní WC + sprcha</t>
  </si>
  <si>
    <t>{2a463ac3-5fd9-4ecf-bd22-fd1d50970100}</t>
  </si>
  <si>
    <t>c11</t>
  </si>
  <si>
    <t>1.11 dílna</t>
  </si>
  <si>
    <t>{792f4a42-226a-4c1c-8b05-2b9ccf30663f}</t>
  </si>
  <si>
    <t>c12</t>
  </si>
  <si>
    <t>1.12 keramika</t>
  </si>
  <si>
    <t>{b9980ecc-89ba-4427-a41c-60991c691e20}</t>
  </si>
  <si>
    <t>c13</t>
  </si>
  <si>
    <t>1.13 sborovna</t>
  </si>
  <si>
    <t>{7be8a343-a25f-460a-be6d-79994d7e829e}</t>
  </si>
  <si>
    <t>c14</t>
  </si>
  <si>
    <t>1.14 zázemí pro poradenské pracovníky - kuchyňka</t>
  </si>
  <si>
    <t>{c32fc62e-a538-4f0a-bf5d-415d86947b1e}</t>
  </si>
  <si>
    <t>c15</t>
  </si>
  <si>
    <t>1.15 zázemí pro poradenské pracovníky</t>
  </si>
  <si>
    <t>{b22535f9-f734-42e9-a711-958935958fb4}</t>
  </si>
  <si>
    <t>c16</t>
  </si>
  <si>
    <t>1.16 ředitelna</t>
  </si>
  <si>
    <t>{884d8407-df75-447c-9fcd-493d3d4f136d}</t>
  </si>
  <si>
    <t>c17</t>
  </si>
  <si>
    <t>1.17 rehabilitační místnost</t>
  </si>
  <si>
    <t>{8395331a-f3a2-443e-95ea-f3bacd4879ba}</t>
  </si>
  <si>
    <t>c18</t>
  </si>
  <si>
    <t>1.18 chodba</t>
  </si>
  <si>
    <t>{5c804086-511a-4a2e-8cf3-7adbe5d6af2a}</t>
  </si>
  <si>
    <t>c19</t>
  </si>
  <si>
    <t>1.19 WC ženy - předsíň + 1.20 WC ženy</t>
  </si>
  <si>
    <t>{63215ed7-9643-46e8-9e96-c913e5584f87}</t>
  </si>
  <si>
    <t>c20</t>
  </si>
  <si>
    <t>1.21 WC muži - předsíň + 1.22 WC muži + 1.23 WC muži - pisoar</t>
  </si>
  <si>
    <t>{35f79c32-1f94-44ae-b07c-9457ce9e8e57}</t>
  </si>
  <si>
    <t>c21</t>
  </si>
  <si>
    <t>2.03 tréninkový byt</t>
  </si>
  <si>
    <t>{e717c67d-9e44-42d4-9a2c-7610e877f6ed}</t>
  </si>
  <si>
    <t>c22</t>
  </si>
  <si>
    <t>2.04 učebna s terapeutickým a logopedickým pracovištěm</t>
  </si>
  <si>
    <t>{a7cba796-9e7d-4e2e-91ad-d2a1e8848510}</t>
  </si>
  <si>
    <t>c23</t>
  </si>
  <si>
    <t>2.05 sklad pomůcek pro terapeutické pracoviště</t>
  </si>
  <si>
    <t>{325d5cac-7c3d-482c-884f-64f90c28955b}</t>
  </si>
  <si>
    <t>c24</t>
  </si>
  <si>
    <t>2.06 učebna s terapeutickým pracovištěm</t>
  </si>
  <si>
    <t>{ed58836b-e698-48f9-8184-43f4770e822a}</t>
  </si>
  <si>
    <t>c25</t>
  </si>
  <si>
    <t>2.07 učebna s pracovištěm skupinové práce tranzitního programu</t>
  </si>
  <si>
    <t>{3746bcb2-3749-4452-b3ac-a4521b9d60e4}</t>
  </si>
  <si>
    <t>c26</t>
  </si>
  <si>
    <t>2.08 - školní poradenské pracoviště</t>
  </si>
  <si>
    <t>{f9619b0c-587f-491a-9939-91f1016dc9cd}</t>
  </si>
  <si>
    <t>c27</t>
  </si>
  <si>
    <t>2.09 - chodba</t>
  </si>
  <si>
    <t>{337c2b07-9b47-4909-95c5-1c933556af7b}</t>
  </si>
  <si>
    <t>c28</t>
  </si>
  <si>
    <t>2.10 WC ženy + 2.11 WC ženy - předsíň</t>
  </si>
  <si>
    <t>{5bdf9076-fee9-470e-ac79-9d16a1c81d35}</t>
  </si>
  <si>
    <t>c29</t>
  </si>
  <si>
    <t>2.12 WC muži - předsíň + 2.13 WC muži + 2.14 WC muži - pisoar</t>
  </si>
  <si>
    <t>{02555825-ec18-4053-b96b-19ba8472da28}</t>
  </si>
  <si>
    <t>c30</t>
  </si>
  <si>
    <t>3.02 multismyslová místnost</t>
  </si>
  <si>
    <t>{dcce3c05-487c-4db4-a9a1-f1590e23175b}</t>
  </si>
  <si>
    <t>c31</t>
  </si>
  <si>
    <t>3.03 učebna s tréninkovým pracovištěm</t>
  </si>
  <si>
    <t>{4c983f84-d049-429b-a502-a12403c96082}</t>
  </si>
  <si>
    <t>c32</t>
  </si>
  <si>
    <t>3.04 učebna s terapeutickým pracovištěm</t>
  </si>
  <si>
    <t>{f1de0ff2-4454-4f89-bdd8-31b74ad212ed}</t>
  </si>
  <si>
    <t>c33</t>
  </si>
  <si>
    <t>3.05 sklad pomůcek pro terapeutické a tréninkové pracoviště</t>
  </si>
  <si>
    <t>{dad276b2-0791-4c4c-9d16-8edad9bb3e00}</t>
  </si>
  <si>
    <t>c34</t>
  </si>
  <si>
    <t>3.06 učebna PC</t>
  </si>
  <si>
    <t>{f4fc4312-f064-4e34-90fa-9cffe798be5c}</t>
  </si>
  <si>
    <t>c35</t>
  </si>
  <si>
    <t>3.07 sklad pomůcek pro ergoterapii</t>
  </si>
  <si>
    <t>{e9a8ce15-48ce-4eca-b765-fca4f67df2c7}</t>
  </si>
  <si>
    <t>c36</t>
  </si>
  <si>
    <t>3.08 učebna s dílnou pro ergoterapii</t>
  </si>
  <si>
    <t>{c832d599-cb4a-4c54-8020-17da970fcdd2}</t>
  </si>
  <si>
    <t>c37</t>
  </si>
  <si>
    <t>3.09 chodba</t>
  </si>
  <si>
    <t>{84514f44-6cff-4845-9535-72da1903a0c9}</t>
  </si>
  <si>
    <t>c38</t>
  </si>
  <si>
    <t>3.10 WC ženy - předsíň + 3.11 WC ženy + 3.12 hygienická kabina - ženy + 3.13 úklidová komora</t>
  </si>
  <si>
    <t>{c0f13768-f7cb-4608-9c1b-f849a5376947}</t>
  </si>
  <si>
    <t>d</t>
  </si>
  <si>
    <t>Elektroinstalace</t>
  </si>
  <si>
    <t>{adc2f767-ede2-4a33-93bb-26b78dca9151}</t>
  </si>
  <si>
    <t>da</t>
  </si>
  <si>
    <t>Silnoproud</t>
  </si>
  <si>
    <t>{a7ed2e29-fe99-47eb-9f52-a8af6b9020f5}</t>
  </si>
  <si>
    <t>db</t>
  </si>
  <si>
    <t>Slaboproud</t>
  </si>
  <si>
    <t>{733f8cd2-d779-4df2-9830-4fc75da65309}</t>
  </si>
  <si>
    <t>dc</t>
  </si>
  <si>
    <t>Úprava přípojky elektro</t>
  </si>
  <si>
    <t>{f781baf4-09f2-4805-8760-50de4f747cce}</t>
  </si>
  <si>
    <t>e</t>
  </si>
  <si>
    <t>ZTI a plyn</t>
  </si>
  <si>
    <t>{86fdcc82-4c5f-404a-8d8e-37e783366573}</t>
  </si>
  <si>
    <t>ea</t>
  </si>
  <si>
    <t>ZTI - vodovod</t>
  </si>
  <si>
    <t>{e25b105c-a999-4747-8d7d-059c12a34188}</t>
  </si>
  <si>
    <t>eaa</t>
  </si>
  <si>
    <t>Přípojka vody</t>
  </si>
  <si>
    <t>{87682b9a-9fbf-4cd0-bcde-22e9517acfd1}</t>
  </si>
  <si>
    <t>eab</t>
  </si>
  <si>
    <t>Vnitřní vodovod</t>
  </si>
  <si>
    <t>{10c02463-27f9-48c7-9812-4eb34c26578b}</t>
  </si>
  <si>
    <t>eb</t>
  </si>
  <si>
    <t>ZTI - kanalizace</t>
  </si>
  <si>
    <t>{7360cba2-a666-45b7-88bb-f96c133b6b7a}</t>
  </si>
  <si>
    <t>ec</t>
  </si>
  <si>
    <t>ZTI - plyn</t>
  </si>
  <si>
    <t>{4d3c6079-b6bc-4acc-bcf8-6a7ae2568300}</t>
  </si>
  <si>
    <t>ed</t>
  </si>
  <si>
    <t>Zařizovací předměty</t>
  </si>
  <si>
    <t>{edf1ede8-c358-475e-9cfe-d87f0e78b749}</t>
  </si>
  <si>
    <t>f</t>
  </si>
  <si>
    <t>ÚT</t>
  </si>
  <si>
    <t>{ad260085-e265-4b22-ba03-e297bd5e0f2d}</t>
  </si>
  <si>
    <t>g</t>
  </si>
  <si>
    <t>Zednické přípomoci k ZTI, plynu a ÚT</t>
  </si>
  <si>
    <t>{ef13b504-386f-49d5-89c0-01bfe5706480}</t>
  </si>
  <si>
    <t>h</t>
  </si>
  <si>
    <t>Bezpečnostní prvky a orientační systém</t>
  </si>
  <si>
    <t>{c6623ceb-d87b-4727-88fe-04bef4170417}</t>
  </si>
  <si>
    <t>i</t>
  </si>
  <si>
    <t>Přístupový chodník 1. část</t>
  </si>
  <si>
    <t>{1e280def-917c-4b81-b597-23f3592bcf24}</t>
  </si>
  <si>
    <t>j</t>
  </si>
  <si>
    <t>Přístupový chodník 2. část</t>
  </si>
  <si>
    <t>{f1b0b9fb-5081-4424-a94a-34cb0f6b46b2}</t>
  </si>
  <si>
    <t>k</t>
  </si>
  <si>
    <t>Chodníky v areálu školy</t>
  </si>
  <si>
    <t>{074511a7-ad77-4354-a4e4-cacc0a5e2365}</t>
  </si>
  <si>
    <t>l</t>
  </si>
  <si>
    <t>Nová parkovací místa</t>
  </si>
  <si>
    <t>{951bed35-4ed0-4161-b917-b7a98e782b5a}</t>
  </si>
  <si>
    <t>m</t>
  </si>
  <si>
    <t>Oplocení areálu školy</t>
  </si>
  <si>
    <t>{c01406a1-5d2d-4c21-a4d8-594d22bf2cb8}</t>
  </si>
  <si>
    <t>n</t>
  </si>
  <si>
    <t>Vnitřní vybavení - nábytek</t>
  </si>
  <si>
    <t>{823d6ffa-c71e-4926-9f61-62eaaa3b046e}</t>
  </si>
  <si>
    <t>1) Krycí list soupisu</t>
  </si>
  <si>
    <t>2) Rekapitulace</t>
  </si>
  <si>
    <t>3) Soupis prací</t>
  </si>
  <si>
    <t>Zpět na list:</t>
  </si>
  <si>
    <t>Rekapitulace stavby</t>
  </si>
  <si>
    <t>KRYCÍ LIST SOUPISU</t>
  </si>
  <si>
    <t>Objekt:</t>
  </si>
  <si>
    <t>a - Vedlejší a ostatní náklady</t>
  </si>
  <si>
    <t>REKAPITULACE ČLENĚNÍ SOUPISU PRACÍ</t>
  </si>
  <si>
    <t>Kód dílu - Popis</t>
  </si>
  <si>
    <t>Cena celkem [CZK]</t>
  </si>
  <si>
    <t>Náklady soupisu celkem</t>
  </si>
  <si>
    <t>-1</t>
  </si>
  <si>
    <t>VRN - Vedlejší rozpočtové náklady</t>
  </si>
  <si>
    <t xml:space="preserve">    VRN1 - Průzkumné, geodetické a projektové práce</t>
  </si>
  <si>
    <t xml:space="preserve">    VRN3 - Zařízení staveniště</t>
  </si>
  <si>
    <t xml:space="preserve">    VRN4 - Inženýrská činnost</t>
  </si>
  <si>
    <t xml:space="preserve">    VRN5 - Finanční náklady</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</si>
  <si>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</si>
  <si>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</si>
  <si>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</si>
  <si>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</si>
  <si>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</si>
  <si>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</si>
  <si>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</si>
  <si>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</si>
  <si>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</si>
  <si>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</si>
  <si>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</si>
  <si>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</si>
  <si>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</si>
  <si>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</si>
  <si>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VRN</t>
  </si>
  <si>
    <t>Vedlejší rozpočtové náklady</t>
  </si>
  <si>
    <t>5</t>
  </si>
  <si>
    <t>ROZPOCET</t>
  </si>
  <si>
    <t>VRN1</t>
  </si>
  <si>
    <t>Průzkumné, geodetické a projektové práce</t>
  </si>
  <si>
    <t>K</t>
  </si>
  <si>
    <t>012103000</t>
  </si>
  <si>
    <t>Geodetické práce před výstavbou</t>
  </si>
  <si>
    <t>kpl</t>
  </si>
  <si>
    <t>CS ÚRS 2018 01</t>
  </si>
  <si>
    <t>1024</t>
  </si>
  <si>
    <t>1823822074</t>
  </si>
  <si>
    <t>012203000</t>
  </si>
  <si>
    <t>Geodetické práce při provádění stavby</t>
  </si>
  <si>
    <t>-1925323612</t>
  </si>
  <si>
    <t>012303000</t>
  </si>
  <si>
    <t>Geodetické práce po výstavbě</t>
  </si>
  <si>
    <t>274641720</t>
  </si>
  <si>
    <t>4</t>
  </si>
  <si>
    <t>013254000R</t>
  </si>
  <si>
    <t>Dokumentace skutečného provedení stavby - dle vyhl. 499/2006 Sb. ve třech listinných vyhotoveních a jednom elektronickém vyhotovení na CD-Rom</t>
  </si>
  <si>
    <t>vlastní</t>
  </si>
  <si>
    <t>1781901297</t>
  </si>
  <si>
    <t>R1</t>
  </si>
  <si>
    <t>Vytýčení inženýrských sítí, ochrana stávajících vedení a zařízení před poškozením</t>
  </si>
  <si>
    <t>1189020697</t>
  </si>
  <si>
    <t>VRN3</t>
  </si>
  <si>
    <t>Zařízení staveniště</t>
  </si>
  <si>
    <t>6</t>
  </si>
  <si>
    <t>030001000R</t>
  </si>
  <si>
    <t>Zařízení staveniště - náklady spojené s vybudováním, provozem a likvidací zařízení staveniště</t>
  </si>
  <si>
    <t>-691509323</t>
  </si>
  <si>
    <t>VRN4</t>
  </si>
  <si>
    <t>Inženýrská činnost</t>
  </si>
  <si>
    <t>7</t>
  </si>
  <si>
    <t>043002000</t>
  </si>
  <si>
    <t>Zkoušky a ostatní měření</t>
  </si>
  <si>
    <t>787019093</t>
  </si>
  <si>
    <t>8</t>
  </si>
  <si>
    <t>045002000</t>
  </si>
  <si>
    <t>Kompletační a koordinační činnost</t>
  </si>
  <si>
    <t>1973023645</t>
  </si>
  <si>
    <t>9</t>
  </si>
  <si>
    <t>R2</t>
  </si>
  <si>
    <t>Povinná publicita (1 ks - stálá pamětní deska v místě realizace – rozměr 0,3 x 0,4 m, z odolného a trvalého materiálu; 1 ks - velkoplošný informační billboard – rozměr 5,1 x 2,4 m, z materiálu odolného proti povětrnostním podmínkám)</t>
  </si>
  <si>
    <t>1340280</t>
  </si>
  <si>
    <t>VRN5</t>
  </si>
  <si>
    <t>Finanční náklady</t>
  </si>
  <si>
    <t>10</t>
  </si>
  <si>
    <t>051002000R</t>
  </si>
  <si>
    <t>Náklady spojené s pojištěním odpovědnosti za škodu, jak je uvedeno v návrhu smlouvy o dílo</t>
  </si>
  <si>
    <t>220275485</t>
  </si>
  <si>
    <t>11</t>
  </si>
  <si>
    <t>056002000R1</t>
  </si>
  <si>
    <t>Náklady spojené se zřízením bankovní záruky po dobu realizace stavby, jak je uvedeno v návrhu smlouvy o dílo</t>
  </si>
  <si>
    <t>-1287522364</t>
  </si>
  <si>
    <t>12</t>
  </si>
  <si>
    <t>056002000R2</t>
  </si>
  <si>
    <t>Náklady spojené se zřízením bankovní záruky po dobu záruční doby, jak je uvedeno v návrhu smlouvy o dílo</t>
  </si>
  <si>
    <t>-2112647240</t>
  </si>
  <si>
    <t>b - Přístavba</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</si>
  <si>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</si>
  <si>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</si>
  <si>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</si>
  <si>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</si>
  <si>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</si>
  <si>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</si>
  <si>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</si>
  <si>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</si>
  <si>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</si>
  <si>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</si>
  <si>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</si>
  <si>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</si>
  <si>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713 - Izolace tepelné</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</si>
  <si>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</si>
  <si>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</si>
  <si>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</si>
  <si>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</si>
  <si>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</si>
  <si>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</si>
  <si>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</si>
  <si>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</si>
  <si>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</si>
  <si>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</si>
  <si>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</si>
  <si>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</si>
  <si>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</si>
  <si>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</si>
  <si>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HSV</t>
  </si>
  <si>
    <t>Práce a dodávky HSV</t>
  </si>
  <si>
    <t>Zemní práce</t>
  </si>
  <si>
    <t>113107335</t>
  </si>
  <si>
    <t>Odstranění podkladů nebo krytů strojně plochy jednotlivě do 50 m2 s přemístěním hmot na skládku na vzdálenost do 3 m nebo s naložením na dopravní prostředek z betonu vyztuženého sítěmi, o tl. vrstvy do 100 mm</t>
  </si>
  <si>
    <t>m2</t>
  </si>
  <si>
    <t>1679507930</t>
  </si>
  <si>
    <t>PSC</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</si>
  <si>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</si>
  <si>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VV</t>
  </si>
  <si>
    <t>4*9,4</t>
  </si>
  <si>
    <t>113107341</t>
  </si>
  <si>
    <t>Odstranění podkladů nebo krytů strojně plochy jednotlivě do 50 m2 s přemístěním hmot na skládku na vzdálenost do 3 m nebo s naložením na dopravní prostředek živičných, o tl. vrstvy do 50 mm</t>
  </si>
  <si>
    <t>-987726337</t>
  </si>
  <si>
    <t>115101201</t>
  </si>
  <si>
    <t>Čerpání vody na dopravní výšku do 10 m s uvažovaným průměrným přítokem do 500 l/min</t>
  </si>
  <si>
    <t>hod</t>
  </si>
  <si>
    <t>-351293453</t>
  </si>
  <si>
    <t xml:space="preserve">Poznámka k souboru cen:_x000d_
1. Ceny jsou určeny pro čerpání ve dne, v noci, v pracovní dny i ve dnech pracovního klidu_x000d_
2.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 pod odpadní potrubí. Pro převedení vody na vzdálenost větší než 20 m se použijí položky souboru cen 115 00-11 Převedení vody potrubím tohoto katalogu._x000d_
4. V cenách nejsou započteny náklady na zřízení čerpacích jímek nebo projektovaných studní:_x000d_
a) kopaných; tyto se oceňují příslušnými cenami části A 02 Zemní práce pro objekty oborů 821 až 828,_x000d_
b) vrtaných; tyto se oceňují příslušnými cenami katalogu 800-2 Zvláštní zakládání objektů._x000d_
5. Doba, po kterou nejsou čerpadla v činnosti, se neoceňuje. Výjimkou je přerušení čerpání vody na dobu do 15 minut jednotlivě; toto přerušení se od doby čerpání neodečítá._x000d_
6. Dopravní výškou vody se rozumí svislá vzdálenost mezi hladinou vody v jímce sníženou čerpáním a vodorovnou rovinou proloženou osou nejvyššího bodu výtlačného potrubí._x000d_
7. Množství jednotek se určuje v hodinách doby, po kterou je jednotlivé čerpadlo, popř. celý soubor čerpadel v činnosti._x000d_
8. Počet měrných jednotek se určí samostatně za každé čerpací místo (jámu, studnu, šachtu)_x000d_
</t>
  </si>
  <si>
    <t>(868,633/8)/4"počet Nh na zemní práce a základy/Nh/den/počet pracovníků</t>
  </si>
  <si>
    <t>27,2*24"počet dnů pro provedení zemních prací a základů x 24 hod/den</t>
  </si>
  <si>
    <t>115101301</t>
  </si>
  <si>
    <t>Pohotovost záložní čerpací soupravy pro dopravní výšku do 10 m s uvažovaným průměrným přítokem do 500 l/min</t>
  </si>
  <si>
    <t>den</t>
  </si>
  <si>
    <t>-1460344171</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</si>
  <si>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</si>
  <si>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130001101</t>
  </si>
  <si>
    <t>Příplatek k cenám hloubených vykopávek za ztížení vykopávky v blízkosti podzemního vedení nebo výbušnin pro jakoukoliv třídu horniny</t>
  </si>
  <si>
    <t>m3</t>
  </si>
  <si>
    <t>3386040</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</si>
  <si>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</si>
  <si>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4,539+6,707+9,835+2,136+3,204</t>
  </si>
  <si>
    <t>131201201</t>
  </si>
  <si>
    <t>Hloubení zapažených jam a zářezů s urovnáním dna do předepsaného profilu a spádu v hornině tř. 3 do 100 m3</t>
  </si>
  <si>
    <t>1020268499</t>
  </si>
  <si>
    <t>((8,9+0,6+0,6)*(9,7+0,6-1,2)*0,5)-(37,6*0,15)</t>
  </si>
  <si>
    <t>40,315*0,85</t>
  </si>
  <si>
    <t>131201209</t>
  </si>
  <si>
    <t>Hloubení zapažených jam a zářezů s urovnáním dna do předepsaného profilu a spádu Příplatek k cenám za lepivost horniny tř. 3</t>
  </si>
  <si>
    <t>1476841880</t>
  </si>
  <si>
    <t>131203102</t>
  </si>
  <si>
    <t>Hloubení zapažených i nezapažených jam ručním nebo pneumatickým nářadím s urovnáním dna do předepsaného profilu a spádu v horninách tř. 3 nesoudržných</t>
  </si>
  <si>
    <t>1532394186</t>
  </si>
  <si>
    <t xml:space="preserve">Poznámka k souboru cen:_x000d_
1. V cenách jsou započteny i náklady na přehození výkopku na přilehlém terénu na vzdálenost do 3 m od okraje jámy nebo naložení na dopravní prostředek._x000d_
2. V cenách 10-3101 až 40-3102 jsou započteny i náklady na svislý přesun horniny po házečkách do 2 metrů._x000d_
</t>
  </si>
  <si>
    <t>8,9*1,2*0,5</t>
  </si>
  <si>
    <t>5,34*0,85</t>
  </si>
  <si>
    <t>131203109</t>
  </si>
  <si>
    <t>Hloubení zapažených i nezapažených jam ručním nebo pneumatickým nářadím s urovnáním dna do předepsaného profilu a spádu v horninách tř. 3 Příplatek k cenám za lepivost horniny tř. 3</t>
  </si>
  <si>
    <t>1063595026</t>
  </si>
  <si>
    <t>131301101</t>
  </si>
  <si>
    <t>Hloubení nezapažených jam a zářezů s urovnáním dna do předepsaného profilu a spádu v hornině tř. 4 do 100 m3</t>
  </si>
  <si>
    <t>1505423454</t>
  </si>
  <si>
    <t xml:space="preserve">Poznámka k souboru cen:_x000d_
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větší._x000d_
2. Ceny lze použít i pro hloubení nezapažených jam a zářezů pro podzemní vedení, jsou-li tyto práce prováděny z povrchu území._x000d_
3. Předepisuje-li projekt hloubit jámy popsané v pozn. č. 1 v hornině 5 až 7 bez použití trhavin, oceňuje se toto hloubení_x000d_
a) v suchu nebo v mokru cenami 138 40-1101, 138 50-1101 a 138 60-1101 Dolamování zapažených nebo nezapažených hloubených vykopávek;_x000d_
b) v tekoucí vodě při jakékoliv její rychlosti individuálně._x000d_
4. Hloubení nezapažených jam hloubky přes 16 m se oceňuje individuálně._x000d_
5. V cenách jsou započteny i náklady na případné nutné přemístění výkopku ve výkopišti a na přehození výkopku na přilehlém terénu na vzdálenost do 3 m od okraje jámy nebo naložení na dopravní prostředek._x000d_
6. Náklady na svislé přemístění výkopku nad 1 m hloubky se určí dle ustanovení článku č. 3161 všeobecných podmínek katalogu._x000d_
</t>
  </si>
  <si>
    <t>40,315*0,15</t>
  </si>
  <si>
    <t>131301109</t>
  </si>
  <si>
    <t>Hloubení nezapažených jam a zářezů s urovnáním dna do předepsaného profilu a spádu Příplatek k cenám za lepivost horniny tř. 4</t>
  </si>
  <si>
    <t>-1077364411</t>
  </si>
  <si>
    <t>131303102</t>
  </si>
  <si>
    <t>Hloubení zapažených i nezapažených jam ručním nebo pneumatickým nářadím s urovnáním dna do předepsaného profilu a spádu v horninách tř. 4 nesoudržných</t>
  </si>
  <si>
    <t>2045792849</t>
  </si>
  <si>
    <t>5,34*0,15</t>
  </si>
  <si>
    <t>(2,55+0,6+0,6)*(2,5+0,6+0,6)*0,85</t>
  </si>
  <si>
    <t>0,801+11,794</t>
  </si>
  <si>
    <t>13</t>
  </si>
  <si>
    <t>131303109</t>
  </si>
  <si>
    <t>Hloubení zapažených i nezapažených jam ručním nebo pneumatickým nářadím s urovnáním dna do předepsaného profilu a spádu v horninách tř. 4 Příplatek k cenám za lepivost horniny tř. 4</t>
  </si>
  <si>
    <t>1467771949</t>
  </si>
  <si>
    <t>14</t>
  </si>
  <si>
    <t>132201201</t>
  </si>
  <si>
    <t>Hloubení zapažených i nezapažených rýh šířky přes 600 do 2 000 mm s urovnáním dna do předepsaného profilu a spádu v hornině tř. 3 do 100 m3</t>
  </si>
  <si>
    <t>-1457132998</t>
  </si>
  <si>
    <t>1,45*(0,6+0,6+0,6)*0,5*2</t>
  </si>
  <si>
    <t>2,61*0,85</t>
  </si>
  <si>
    <t>132201209</t>
  </si>
  <si>
    <t>Hloubení zapažených i nezapažených rýh šířky přes 600 do 2 000 mm s urovnáním dna do předepsaného profilu a spádu v hornině tř. 3 Příplatek k cenám za lepivost horniny tř. 3</t>
  </si>
  <si>
    <t>-1891953772</t>
  </si>
  <si>
    <t>16</t>
  </si>
  <si>
    <t>132301201</t>
  </si>
  <si>
    <t>Hloubení zapažených i nezapažených rýh šířky přes 600 do 2 000 mm s urovnáním dna do předepsaného profilu a spádu v hornině tř. 4 do 100 m3</t>
  </si>
  <si>
    <t>-621676385</t>
  </si>
  <si>
    <t xml:space="preserve">Poznámka k souboru cen:_x000d_
1. V cenách jsou započteny i náklady na případné nutné přemístění výkopku ve výkopišti na vzdálenost do 3 m a na přehození výkopku na přilehlém terénu na vzdálenost do 5 m od okraje jámy nebo naložení na dopravní prostředek._x000d_
2. Hloubení rýh při lesnicko-technických melioracích se oceňuje:_x000d_
a) ve stržích cenami platnými pro objem výkopu do 100 m3, i když skutečný objem výkopu je větší,_x000d_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m3._x000d_
3. Náklady na svislé přemístění výkopku nad 1 m hloubky se určí dle ustanovení článku č. 3161 všeobecných podmínek katalogu._x000d_
4. Předepisuje-li projekt hloubit rýhy 5 až 7 bez použití trhavin, oceňuje se toto hloubení:_x000d_
a) v suchu nebo mokru cenami 138 40-1201, 138 50-1201 a 138 60-1201 Dolamování hloubených vykopávek,_x000d_
b) v tekoucí vodě při jakékoliv její rychlosti individuálně._x000d_
5. Ceny nelze použít pro hloubení rýh a hloubky přes 16 m. Tyto práce se oceňují individuálně._x000d_
</t>
  </si>
  <si>
    <t>2,61*0,15</t>
  </si>
  <si>
    <t>(0,6+0,6+0,15)*(9,7+9,8-1,2-1,2+7,7+7,7-0,3-0,3+1,45+1,45)*(1,88-0,5-0,55)</t>
  </si>
  <si>
    <t>0,392+40,325</t>
  </si>
  <si>
    <t>17</t>
  </si>
  <si>
    <t>132301209</t>
  </si>
  <si>
    <t>Hloubení zapažených i nezapažených rýh šířky přes 600 do 2 000 mm s urovnáním dna do předepsaného profilu a spádu v hornině tř. 4 Příplatek k cenám za lepivost horniny tř. 4</t>
  </si>
  <si>
    <t>1366618958</t>
  </si>
  <si>
    <t>18</t>
  </si>
  <si>
    <t>132312202</t>
  </si>
  <si>
    <t>Hloubení zapažených i nezapažených rýh šířky přes 600 do 2 000 mm ručním nebo pneumatickým nářadím s urovnáním dna do předepsaného profilu a spádu v horninách tř. 4 nesoudržných</t>
  </si>
  <si>
    <t>-1837495522</t>
  </si>
  <si>
    <t xml:space="preserve">Poznámka k souboru cen:_x000d_
1. V cenách jsou započteny i náklady na přehození výkopku na přilehlém terénu na vzdálenost do 5 m od podélné osy rýhy nebo naložení výkopku na dopravní prostředek._x000d_
2. V cenách 12-2201 až 41-2202 je započítán i svislý přesun horniny po házečkách do 2 metrů_x000d_
</t>
  </si>
  <si>
    <t>(0,6+0,6+0,1)*(8,9)*(1,88-0,5-0,55)</t>
  </si>
  <si>
    <t>19</t>
  </si>
  <si>
    <t>132312209</t>
  </si>
  <si>
    <t>Hloubení zapažených i nezapažených rýh šířky přes 600 do 2 000 mm ručním nebo pneumatickým nářadím s urovnáním dna do předepsaného profilu a spádu v horninách tř. 4 Příplatek k cenám za lepivost horniny tř. 4</t>
  </si>
  <si>
    <t>321481940</t>
  </si>
  <si>
    <t>20</t>
  </si>
  <si>
    <t>132401101</t>
  </si>
  <si>
    <t>Hloubení zapažených i nezapažených rýh šířky do 600 mm s urovnáním dna do předepsaného profilu a spádu v hornině tř. 5 pro jakékoliv množství</t>
  </si>
  <si>
    <t>-1914068043</t>
  </si>
  <si>
    <t>(0,6)*(9,7+9,8-0,6-0,6+7,7+7,7+1,45+1,45)*(0,55)</t>
  </si>
  <si>
    <t>132412102</t>
  </si>
  <si>
    <t>Hloubení zapažených i nezapažených rýh šířky do 600 mm ručním nebo pneumatickým nářadím s urovnáním dna do předepsaného profilu a spádu v horninách tř. 5 nesoudržných</t>
  </si>
  <si>
    <t>-603594839</t>
  </si>
  <si>
    <t>0,6*0,55*8,9</t>
  </si>
  <si>
    <t>22</t>
  </si>
  <si>
    <t>139811101R</t>
  </si>
  <si>
    <t>Výkop pro podezdění stávajících základů, prováděno postupně po úsecích dle TZ</t>
  </si>
  <si>
    <t>-810452371</t>
  </si>
  <si>
    <t xml:space="preserve">Poznámka k souboru cen:_x000d_
1. V cenách nejsou započteny náklady na podchycení stavebních konstrukcí a případné odvětrávání pracovního prostoru._x000d_
</t>
  </si>
  <si>
    <t>0,6*8,9*0,6</t>
  </si>
  <si>
    <t>23</t>
  </si>
  <si>
    <t>151101201</t>
  </si>
  <si>
    <t>Zřízení pažení stěn výkopu bez rozepření nebo vzepření příložné, hloubky do 4 m</t>
  </si>
  <si>
    <t>-637694052</t>
  </si>
  <si>
    <t>1*(7,7+7,7+7,7+7,7+4,9+4,9+3,1+3,1+2,5+0,6+0,6+2,5+0,6+0,6+2,55+0,6+0,6+2,55+0,6+0,6)</t>
  </si>
  <si>
    <t>1,2*(9,7+0,6+9,8+0,6+8,9+0,6+0,6+1,45+1,45+1,45+1,45)</t>
  </si>
  <si>
    <t>Součet</t>
  </si>
  <si>
    <t>24</t>
  </si>
  <si>
    <t>151101211</t>
  </si>
  <si>
    <t>Odstranění pažení stěn výkopu s uložením pažin na vzdálenost do 3 m od okraje výkopu příložné, hloubky do 4 m</t>
  </si>
  <si>
    <t>-357975068</t>
  </si>
  <si>
    <t>25</t>
  </si>
  <si>
    <t>151101301</t>
  </si>
  <si>
    <t>Zřízení rozepření zapažených stěn výkopů s potřebným přepažováním při roubení příložném, hloubky do 4 m</t>
  </si>
  <si>
    <t>1380721305</t>
  </si>
  <si>
    <t>26</t>
  </si>
  <si>
    <t>151101311</t>
  </si>
  <si>
    <t>Odstranění rozepření stěn výkopů s uložením materiálu na vzdálenost do 3 m od okraje výkopu roubení příložného, hloubky do 4 m</t>
  </si>
  <si>
    <t>-1033712170</t>
  </si>
  <si>
    <t>27</t>
  </si>
  <si>
    <t>161101101</t>
  </si>
  <si>
    <t>Svislé přemístění výkopku bez naložení do dopravní nádoby avšak s vyprázdněním dopravní nádoby na hromadu nebo do dopravního prostředku z horniny tř. 1 až 4, při hloubce výkopu přes 1 do 2,5 m</t>
  </si>
  <si>
    <t>-704705026</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</si>
  <si>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výkopišti._x000d_
2. Ceny pro hloubku přes 1 do 2,5 m, přes 2,5 m do 4 m atd. jsou určeny pro svislé přemístění výkopku od 0 do 2,5 m, od 0 do 4 m atd._x000d_
3. Množství materiálu i stavební suti z rozbouraných konstrukcí pro přemístění se rovná objemu konstrukcí před rozbouráním._x000d_
</t>
  </si>
  <si>
    <t>34,268+4,539+6,047+12,595+2,219+40,717+9,603</t>
  </si>
  <si>
    <t>28</t>
  </si>
  <si>
    <t>161101151</t>
  </si>
  <si>
    <t>Svislé přemístění výkopku bez naložení do dopravní nádoby avšak s vyprázdněním dopravní nádoby na hromadu nebo do dopravního prostředku z horniny tř. 5 až 7, při hloubce výkopu přes 1 do 2,5 m</t>
  </si>
  <si>
    <t>2019914004</t>
  </si>
  <si>
    <t>12,078+2,937+3,204</t>
  </si>
  <si>
    <t>29</t>
  </si>
  <si>
    <t>167101101</t>
  </si>
  <si>
    <t>Nakládání, skládání a překládání neulehlého výkopku nebo sypaniny nakládání, množství do 100 m3, z hornin tř. 1 až 4</t>
  </si>
  <si>
    <t>1035512915</t>
  </si>
  <si>
    <t xml:space="preserve">Poznámka k souboru cen:_x000d_
1. Ceny -1101, -1151, -1102, -1152, -1103, -1153, jsou určeny pro nakládání, skládání a překládání na obvyklý nebo z obvyklého dopravního prostředku. Pro nakládání z lodi nebo na loď jsou určeny ceny -1105 a -1155._x000d_
2. Ceny -1105 a -1155 jsou určeny pro nakládání, překládání a vykládání na vzdálenost_x000d_
a) do 20 m vodorovně; vodorovná vzdálenost se měří od těžnice lodi k těžnici druhé lodi, nebo k těžišti hromady na břehu nebo k těžišti dopravního prostředku na suchu,_x000d_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m._x000d_
3. Množství měrných jednotek se určí v rostlém stavu horniny._x000d_
</t>
  </si>
  <si>
    <t>30</t>
  </si>
  <si>
    <t>167101151</t>
  </si>
  <si>
    <t>Nakládání, skládání a překládání neulehlého výkopku nebo sypaniny nakládání, množství do 100 m3, z hornin tř. 5 až 7</t>
  </si>
  <si>
    <t>595064770</t>
  </si>
  <si>
    <t>31</t>
  </si>
  <si>
    <t>162701105</t>
  </si>
  <si>
    <t>Vodorovné přemístění výkopku nebo sypaniny po suchu na obvyklém dopravním prostředku, bez naložení výkopku, avšak se složením bez rozhrnutí z horniny tř. 1 až 4 na vzdálenost přes 9 000 do 10 000 m</t>
  </si>
  <si>
    <t>610025996</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</si>
  <si>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</si>
  <si>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32</t>
  </si>
  <si>
    <t>162701155</t>
  </si>
  <si>
    <t>Vodorovné přemístění výkopku nebo sypaniny po suchu na obvyklém dopravním prostředku, bez naložení výkopku, avšak se složením bez rozhrnutí z horniny tř. 5 až 7 na vzdálenost přes 9 000 do 10 000 m</t>
  </si>
  <si>
    <t>861879303</t>
  </si>
  <si>
    <t>33</t>
  </si>
  <si>
    <t>171201201</t>
  </si>
  <si>
    <t>Uložení sypaniny na skládky</t>
  </si>
  <si>
    <t>113135919</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</si>
  <si>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</si>
  <si>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109,988+18,219</t>
  </si>
  <si>
    <t>34</t>
  </si>
  <si>
    <t>171201211R</t>
  </si>
  <si>
    <t>Poplatek za uložení stavebního odpadu - zeminy a kameniva na skládce</t>
  </si>
  <si>
    <t>t</t>
  </si>
  <si>
    <t>-504509603</t>
  </si>
  <si>
    <t xml:space="preserve">Poznámka k souboru cen:_x000d_
1. Ceny uvedené v souboru cen lze po dohodě upravit podle místních podmínek._x000d_
</t>
  </si>
  <si>
    <t>128,207*1,8</t>
  </si>
  <si>
    <t>35</t>
  </si>
  <si>
    <t>174101101</t>
  </si>
  <si>
    <t>Zásyp sypaninou z jakékoliv horniny s uložením výkopku ve vrstvách se zhutněním jam, šachet, rýh nebo kolem objektů v těchto vykopávkách</t>
  </si>
  <si>
    <t>1153688056</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</si>
  <si>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 individuálně._x000d_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potrubí._x000d_
4. V cenách 10-1101, 10-1103, 20-1101 a 20-1103 je započteno přemístění sypaniny ze vzdálenosti 10 m od kraje výkopu nebo zasypávaného prostoru, měřeno k těžišti skládky._x000d_
5. V ceně 10-1102 je započteno přemístění sypaniny ze vzdálenosti 15 m od hrany zasypávaného prostoru, měřeno k těžišti skládky._x000d_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._x000d_
7. Odklizení zbylého výkopku po provedení zásypu zářezů se šikmými stěnami pro podzemní vedení nebo zásypu jam a rýh pro podzemní vedení se oceňuje, je-li objem zbylého výkopku:_x000d_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výkopku;_x000d_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8._x000d_
8. Rozprostření zbylého výkopku podél výkopu a nad výkopem po provedení zásypů zářezů se šikmými stěnami pro podzemní vedení nebo zásypu jam a rýh pro podzemní vedení se oceňuje:_x000d_
a) cenou 171 20-1101 Uložení sypaniny do nezhutněných násypů, není-li projektem předepsáno zhutnění rozprostřeného zbylého výkopku,_x000d_
b) cenou 171 10-1111 Uložení sypaniny do násypů z hornin sypkých, je-li předepsáno zhutnění rozprostřeného zbylého výkopku, a to v objemu vypočteném podle poznámky č.6, příp. zmenšeném o objem výkopku, který byl již odklizen._x000d_
9. Míru zhutnění předepisuje projekt._x000d_
</t>
  </si>
  <si>
    <t>128,207-13,951-1,275-2,267-4,534-13,668-(2,9*0,25)-(42,835*0,3)-2,67-0,534-9,307-9,493-(0,21*8,6*9,5)-(0,21*1,45*0,24*2)-(2,2*2,25*0,9)+(37,6*0,15)</t>
  </si>
  <si>
    <t>36</t>
  </si>
  <si>
    <t>M</t>
  </si>
  <si>
    <t>58343930R</t>
  </si>
  <si>
    <t>zhutnitelná zemina - nákup a dovoz</t>
  </si>
  <si>
    <t>-1672899063</t>
  </si>
  <si>
    <t>40,814*2</t>
  </si>
  <si>
    <t>37</t>
  </si>
  <si>
    <t>174101102</t>
  </si>
  <si>
    <t>Zásyp sypaninou z jakékoliv horniny s uložením výkopku ve vrstvách se zhutněním v uzavřených prostorách s urovnáním povrchu zásypu</t>
  </si>
  <si>
    <t>-363449908</t>
  </si>
  <si>
    <t>(2,55+0,5+0,5+2,5+2,5)*0,5*0,65</t>
  </si>
  <si>
    <t>0,3*0,85*(4,83+0,3+4,83+0,3+7,7-0,3+7,7-0,3+3,025+0,3+3,025+0,3+7,7-0,3+7,7-03)</t>
  </si>
  <si>
    <t>38</t>
  </si>
  <si>
    <t>-593510960</t>
  </si>
  <si>
    <t>13,951*2</t>
  </si>
  <si>
    <t>Zakládání</t>
  </si>
  <si>
    <t>39</t>
  </si>
  <si>
    <t>273321411R</t>
  </si>
  <si>
    <t>Základy z betonu železového (bez výztuže) desky z betonu bez zvýšených nároků na prostředí tř. C 25/30 - kpl. dojezd pro výtah</t>
  </si>
  <si>
    <t>-1576450040</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</si>
  <si>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t>
  </si>
  <si>
    <t>2,5*2,55*0,2</t>
  </si>
  <si>
    <t>40</t>
  </si>
  <si>
    <t>273351121R</t>
  </si>
  <si>
    <t>Bednění základů desek zřízení - kpl. dojezd pro výtah</t>
  </si>
  <si>
    <t>-1866366433</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</si>
  <si>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</si>
  <si>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0,3*(2,55+2,55+2,5+2,5)</t>
  </si>
  <si>
    <t>41</t>
  </si>
  <si>
    <t>273351122</t>
  </si>
  <si>
    <t>Bednění základů desek odstranění</t>
  </si>
  <si>
    <t>976820446</t>
  </si>
  <si>
    <t>42</t>
  </si>
  <si>
    <t>273362021R</t>
  </si>
  <si>
    <t>Výztuž základů desek ze svařovaných sítí z drátů typu KARI - dojezd pro výtah</t>
  </si>
  <si>
    <t>-1924528848</t>
  </si>
  <si>
    <t>2,55*2,5*2*4,44*1,15</t>
  </si>
  <si>
    <t>65,102/1000</t>
  </si>
  <si>
    <t>43</t>
  </si>
  <si>
    <t>274313311R</t>
  </si>
  <si>
    <t>Základy z betonu prostého pasy betonu kamenem neprokládaného tř. C 8/10 - podkladová vrstva pod základy</t>
  </si>
  <si>
    <t>-1277240478</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</si>
  <si>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t>
  </si>
  <si>
    <t>0,6*0,05*(8,9+8,9+8,9+3,03+3,03+5+4,9+1,45+1,45)</t>
  </si>
  <si>
    <t>3*3*0,1</t>
  </si>
  <si>
    <t>44</t>
  </si>
  <si>
    <t>271572211</t>
  </si>
  <si>
    <t>Podsyp pod základové konstrukce se zhutněním a urovnáním povrchu ze štěrkopísku netříděného</t>
  </si>
  <si>
    <t>-772485854</t>
  </si>
  <si>
    <t xml:space="preserve">Poznámka k souboru cen:_x000d_
1. Ceny slouží pro ocenění násypů pod základové konstrukce tloušťky vrstvy do 300 mm._x000d_
2. Násypy s tloušťkou vrstvy přesahující 300 mm se ocení cenami souboru cen 213 31-…. Polštáře zhutněné pod základy v katalogu 800-2 Zvláštní zakládání objektů._x000d_
</t>
  </si>
  <si>
    <t>2,267*2</t>
  </si>
  <si>
    <t>45</t>
  </si>
  <si>
    <t>274313911</t>
  </si>
  <si>
    <t>Základy z betonu prostého pasy betonu kamenem neprokládaného tř. C 30/37</t>
  </si>
  <si>
    <t>1864830427</t>
  </si>
  <si>
    <t>0,6*0,4*(8,9+8,9+8,9+3,03+3,03+5+4,9+1,45+1,45)</t>
  </si>
  <si>
    <t>10,934*1,25"ztratné - zalití do rýhy bez bednění</t>
  </si>
  <si>
    <t>46</t>
  </si>
  <si>
    <t>279113153R</t>
  </si>
  <si>
    <t>Základové zdi z tvárnic ztraceného bednění včetně výplně z betonu C 30/37, tloušťky zdiva přes 200 do 250 mm</t>
  </si>
  <si>
    <t>-337824600</t>
  </si>
  <si>
    <t>1*(1,3+0,15+1,3+0,15)</t>
  </si>
  <si>
    <t>47</t>
  </si>
  <si>
    <t>279113154R</t>
  </si>
  <si>
    <t>Základové zdi z tvárnic ztraceného bednění včetně výplně z betonu třídy C 30/37, tloušťky zdiva přes 250 do 300 mm</t>
  </si>
  <si>
    <t>-1478486875</t>
  </si>
  <si>
    <t>1*(8,9-0,3+8,9-0,3+8,9-0,3+3,025+0,3+3,025+0,3+4,955+0,3+4,83+0,3)</t>
  </si>
  <si>
    <t>48</t>
  </si>
  <si>
    <t>279232513</t>
  </si>
  <si>
    <t>Postupná podezdívka základového zdiva jakékoliv tloušťky, bez výkopu a zapažení na maltu cementovou, cihlami betonovými</t>
  </si>
  <si>
    <t>113184176</t>
  </si>
  <si>
    <t xml:space="preserve">Poznámka k souboru cen:_x000d_
1. V ceně jsou započteny i náklady na ztížený postup provádění ovlivněný statickými a bezpečnostními důvody a vyzdívka kapes pro postupné zavazování._x000d_
2. V ceně nejsou započteny náklady na podchycující nebo odlehčující konstrukce, tyto se oceňují cenami katalogu 801-3 Budovy a haly-bourání konstrukcí._x000d_
3. Množství měrných jednotek se určuje v m3 prováděného zdiva._x000d_
</t>
  </si>
  <si>
    <t>0,6*8,9*0,5</t>
  </si>
  <si>
    <t>49</t>
  </si>
  <si>
    <t>279311113R</t>
  </si>
  <si>
    <t>Postupné podbetonování základového zdiva jakékoliv tloušťky, bez výkopu, bez zapažení a bednění, prostým betonem tř. C 12/15 - podbetonování pod podezdívku základů</t>
  </si>
  <si>
    <t>-2016589425</t>
  </si>
  <si>
    <t>0,1*8,9*0,6</t>
  </si>
  <si>
    <t>50</t>
  </si>
  <si>
    <t>279361821</t>
  </si>
  <si>
    <t>Výztuž základových zdí nosných svislých nebo odkloněných od svislice, rovinných nebo oblých, deskových nebo žebrových, včetně výztuže jejich žeber z betonářské oceli 10 505 (R) nebo BSt 500</t>
  </si>
  <si>
    <t>2083027783</t>
  </si>
  <si>
    <t>(42,835+2,9)*7,2*1,15</t>
  </si>
  <si>
    <t>(8,9-0,3+8,9-0,3+8,9-0,3+3,025+0,3+3,025+0,3+4,955+0,3+4,83+0,3)/0,25</t>
  </si>
  <si>
    <t>171,34*0,5*1,15</t>
  </si>
  <si>
    <t>378,686+98,521</t>
  </si>
  <si>
    <t>477,207/1000</t>
  </si>
  <si>
    <t>51</t>
  </si>
  <si>
    <t>Prostupy základy a podkladovým betonem</t>
  </si>
  <si>
    <t>ks</t>
  </si>
  <si>
    <t>-113546347</t>
  </si>
  <si>
    <t>Svislé a kompletní konstrukce</t>
  </si>
  <si>
    <t>52</t>
  </si>
  <si>
    <t>311113143</t>
  </si>
  <si>
    <t>Nadzákladové zdi z tvárnic ztraceného bednění hladkých, včetně výplně z betonu třídy C 20/25, tloušťky zdiva přes 200 do 250 mm</t>
  </si>
  <si>
    <t>1952009308</t>
  </si>
  <si>
    <t>(1,7+1,7+2,25+2,25)*10,5</t>
  </si>
  <si>
    <t>-3*1,18*2,22</t>
  </si>
  <si>
    <t>53</t>
  </si>
  <si>
    <t>311235131</t>
  </si>
  <si>
    <t>Zdivo jednovrstvé z cihel děrovaných broušených na celoplošnou tenkovrstvou maltu, pevnost cihel do P10, tl. zdiva 240 mm</t>
  </si>
  <si>
    <t>-2004457974</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</si>
  <si>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</si>
  <si>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2,75*1,45*2</t>
  </si>
  <si>
    <t>54</t>
  </si>
  <si>
    <t>311235151</t>
  </si>
  <si>
    <t>Zdivo jednovrstvé z cihel děrovaných broušených na celoplošnou tenkovrstvou maltu, pevnost cihel do P10, tl. zdiva 300 mm</t>
  </si>
  <si>
    <t>1395114</t>
  </si>
  <si>
    <t>3,25*7,845*2</t>
  </si>
  <si>
    <t>-1*2,1*2</t>
  </si>
  <si>
    <t>-2,2*2</t>
  </si>
  <si>
    <t>Mezisoučet</t>
  </si>
  <si>
    <t>3,5*7,845*2</t>
  </si>
  <si>
    <t>-((1*2,1)+(1,93*2,5))</t>
  </si>
  <si>
    <t>1*7,845*2</t>
  </si>
  <si>
    <t>((3,5*8,595)/2)*2</t>
  </si>
  <si>
    <t>55</t>
  </si>
  <si>
    <t>311235181</t>
  </si>
  <si>
    <t>Zdivo jednovrstvé z cihel děrovaných broušených na celoplošnou tenkovrstvou maltu, pevnost cihel do P10, tl. zdiva 380 mm</t>
  </si>
  <si>
    <t>-890855670</t>
  </si>
  <si>
    <t>3,25*(9,5+9,5+7,845)</t>
  </si>
  <si>
    <t>-((5,25*2,5)+(2*0,9)+(3*0,9)+(1*2,5)+(1,3*1,3*2))</t>
  </si>
  <si>
    <t>3,5*(9,5+9,5+7,845)</t>
  </si>
  <si>
    <t>-((3,5*0,95)+(3*2,4*2)+(1,3*1,3))</t>
  </si>
  <si>
    <t>1*(9,5+9,5+7,845)</t>
  </si>
  <si>
    <t>(3,5*8,595)/2</t>
  </si>
  <si>
    <t>-(1,4*1,4)</t>
  </si>
  <si>
    <t>56</t>
  </si>
  <si>
    <t>311361821</t>
  </si>
  <si>
    <t>Výztuž nadzákladových zdí nosných svislých nebo odkloněných od svislice, rovných nebo oblých z betonářské oceli 10 505 (R) nebo BSt 500</t>
  </si>
  <si>
    <t>-933628054</t>
  </si>
  <si>
    <t>725*1,15/1000</t>
  </si>
  <si>
    <t>57</t>
  </si>
  <si>
    <t>317168022</t>
  </si>
  <si>
    <t>Překlady keramické ploché osazené do maltového lože, výšky překladu 71 mm šířky 145 mm, délky 1250 mm</t>
  </si>
  <si>
    <t>kus</t>
  </si>
  <si>
    <t>-2008239636</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</si>
  <si>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</si>
  <si>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58</t>
  </si>
  <si>
    <t>317168052</t>
  </si>
  <si>
    <t>Překlady keramické vysoké osazené do maltového lože, šířky překladu 70 mm výšky 238 mm, délky 1250 mm</t>
  </si>
  <si>
    <t>601213736</t>
  </si>
  <si>
    <t>4*3</t>
  </si>
  <si>
    <t>4*1</t>
  </si>
  <si>
    <t>59</t>
  </si>
  <si>
    <t>317168054</t>
  </si>
  <si>
    <t>Překlady keramické vysoké osazené do maltového lože, šířky překladu 70 mm výšky 238 mm, délky 1750 mm</t>
  </si>
  <si>
    <t>1543687781</t>
  </si>
  <si>
    <t>4*2</t>
  </si>
  <si>
    <t>60</t>
  </si>
  <si>
    <t>317168057</t>
  </si>
  <si>
    <t>Překlady keramické vysoké osazené do maltového lože, šířky překladu 70 mm výšky 238 mm, délky 2500 mm</t>
  </si>
  <si>
    <t>912392486</t>
  </si>
  <si>
    <t>61</t>
  </si>
  <si>
    <t>317168058</t>
  </si>
  <si>
    <t>Překlady keramické vysoké osazené do maltového lože, šířky překladu 70 mm výšky 238 mm, délky 2750 mm</t>
  </si>
  <si>
    <t>134152275</t>
  </si>
  <si>
    <t>62</t>
  </si>
  <si>
    <t>317998112</t>
  </si>
  <si>
    <t>Izolace tepelná mezi překlady z pěnového polystyrénu výšky 24 cm, tloušťky 70 mm</t>
  </si>
  <si>
    <t>-420915296</t>
  </si>
  <si>
    <t>1,25+1,75+1,75+1,75+1,75</t>
  </si>
  <si>
    <t>63</t>
  </si>
  <si>
    <t>342241161</t>
  </si>
  <si>
    <t>Příčky nebo přizdívky jednoduché z cihel nebo příčkovek pálených na maltu MVC nebo MC plných P7,5 až P15 dl. 290 mm (290x140x65 mm), tl. o tl. 65 mm</t>
  </si>
  <si>
    <t>-396921888</t>
  </si>
  <si>
    <t xml:space="preserve">Poznámka k souboru cen:_x000d_
1. Dvojité příčky se oceňují jako dvě příčky jednoduché._x000d_
2. Izolační vložky vkládané do mezery dvojitých příček při zdění se oceňují samostatně._x000d_
3. V příčkách tl. 65 a 71 mm jsou započteny i náklady na konstrukční výztuž._x000d_
4. V cenách nejsou započteny případné náklady na:_x000d_
a) úpravu líce; tyto se oceňují cenami souboru cen 310 90-11 Úprava líce při zdění režného zdiva._x000d_
b) spárování; tyto se oceňují cenami souboru cen 61. 63-10 Spárování vnitřních ploch pohledového zdiva, případně 62. 63-10 Spárování vnějších ploch pohledového zdiva._x000d_
</t>
  </si>
  <si>
    <t>1*(2,2+2,2+2,45+2,45)</t>
  </si>
  <si>
    <t>64</t>
  </si>
  <si>
    <t>342244221</t>
  </si>
  <si>
    <t>Příčky jednoduché z cihel děrovaných broušených, na tenkovrstvou maltu, pevnost cihel do P15, tl. příčky 140 mm</t>
  </si>
  <si>
    <t>2006775339</t>
  </si>
  <si>
    <t xml:space="preserve">Poznámka k souboru cen:_x000d_
1. Množství jednotek se určuje v m2 plochy konstrukce._x000d_
</t>
  </si>
  <si>
    <t>3,25*(3,25+1,5+1,5)</t>
  </si>
  <si>
    <t>-0,8*2,02</t>
  </si>
  <si>
    <t>65</t>
  </si>
  <si>
    <t>342291121</t>
  </si>
  <si>
    <t>Ukotvení příček plochými kotvami, do konstrukce cihelné</t>
  </si>
  <si>
    <t>766853671</t>
  </si>
  <si>
    <t>3,25*(6+2)</t>
  </si>
  <si>
    <t>66</t>
  </si>
  <si>
    <t>346244354R</t>
  </si>
  <si>
    <t>Obezdívka WC ploch rovných z přesných pórobetonových tvárnic, na tenké maltové lože, tl. 100 mm</t>
  </si>
  <si>
    <t>711075732</t>
  </si>
  <si>
    <t>1,5*1</t>
  </si>
  <si>
    <t>2*1,8</t>
  </si>
  <si>
    <t>Vodorovné konstrukce</t>
  </si>
  <si>
    <t>67</t>
  </si>
  <si>
    <t>411168305</t>
  </si>
  <si>
    <t>Stropy keramické z cihelných stropních vložek MIAKO a keramobetonových nosníků včetně zmonolitnění konstrukce z betonu C 20/25 a svařované sítě při osové vzdálenosti nosníků 50 cm, z vložek výšky 19 cm (MIAKO 19/50), tloušťky stropní konstrukce 25 cm, z nosníků délky přes 5 do 6 m</t>
  </si>
  <si>
    <t>-1382462124</t>
  </si>
  <si>
    <t>2,15*(5,25+0,15+0,15)</t>
  </si>
  <si>
    <t>0,25*(1,5+0,15+0,15)</t>
  </si>
  <si>
    <t>68</t>
  </si>
  <si>
    <t>411168363</t>
  </si>
  <si>
    <t>Stropy keramické z cihelných stropních vložek MIAKO a keramobetonových nosníků včetně zmonolitnění konstrukce z betonu C 20/25 a svařované sítě při osové vzdálenosti nosníků 62,5 cm, z vložek výšky 19 cm (MIAKO 19/62,5), tloušťky stropní konstrukce 25 cm, z nosníků délky přes 3 do 4 m</t>
  </si>
  <si>
    <t>-713725512</t>
  </si>
  <si>
    <t xml:space="preserve">Poznámka k souboru cen:_x000d_
1. V cenách jsou započteny náklady na:_x000d_
a) dodání a osazení stropních keramobetonových nosníků včetně podmazání cementovou maltou,_x000d_
b) dodání a osazení stropních vložek MIAKO,_x000d_
c) dodání a osazení svařované sítě,_x000d_
d) zalití konstrukce betonem C20/25 včetně jejího navlhčení a ošetřování betonu až do zatvrdnutí,_x000d_
e) provizorní podepření nosníků včetně zavětrování v tomto rozsahu:_x000d_
- nosníky délky do 2,0 m bez podepření,_x000d_
- nosníky délky od 2,25 do 3,75 m podepření v polovině rozpětí,_x000d_
- nosníky délky od 4,00 do 5,50 m podepření ve třetinách rozpětí,_x000d_
- nosníky délky od 5,75 do 7,25 m podepření ve čtvrtinách rozpětí,_x000d_
- nosníky délky přes 7,25 m podepření v pětinách rozpětí._x000d_
2. Množství jednotek se určuje v m2 plochy podhledu. Plochy případných příčných žeber se od plochy stropu odečítají a oceňují samostatně souborem cen 411 16-85..._x000d_
</t>
  </si>
  <si>
    <t>(3,25+0,15+0,15)*(7,845+0,1+0,1)*2</t>
  </si>
  <si>
    <t>69</t>
  </si>
  <si>
    <t>411168365</t>
  </si>
  <si>
    <t>Stropy keramické z cihelných stropních vložek MIAKO a keramobetonových nosníků včetně zmonolitnění konstrukce z betonu C 20/25 a svařované sítě při osové vzdálenosti nosníků 62,5 cm, z vložek výšky 19 cm (MIAKO 19/62,5), tloušťky stropní konstrukce 25 cm, z nosníků délky přes 5 do 6 m</t>
  </si>
  <si>
    <t>1398308584</t>
  </si>
  <si>
    <t>3,9*(5,25+0,15+0,15)</t>
  </si>
  <si>
    <t>(4,5+0,1)*(5,25+0,15+0,15)</t>
  </si>
  <si>
    <t>70</t>
  </si>
  <si>
    <t>411321515</t>
  </si>
  <si>
    <t>Stropy z betonu železového (bez výztuže) stropů deskových, plochých střech, desek balkonových, desek hřibových stropů včetně hlavic hřibových sloupů tř. C 20/25</t>
  </si>
  <si>
    <t>564549256</t>
  </si>
  <si>
    <t>(1,4+1,2)*2,25*0,2</t>
  </si>
  <si>
    <t>71</t>
  </si>
  <si>
    <t>411351011</t>
  </si>
  <si>
    <t>Bednění stropních konstrukcí - bez podpěrné konstrukce desek tloušťky stropní desky přes 5 do 25 cm zřízení</t>
  </si>
  <si>
    <t>915545373</t>
  </si>
  <si>
    <t>(1,4+1,2)*2,25</t>
  </si>
  <si>
    <t>72</t>
  </si>
  <si>
    <t>411351012</t>
  </si>
  <si>
    <t>Bednění stropních konstrukcí - bez podpěrné konstrukce desek tloušťky stropní desky přes 5 do 25 cm odstranění</t>
  </si>
  <si>
    <t>308923412</t>
  </si>
  <si>
    <t>73</t>
  </si>
  <si>
    <t>411354337R</t>
  </si>
  <si>
    <t>Podpěrná konstrukce stropů - desek, kleneb a skořepin výška podepření 10,5 m zřízení</t>
  </si>
  <si>
    <t>762686565</t>
  </si>
  <si>
    <t>74</t>
  </si>
  <si>
    <t>411354338</t>
  </si>
  <si>
    <t>Podpěrná konstrukce stropů - desek, kleneb a skořepin výška podepření 10,5 m odstranění</t>
  </si>
  <si>
    <t>980759744</t>
  </si>
  <si>
    <t>75</t>
  </si>
  <si>
    <t>413321515</t>
  </si>
  <si>
    <t>Nosníky z betonu železového (bez výztuže) včetně stěnových i jeřábových drah, volných trámů, průvlaků, rámových příčlí, ztužidel, konzol, vodorovných táhel apod., tyčových konstrukcí tř. C 20/25</t>
  </si>
  <si>
    <t>1899173883</t>
  </si>
  <si>
    <t>0,75*0,375*14,6*2</t>
  </si>
  <si>
    <t>76</t>
  </si>
  <si>
    <t>413351111</t>
  </si>
  <si>
    <t>Bednění nosníků a průvlaků - bez podpěrné konstrukce výška nosníku po spodní líc stropní desky do 100 cm zřízení</t>
  </si>
  <si>
    <t>479840535</t>
  </si>
  <si>
    <t>(0,9+0,4+0,6)*14,6*2</t>
  </si>
  <si>
    <t>77</t>
  </si>
  <si>
    <t>413351112</t>
  </si>
  <si>
    <t>Bednění nosníků a průvlaků - bez podpěrné konstrukce výška nosníku po spodní líc stropní desky do 100 cm odstranění</t>
  </si>
  <si>
    <t>-717153752</t>
  </si>
  <si>
    <t>78</t>
  </si>
  <si>
    <t>413352111</t>
  </si>
  <si>
    <t>Podpěrná konstrukce nosníků a průvlaků výšky podepření do 4 m výšky nosníku (po spodní hranu stropní desky) do 100 cm zřízení</t>
  </si>
  <si>
    <t>309855363</t>
  </si>
  <si>
    <t>79</t>
  </si>
  <si>
    <t>413352112</t>
  </si>
  <si>
    <t>Podpěrná konstrukce nosníků a průvlaků výšky podepření do 4 m výšky nosníku (po spodní hranu stropní desky) do 100 cm odstranění</t>
  </si>
  <si>
    <t>411005436</t>
  </si>
  <si>
    <t>80</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</si>
  <si>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</si>
  <si>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</si>
  <si>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1016845212</t>
  </si>
  <si>
    <t>14,6*2*14,3*1,15</t>
  </si>
  <si>
    <t>480,194/1000</t>
  </si>
  <si>
    <t>81</t>
  </si>
  <si>
    <t>417238223</t>
  </si>
  <si>
    <t>Obezdívka ztužujícího věnce keramickými věncovkami včetně tepelné izolace z pěnového polystyrenu tl. 100 mm oboustranná, výška věnce přes 210 do 250 mm</t>
  </si>
  <si>
    <t>-442167317</t>
  </si>
  <si>
    <t xml:space="preserve">Poznámka k souboru cen:_x000d_
1. V cenách jsou započteny náklady na navlhčení podkladu a věncovek, podmaltování a kladení věncovek na sraz včetně jejich dodání bez promaltování styčné spáry._x000d_
2. Množství jednotek se určuje v m délky obezdívky._x000d_
</t>
  </si>
  <si>
    <t>8,6+8,6+8,6+3,25+3,25+5,25+5,25+3,7+3,7+5,25+5,25</t>
  </si>
  <si>
    <t>82</t>
  </si>
  <si>
    <t>417321414</t>
  </si>
  <si>
    <t>Ztužující pásy a věnce z betonu železového (bez výztuže) tř. C 20/25</t>
  </si>
  <si>
    <t>1720791977</t>
  </si>
  <si>
    <t>60,7*0,25*0,2</t>
  </si>
  <si>
    <t>83</t>
  </si>
  <si>
    <t>417361821</t>
  </si>
  <si>
    <t>Výztuž ztužujících pásů a věnců z betonářské oceli 10 505 (R) nebo BSt 500</t>
  </si>
  <si>
    <t>2033900906</t>
  </si>
  <si>
    <t>60,7*6*1,15</t>
  </si>
  <si>
    <t>418,83/1000</t>
  </si>
  <si>
    <t>84</t>
  </si>
  <si>
    <t>417388114R</t>
  </si>
  <si>
    <t>Ztužující věnce pro keramické stropní konstrukce pro nosné vnější zdivo z děrovaných cihel z betonu železového včetně výztuže, věncovky a izolantu šířka vnější zdi 24 cm, stropní konstrukce tl. 25 cm</t>
  </si>
  <si>
    <t>1377690221</t>
  </si>
  <si>
    <t>1,45+1,45</t>
  </si>
  <si>
    <t>85</t>
  </si>
  <si>
    <t>417388124</t>
  </si>
  <si>
    <t>Ztužující věnce pro keramické stropní konstrukce pro nosné vnější zdivo z děrovaných cihel z betonu železového včetně výztuže, věncovky a izolantu šířka vnější zdi 40 cm, stropní konstrukce tl. 25 cm</t>
  </si>
  <si>
    <t>-1011617458</t>
  </si>
  <si>
    <t xml:space="preserve">Poznámka k souboru cen:_x000d_
1. V cenách jsou započteny náklady na :_x000d_
a) dodání a uložení betonářské výztuže,_x000d_
b) dodání a uložení betonu C 16/20,_x000d_
c) v cenách -8111 až -8136 a -818. jsou dále započteny i náklady na :_x000d_
- dodání a osazení věncovek,_x000d_
- tepelnou izolaci z pěnového polystyrenu tl. 70 mm na výšku věncovky._x000d_
2. Množství jednotek se určuje v m délky ztužujícího věnce._x000d_
</t>
  </si>
  <si>
    <t>8,6+8,6+9,1+9,1+9,1+9,1-5,25-5,25-14,6-14,6</t>
  </si>
  <si>
    <t>86</t>
  </si>
  <si>
    <t>417388174</t>
  </si>
  <si>
    <t>Ztužující věnce pro keramické stropní konstrukce pro vnitřní zdivo z děrovaných cihel z betonu železového včetně výztuže šířka vnitřní zdi 30 cm, stropní konstrukce tl. 25 cm</t>
  </si>
  <si>
    <t>2057785957</t>
  </si>
  <si>
    <t>7,845+7,845+7,845+7,845-3,7-3,7</t>
  </si>
  <si>
    <t>87</t>
  </si>
  <si>
    <t>Monolitické schodiště - komplet vč. bednění</t>
  </si>
  <si>
    <t>2096074598</t>
  </si>
  <si>
    <t>1"výkres č. D1.2 004</t>
  </si>
  <si>
    <t>88</t>
  </si>
  <si>
    <t>430361821</t>
  </si>
  <si>
    <t>Výztuž schodišťových konstrukcí a ramp stupňů, schodnic, ramen, podest s nosníky z betonářské oceli 10 505 (R) nebo BSt 500</t>
  </si>
  <si>
    <t>-1756128909</t>
  </si>
  <si>
    <t>599*1,15/1000</t>
  </si>
  <si>
    <t>89</t>
  </si>
  <si>
    <t>R18</t>
  </si>
  <si>
    <t>Kotvení výtahové šachty ke stropu pomocí vodorovně orientovaného ocelového plechu (volné ve svislém směru)</t>
  </si>
  <si>
    <t>1497697250</t>
  </si>
  <si>
    <t>1"výkres č. D1.2 005</t>
  </si>
  <si>
    <t>90</t>
  </si>
  <si>
    <t>R19</t>
  </si>
  <si>
    <t xml:space="preserve">Zabetonování kotevních prvků pro montáž výtahu </t>
  </si>
  <si>
    <t>-159888341</t>
  </si>
  <si>
    <t>Komunikace pozemní</t>
  </si>
  <si>
    <t>91</t>
  </si>
  <si>
    <t>564861111</t>
  </si>
  <si>
    <t>Podklad ze štěrkodrti ŠD s rozprostřením a zhutněním, po zhutnění tl. 200 mm</t>
  </si>
  <si>
    <t>-15944698</t>
  </si>
  <si>
    <t>5,25*1,5</t>
  </si>
  <si>
    <t>92</t>
  </si>
  <si>
    <t>567121109</t>
  </si>
  <si>
    <t>Podklad ze směsi stmelené cementem SC bez dilatačních spár, s rozprostřením a zhutněním SC C 3/4 (SC I), po zhutnění tl. 100 mm</t>
  </si>
  <si>
    <t>668039222</t>
  </si>
  <si>
    <t>93</t>
  </si>
  <si>
    <t>596211110</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</si>
  <si>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do 50 m2</t>
  </si>
  <si>
    <t>1996432606</t>
  </si>
  <si>
    <t>94</t>
  </si>
  <si>
    <t>59245018</t>
  </si>
  <si>
    <t>dlažba skladebná betonová 20x10x6 cm přírodní</t>
  </si>
  <si>
    <t>1066103665</t>
  </si>
  <si>
    <t>7,875*1,05 'Přepočtené koeficientem množství</t>
  </si>
  <si>
    <t>Úpravy povrchů, podlahy a osazování výplní</t>
  </si>
  <si>
    <t>95</t>
  </si>
  <si>
    <t>611131101</t>
  </si>
  <si>
    <t>Podkladní a spojovací vrstva vnitřních omítaných ploch cementový postřik nanášený ručně celoplošně stropů</t>
  </si>
  <si>
    <t>1527302236</t>
  </si>
  <si>
    <t>11,6+18,5+6,5+(13,5*1,2)+2,45</t>
  </si>
  <si>
    <t>25,5+11,7+(13,5*1,2)+10,75</t>
  </si>
  <si>
    <t>96</t>
  </si>
  <si>
    <t>611131121</t>
  </si>
  <si>
    <t>Podkladní a spojovací vrstva vnitřních omítaných ploch penetrace akrylát-silikonová nanášená ručně stropů</t>
  </si>
  <si>
    <t>296926300</t>
  </si>
  <si>
    <t>2*1,75</t>
  </si>
  <si>
    <t>97</t>
  </si>
  <si>
    <t>611142001</t>
  </si>
  <si>
    <t>Potažení vnitřních ploch pletivem v ploše nebo pruzích, na plném podkladu sklovláknitým vtlačením do tmelu stropů</t>
  </si>
  <si>
    <t>-254391859</t>
  </si>
  <si>
    <t xml:space="preserve">Poznámka k souboru cen:_x000d_
1. V cenách -2001 jsou započteny i náklady na tmel._x000d_
</t>
  </si>
  <si>
    <t>119,4+3,5</t>
  </si>
  <si>
    <t>98</t>
  </si>
  <si>
    <t>611321141</t>
  </si>
  <si>
    <t>Omítka vápenocementová vnitřních ploch nanášená ručně dvouvrstvá, tloušťky jádrové omítky do 10 mm a tloušťky štuku do 3 mm štuková vodorovných konstrukcí stropů rovných</t>
  </si>
  <si>
    <t>-1596048314</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</si>
  <si>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</si>
  <si>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99</t>
  </si>
  <si>
    <t>612131100</t>
  </si>
  <si>
    <t>Podkladní a spojovací vrstva vnitřních omítaných ploch vápenný postřik nanášený ručně celoplošně stěn</t>
  </si>
  <si>
    <t>-1289165906</t>
  </si>
  <si>
    <t>359,726+40,027</t>
  </si>
  <si>
    <t>100</t>
  </si>
  <si>
    <t>612131121</t>
  </si>
  <si>
    <t>Podkladní a spojovací vrstva vnitřních omítaných ploch penetrace akrylát-silikonová nanášená ručně stěn</t>
  </si>
  <si>
    <t>-991632958</t>
  </si>
  <si>
    <t>101</t>
  </si>
  <si>
    <t>612142001</t>
  </si>
  <si>
    <t>Potažení vnitřních ploch pletivem v ploše nebo pruzích, na plném podkladu sklovláknitým vtlačením do tmelu stěn</t>
  </si>
  <si>
    <t>182562577</t>
  </si>
  <si>
    <t>(1,7+1,7+1,75+1,75+2,2+2,2+2,25+2,25)*10,5</t>
  </si>
  <si>
    <t>-3*2*1,18*2,22</t>
  </si>
  <si>
    <t>102</t>
  </si>
  <si>
    <t>612311131</t>
  </si>
  <si>
    <t>Potažení vnitřních ploch štukem tloušťky do 3 mm svislých konstrukcí stěn</t>
  </si>
  <si>
    <t>-1337505357</t>
  </si>
  <si>
    <t>103</t>
  </si>
  <si>
    <t>612321111</t>
  </si>
  <si>
    <t>Omítka vápenocementová vnitřních ploch nanášená ručně jednovrstvá, tloušťky do 10 mm hrubá zatřená svislých konstrukcí stěn</t>
  </si>
  <si>
    <t>213914317</t>
  </si>
  <si>
    <t>1,4*(1,5+1,5+1,63+1,63-0,7)</t>
  </si>
  <si>
    <t>2*(2,07+2,07+2,2+1)</t>
  </si>
  <si>
    <t>3,2*(2,42+2,42+5,25)</t>
  </si>
  <si>
    <t>-5,25*2,5</t>
  </si>
  <si>
    <t>-0,8*2</t>
  </si>
  <si>
    <t>104</t>
  </si>
  <si>
    <t>612321141</t>
  </si>
  <si>
    <t>Omítka vápenocementová vnitřních ploch nanášená ručně dvouvrstvá, tloušťky jádrové omítky do 10 mm a tloušťky štuku do 3 mm štuková svislých konstrukcí stěn</t>
  </si>
  <si>
    <t>-528934011</t>
  </si>
  <si>
    <t>1,2*(5,25+3,25+3,25+2,2+1+7,845+7,845+5,65+2,07+2,07+5,65)</t>
  </si>
  <si>
    <t>2*(3,4+3,4+3,4+3,4)</t>
  </si>
  <si>
    <t>1,2*(4,445*8)</t>
  </si>
  <si>
    <t>-1,93*2,5</t>
  </si>
  <si>
    <t>0,3*(1,93+2,5+2,5)</t>
  </si>
  <si>
    <t>0,2*(1+2,1+2,1)</t>
  </si>
  <si>
    <t>-1,4*1,4</t>
  </si>
  <si>
    <t>0,3*(1,4+1,4+1,4)</t>
  </si>
  <si>
    <t>-40,027</t>
  </si>
  <si>
    <t>3,4*(7,845+7,845+2,045+2,045+5,65+5,65+5,25+5,25+3,25+3,25)</t>
  </si>
  <si>
    <t>-3*2,4*2</t>
  </si>
  <si>
    <t>0,3*(3+2,4+2,4)*2</t>
  </si>
  <si>
    <t>-3,5*0,9</t>
  </si>
  <si>
    <t>0,3*(3,5+0,95+0,95)</t>
  </si>
  <si>
    <t>-1,3*1,3</t>
  </si>
  <si>
    <t>0,3*(1,3+1,3+1,3)</t>
  </si>
  <si>
    <t>0,2*(1,93+2,5+2,5)</t>
  </si>
  <si>
    <t>3,2*(5,695+5,695+3,25+3,25+2+2+3,25+3,25+5,65+5,65+5,25)</t>
  </si>
  <si>
    <t>-2*0,9</t>
  </si>
  <si>
    <t>0,3*(2+0,9+0,9)</t>
  </si>
  <si>
    <t>-3*0,9</t>
  </si>
  <si>
    <t>0,3*(3+0,9+0,9)</t>
  </si>
  <si>
    <t>-1*2,5</t>
  </si>
  <si>
    <t>0,3*(1+2,5+2,5)</t>
  </si>
  <si>
    <t>-1,3*1,3*2</t>
  </si>
  <si>
    <t>0,3*(1,3+1,3+1,3)*2</t>
  </si>
  <si>
    <t>-2,2*2,5</t>
  </si>
  <si>
    <t>0,2*(2,2+2,5+2,5)</t>
  </si>
  <si>
    <t>105</t>
  </si>
  <si>
    <t>617311131</t>
  </si>
  <si>
    <t>Potažení vnitřních ploch štukem tloušťky do 3 mm uzavřených nebo omezených prostor světlíků nebo výtahových šachet</t>
  </si>
  <si>
    <t>842777929</t>
  </si>
  <si>
    <t>106</t>
  </si>
  <si>
    <t>619991011</t>
  </si>
  <si>
    <t>Zakrytí vnitřních ploch před znečištěním včetně pozdějšího odkrytí konstrukcí a prvků obalením fólií a přelepením páskou</t>
  </si>
  <si>
    <t>-154499140</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</si>
  <si>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</si>
  <si>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1,4*1,4</t>
  </si>
  <si>
    <t>1,3*1,3</t>
  </si>
  <si>
    <t>3*2,4*2</t>
  </si>
  <si>
    <t>3,5*0,95</t>
  </si>
  <si>
    <t>1*2,5</t>
  </si>
  <si>
    <t>1,3*1,3*2</t>
  </si>
  <si>
    <t>3*0,9</t>
  </si>
  <si>
    <t>2*0,9</t>
  </si>
  <si>
    <t>5,25*2,5</t>
  </si>
  <si>
    <t>107</t>
  </si>
  <si>
    <t>621131121</t>
  </si>
  <si>
    <t>Podkladní a spojovací vrstva vnějších omítaných ploch penetrace akrylát-silikonová nanášená ručně podhledů</t>
  </si>
  <si>
    <t>-1624546885</t>
  </si>
  <si>
    <t>108</t>
  </si>
  <si>
    <t>621142001</t>
  </si>
  <si>
    <t>Potažení vnějších ploch pletivem v ploše nebo pruzích, na plném podkladu sklovláknitým vtlačením do tmelu podhledů</t>
  </si>
  <si>
    <t>56041282</t>
  </si>
  <si>
    <t>109</t>
  </si>
  <si>
    <t>622211011</t>
  </si>
  <si>
    <t>Montáž kontaktního zateplení z polystyrenových desek nebo z kombinovaných desek na vnější stěny, tloušťky desek přes 40 do 80 mm</t>
  </si>
  <si>
    <t>-1768148654</t>
  </si>
  <si>
    <t>(2,5+0,3)*(1,5+1,5+0,4+0,4)</t>
  </si>
  <si>
    <t>(2,9+0,3)*(1,5+1,5)</t>
  </si>
  <si>
    <t>110</t>
  </si>
  <si>
    <t>28375936</t>
  </si>
  <si>
    <t>deska EPS 70 fasádní λ=0,039 tl 80mm</t>
  </si>
  <si>
    <t>2010221172</t>
  </si>
  <si>
    <t>(2,5+0,3-0,5)*(1,5+1,5+0,4+0,4)</t>
  </si>
  <si>
    <t>(2,9+0,3-0,5)*(1,5+1,5)</t>
  </si>
  <si>
    <t>16,84*1,05 'Přepočtené koeficientem množství</t>
  </si>
  <si>
    <t>111</t>
  </si>
  <si>
    <t>28376356</t>
  </si>
  <si>
    <t>deska fasádní polystyrénová pro tepelné izolace spodní stavby tl 80mm</t>
  </si>
  <si>
    <t>-629946321</t>
  </si>
  <si>
    <t>0,5*(1,5+1,5+0,25+0,25)</t>
  </si>
  <si>
    <t>0,5*(1,5+1,5)</t>
  </si>
  <si>
    <t>3,25*1,05 'Přepočtené koeficientem množství</t>
  </si>
  <si>
    <t>112</t>
  </si>
  <si>
    <t>622211031</t>
  </si>
  <si>
    <t>Montáž kontaktního zateplení z polystyrenových desek nebo z kombinovaných desek na vnější stěny, tloušťky desek přes 120 do 160 mm</t>
  </si>
  <si>
    <t>-1035398848</t>
  </si>
  <si>
    <t>(8,1+0,3)*(9,75+9,62+8,875)</t>
  </si>
  <si>
    <t>(3,5*8,875)/2</t>
  </si>
  <si>
    <t>-(5,25+0,35+0,35)*2,9</t>
  </si>
  <si>
    <t>113</t>
  </si>
  <si>
    <t>28375951</t>
  </si>
  <si>
    <t>deska EPS 70 fasádní λ=0,039 tl 140mm</t>
  </si>
  <si>
    <t>-310700581</t>
  </si>
  <si>
    <t>203,954</t>
  </si>
  <si>
    <t>-0,5*(9,75+9,62+8,875)</t>
  </si>
  <si>
    <t>189,831*1,05 'Přepočtené koeficientem množství</t>
  </si>
  <si>
    <t>114</t>
  </si>
  <si>
    <t>28376357</t>
  </si>
  <si>
    <t>deska fasádní polystyrénová pro tepelné izolace spodní stavby tl 140mm</t>
  </si>
  <si>
    <t>980317016</t>
  </si>
  <si>
    <t>0,5*(9,75+9,62+8,875)</t>
  </si>
  <si>
    <t>14,123*1,05 'Přepočtené koeficientem množství</t>
  </si>
  <si>
    <t>115</t>
  </si>
  <si>
    <t>622212051</t>
  </si>
  <si>
    <t>Montáž kontaktního zateplení vnějšího ostění, nadpraží nebo parapetu z polystyrenových desek hloubky špalet přes 200 do 400 mm, tloušťky desek do 40 mm</t>
  </si>
  <si>
    <t>1239293344</t>
  </si>
  <si>
    <t>(2+0,9+0,9+3+0,9+0,9+1+2,5+2,5+1,3+1,3+1,3+1,3+1,3+1,3+3,5+0,95+0,95+3+2,4+2,4+3+2,4+2,4+1,3+1,3+1,3+1,4+1,4+1,4)</t>
  </si>
  <si>
    <t>(1,4+1,3+3+3+3,5+1,3+1,3+1+3+2)</t>
  </si>
  <si>
    <t>116</t>
  </si>
  <si>
    <t>28375932</t>
  </si>
  <si>
    <t>deska EPS 70 fasádní λ=0,039 tl 40mm</t>
  </si>
  <si>
    <t>-1759050408</t>
  </si>
  <si>
    <t>0,25*(2+0,9+0,9+3+0,9+0,9+1+2,5+2,5+1,3+1,3+1,3+1,3+1,3+1,3+3,5+0,95+0,95+3+2,4+2,4+3+2,4+2,4+1,3+1,3+1,3+1,4+1,4+1,4)</t>
  </si>
  <si>
    <t>12,875*1,1 'Přepočtené koeficientem množství</t>
  </si>
  <si>
    <t>117</t>
  </si>
  <si>
    <t>28376365</t>
  </si>
  <si>
    <t>deska XPS hladký povrch λ=0,034 tl 40mm</t>
  </si>
  <si>
    <t>1418256030</t>
  </si>
  <si>
    <t>0,25*(1,4+1,3+3+3+3,5+1,3+1,3+1+3+2)</t>
  </si>
  <si>
    <t>5,2*1,1 'Přepočtené koeficientem množství</t>
  </si>
  <si>
    <t>118</t>
  </si>
  <si>
    <t>632450122</t>
  </si>
  <si>
    <t>Potěr cementový vyrovnávací ze suchých směsí v pásu o průměrné (střední) tl. přes 20 do 30 mm</t>
  </si>
  <si>
    <t>1328357304</t>
  </si>
  <si>
    <t>1,4*0,4</t>
  </si>
  <si>
    <t>19,2*0,25</t>
  </si>
  <si>
    <t>19,8*0,25</t>
  </si>
  <si>
    <t>119</t>
  </si>
  <si>
    <t>635111242</t>
  </si>
  <si>
    <t>Násyp ze štěrkopísku, písku nebo kameniva pod podlahy se zhutněním z kameniva hrubého 16-32</t>
  </si>
  <si>
    <t>-1013872049</t>
  </si>
  <si>
    <t>(7,7+0,3)*(3,03+0,3)*0,15</t>
  </si>
  <si>
    <t>(7,7+0,3)*(4,9+0,3)*0,15</t>
  </si>
  <si>
    <t>-((1,75+0,5)*(1,7+0,5)*0,15)</t>
  </si>
  <si>
    <t>120</t>
  </si>
  <si>
    <t>R10</t>
  </si>
  <si>
    <t>Čelo podhledu u vstupu - konstrukce pod lepidlo s perlinkou</t>
  </si>
  <si>
    <t>596065963</t>
  </si>
  <si>
    <t>5,25*0,4</t>
  </si>
  <si>
    <t>121</t>
  </si>
  <si>
    <t>622252001</t>
  </si>
  <si>
    <t>Montáž lišt kontaktního zateplení zakládacích soklových připevněných hmoždinkami</t>
  </si>
  <si>
    <t>-1155390214</t>
  </si>
  <si>
    <t xml:space="preserve">Poznámka k souboru cen:_x000d_
1. V cenách jsou započteny náklady na osazení lišt._x000d_
2. V cenách nejsou započteny náklady dodávku lišt; tyto se ocení ve specifikaci. Ztratné lze stanovit ve výši 5%._x000d_
3. Položku -2002 nelze použít v případě montáže lišt kontaktního zateplení ostění nebo nadpraží, kde jsou náklady na osazení rohovníků již započteny._x000d_
</t>
  </si>
  <si>
    <t>28,24</t>
  </si>
  <si>
    <t>1,5+1,5+0,4+1,5+1,5+0,4</t>
  </si>
  <si>
    <t>122</t>
  </si>
  <si>
    <t>59051651</t>
  </si>
  <si>
    <t>lišta soklová Al s okapničkou zakládací U 14cm 0,95/200cm</t>
  </si>
  <si>
    <t>749160453</t>
  </si>
  <si>
    <t>9,615+9,75+8,875</t>
  </si>
  <si>
    <t>28,24*1,05 'Přepočtené koeficientem množství</t>
  </si>
  <si>
    <t>123</t>
  </si>
  <si>
    <t>59051645</t>
  </si>
  <si>
    <t>lišta soklová Al s okapničkou zakládací U 08cm 0,7/200cm</t>
  </si>
  <si>
    <t>-1203260628</t>
  </si>
  <si>
    <t>6,8</t>
  </si>
  <si>
    <t>6,8*1,05 'Přepočtené koeficientem množství</t>
  </si>
  <si>
    <t>124</t>
  </si>
  <si>
    <t>622252002</t>
  </si>
  <si>
    <t>Montáž lišt kontaktního zateplení ostatních stěnových, dilatačních apod. lepených do tmelu</t>
  </si>
  <si>
    <t>-533564254</t>
  </si>
  <si>
    <t>22,8+123,5+235,16</t>
  </si>
  <si>
    <t>125</t>
  </si>
  <si>
    <t>55343014</t>
  </si>
  <si>
    <t>profil omítkový dilatační pro omítky venkovní 12 mm</t>
  </si>
  <si>
    <t>-750537930</t>
  </si>
  <si>
    <t>8,5*2</t>
  </si>
  <si>
    <t>2,9*2</t>
  </si>
  <si>
    <t>22,8*1,05 'Přepočtené koeficientem množství</t>
  </si>
  <si>
    <t>126</t>
  </si>
  <si>
    <t>59051480</t>
  </si>
  <si>
    <t>profil rohový Al s tkaninou kontaktního zateplení</t>
  </si>
  <si>
    <t>1340290503</t>
  </si>
  <si>
    <t>123,5</t>
  </si>
  <si>
    <t>8,1*2</t>
  </si>
  <si>
    <t>2,9*4</t>
  </si>
  <si>
    <t>10,5*4</t>
  </si>
  <si>
    <t>2,5+2,5+2,2+1+2,1+2,1+1+2,1+2,1+1+2,1+2,1+1,93+2,5+2,5+1+2,1+2,1+1,93+2,5+2,5</t>
  </si>
  <si>
    <t>235,16*1,05 'Přepočtené koeficientem množství</t>
  </si>
  <si>
    <t>127</t>
  </si>
  <si>
    <t>59051476</t>
  </si>
  <si>
    <t>profil okenní začišťovací se sklovláknitou armovací tkaninou 9 mm/2,4 m</t>
  </si>
  <si>
    <t>-369507234</t>
  </si>
  <si>
    <t>(5,25+2,5+2,5+2+0,9+0,9+3+0,9+0,9+1+2,5+2,5+1,3+1,3+1,3+1,3+1,3+1,3+3,5+0,95+0,95+3+2,4+2,4+3+2,4+2,4+1,3+1,3+1,3+1,4+1,4+1,4)*2</t>
  </si>
  <si>
    <t>123,5*1,05 'Přepočtené koeficientem množství</t>
  </si>
  <si>
    <t>128</t>
  </si>
  <si>
    <t>622531011</t>
  </si>
  <si>
    <t>Omítka tenkovrstvá silikonová vnějších ploch probarvená, včetně penetrace podkladu zrnitá, tloušťky 1,5 mm stěn</t>
  </si>
  <si>
    <t>661061928</t>
  </si>
  <si>
    <t>129</t>
  </si>
  <si>
    <t>629991011</t>
  </si>
  <si>
    <t>Zakrytí vnějších ploch před znečištěním včetně pozdějšího odkrytí výplní otvorů a svislých ploch fólií přilepenou lepící páskou</t>
  </si>
  <si>
    <t>1119049954</t>
  </si>
  <si>
    <t xml:space="preserve">Poznámka k souboru cen:_x000d_
1. V ceně -1012 nejsou započteny náklady na dodávku a montáž začišťovací lišty; tyto se oceňují cenou 622 14-3004 této části katalogu a materiálem ve specifikaci._x000d_
</t>
  </si>
  <si>
    <t>130</t>
  </si>
  <si>
    <t>631311127</t>
  </si>
  <si>
    <t>Mazanina z betonu prostého bez zvýšených nároků na prostředí tl. přes 80 do 120 mm tř. C 30/37</t>
  </si>
  <si>
    <t>1988722600</t>
  </si>
  <si>
    <t>8,6*9,51*0,12</t>
  </si>
  <si>
    <t>0,25*1,45*2*0,12</t>
  </si>
  <si>
    <t>-((1,7+0,5)*(1,75+0,5)*0,12)</t>
  </si>
  <si>
    <t>131</t>
  </si>
  <si>
    <t>631319012</t>
  </si>
  <si>
    <t>Příplatek k cenám mazanin za úpravu povrchu mazaniny přehlazením, mazanina tl. přes 80 do 120 mm</t>
  </si>
  <si>
    <t>-1289438231</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</si>
  <si>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</si>
  <si>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132</t>
  </si>
  <si>
    <t>631319173</t>
  </si>
  <si>
    <t>Příplatek k cenám mazanin za stržení povrchu spodní vrstvy mazaniny latí před vložením výztuže nebo pletiva pro tl. obou vrstev mazaniny přes 80 do 120 mm</t>
  </si>
  <si>
    <t>-1684191686</t>
  </si>
  <si>
    <t>133</t>
  </si>
  <si>
    <t>631351101</t>
  </si>
  <si>
    <t>Bednění v podlahách rýh a hran zřízení</t>
  </si>
  <si>
    <t>-43107263</t>
  </si>
  <si>
    <t>(8,6+8,6+9,7+9,8)*0,25</t>
  </si>
  <si>
    <t>0,25*(1,45+1,45+1,45+1,45)</t>
  </si>
  <si>
    <t>134</t>
  </si>
  <si>
    <t>631351102</t>
  </si>
  <si>
    <t>Bednění v podlahách rýh a hran odstranění</t>
  </si>
  <si>
    <t>-1229344280</t>
  </si>
  <si>
    <t>135</t>
  </si>
  <si>
    <t>631362021</t>
  </si>
  <si>
    <t>Výztuž mazanin ze svařovaných sítí z drátů typu KARI</t>
  </si>
  <si>
    <t>1727486678</t>
  </si>
  <si>
    <t>3,04*1,15*77,6</t>
  </si>
  <si>
    <t>271,29/1000</t>
  </si>
  <si>
    <t>136</t>
  </si>
  <si>
    <t>632451101</t>
  </si>
  <si>
    <t>Potěr cementový samonivelační ze suchých směsí tloušťky přes 2 do 5 mm</t>
  </si>
  <si>
    <t>300728768</t>
  </si>
  <si>
    <t>11,6+18,5</t>
  </si>
  <si>
    <t>1*0,3*2</t>
  </si>
  <si>
    <t>2,2*0,3</t>
  </si>
  <si>
    <t>12,709</t>
  </si>
  <si>
    <t>12,574</t>
  </si>
  <si>
    <t>137</t>
  </si>
  <si>
    <t>632441114</t>
  </si>
  <si>
    <t>Potěr anhydritový samonivelační ze suchých směsí tlouštky přes 40 do 50 mm</t>
  </si>
  <si>
    <t>-190753421</t>
  </si>
  <si>
    <t>25,8</t>
  </si>
  <si>
    <t>10,75</t>
  </si>
  <si>
    <t>9,65</t>
  </si>
  <si>
    <t>138</t>
  </si>
  <si>
    <t>632453361</t>
  </si>
  <si>
    <t>Potěr betonový samonivelační litý tl. přes 50 mm do 60 mm tř. C 25/30</t>
  </si>
  <si>
    <t>-5827999</t>
  </si>
  <si>
    <t>12,7</t>
  </si>
  <si>
    <t>2*0,075*5,25</t>
  </si>
  <si>
    <t>6,875</t>
  </si>
  <si>
    <t>139</t>
  </si>
  <si>
    <t>632453351</t>
  </si>
  <si>
    <t>Potěr betonový samonivelační litý tl. přes 40 mm do 50 mm tř. C 25/30</t>
  </si>
  <si>
    <t>1698666633</t>
  </si>
  <si>
    <t xml:space="preserve">Poznámka k souboru cen:_x000d_
1. Ceny jsou určeny pro potěr na betonových konstrukcích._x000d_
</t>
  </si>
  <si>
    <t>(1,86*1,5)+(1,695*1,5)+(1,86*1,5)+(1,695*1,5)</t>
  </si>
  <si>
    <t>2,57</t>
  </si>
  <si>
    <t>140</t>
  </si>
  <si>
    <t>634111113</t>
  </si>
  <si>
    <t>Obvodová dilatace mezi stěnou a mazaninou pružnou těsnicí páskou výšky 80 mm</t>
  </si>
  <si>
    <t>1005209049</t>
  </si>
  <si>
    <t>5,25+5,25+2,42+2,42</t>
  </si>
  <si>
    <t>5,65+5,65+5,25+5,25+3,25+3,25+5,7+5,7+2,2+2,2+2,25+2,25+1,5+1,5</t>
  </si>
  <si>
    <t>3,25+3,25+2+2</t>
  </si>
  <si>
    <t>1,63+1,63+1,5+1,5</t>
  </si>
  <si>
    <t>7,845+7,845+3,25+3,25</t>
  </si>
  <si>
    <t>1,95+1,95+5,25+5,25</t>
  </si>
  <si>
    <t>2,045+2,045+5,25+5,25</t>
  </si>
  <si>
    <t>2,07+2,07+2,2+2,2+1,5+1,5+1,8+1,8+2,07+2,07+1+1</t>
  </si>
  <si>
    <t>141</t>
  </si>
  <si>
    <t>R24</t>
  </si>
  <si>
    <t>Provedení šambrány okolo okna v podkroví D + M</t>
  </si>
  <si>
    <t>1802842147</t>
  </si>
  <si>
    <t>1"u okna 0/14</t>
  </si>
  <si>
    <t>Ostatní konstrukce a práce, bourání</t>
  </si>
  <si>
    <t>142</t>
  </si>
  <si>
    <t>941211112</t>
  </si>
  <si>
    <t>Montáž lešení řadového rámového lehkého pracovního s podlahami s provozním zatížením tř. 3 do 200 kg/m2 šířky tř. SW06 přes 0,6 do 0,9 m, výšky přes 10 do 25 m</t>
  </si>
  <si>
    <t>1779976847</t>
  </si>
  <si>
    <t xml:space="preserve">Poznámka k souboru cen:_x000d_
1. V ceně jsou započteny i náklady na kotvení lešení._x000d_
2. Montáž lešení řadového rámového lehkého výšky přes 40 m se oceňuje individuálně._x000d_
3. Šířkou se rozumí půdorysná vzdálenost, měřená od vnitřního líce sloupků zábradlí k protilehlému volnému okraji podlahy nebo mezi vnitřními líci._x000d_
</t>
  </si>
  <si>
    <t>12*(8,875+9,62+9,75)</t>
  </si>
  <si>
    <t>143</t>
  </si>
  <si>
    <t>941211211</t>
  </si>
  <si>
    <t>Montáž lešení řadového rámového lehkého pracovního s podlahami s provozním zatížením tř. 3 do 200 kg/m2 Příplatek za první a každý další den použití lešení k ceně -1111 nebo -1112</t>
  </si>
  <si>
    <t>-232240976</t>
  </si>
  <si>
    <t>338,94*60</t>
  </si>
  <si>
    <t>144</t>
  </si>
  <si>
    <t>941211812</t>
  </si>
  <si>
    <t>Demontáž lešení řadového rámového lehkého pracovního s provozním zatížením tř. 3 do 200 kg/m2 šířky tř. SW06 přes 0,6 do 0,9 m, výšky přes 10 do 25 m</t>
  </si>
  <si>
    <t>558290771</t>
  </si>
  <si>
    <t xml:space="preserve">Poznámka k souboru cen:_x000d_
1. Demontáž lešení řadového rámového lehkého výšky přes 40 m se oceňuje individuálně._x000d_
</t>
  </si>
  <si>
    <t>145</t>
  </si>
  <si>
    <t>943221112R</t>
  </si>
  <si>
    <t>Montáž lešení - výtah</t>
  </si>
  <si>
    <t>-448355239</t>
  </si>
  <si>
    <t xml:space="preserve">Poznámka k souboru cen:_x000d_
1. Montáž lešení prostorového rámového těžkého výšky přes 25 m se oceňuje individuálně._x000d_
</t>
  </si>
  <si>
    <t>1,7*1,75*10,5</t>
  </si>
  <si>
    <t>146</t>
  </si>
  <si>
    <t>943221119</t>
  </si>
  <si>
    <t>Montáž lešení prostorového rámového těžkého pracovního s podlahami Příplatek k cenám za půdorysnou plochu do 6 m2</t>
  </si>
  <si>
    <t>-1047616477</t>
  </si>
  <si>
    <t>147</t>
  </si>
  <si>
    <t>943221212</t>
  </si>
  <si>
    <t>Montáž lešení prostorového rámového těžkého pracovního s podlahami Příplatek za první a každý další den použití lešení k ceně -1112</t>
  </si>
  <si>
    <t>-1961520568</t>
  </si>
  <si>
    <t>31,238*30</t>
  </si>
  <si>
    <t>148</t>
  </si>
  <si>
    <t>943221812</t>
  </si>
  <si>
    <t>Demontáž lešení prostorového rámového těžkého pracovního s podlahami s provozním zatížením tř. 4 do 300 kg/m2, výšky přes 10 do 25 m</t>
  </si>
  <si>
    <t>1235750046</t>
  </si>
  <si>
    <t xml:space="preserve">Poznámka k souboru cen:_x000d_
1. Demontáž lešení prostorového rámového těžkého výšky přes 25 m se oceňuje individuálně._x000d_
</t>
  </si>
  <si>
    <t>149</t>
  </si>
  <si>
    <t>949101111</t>
  </si>
  <si>
    <t>Lešení pomocné pracovní pro objekty pozemních staveb pro zatížení do 150 kg/m2, o výšce lešeňové podlahy do 1,9 m</t>
  </si>
  <si>
    <t>-981216449</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</si>
  <si>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</si>
  <si>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150</t>
  </si>
  <si>
    <t>952901111</t>
  </si>
  <si>
    <t>Vyčištění budov nebo objektů před předáním do užívání budov bytové nebo občanské výstavby, světlé výšky podlaží do 4 m</t>
  </si>
  <si>
    <t>1399083955</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</si>
  <si>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</si>
  <si>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151</t>
  </si>
  <si>
    <t>953312122</t>
  </si>
  <si>
    <t>Vložky svislé do dilatačních spár z polystyrenových desek extrudovaných včetně dodání a osazení, v jakémkoliv zdivu přes 10 do 20 mm</t>
  </si>
  <si>
    <t>-1233034409</t>
  </si>
  <si>
    <t>8,9*(10+1,6)</t>
  </si>
  <si>
    <t>2,9*0,4*2</t>
  </si>
  <si>
    <t>152</t>
  </si>
  <si>
    <t>953961213</t>
  </si>
  <si>
    <t>Kotvy chemické s vyvrtáním otvoru do betonu, železobetonu nebo tvrdého kamene chemická patrona, velikost M 12, hloubka 110 mm</t>
  </si>
  <si>
    <t>-447349643</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</si>
  <si>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i náklady na dodání a zasunutí kotevního šroubu do otvoru vyplněného chemickým tmelem nebo patronou a dotažení matice._x000d_
</t>
  </si>
  <si>
    <t>2*10</t>
  </si>
  <si>
    <t>153</t>
  </si>
  <si>
    <t>953961214</t>
  </si>
  <si>
    <t>Kotvy chemické s vyvrtáním otvoru do betonu, železobetonu nebo tvrdého kamene chemická patrona, velikost M 16, hloubka 125 mm</t>
  </si>
  <si>
    <t>654924929</t>
  </si>
  <si>
    <t>154</t>
  </si>
  <si>
    <t>R3</t>
  </si>
  <si>
    <t>Podbetonování uložení vaznic</t>
  </si>
  <si>
    <t>900249906</t>
  </si>
  <si>
    <t>1"výkres č. D1.2 003</t>
  </si>
  <si>
    <t>997</t>
  </si>
  <si>
    <t>Přesun sutě</t>
  </si>
  <si>
    <t>155</t>
  </si>
  <si>
    <t>997221611</t>
  </si>
  <si>
    <t>Nakládání na dopravní prostředky pro vodorovnou dopravu suti</t>
  </si>
  <si>
    <t>-343776850</t>
  </si>
  <si>
    <t xml:space="preserve">Poznámka k souboru cen:_x000d_
1. Ceny lze použít i pro překládání při lomené dopravě._x000d_
2. Ceny nelze použít při dopravě po železnici, po vodě nebo neobvyklými dopravními prostředky._x000d_
</t>
  </si>
  <si>
    <t>156</t>
  </si>
  <si>
    <t>997221551</t>
  </si>
  <si>
    <t>Vodorovná doprava suti bez naložení, ale se složením a s hrubým urovnáním ze sypkých materiálů, na vzdálenost do 1 km</t>
  </si>
  <si>
    <t>-522091103</t>
  </si>
  <si>
    <t xml:space="preserve">Poznámka k souboru cen:_x000d_
1. Ceny nelze použít pro vodorovnou dopravu suti po železnici, po vodě nebo neobvyklými dopravními prostředky._x000d_
2. Je-li na dopravní dráze pro vodorovnou dopravu suti překážka, pro kterou je nutno suť překládat z jednoho dopravního prostředku na druhý, oceňuje se tato doprava v každém úseku samostatně._x000d_
3. Ceny 997 22-155 jsou určeny pro sypký materiál, např. kamenivo a hmoty kamenitého charakteru stmelené vápnem, cementem nebo živicí._x000d_
4. Ceny 997 22-156 jsou určeny pro drobný kusový materiál (dlažební kostky, lomový kámen)._x000d_
</t>
  </si>
  <si>
    <t>157</t>
  </si>
  <si>
    <t>997221559</t>
  </si>
  <si>
    <t>Vodorovná doprava suti bez naložení, ale se složením a s hrubým urovnáním Příplatek k ceně za každý další i započatý 1 km přes 1 km</t>
  </si>
  <si>
    <t>-896052603</t>
  </si>
  <si>
    <t>12,822*9</t>
  </si>
  <si>
    <t>158</t>
  </si>
  <si>
    <t>997221825</t>
  </si>
  <si>
    <t>Poplatek za uložení stavebního odpadu na skládce (skládkovné) z armovaného betonu zatříděného do Katalogu odpadů pod kódem 170 101</t>
  </si>
  <si>
    <t>-1641551027</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</si>
  <si>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ukládání odpadu dle zákona 185/2001 Sb._x000d_
4. Případné drcení stavebního odpadu lze ocenit cenami souboru cen 997 00-60 Drcení stavebního odpadu z katalogu 800-6 Demolice objektů._x000d_
</t>
  </si>
  <si>
    <t>159</t>
  </si>
  <si>
    <t>997221845</t>
  </si>
  <si>
    <t>Poplatek za uložení stavebního odpadu na skládce (skládkovné) asfaltového bez obsahu dehtu zatříděného do Katalogu odpadů pod kódem 170 302</t>
  </si>
  <si>
    <t>-273234007</t>
  </si>
  <si>
    <t>998</t>
  </si>
  <si>
    <t>Přesun hmot</t>
  </si>
  <si>
    <t>160</t>
  </si>
  <si>
    <t>998011002</t>
  </si>
  <si>
    <t>Přesun hmot pro budovy občanské výstavby, bydlení, výrobu a služby s nosnou svislou konstrukcí zděnou z cihel, tvárnic nebo kamene vodorovná dopravní vzdálenost do 100 m pro budovy výšky přes 6 do 12 m</t>
  </si>
  <si>
    <t>-1607660561</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</si>
  <si>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</si>
  <si>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161</t>
  </si>
  <si>
    <t>RX</t>
  </si>
  <si>
    <t>Veškeré výplně otvorů (okna, dveře, Al stěny, vnitř.dveře), klemp.a zám.výrobky a ostatní výrobky a k-ce musí být naceněny dle Výpisu výrobků a PD, a to vč.dodržení technických, bezp.a protipož.požadavků, kování, zámků a klik, kotvení a mont.materiálů</t>
  </si>
  <si>
    <t>-1040083519</t>
  </si>
  <si>
    <t>PSV</t>
  </si>
  <si>
    <t>Práce a dodávky PSV</t>
  </si>
  <si>
    <t>711</t>
  </si>
  <si>
    <t>Izolace proti vodě, vlhkosti a plynům</t>
  </si>
  <si>
    <t>162</t>
  </si>
  <si>
    <t>711111002</t>
  </si>
  <si>
    <t>Provedení izolace proti zemní vlhkosti natěradly a tmely za studena na ploše vodorovné V nátěrem lakem asfaltovým</t>
  </si>
  <si>
    <t>-322486805</t>
  </si>
  <si>
    <t xml:space="preserve">Poznámka k souboru cen:_x000d_
1. Izolace plochy jednotlivě do 10 m2 se oceňují skladebně cenou příslušné izolace a cenou 711 19-9095 Příplatek za plochu do 10 m2._x000d_
</t>
  </si>
  <si>
    <t>8,6*9,51</t>
  </si>
  <si>
    <t>0,25*1,45*2</t>
  </si>
  <si>
    <t>163</t>
  </si>
  <si>
    <t>711112002</t>
  </si>
  <si>
    <t>Provedení izolace proti zemní vlhkosti natěradly a tmely za studena na ploše svislé S nátěrem lakem asfaltovým</t>
  </si>
  <si>
    <t>1348987942</t>
  </si>
  <si>
    <t>0,4*(8,9+9,75+9,7)</t>
  </si>
  <si>
    <t>0,4*(1,5+1,5+1,5+1,5+0,25+0,25)</t>
  </si>
  <si>
    <t>1,1*(2,2+2,2+2,25+2,25)</t>
  </si>
  <si>
    <t>164</t>
  </si>
  <si>
    <t>11163152</t>
  </si>
  <si>
    <t>lak asfaltový izolační</t>
  </si>
  <si>
    <t>-438008613</t>
  </si>
  <si>
    <t>82,511+23,73</t>
  </si>
  <si>
    <t>106,241*0,00045 'Přepočtené koeficientem množství</t>
  </si>
  <si>
    <t>165</t>
  </si>
  <si>
    <t>711113115</t>
  </si>
  <si>
    <t>Izolace proti zemní vlhkosti natěradly a tmely za studena na ploše vodorovné V těsnicí hmotou dvousložkovou bitumenovou</t>
  </si>
  <si>
    <t>-2004605190</t>
  </si>
  <si>
    <t>166</t>
  </si>
  <si>
    <t>711113125</t>
  </si>
  <si>
    <t>Izolace proti zemní vlhkosti natěradly a tmely za studena na ploše svislé S těsnicí hmotou dvousložkovou bitumenovou</t>
  </si>
  <si>
    <t>1158524823</t>
  </si>
  <si>
    <t>0,3*(1,63+1,63+1,5+1,5-0,7)</t>
  </si>
  <si>
    <t>167</t>
  </si>
  <si>
    <t>711113125R</t>
  </si>
  <si>
    <t>Izolace proti zemní vlhkosti na svislé ploše za studena těsnicí hmotou se zapracováním ochranné tkaniny</t>
  </si>
  <si>
    <t>332438573</t>
  </si>
  <si>
    <t>1,3*(8,9+9,75+9,7)</t>
  </si>
  <si>
    <t>1,3*(1,5+1,5+1,5+1,5+0,25+0,25)</t>
  </si>
  <si>
    <t>168</t>
  </si>
  <si>
    <t>R14</t>
  </si>
  <si>
    <t>Rohová páska</t>
  </si>
  <si>
    <t>-617578319</t>
  </si>
  <si>
    <t>(1,5+1,5+1,63+1,63-0,7)</t>
  </si>
  <si>
    <t>0,3*4</t>
  </si>
  <si>
    <t>169</t>
  </si>
  <si>
    <t>711141559</t>
  </si>
  <si>
    <t>Provedení izolace proti zemní vlhkosti pásy přitavením NAIP na ploše vodorovné V</t>
  </si>
  <si>
    <t>-1850430106</t>
  </si>
  <si>
    <t xml:space="preserve">Poznámka k souboru cen:_x000d_
1. Izolace plochy jednotlivě do 10 m2 se oceňují skladebně cenou příslušné izolace a cenou 711 19-9097 Příplatek za plochu do 10 m2._x000d_
</t>
  </si>
  <si>
    <t>82,511*2</t>
  </si>
  <si>
    <t>170</t>
  </si>
  <si>
    <t>711142559</t>
  </si>
  <si>
    <t>Provedení izolace proti zemní vlhkosti pásy přitavením NAIP na ploše svislé S</t>
  </si>
  <si>
    <t>124929897</t>
  </si>
  <si>
    <t>23,73*2</t>
  </si>
  <si>
    <t>171</t>
  </si>
  <si>
    <t>62832134R</t>
  </si>
  <si>
    <t>Pás z SBS modifikovaného asfaltu s nosnou vložkou ze skleněné tkaniny. Pás je na horním povrchu opatřen jemným separačním posypem a na spodním separační PE fólií.</t>
  </si>
  <si>
    <t>-1288111491</t>
  </si>
  <si>
    <t>165,022+47,46</t>
  </si>
  <si>
    <t>212,482*1,2 'Přepočtené koeficientem množství</t>
  </si>
  <si>
    <t>172</t>
  </si>
  <si>
    <t>711161212</t>
  </si>
  <si>
    <t>Izolace proti zemní vlhkosti a beztlakové vodě nopovými fóliemi na ploše svislé S vrstva ochranná, odvětrávací a drenážní výška nopku 8,0 mm, tl. fólie do 0,6 mm</t>
  </si>
  <si>
    <t>-1459861440</t>
  </si>
  <si>
    <t>(8,6+9,6+9,6+1,5+0,4+1,5+1,5+0,4+1,5)*1,5</t>
  </si>
  <si>
    <t>173</t>
  </si>
  <si>
    <t>711161384</t>
  </si>
  <si>
    <t>Izolace proti zemní vlhkosti a beztlakové vodě nopovými fóliemi ostatní ukončení izolace provětrávací lištou</t>
  </si>
  <si>
    <t>1916212023</t>
  </si>
  <si>
    <t>8,6+9,6+9,6+1,5+0,4+1,5+1,5+0,4+1,5</t>
  </si>
  <si>
    <t>174</t>
  </si>
  <si>
    <t>998711102</t>
  </si>
  <si>
    <t>Přesun hmot pro izolace proti vodě, vlhkosti a plynům stanovený z hmotnosti přesunovaného materiálu vodorovná dopravní vzdálenost do 50 m v objektech výšky přes 6 do 12 m</t>
  </si>
  <si>
    <t>1932633810</t>
  </si>
  <si>
    <t>713</t>
  </si>
  <si>
    <t>Izolace tepelné</t>
  </si>
  <si>
    <t>175</t>
  </si>
  <si>
    <t>713121111</t>
  </si>
  <si>
    <t>Montáž tepelné izolace podlah rohožemi, pásy, deskami, dílci, bloky (izolační materiál ve specifikaci) kladenými volně jednovrstvá</t>
  </si>
  <si>
    <t>2111310592</t>
  </si>
  <si>
    <t xml:space="preserve">Poznámka k souboru cen:_x000d_
1. Množství tepelné izolace podlah okrajovými pásky k ceně -1211 se určuje v m projektované délky obložení (bez přesahů) na obvodu podlahy._x000d_
</t>
  </si>
  <si>
    <t>25,8+12,709+10,75+25,8+12,574+9,65</t>
  </si>
  <si>
    <t>176</t>
  </si>
  <si>
    <t>28375675R</t>
  </si>
  <si>
    <t>deska pro kročejový útlum tl 50mm</t>
  </si>
  <si>
    <t>-1093068649</t>
  </si>
  <si>
    <t>97,283*1,05 'Přepočtené koeficientem množství</t>
  </si>
  <si>
    <t>177</t>
  </si>
  <si>
    <t>713121121</t>
  </si>
  <si>
    <t>Montáž tepelné izolace podlah rohožemi, pásy, deskami, dílci, bloky (izolační materiál ve specifikaci) kladenými volně dvouvrstvá</t>
  </si>
  <si>
    <t>265419352</t>
  </si>
  <si>
    <t>13,488+31,36+6,875+10,665+2,57</t>
  </si>
  <si>
    <t>178</t>
  </si>
  <si>
    <t>28372306</t>
  </si>
  <si>
    <t>deska EPS 100 pro trvalé zatížení v tlaku (max. 2000 kg/m2) tl 60mm</t>
  </si>
  <si>
    <t>1338811014</t>
  </si>
  <si>
    <t>13,488*2</t>
  </si>
  <si>
    <t>31,36</t>
  </si>
  <si>
    <t>10,665</t>
  </si>
  <si>
    <t>78,446*1,05 'Přepočtené koeficientem množství</t>
  </si>
  <si>
    <t>179</t>
  </si>
  <si>
    <t>28372308</t>
  </si>
  <si>
    <t>deska EPS 100 pro trvalé zatížení v tlaku (max. 2000 kg/m2) tl 80mm</t>
  </si>
  <si>
    <t>1154528996</t>
  </si>
  <si>
    <t>31,36+6,875+10,665+2,57</t>
  </si>
  <si>
    <t>51,47*1,05 'Přepočtené koeficientem množství</t>
  </si>
  <si>
    <t>180</t>
  </si>
  <si>
    <t>713151111</t>
  </si>
  <si>
    <t>Montáž tepelné izolace střech šikmých rohožemi, pásy, deskami (izolační materiál ve specifikaci) kladenými volně mezi krokve</t>
  </si>
  <si>
    <t>-225854234</t>
  </si>
  <si>
    <t xml:space="preserve">Poznámka k souboru cen:_x000d_
1. V 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truhlářské._x000d_
2. V cenách -1211 až -1218 nejsou započteny náklady na osazení latí pokud rozteč krokví je větší než 1000 mm; tyto se oceňují cenami souboru 762 34-.. Bednění a laťování katalogu 762 - Konstrukce tesařské._x000d_
</t>
  </si>
  <si>
    <t>(3,7+3,7+3,4)*8,8</t>
  </si>
  <si>
    <t>181</t>
  </si>
  <si>
    <t>63153714</t>
  </si>
  <si>
    <t>deska izolační univerzální λ=0,037 tl 180mm</t>
  </si>
  <si>
    <t>1237261991</t>
  </si>
  <si>
    <t>95,04</t>
  </si>
  <si>
    <t>95,04*1,05 'Přepočtené koeficientem množství</t>
  </si>
  <si>
    <t>182</t>
  </si>
  <si>
    <t>713151121</t>
  </si>
  <si>
    <t>Montáž tepelné izolace střech šikmých rohožemi, pásy, deskami (izolační materiál ve specifikaci) kladenými volně pod krokve</t>
  </si>
  <si>
    <t>-189350426</t>
  </si>
  <si>
    <t>183</t>
  </si>
  <si>
    <t>63148154</t>
  </si>
  <si>
    <t>deska izolační minerální univerzální λ=0,035 tl 100mm</t>
  </si>
  <si>
    <t>1500110508</t>
  </si>
  <si>
    <t>184</t>
  </si>
  <si>
    <t>713191132</t>
  </si>
  <si>
    <t>Montáž tepelné izolace stavebních konstrukcí - doplňky a konstrukční součásti podlah, stropů vrchem nebo střech překrytím fólií separační z PE</t>
  </si>
  <si>
    <t>597419379</t>
  </si>
  <si>
    <t>13,488+31,36+6,875+10,665+13,5+2,57</t>
  </si>
  <si>
    <t>25,8+12,709+10,75</t>
  </si>
  <si>
    <t>25,8+12,574+9,65</t>
  </si>
  <si>
    <t>185</t>
  </si>
  <si>
    <t>28329234R</t>
  </si>
  <si>
    <t>fólie PE tl 0,2mm</t>
  </si>
  <si>
    <t>383164036</t>
  </si>
  <si>
    <t>175,741</t>
  </si>
  <si>
    <t>175,741*1,05 'Přepočtené koeficientem množství</t>
  </si>
  <si>
    <t>186</t>
  </si>
  <si>
    <t>713131141</t>
  </si>
  <si>
    <t>Montáž tepelné izolace stěn rohožemi, pásy, deskami, dílci, bloky (izolační materiál ve specifikaci) lepením celoplošně</t>
  </si>
  <si>
    <t>-923440294</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</si>
  <si>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</si>
  <si>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1*34,6</t>
  </si>
  <si>
    <t>187</t>
  </si>
  <si>
    <t>28376385</t>
  </si>
  <si>
    <t xml:space="preserve">deska z polystyrénu XPS, hrana rovná, polo či pero drážka a hladký povrch  m3</t>
  </si>
  <si>
    <t>1477442583</t>
  </si>
  <si>
    <t>34,6*0,14</t>
  </si>
  <si>
    <t>4,844*1,05 'Přepočtené koeficientem množství</t>
  </si>
  <si>
    <t>188</t>
  </si>
  <si>
    <t>998713102</t>
  </si>
  <si>
    <t>Přesun hmot pro izolace tepelné stanovený z hmotnosti přesunovaného materiálu vodorovná dopravní vzdálenost do 50 m v objektech výšky přes 6 m do 12 m</t>
  </si>
  <si>
    <t>-815751365</t>
  </si>
  <si>
    <t>762</t>
  </si>
  <si>
    <t>Konstrukce tesařské</t>
  </si>
  <si>
    <t>189</t>
  </si>
  <si>
    <t>762083122</t>
  </si>
  <si>
    <t>Práce společné pro tesařské konstrukce impregnace řeziva máčením proti dřevokaznému hmyzu, houbám a plísním, třída ohrožení 3 a 4 (dřevo v exteriéru)</t>
  </si>
  <si>
    <t>-2375605</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</si>
  <si>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Nátěry._x000d_
2. Soubor cen 762 08-5 Montáž ocelových spojovacích prostředků neobsahuje položky pro ocenění chemických kotev; tyto lze ocenit příslušnými cenami souboru cen 953 96 Kotvy chemické, katalogu 801-1 Budovy a haly - konstrukce zděné a monolitické._x000d_
3. V cenách 762 08-5 nejsou započteny náklady na dodávku spojovacích prostředků; tato dodávka se oceňuje ve specifikaci._x000d_
4. U položek 762 08-6 se určení cen řídí hmotností jednotlivě montovaného dílu konstrukce, dodávka veškerého materiálu se oceňuje ve specifikaci._x000d_
</t>
  </si>
  <si>
    <t>7,942</t>
  </si>
  <si>
    <t>190</t>
  </si>
  <si>
    <t>762332132</t>
  </si>
  <si>
    <t>Montáž vázaných konstrukcí krovů střech pultových, sedlových, valbových, stanových čtvercového nebo obdélníkového půdorysu, z řeziva hraněného průřezové plochy přes 120 do 224 cm2</t>
  </si>
  <si>
    <t>-1726499071</t>
  </si>
  <si>
    <t xml:space="preserve">Poznámka k souboru cen:_x000d_
1. V cenách nejsou započteny náklady na montáž kotevních želez s připojením k dřevěné konstrukci; tyto se ocení příslušnými položkami souboru cen 762 08-5 tohoto katalogu._x000d_
2. V cenách 762 33-5 nejsou započteny náklady na podpory (např. vazníky)._x000d_
</t>
  </si>
  <si>
    <t>6,7*2*11"krokve</t>
  </si>
  <si>
    <t>10*2"pozednice</t>
  </si>
  <si>
    <t>10*2*3,5"kleštiny</t>
  </si>
  <si>
    <t>191</t>
  </si>
  <si>
    <t>60511166</t>
  </si>
  <si>
    <t>řezivo jehličnaté hranol dl 4 - 6 m jakost I.</t>
  </si>
  <si>
    <t>-405511130</t>
  </si>
  <si>
    <t>147,4*0,1*0,18*1,15</t>
  </si>
  <si>
    <t>20*0,14*0,1*1,15</t>
  </si>
  <si>
    <t>70*0,08*0,16*1,15</t>
  </si>
  <si>
    <t>192</t>
  </si>
  <si>
    <t>762341210</t>
  </si>
  <si>
    <t>Bednění a laťování montáž bednění střech rovných a šikmých sklonu do 60° s vyřezáním otvorů z prken hrubých na sraz tl. do 32 mm</t>
  </si>
  <si>
    <t>-2085319739</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</si>
  <si>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39-5000._x000d_
</t>
  </si>
  <si>
    <t>5,7*9,8*2</t>
  </si>
  <si>
    <t>193</t>
  </si>
  <si>
    <t>60511150</t>
  </si>
  <si>
    <t>řezivo stavební prkna omítaná netříděná tl 25 mm dl 4 m</t>
  </si>
  <si>
    <t>-320324155</t>
  </si>
  <si>
    <t>111,72*0,025*1,15</t>
  </si>
  <si>
    <t>194</t>
  </si>
  <si>
    <t>762342441</t>
  </si>
  <si>
    <t>Bednění a laťování montáž lišt trojúhelníkových nebo kontralatí</t>
  </si>
  <si>
    <t>184919780</t>
  </si>
  <si>
    <t>111,72*2</t>
  </si>
  <si>
    <t>195</t>
  </si>
  <si>
    <t>60514114R</t>
  </si>
  <si>
    <t>řezivo jehličnaté latě střešní impregnované dl 4 m</t>
  </si>
  <si>
    <t>-1982156463</t>
  </si>
  <si>
    <t>223,44*0,05*0,04*1,15</t>
  </si>
  <si>
    <t>196</t>
  </si>
  <si>
    <t>762395000</t>
  </si>
  <si>
    <t>Spojovací prostředky krovů, bednění a laťování, nadstřešních konstrukcí svory, prkna, hřebíky, pásová ocel, vruty</t>
  </si>
  <si>
    <t>1319982837</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</si>
  <si>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 katalogu nebo příslušnými položkami katalogu 800-783 Nátěry._x000d_
</t>
  </si>
  <si>
    <t>4,216+3,212+0,514</t>
  </si>
  <si>
    <t>197</t>
  </si>
  <si>
    <t>762842131</t>
  </si>
  <si>
    <t>Montáž podbíjení střech šikmých, vnějšího přesahu šířky do 0,8 m (pouze pro prkna přibíjená rovnoběžně s krokvemi) z hoblovaných prken z palubek</t>
  </si>
  <si>
    <t>1313226812</t>
  </si>
  <si>
    <t xml:space="preserve">Poznámka k souboru cen:_x000d_
1. Položky -2111 až -2131 lze použít pouze pro ocenění podbití vnějšího přesahu střech šikmých prkny přibíjenými rovnoběžně s krokvemi na rošt, podbití z prken přibíjených kolmo na krokve se ocení příslušnými položkami -2211 až -2231._x000d_
2. V cenách nejsou započteny náklady na montáž roštu, tyto se oceňují cenou 762 42-9001 Montáž podkladového roštu podhledu._x000d_
3. U položek -2111 až -2131 se množství jednotek určuje v m celkové délky podbití._x000d_
</t>
  </si>
  <si>
    <t>9,7*2</t>
  </si>
  <si>
    <t>5,7*2</t>
  </si>
  <si>
    <t>198</t>
  </si>
  <si>
    <t>61191155</t>
  </si>
  <si>
    <t>palubky obkladové SM profil klasický 19x116mm A/B</t>
  </si>
  <si>
    <t>-1183115739</t>
  </si>
  <si>
    <t>30,8*0,5*1,15</t>
  </si>
  <si>
    <t>17,71*1,2 'Přepočtené koeficientem množství</t>
  </si>
  <si>
    <t>199</t>
  </si>
  <si>
    <t>762895000</t>
  </si>
  <si>
    <t>Spojovací prostředky záklopu stropů, stropnic, podbíjení hřebíky, svory</t>
  </si>
  <si>
    <t>-487340759</t>
  </si>
  <si>
    <t xml:space="preserve">Poznámka k souboru cen:_x000d_
1. Cena je určena jen pro montážní ceny souborů cen:_x000d_
a) 762 81- Záklop stropů, ceny -1100 až -3125,_x000d_
b) 762 82- Montáž stropnic,_x000d_
c) 762 84- Montáž podbíjení._x000d_
2. Ochrana konstrukce se oceňuje samostatně, např. položkami 762 08-3 Impregnace řeziva tohoto katalogu nebo příslušnými položkami katalogu 800-783 Nátěry._x000d_
</t>
  </si>
  <si>
    <t>21,252*0,019</t>
  </si>
  <si>
    <t>200</t>
  </si>
  <si>
    <t>998762102</t>
  </si>
  <si>
    <t>Přesun hmot pro konstrukce tesařské stanovený z hmotnosti přesunovaného materiálu vodorovná dopravní vzdálenost do 50 m v objektech výšky přes 6 do 12 m</t>
  </si>
  <si>
    <t>-1660634783</t>
  </si>
  <si>
    <t>763</t>
  </si>
  <si>
    <t>Konstrukce suché výstavby</t>
  </si>
  <si>
    <t>201</t>
  </si>
  <si>
    <t>713291132R</t>
  </si>
  <si>
    <t xml:space="preserve">Montáž izolace tepelné parotěsné zábrany stropů vrchem fólií, včetně přelepení spojů </t>
  </si>
  <si>
    <t>-1310531820</t>
  </si>
  <si>
    <t>70,675+13,5</t>
  </si>
  <si>
    <t>202</t>
  </si>
  <si>
    <t>59284,175</t>
  </si>
  <si>
    <t xml:space="preserve">fólie parotěsná </t>
  </si>
  <si>
    <t>1204373141</t>
  </si>
  <si>
    <t>84,175*1,1 'Přepočtené koeficientem množství</t>
  </si>
  <si>
    <t>203</t>
  </si>
  <si>
    <t>763111417</t>
  </si>
  <si>
    <t>Příčka ze sádrokartonových desek s nosnou konstrukcí z jednoduchých ocelových profilů UW, CW dvojitě opláštěná deskami standardními A tl. 2 x 12,5 mm, EI 60, příčka tl. 150 mm, profil 100 TI tl. 100 mm, Rw 55 dB</t>
  </si>
  <si>
    <t>1924809457</t>
  </si>
  <si>
    <t>3,4*5,25</t>
  </si>
  <si>
    <t>-0,9*2,02</t>
  </si>
  <si>
    <t>204</t>
  </si>
  <si>
    <t>763111434</t>
  </si>
  <si>
    <t>Příčka ze sádrokartonových desek s nosnou konstrukcí z jednoduchých ocelových profilů UW, CW dvojitě opláštěná deskami impregnovanými H2 tl. 2 x 12,5 mm, EI 60, příčka tl. 125 mm, profil 75 TI tl. 75 mm, Rw 53 dB</t>
  </si>
  <si>
    <t>-1871043590</t>
  </si>
  <si>
    <t>3,25*(5,25)"sdk</t>
  </si>
  <si>
    <t>2,5*(2,07+2,07)"sdk</t>
  </si>
  <si>
    <t>-0,8*2,02*3</t>
  </si>
  <si>
    <t>205</t>
  </si>
  <si>
    <t>763113341</t>
  </si>
  <si>
    <t>Příčka instalační ze sádrokartonových desek s nosnou konstrukcí ze zdvojených ocelových profilů UW, CW s mezerou, CW profily navzájem spojeny páskem sádry dvojitě opláštěná deskami impregnovanými H2 tl. 2 x 12,5 mm, EI 60, příčka tl. 155 mm, profil 50 TI tl. 50 mm, Rw 52 dB</t>
  </si>
  <si>
    <t>812443757</t>
  </si>
  <si>
    <t xml:space="preserve">Poznámka k souboru cen:_x000d_
1. V cenách jsou započteny i náklady na tmelení a výztužnou pásku._x000d_
2. V cenách nejsou započteny náklady na základní penetrační nátěr; tyto se oceňují cenou 763 11-1717._x000d_
3. Ceny -3321 a -3323 lze použít i pro příčky s tepelnou izolací tl. 40 mm o objemové hmotnosti 100 kg/m3._x000d_
4. Cena -3611 Montáž nosné konstrukce je stanovena pro m2 plochy instalační příčky._x000d_
5. Cena -3621 Montáž desek je stanovena pro obě strany instalační příčky._x000d_
6. V ceně -3611 nejsou započteny náklady na profily; tyto se oceňují ve specifikaci. Doporučené množství na 1 m2 příčky je 3,8 m profilu CW a 1,6 m profilu UW._x000d_
7. V ceně -3621 nejsou započteny náklady na desky; tato dodávka se oceňuje ve specifikaci._x000d_
8. Ostatní konstrukce a práce a příplatky u instalačních příček se oceňují cenami 763 11-17.. pro příčky ze sádrokartonových desek._x000d_
</t>
  </si>
  <si>
    <t>1,75*1,8</t>
  </si>
  <si>
    <t>206</t>
  </si>
  <si>
    <t>763161710</t>
  </si>
  <si>
    <t>Podkroví ze sádrokartonových desek dvouvrstvá spodní konstrukce z ocelových profilů CD, UD jednoduše opláštěná deskou standardní A, tl. 12,5 mm, bez TI, REI 15</t>
  </si>
  <si>
    <t>76145158</t>
  </si>
  <si>
    <t xml:space="preserve">Poznámka k souboru cen:_x000d_
1. V cenách jsou započteny i náklady na tmelení a výztužnou pásku._x000d_
2. V cenách nejsou započteny náklady na:_x000d_
a) základní penetrační nátěr; tyto se oceňují cenou 763 13-1714,_x000d_
b) parotěsnou zábranu; tyto se oceňují cenou 763 13-1751._x000d_
3. Ceny 763 16-16 lze použít i pro dvouvrstvou dřevěnou spodní konstrukci s nosnými latěmi 60 x 40 mm a montážními latěmi 48 x 24 mm._x000d_
4. Ceny -1781 a -1782 Montáž nosné konstrukce je stanoveny pro m2 plochy podkroví._x000d_
5. V ceně -1781 nejsou započteny náklady na dřevo a v ceně -1782 náklady na profily; tyto se oceňují ve specifikaci. Doporučené množství na 1 m2 příčky je 3,0 m profilu CD a 0,9 m profilu UD._x000d_
6. V cenách -1785 a -1788 Montáž desek nejsou započteny náklady na desky; tato dodávka se oceňuje ve specifikaci._x000d_
7. Ostatní konstrukce a práce a příplatky u podkroví se oceňují cenami 763 13-17.. pro podhled ze sádrokartonových desek ._x000d_
</t>
  </si>
  <si>
    <t>3,4*(3,25+5,25)</t>
  </si>
  <si>
    <t>3,3*(3,25+3,25+5,25)</t>
  </si>
  <si>
    <t>0,6*(2,2+1,8+1)</t>
  </si>
  <si>
    <t>207</t>
  </si>
  <si>
    <t>763161730</t>
  </si>
  <si>
    <t>Podkroví ze sádrokartonových desek dvouvrstvá spodní konstrukce z ocelových profilů CD, UD jednoduše opláštěná deskou impregnovanými H2, tl. 12,5 mm, bez TI, REI 15</t>
  </si>
  <si>
    <t>-320711553</t>
  </si>
  <si>
    <t>2,7*(2,2+1,8+1)</t>
  </si>
  <si>
    <t>208</t>
  </si>
  <si>
    <t>R20</t>
  </si>
  <si>
    <t>SDK detaily okolo střešních oken</t>
  </si>
  <si>
    <t>969598866</t>
  </si>
  <si>
    <t>3"výkres č. D1.1 115</t>
  </si>
  <si>
    <t>209</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</si>
  <si>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</si>
  <si>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</si>
  <si>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-1715337001</t>
  </si>
  <si>
    <t>764</t>
  </si>
  <si>
    <t>Konstrukce klempířské</t>
  </si>
  <si>
    <t>210</t>
  </si>
  <si>
    <t>764141433</t>
  </si>
  <si>
    <t>Krytina ze svitků nebo tabulí z titanzinkového předzvětralého plechu s úpravou u okapů, prostupů a výčnělků střechy rovné drážkováním z tabulí, velikosti 1000 x 2000 mm, sklon střechy přes 30 do 60°</t>
  </si>
  <si>
    <t>898899602</t>
  </si>
  <si>
    <t>211</t>
  </si>
  <si>
    <t>764241406</t>
  </si>
  <si>
    <t>Oplechování střešních prvků z titanzinkového předzvětralého plechu hřebene větraného, včetně větrací mřížky rš 500 mm</t>
  </si>
  <si>
    <t>155012984</t>
  </si>
  <si>
    <t xml:space="preserve">Poznámka k souboru cen:_x000d_
1. V cenách 764 24-1405 až - 2457 nejsou započteny náklady na podkladní plech. Ten se oceňuje souborem cen 764 01-14..Podkladní plech z pozinkovaného plechu v tl. 1,0 mm a rozvinuté šířce dle rš střešního prvku._x000d_
</t>
  </si>
  <si>
    <t>212</t>
  </si>
  <si>
    <t>764242403</t>
  </si>
  <si>
    <t>Oplechování střešních prvků z titanzinkového předzvětralého plechu štítu závětrnou lištou rš 250 mm</t>
  </si>
  <si>
    <t>-1227363439</t>
  </si>
  <si>
    <t>11,3</t>
  </si>
  <si>
    <t>213</t>
  </si>
  <si>
    <t>764242433</t>
  </si>
  <si>
    <t>Oplechování střešních prvků z titanzinkového předzvětralého plechu okapu okapovým plechem střechy rovné rš 250 mm</t>
  </si>
  <si>
    <t>409499170</t>
  </si>
  <si>
    <t>19,5</t>
  </si>
  <si>
    <t>214</t>
  </si>
  <si>
    <t>764243456</t>
  </si>
  <si>
    <t>Oplechování střešních prvků z titanzinkového předzvětralého plechu sněhový zachytávač průbežný dvoutrubkový</t>
  </si>
  <si>
    <t>558546945</t>
  </si>
  <si>
    <t>215</t>
  </si>
  <si>
    <t>764246444</t>
  </si>
  <si>
    <t>Oplechování parapetů z titanzinkového předzvětralého plechu rovných celoplošně lepené, bez rohů rš 330 mm</t>
  </si>
  <si>
    <t>-1597337354</t>
  </si>
  <si>
    <t>2,1+1,4+1,4+3,1+3,1+3,1+1,4+3,6</t>
  </si>
  <si>
    <t>216</t>
  </si>
  <si>
    <t>764246446</t>
  </si>
  <si>
    <t>Oplechování parapetů z titanzinkového předzvětralého plechu rovných celoplošně lepené, bez rohů rš 500 mm</t>
  </si>
  <si>
    <t>-1956754706</t>
  </si>
  <si>
    <t>217</t>
  </si>
  <si>
    <t>764248424</t>
  </si>
  <si>
    <t>Oplechování říms a ozdobných prvků z titanzinkového předzvětralého plechu rovných, bez rohů celoplošně lepené rš 330 mm</t>
  </si>
  <si>
    <t>87543539</t>
  </si>
  <si>
    <t>2,4*2</t>
  </si>
  <si>
    <t>218</t>
  </si>
  <si>
    <t>764344412</t>
  </si>
  <si>
    <t>Lemování prostupů z titanzinkového předzvětralého plechu bez lišty, střech s krytinou skládanou nebo z plechu</t>
  </si>
  <si>
    <t>1420231321</t>
  </si>
  <si>
    <t xml:space="preserve">Poznámka k souboru cen:_x000d_
1. V cenách nejsou započteny náklady na připojovací dilatační lištu, tyto se oceňují cenami souboru cen 764 04 - 142. Dilatační lišta z titanzinkového předzvětralého plechu._x000d_
</t>
  </si>
  <si>
    <t>219</t>
  </si>
  <si>
    <t>764345305</t>
  </si>
  <si>
    <t>Lemování trub, konzol, držáků a ostatních kusových prvků z titanzinkového lesklého válcovaného plech střech s krytinou prejzovou nebo vlnitou, průměr přes 200 do 300 mm</t>
  </si>
  <si>
    <t>-1446572331</t>
  </si>
  <si>
    <t>220</t>
  </si>
  <si>
    <t>764543406</t>
  </si>
  <si>
    <t>Žlab nadokapní (nástřešní) z titanzinkového předzvětralého plechu oblého tvaru, včetně háků, čel a hrdel rš 500 mm</t>
  </si>
  <si>
    <t>1045081089</t>
  </si>
  <si>
    <t>9,7+9,8</t>
  </si>
  <si>
    <t>221</t>
  </si>
  <si>
    <t>764548423</t>
  </si>
  <si>
    <t>Svod z titanzinkového předzvětralého plechu včetně objímek, kolen a odskoků kruhový, průměru 100 mm</t>
  </si>
  <si>
    <t>634861216</t>
  </si>
  <si>
    <t>222</t>
  </si>
  <si>
    <t>R22</t>
  </si>
  <si>
    <t>Střešní typový větrací komínek pro výtahovou šachtu S/01 včetně příslušenství a zapracování do krytiny</t>
  </si>
  <si>
    <t>-1861155074</t>
  </si>
  <si>
    <t>1"výpis výrobků D1.1 200 - S/01</t>
  </si>
  <si>
    <t>223</t>
  </si>
  <si>
    <t>R4</t>
  </si>
  <si>
    <t>Příplatek za řešení detailů - napojení střechy stávající a střechy přístavby</t>
  </si>
  <si>
    <t>129763451</t>
  </si>
  <si>
    <t>1"výkres č. D1.2 003 a D1.1 123</t>
  </si>
  <si>
    <t>224</t>
  </si>
  <si>
    <t>R11</t>
  </si>
  <si>
    <t>Stříška nad vstupem - kompletní provedení nad nosnou konstrukcí - foliová HI, separační folie, lehčený beton, detaily vč. klempířských prvků</t>
  </si>
  <si>
    <t>412045026</t>
  </si>
  <si>
    <t>1"výkres č. D1.1 125, detail A, B; D1.1 116</t>
  </si>
  <si>
    <t>225</t>
  </si>
  <si>
    <t>998764102</t>
  </si>
  <si>
    <t>Přesun hmot pro konstrukce klempířské stanovený z hmotnosti přesunovaného materiálu vodorovná dopravní vzdálenost do 50 m v objektech výšky přes 6 do 12 m</t>
  </si>
  <si>
    <t>1843819150</t>
  </si>
  <si>
    <t>765</t>
  </si>
  <si>
    <t>Krytina skládaná</t>
  </si>
  <si>
    <t>226</t>
  </si>
  <si>
    <t>765191021</t>
  </si>
  <si>
    <t>Montáž pojistné hydroizolační fólie kladené ve sklonu přes 20° s lepenými přesahy na krokve</t>
  </si>
  <si>
    <t>1712237530</t>
  </si>
  <si>
    <t xml:space="preserve">Poznámka k souboru cen:_x000d_
1. V cenách nejsou započteny náklady na dodávku fólie, tyto se oceňují ve specifikaci. Ztratné lze dohodnout ve směrné výši 5 až 15%._x000d_
2. V ceně -1071 nejsou započteny náklady na dodávku okapnice, tyto se oceňují položkami ceníku 800-764 Konstrukce klempířské._x000d_
</t>
  </si>
  <si>
    <t>227</t>
  </si>
  <si>
    <t>59244395</t>
  </si>
  <si>
    <t>folie hydroizolační vysoce difůzní třívrstvá kontaktní podstřešní vhodná i na bednění (role 1,5 x 50m)</t>
  </si>
  <si>
    <t>1931291643</t>
  </si>
  <si>
    <t>111,72*1,1 'Přepočtené koeficientem množství</t>
  </si>
  <si>
    <t>228</t>
  </si>
  <si>
    <t>998765102</t>
  </si>
  <si>
    <t>Přesun hmot pro krytiny skládané stanovený z hmotnosti přesunovaného materiálu vodorovná dopravní vzdálenost do 50 m na objektech výšky přes 6 do 12 m</t>
  </si>
  <si>
    <t>1044678387</t>
  </si>
  <si>
    <t>766</t>
  </si>
  <si>
    <t>Konstrukce truhlářské</t>
  </si>
  <si>
    <t>229</t>
  </si>
  <si>
    <t>766622131R</t>
  </si>
  <si>
    <t>Montáž hliníkových oken plochy přes 1 m2 otevíravých výšky do 1,5 m s rámem do zdiva, včetně paropropustných pásek</t>
  </si>
  <si>
    <t>-1372385510</t>
  </si>
  <si>
    <t>1,3*1,3*3</t>
  </si>
  <si>
    <t>230</t>
  </si>
  <si>
    <t>61140031R</t>
  </si>
  <si>
    <t>okno hliníkové sklopné 200 x 90 cm, mechanická otevírání s kličkou a se spirálovým kabelem / lankem</t>
  </si>
  <si>
    <t>1526811633</t>
  </si>
  <si>
    <t>231</t>
  </si>
  <si>
    <t>61143936R</t>
  </si>
  <si>
    <t>okno hliníkové pevné, sklopné 300 x 90 cm, mechanická otevírání s kličkou a se spirálovým kabelem / lankem</t>
  </si>
  <si>
    <t>936839163</t>
  </si>
  <si>
    <t>232</t>
  </si>
  <si>
    <t>61140028R</t>
  </si>
  <si>
    <t>okno hliníkové otvíravé, sklopné 130 x 130 cm</t>
  </si>
  <si>
    <t>1929729058</t>
  </si>
  <si>
    <t>233</t>
  </si>
  <si>
    <t>61140029R</t>
  </si>
  <si>
    <t>okno hliníkové otvíravé, sklopné 140 x 140 cm</t>
  </si>
  <si>
    <t>-52166951</t>
  </si>
  <si>
    <t>234</t>
  </si>
  <si>
    <t>61143970R</t>
  </si>
  <si>
    <t>okno hliníkové sklopné 350 x 95 cm, mechanická otevírání s kličkou a se spirálovým kabelem / lankem</t>
  </si>
  <si>
    <t>-195194891</t>
  </si>
  <si>
    <t>235</t>
  </si>
  <si>
    <t>766622132R</t>
  </si>
  <si>
    <t>Montáž oken hliníkových včetně montáže rámu na polyuretanovou pěnu plochy přes 1 m2 otevíravých nebo sklápěcích do zdiva, výšky přes 1,5 do 2,5 m, včetně paropropustných pásek</t>
  </si>
  <si>
    <t>-2096160224</t>
  </si>
  <si>
    <t>236</t>
  </si>
  <si>
    <t>61143972R</t>
  </si>
  <si>
    <t>okno hliníkové pevné, otevíravé, sklopné 300 x 240 cm</t>
  </si>
  <si>
    <t>735504896</t>
  </si>
  <si>
    <t>237</t>
  </si>
  <si>
    <t>766660171</t>
  </si>
  <si>
    <t>Montáž dveřních křídel dřevěných nebo plastových otevíravých do obložkové zárubně povrchově upravených jednokřídlových, šířky do 800 mm</t>
  </si>
  <si>
    <t>-634749737</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</si>
  <si>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-0311 až -0324 jsou započtené i náklady na osazení kování, vodícího trnu, dorazů, seřízení pojezdů a následné vyrovnání a seřízení dveřních křídel._x000d_
4. V cenách -0351 až -0358 jsou započtené i náklady na osazení kování, vodícího trnu, dorazů, seřízení pojezdů na stěnu a následné vyrovnání a seřízení dveřních křídel._x000d_
5.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</si>
  <si>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1+2</t>
  </si>
  <si>
    <t>238</t>
  </si>
  <si>
    <t>61162932</t>
  </si>
  <si>
    <t>dveře vnitřní hladké laminované světlý dub plné 1křídlé 70x197cm</t>
  </si>
  <si>
    <t>807441610</t>
  </si>
  <si>
    <t>239</t>
  </si>
  <si>
    <t>766660181</t>
  </si>
  <si>
    <t>Montáž dveřních křídel dřevěných nebo plastových otevíravých do obložkové zárubně protipožárních jednokřídlových, šířky do 800 mm</t>
  </si>
  <si>
    <t>-391356209</t>
  </si>
  <si>
    <t>2+1+1+1+1</t>
  </si>
  <si>
    <t>240</t>
  </si>
  <si>
    <t>61165610</t>
  </si>
  <si>
    <t>dveře vnitřní požárně odolné CPL fólie EI (EW) 30 D3 1křídlové 80x197cm</t>
  </si>
  <si>
    <t>1664045430</t>
  </si>
  <si>
    <t>241</t>
  </si>
  <si>
    <t>61165609</t>
  </si>
  <si>
    <t>dveře vnitřní požárně odolné CPL fólie EI (EW) 30 D3 1křídlové 70x197cm</t>
  </si>
  <si>
    <t>1349172776</t>
  </si>
  <si>
    <t>242</t>
  </si>
  <si>
    <t>766660421R</t>
  </si>
  <si>
    <t>Montáž vchodových dveří hliníkových 1křídlových s nadsvětlíkem do zdiva, včetně paropropustných pásek</t>
  </si>
  <si>
    <t>1396325476</t>
  </si>
  <si>
    <t>243</t>
  </si>
  <si>
    <t>61144164R</t>
  </si>
  <si>
    <t>dveře hliníkové vchodové jednokřídlové otevíravé 85 x 250 cm, vč. bezpečnostních prvků</t>
  </si>
  <si>
    <t>-371631019</t>
  </si>
  <si>
    <t>244</t>
  </si>
  <si>
    <t>766682211</t>
  </si>
  <si>
    <t>Montáž zárubní dřevěných, plastových nebo z lamina obložkových protipožárních, pro dveře jednokřídlové, tloušťky stěny do 170 mm</t>
  </si>
  <si>
    <t>-390360853</t>
  </si>
  <si>
    <t>245</t>
  </si>
  <si>
    <t>61182259</t>
  </si>
  <si>
    <t>zárubeň protipožární pro dveře 1křídlové 60,70,80,90x197cm tl 6-17cm,dub,buk</t>
  </si>
  <si>
    <t>1434527017</t>
  </si>
  <si>
    <t>246</t>
  </si>
  <si>
    <t>R25</t>
  </si>
  <si>
    <t>Systém generálního klíče</t>
  </si>
  <si>
    <t>308706594</t>
  </si>
  <si>
    <t xml:space="preserve">1" výpis výrobků  - výpis dveří a vrat</t>
  </si>
  <si>
    <t>247</t>
  </si>
  <si>
    <t>R8</t>
  </si>
  <si>
    <t>Dodávka a montáž vnitřní hliníkové dveře, sestava 220 x 250 cm, vč. samozavírače a bezpečnostních prvků, protipožární</t>
  </si>
  <si>
    <t>1370643419</t>
  </si>
  <si>
    <t>248</t>
  </si>
  <si>
    <t>R8b</t>
  </si>
  <si>
    <t>Dodávka a montáž vnitřní hliníkové dveře, sestava 193 x 250 cm, vč. samozavírače a bezpečnostních prvků, protipožární</t>
  </si>
  <si>
    <t>1064193693</t>
  </si>
  <si>
    <t>249</t>
  </si>
  <si>
    <t>R6</t>
  </si>
  <si>
    <t>Dodávka a montáž sestavy vchodových posuvných dveří a bočních fixů - hliník, 525 x 250 cm, vč. automatického systému a bezpečnostních prvků</t>
  </si>
  <si>
    <t>-2111066158</t>
  </si>
  <si>
    <t>250</t>
  </si>
  <si>
    <t>R7</t>
  </si>
  <si>
    <t>Dodávka a montáž sestavy vnitřních posuvných dveří a bočních fixů - hliník, 525 x 300 cm, vč. automatického systému a bezpečnostních prvků</t>
  </si>
  <si>
    <t>-1683604978</t>
  </si>
  <si>
    <t>251</t>
  </si>
  <si>
    <t>766671006</t>
  </si>
  <si>
    <t>Montáž střešních oken dřevěných nebo plastových kyvných, výklopných/kyvných s okenním rámem a lemováním, s plisovaným límcem, s napojením na krytinu do krytiny ploché, rozměru 78 x 160 cm</t>
  </si>
  <si>
    <t>-1875041630</t>
  </si>
  <si>
    <t>252</t>
  </si>
  <si>
    <t>61124308R</t>
  </si>
  <si>
    <t>okno střešní 78 x 160 cm kyvné otevíravé</t>
  </si>
  <si>
    <t>1127343685</t>
  </si>
  <si>
    <t>253</t>
  </si>
  <si>
    <t>61124328</t>
  </si>
  <si>
    <t>lemování střešních oken hliníkové 78 x 160 cm k ploché krytině výšky do 14mm</t>
  </si>
  <si>
    <t>-440392512</t>
  </si>
  <si>
    <t>254</t>
  </si>
  <si>
    <t>61124235</t>
  </si>
  <si>
    <t>manžeta z parotěsné fólie pro střešní okno 78 x 160 cm</t>
  </si>
  <si>
    <t>508522183</t>
  </si>
  <si>
    <t>255</t>
  </si>
  <si>
    <t>61124062</t>
  </si>
  <si>
    <t>zateplovací sada střešních oken- rám 78 x 160 cm</t>
  </si>
  <si>
    <t>sada</t>
  </si>
  <si>
    <t>282817034</t>
  </si>
  <si>
    <t>256</t>
  </si>
  <si>
    <t>766682111</t>
  </si>
  <si>
    <t>Montáž zárubní dřevěných, plastových nebo z lamina obložkových, pro dveře jednokřídlové, tloušťky stěny do 170 mm</t>
  </si>
  <si>
    <t>-2034108498</t>
  </si>
  <si>
    <t xml:space="preserve">Poznámka k souboru cen:_x000d_
1. V cenách montáže zárubní jsou započteny i náklady na zaměření, vyklínování, horizontální i vertikální vyrovnání zárubně, ukotvení a vyplnění spáry mezi rámem a ostěním polyuretanovou pěnou, včetně zednického začištění._x000d_
</t>
  </si>
  <si>
    <t>257</t>
  </si>
  <si>
    <t>61182258</t>
  </si>
  <si>
    <t>zárubeň obložková pro dveře 1křídlové 60,70,80,90x197cm tl 6-17cm,dub,buk</t>
  </si>
  <si>
    <t>449843924</t>
  </si>
  <si>
    <t>258</t>
  </si>
  <si>
    <t>766694112</t>
  </si>
  <si>
    <t>Montáž ostatních truhlářských konstrukcí parapetních desek dřevěných nebo plastových šířky do 300 mm, délky přes 1000 do 1600 mm</t>
  </si>
  <si>
    <t>250230055</t>
  </si>
  <si>
    <t xml:space="preserve">Poznámka k souboru cen:_x000d_
1. Cenami -8111 a -8112 se oceňuje montáž vrat oboru JKPOV 611._x000d_
2. Cenami -97 . . nelze oceňovat venkovní krycí lišty balkónových dveří; tato montáž se oceňuje cenou -1610._x000d_
</t>
  </si>
  <si>
    <t>1+1+1+1</t>
  </si>
  <si>
    <t>259</t>
  </si>
  <si>
    <t>766694113</t>
  </si>
  <si>
    <t>Montáž ostatních truhlářských konstrukcí parapetních desek dřevěných nebo plastových šířky do 300 mm, délky přes 1600 do 2600 mm</t>
  </si>
  <si>
    <t>-398253173</t>
  </si>
  <si>
    <t>260</t>
  </si>
  <si>
    <t>766694114</t>
  </si>
  <si>
    <t>Montáž ostatních truhlářských konstrukcí parapetních desek dřevěných nebo plastových šířky do 300 mm, délky přes 2600 mm</t>
  </si>
  <si>
    <t>924735619</t>
  </si>
  <si>
    <t>1+3</t>
  </si>
  <si>
    <t>261</t>
  </si>
  <si>
    <t>60794102</t>
  </si>
  <si>
    <t>deska parapetní dřevotřísková vnitřní 0,26 x 1 m</t>
  </si>
  <si>
    <t>-1657667620</t>
  </si>
  <si>
    <t>2+3+1,3+1,3+3,5+3+3+1,3+1,4</t>
  </si>
  <si>
    <t>262</t>
  </si>
  <si>
    <t>60794121</t>
  </si>
  <si>
    <t>koncovka PVC k parapetním dřevotřískovým deskám 600 mm</t>
  </si>
  <si>
    <t>-1749533630</t>
  </si>
  <si>
    <t>9*2</t>
  </si>
  <si>
    <t>263</t>
  </si>
  <si>
    <t>998766102</t>
  </si>
  <si>
    <t>Přesun hmot pro konstrukce truhlářské stanovený z hmotnosti přesunovaného materiálu vodorovná dopravní vzdálenost do 50 m v objektech výšky přes 6 do 12 m</t>
  </si>
  <si>
    <t>701042437</t>
  </si>
  <si>
    <t>767</t>
  </si>
  <si>
    <t>Konstrukce zámečnické</t>
  </si>
  <si>
    <t>264</t>
  </si>
  <si>
    <t>767415511R</t>
  </si>
  <si>
    <t xml:space="preserve">Montáž obkladu pláště z kompozitních panelů </t>
  </si>
  <si>
    <t>31712613</t>
  </si>
  <si>
    <t xml:space="preserve">Poznámka k souboru cen:_x000d_
1. V cenách nejsou započteny náklady na:_x000d_
a) dodávku materiálu, tyto se oceňují ve specifikaci._x000d_
b) oplechování prostupů; tyto práce lze oceňovat cenami katalogu 800-764 Konstrukce klempířské._x000d_
2. Množství měrných jednotek se určí v m2 z rozměru plochy stěny nebo podhledu podle projektu._x000d_
3. Ceny jsou určeny pouze pro montáž pravoúhlých panelů._x000d_
</t>
  </si>
  <si>
    <t>2,9*(1,4+1,4+0,4+0,4)</t>
  </si>
  <si>
    <t>0,4*5,25</t>
  </si>
  <si>
    <t>2,5*1,5*2</t>
  </si>
  <si>
    <t>3*(2,42+2,42)</t>
  </si>
  <si>
    <t>2,42*5,25</t>
  </si>
  <si>
    <t>265</t>
  </si>
  <si>
    <t>55324002R</t>
  </si>
  <si>
    <t>kompozitní desky</t>
  </si>
  <si>
    <t>1035899412</t>
  </si>
  <si>
    <t>55,14</t>
  </si>
  <si>
    <t>55,14*1,05 'Přepočtené koeficientem množství</t>
  </si>
  <si>
    <t>266</t>
  </si>
  <si>
    <t>15441001R</t>
  </si>
  <si>
    <t xml:space="preserve">profil pro rošt ke kompozitním panelům </t>
  </si>
  <si>
    <t>-1046271748</t>
  </si>
  <si>
    <t>55,14*3</t>
  </si>
  <si>
    <t>267</t>
  </si>
  <si>
    <t>767415796R</t>
  </si>
  <si>
    <t>Montáž obkladu z kompozitních panelů Příplatek k cenám za řezání panelu</t>
  </si>
  <si>
    <t>-2038469049</t>
  </si>
  <si>
    <t>268</t>
  </si>
  <si>
    <t>767531111</t>
  </si>
  <si>
    <t>Montáž vstupních čistících zón z rohoží kovových nebo plastových</t>
  </si>
  <si>
    <t>1493919007</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</si>
  <si>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57-3 Montáž textilních čistících zón katalogu 800-776 Podlahy povlakové._x000d_
</t>
  </si>
  <si>
    <t>2*1,2</t>
  </si>
  <si>
    <t>269</t>
  </si>
  <si>
    <t>69752003R</t>
  </si>
  <si>
    <t>rohož vstupní S/02</t>
  </si>
  <si>
    <t>-405213653</t>
  </si>
  <si>
    <t>270</t>
  </si>
  <si>
    <t>69752003RR</t>
  </si>
  <si>
    <t>čistící koberec - rohož</t>
  </si>
  <si>
    <t>-862577411</t>
  </si>
  <si>
    <t>12,7*1,05 'Přepočtené koeficientem množství</t>
  </si>
  <si>
    <t>271</t>
  </si>
  <si>
    <t>767531121</t>
  </si>
  <si>
    <t>Montáž vstupních čistících zón z rohoží osazení rámu mosazného nebo hliníkového zapuštěného z L profilů</t>
  </si>
  <si>
    <t>423994257</t>
  </si>
  <si>
    <t>2+2+1,2+1,2</t>
  </si>
  <si>
    <t>272</t>
  </si>
  <si>
    <t>69752161R</t>
  </si>
  <si>
    <t xml:space="preserve">rám pro zapuštění </t>
  </si>
  <si>
    <t>-2065082409</t>
  </si>
  <si>
    <t>6,4</t>
  </si>
  <si>
    <t>6,4*1,05 'Přepočtené koeficientem množství</t>
  </si>
  <si>
    <t>273</t>
  </si>
  <si>
    <t>767995117</t>
  </si>
  <si>
    <t>Montáž ostatních atypických zámečnických konstrukcí hmotnosti přes 250 do 500 kg</t>
  </si>
  <si>
    <t>kg</t>
  </si>
  <si>
    <t>-1647031358</t>
  </si>
  <si>
    <t xml:space="preserve">Poznámka k souboru cen:_x000d_
1. Určení cen se řídí hmotností jednotlivě montovaného dílu konstrukce._x000d_
</t>
  </si>
  <si>
    <t>29,4*9,7*2"U 220 x dl x 2</t>
  </si>
  <si>
    <t>274</t>
  </si>
  <si>
    <t>13010940</t>
  </si>
  <si>
    <t>ocel profilová UPE 220 jakost 11 375</t>
  </si>
  <si>
    <t>404878676</t>
  </si>
  <si>
    <t>570,36*1,15/1000</t>
  </si>
  <si>
    <t>275</t>
  </si>
  <si>
    <t>R9</t>
  </si>
  <si>
    <t>Dodávka a montáž výtahu včetně kotevního materiálu</t>
  </si>
  <si>
    <t>2025784668</t>
  </si>
  <si>
    <t>1"výpis výrobků S/09</t>
  </si>
  <si>
    <t>276</t>
  </si>
  <si>
    <t>R12</t>
  </si>
  <si>
    <t>Zábradlí vč. povrchové úpravy</t>
  </si>
  <si>
    <t>390767167</t>
  </si>
  <si>
    <t>277</t>
  </si>
  <si>
    <t>R13</t>
  </si>
  <si>
    <t>Madlo vč. povrchové úpravy</t>
  </si>
  <si>
    <t>991708140</t>
  </si>
  <si>
    <t>2*13,2</t>
  </si>
  <si>
    <t>278</t>
  </si>
  <si>
    <t>R16</t>
  </si>
  <si>
    <t>Dodávka a montáž hasicích přístrojů</t>
  </si>
  <si>
    <t>-251897968</t>
  </si>
  <si>
    <t>279</t>
  </si>
  <si>
    <t>R26</t>
  </si>
  <si>
    <t>Lemování podlahy u nástupu do výtahu Z/01</t>
  </si>
  <si>
    <t>1600993929</t>
  </si>
  <si>
    <t>280</t>
  </si>
  <si>
    <t>R27</t>
  </si>
  <si>
    <t>Ocelový úhelník Z/05 vč. povrchové úpravy</t>
  </si>
  <si>
    <t>-1103047752</t>
  </si>
  <si>
    <t>281</t>
  </si>
  <si>
    <t>R28</t>
  </si>
  <si>
    <t xml:space="preserve">Lankové zábradlí u oken u schodiště Z/06 vč. povrchové úpravy a kotvení </t>
  </si>
  <si>
    <t>804930865</t>
  </si>
  <si>
    <t>282</t>
  </si>
  <si>
    <t>R29</t>
  </si>
  <si>
    <t>Přístřešek pro odpad Z/07 kompletní provedení včetně zemních prací a základů, tahokovu, kotevního materiálu i povrchové úpravy</t>
  </si>
  <si>
    <t>-1798492110</t>
  </si>
  <si>
    <t>283</t>
  </si>
  <si>
    <t>998767102</t>
  </si>
  <si>
    <t>Přesun hmot pro zámečnické konstrukce stanovený z hmotnosti přesunovaného materiálu vodorovná dopravní vzdálenost do 50 m v objektech výšky přes 6 do 12 m</t>
  </si>
  <si>
    <t>-1604163154</t>
  </si>
  <si>
    <t>771</t>
  </si>
  <si>
    <t>Podlahy z dlaždic</t>
  </si>
  <si>
    <t>284</t>
  </si>
  <si>
    <t>771591111</t>
  </si>
  <si>
    <t>Podlahy - ostatní práce penetrace podkladu</t>
  </si>
  <si>
    <t>-660122465</t>
  </si>
  <si>
    <t xml:space="preserve">Poznámka k souboru cen:_x000d_
1. Množství měrných jednotek u ceny -1185 se stanoví podle počtu řezaných dlaždic, nezávisle na jejich velikosti._x000d_
2. Položkou -1185 lze ocenit provádění více řezů na jednom kusu dlažby._x000d_
</t>
  </si>
  <si>
    <t>285</t>
  </si>
  <si>
    <t>771574131</t>
  </si>
  <si>
    <t>Montáž podlah z dlaždic keramických lepených flexibilním lepidlem režných nebo glazovaných protiskluzných nebo reliefovaných do 50 ks/ m2</t>
  </si>
  <si>
    <t>-440397827</t>
  </si>
  <si>
    <t>2,45</t>
  </si>
  <si>
    <t>0,8*0,15</t>
  </si>
  <si>
    <t>4,5+2,8+2,05+(0,8*0,125*3)</t>
  </si>
  <si>
    <t>1*0,3</t>
  </si>
  <si>
    <t>286</t>
  </si>
  <si>
    <t>771579191</t>
  </si>
  <si>
    <t>Montáž podlah z dlaždic keramických Příplatek k cenám za plochu do 5 m2 jednotlivě</t>
  </si>
  <si>
    <t>223158377</t>
  </si>
  <si>
    <t>287</t>
  </si>
  <si>
    <t>59761259R</t>
  </si>
  <si>
    <t xml:space="preserve">Keramická dlažba - Rozměr 29,8 x 29,8 cm, tloušťka 9 mm, určení – interiér, povrch – mat, protiskluz, otěruvzdornost 5, nasákavost E &lt;  0,5%. </t>
  </si>
  <si>
    <t>-1184051471</t>
  </si>
  <si>
    <t>12,52*1,2 'Přepočtené koeficientem množství</t>
  </si>
  <si>
    <t>288</t>
  </si>
  <si>
    <t>771591115</t>
  </si>
  <si>
    <t>Podlahy - ostatní práce spárování silikonem</t>
  </si>
  <si>
    <t>-42543088</t>
  </si>
  <si>
    <t>1+0,3+0,3</t>
  </si>
  <si>
    <t>289</t>
  </si>
  <si>
    <t>998771102</t>
  </si>
  <si>
    <t>Přesun hmot pro podlahy z dlaždic stanovený z hmotnosti přesunovaného materiálu vodorovná dopravní vzdálenost do 50 m v objektech výšky přes 6 do 12 m</t>
  </si>
  <si>
    <t>-875914274</t>
  </si>
  <si>
    <t>775</t>
  </si>
  <si>
    <t>Podlahy skládané</t>
  </si>
  <si>
    <t>290</t>
  </si>
  <si>
    <t>775413320</t>
  </si>
  <si>
    <t>Montáž podlahového soklíku nebo lišty obvodové (soklové) dřevěné bez základního nátěru soklíku ze dřeva tvrdého nebo měkkého, v přírodní barvě připevněného vruty, s přetmelením</t>
  </si>
  <si>
    <t>-738464178</t>
  </si>
  <si>
    <t>2,045+2,045+5,25+5,25-0,8</t>
  </si>
  <si>
    <t>291</t>
  </si>
  <si>
    <t>61418204</t>
  </si>
  <si>
    <t>lišta podlahová dřevěná jasan 25x25 mm</t>
  </si>
  <si>
    <t>-796063083</t>
  </si>
  <si>
    <t>13,79*1,05 'Přepočtené koeficientem množství</t>
  </si>
  <si>
    <t>292</t>
  </si>
  <si>
    <t>775541111</t>
  </si>
  <si>
    <t>Montáž podlah plovoucích z velkoplošných lamel dýhovaných a laminovaných bez podložky, spojovaných lepením v drážce šířka dílce přes 100 do 150 mm</t>
  </si>
  <si>
    <t>-1003167645</t>
  </si>
  <si>
    <t>293</t>
  </si>
  <si>
    <t>61152129</t>
  </si>
  <si>
    <t>podlaha laminátová s obvodovou spárou, zámkový spoj, 8x192x1285 mm</t>
  </si>
  <si>
    <t>512127540</t>
  </si>
  <si>
    <t>10,75*1,05 'Přepočtené koeficientem množství</t>
  </si>
  <si>
    <t>294</t>
  </si>
  <si>
    <t>775591191</t>
  </si>
  <si>
    <t>Ostatní prvky pro plovoucí podlahy montáž podložky vyrovnávací a tlumící</t>
  </si>
  <si>
    <t>1202895719</t>
  </si>
  <si>
    <t>295</t>
  </si>
  <si>
    <t>61155350</t>
  </si>
  <si>
    <t>podložka izolační z pěnového PE 2 mm</t>
  </si>
  <si>
    <t>928156860</t>
  </si>
  <si>
    <t>296</t>
  </si>
  <si>
    <t>998775102</t>
  </si>
  <si>
    <t>Přesun hmot pro podlahy skládané stanovený z hmotnosti přesunovaného materiálu vodorovná dopravní vzdálenost do 50 m v objektech výšky přes 6 do 12 m</t>
  </si>
  <si>
    <t>-1226515087</t>
  </si>
  <si>
    <t>776</t>
  </si>
  <si>
    <t>Podlahy povlakové</t>
  </si>
  <si>
    <t>297</t>
  </si>
  <si>
    <t>776142121</t>
  </si>
  <si>
    <t>Příprava podkladu vyrovnání samonivelační stěrkou schodišť stupnic, šířky přes 300 mm min.pevnosti 35 MPa, tloušťky do 3 mm</t>
  </si>
  <si>
    <t>-1191837098</t>
  </si>
  <si>
    <t>298</t>
  </si>
  <si>
    <t>776143111</t>
  </si>
  <si>
    <t>Příprava podkladu tmelení schodišť podstupnic, výšky do 200 mm stěrka tloušťky do 3 mm</t>
  </si>
  <si>
    <t>1576583915</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</si>
  <si>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</si>
  <si>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22*1,5</t>
  </si>
  <si>
    <t>25*1,5</t>
  </si>
  <si>
    <t>299</t>
  </si>
  <si>
    <t>776211211</t>
  </si>
  <si>
    <t>Montáž textilních podlahovin lepením čtverců standardních</t>
  </si>
  <si>
    <t>675272560</t>
  </si>
  <si>
    <t xml:space="preserve">Poznámka k souboru cen:_x000d_
1. V cenách 776 21-2111 a 776 21-2121 montáž volným položením jsou započteny i náklady na dodávku pásky._x000d_
</t>
  </si>
  <si>
    <t>25,5</t>
  </si>
  <si>
    <t>25,5+(1*0,3)</t>
  </si>
  <si>
    <t>300</t>
  </si>
  <si>
    <t>69751077R</t>
  </si>
  <si>
    <t xml:space="preserve">koberec - sametový vinyl - tloušťka 4,3 mm, útlum hluku – 20 dB, protiskluznost – R13, antibakteriální úprava – sanitized, možnost mokrého mytí, zátěž ( třída ) – 33. </t>
  </si>
  <si>
    <t>-1006588333</t>
  </si>
  <si>
    <t>51,6+((21,39+21,39)*0,1*1,1)</t>
  </si>
  <si>
    <t>56,306*1,15 'Přepočtené koeficientem množství</t>
  </si>
  <si>
    <t>301</t>
  </si>
  <si>
    <t>R21</t>
  </si>
  <si>
    <t>Dvouvrstvá lepená podložka pod koberec</t>
  </si>
  <si>
    <t>176780808</t>
  </si>
  <si>
    <t>25,8+25,8</t>
  </si>
  <si>
    <t>302</t>
  </si>
  <si>
    <t>776251211</t>
  </si>
  <si>
    <t>Montáž podlahovin z přírodního linolea (marmolea) lepením standardním lepidlem ze čtverců standardních</t>
  </si>
  <si>
    <t>490048540</t>
  </si>
  <si>
    <t>11,7+(0,9*0,15)+(1,93*0,3)+(1,18*0,25)</t>
  </si>
  <si>
    <t>11,7+(1,93*0,3)+(1,18*0,25)</t>
  </si>
  <si>
    <t>303</t>
  </si>
  <si>
    <t>776351112</t>
  </si>
  <si>
    <t>Montáž podlahovin z přírodního linolea (marmolea) na schodišťové stupně stupnic rovných, šířky přes 300 mm</t>
  </si>
  <si>
    <t>-1822075772</t>
  </si>
  <si>
    <t>304</t>
  </si>
  <si>
    <t>776351121</t>
  </si>
  <si>
    <t>Montáž podlahovin z přírodního linolea (marmolea) na schodišťové stupně podstupnic, výšky do 200 mm</t>
  </si>
  <si>
    <t>-1085813018</t>
  </si>
  <si>
    <t>305</t>
  </si>
  <si>
    <t>776411121</t>
  </si>
  <si>
    <t>Montáž soklíků lepením schodišťových, výšky do 60 mm</t>
  </si>
  <si>
    <t>1856741249</t>
  </si>
  <si>
    <t>19*(0,3+0,1)*2</t>
  </si>
  <si>
    <t>22*(0,2+0,1)*2</t>
  </si>
  <si>
    <t>1,7*8</t>
  </si>
  <si>
    <t>306</t>
  </si>
  <si>
    <t>28411073.BSER</t>
  </si>
  <si>
    <t>přírodní linoleum ze 100% dřevité moučky, čtverce nebo lamely, tloušťka 2,50mm, zátěž 32/41, hořlavost Cfl S1, protiskluznost R9,</t>
  </si>
  <si>
    <t>-162633357</t>
  </si>
  <si>
    <t>(116,37-21,39-21,39)*0,1*1,1</t>
  </si>
  <si>
    <t>56,643</t>
  </si>
  <si>
    <t>70,5*0,2*1,2</t>
  </si>
  <si>
    <t>97,5*0,35*1,2</t>
  </si>
  <si>
    <t>122,608*1,15 'Přepočtené koeficientem množství</t>
  </si>
  <si>
    <t>307</t>
  </si>
  <si>
    <t>776411111</t>
  </si>
  <si>
    <t>Montáž soklíků lepením obvodových, výšky do 80 mm</t>
  </si>
  <si>
    <t>-1263702245</t>
  </si>
  <si>
    <t>5,65+5,65+5,25+5,25+2,2+2,25+2,2+2,25+5,7+5,7+3,25+3,25</t>
  </si>
  <si>
    <t>7,845+7,845+3,25+3,25-0,8</t>
  </si>
  <si>
    <t>1,95+1,95+5,25+5,25-1,18-1,93-0,7</t>
  </si>
  <si>
    <t>308</t>
  </si>
  <si>
    <t>28411010</t>
  </si>
  <si>
    <t>lišta soklová PVC 20 x 100 mm</t>
  </si>
  <si>
    <t>-426936839</t>
  </si>
  <si>
    <t>116,37</t>
  </si>
  <si>
    <t>116,37*1,05 'Přepočtené koeficientem množství</t>
  </si>
  <si>
    <t>309</t>
  </si>
  <si>
    <t>776421312</t>
  </si>
  <si>
    <t>Montáž lišt přechodových šroubovaných</t>
  </si>
  <si>
    <t>1815811410</t>
  </si>
  <si>
    <t>1+1+1,18+2,2+0,8</t>
  </si>
  <si>
    <t>1+0,9+1,18+1,93</t>
  </si>
  <si>
    <t>1+1,18+1,93+0,8+0,8+0,8</t>
  </si>
  <si>
    <t>310</t>
  </si>
  <si>
    <t>55343125</t>
  </si>
  <si>
    <t>profil přechodový Al vrtaný 30 mm leštěná mosaz</t>
  </si>
  <si>
    <t>-1964223887</t>
  </si>
  <si>
    <t>17,7*1,05 'Přepočtené koeficientem množství</t>
  </si>
  <si>
    <t>311</t>
  </si>
  <si>
    <t>776431211</t>
  </si>
  <si>
    <t>Montáž schodišťových hran kovových nebo plastových šroubovaných</t>
  </si>
  <si>
    <t>1554726126</t>
  </si>
  <si>
    <t>(19+22)*1,5</t>
  </si>
  <si>
    <t>312</t>
  </si>
  <si>
    <t>59054140</t>
  </si>
  <si>
    <t>profil schodový protiskluzový ušlechtilá ocel V2A, R 10 V 6 (2 x 1000 mm)</t>
  </si>
  <si>
    <t>1640272329</t>
  </si>
  <si>
    <t>61,5*1,02 'Přepočtené koeficientem množství</t>
  </si>
  <si>
    <t>313</t>
  </si>
  <si>
    <t>998776102</t>
  </si>
  <si>
    <t>Přesun hmot pro podlahy povlakové stanovený z hmotnosti přesunovaného materiálu vodorovná dopravní vzdálenost do 50 m v objektech výšky přes 6 do 12 m</t>
  </si>
  <si>
    <t>-226633942</t>
  </si>
  <si>
    <t>777</t>
  </si>
  <si>
    <t>Podlahy lité</t>
  </si>
  <si>
    <t>314</t>
  </si>
  <si>
    <t>777131105</t>
  </si>
  <si>
    <t>Penetrační nátěr podlahy epoxidový, na podklad z čerstvého betonu</t>
  </si>
  <si>
    <t>-293083443</t>
  </si>
  <si>
    <t>6,875+3,27</t>
  </si>
  <si>
    <t>0,15*(3,25+3,25+2+2-0,7)</t>
  </si>
  <si>
    <t>0,3*(1,7+1,7+1,75+1,75-1,18+0,25+0,25)</t>
  </si>
  <si>
    <t>315</t>
  </si>
  <si>
    <t>777511123</t>
  </si>
  <si>
    <t>Krycí stěrka průmyslová epoxidová, tloušťky přes 1 do 2 mm</t>
  </si>
  <si>
    <t>-1494643406</t>
  </si>
  <si>
    <t>6,5</t>
  </si>
  <si>
    <t>0,375*1</t>
  </si>
  <si>
    <t>316</t>
  </si>
  <si>
    <t>777511125R</t>
  </si>
  <si>
    <t>Krycí stěrka průmyslová epoxidová, tloušťky 4 mm</t>
  </si>
  <si>
    <t>940009274</t>
  </si>
  <si>
    <t>1,7*1,75</t>
  </si>
  <si>
    <t>1,18*0,25</t>
  </si>
  <si>
    <t>317</t>
  </si>
  <si>
    <t>998777102</t>
  </si>
  <si>
    <t>Přesun hmot pro podlahy lité stanovený z hmotnosti přesunovaného materiálu vodorovná dopravní vzdálenost do 50 m v objektech výšky přes 6 do 12 m</t>
  </si>
  <si>
    <t>-1910664746</t>
  </si>
  <si>
    <t>781</t>
  </si>
  <si>
    <t>Dokončovací práce - obklady</t>
  </si>
  <si>
    <t>318</t>
  </si>
  <si>
    <t>781414111</t>
  </si>
  <si>
    <t>Montáž obkladů vnitřních stěn z obkladaček a dekorů (listel) pórovinových lepených flexibilním lepidlem z obkladaček pravoúhlých do 22 ks/m2</t>
  </si>
  <si>
    <t>2107726885</t>
  </si>
  <si>
    <t>2*(2,07+2,07+2,2+2,2+1,5+1,5+1,8+1,8+2,07+2,07+1+1)</t>
  </si>
  <si>
    <t>-0,7*2*2</t>
  </si>
  <si>
    <t>319</t>
  </si>
  <si>
    <t>59761071R</t>
  </si>
  <si>
    <t>Keramický obklad – rozměr 20 x 25 cm, tloušťka 8 mm, nasákavost E &gt; 10%, určení – interiér, povrch – mat, barva – kombinace dvou barevných odstínů.</t>
  </si>
  <si>
    <t>392642895</t>
  </si>
  <si>
    <t>47,544*1,15 'Přepočtené koeficientem množství</t>
  </si>
  <si>
    <t>320</t>
  </si>
  <si>
    <t>781419192</t>
  </si>
  <si>
    <t>Montáž obkladů vnitřních stěn z obkladaček a dekorů (listel) pórovinových Příplatek k cenám obkladaček za obklady v omezeném prostoru</t>
  </si>
  <si>
    <t>-927104639</t>
  </si>
  <si>
    <t>321</t>
  </si>
  <si>
    <t>781419197</t>
  </si>
  <si>
    <t>Montáž obkladů vnitřních stěn z obkladaček a dekorů (listel) pórovinových Příplatek k cenám obkladaček za spárování silikonem</t>
  </si>
  <si>
    <t>41211215</t>
  </si>
  <si>
    <t>2*22</t>
  </si>
  <si>
    <t>1,4*6</t>
  </si>
  <si>
    <t>322</t>
  </si>
  <si>
    <t>998781102</t>
  </si>
  <si>
    <t>Přesun hmot pro obklady keramické stanovený z hmotnosti přesunovaného materiálu vodorovná dopravní vzdálenost do 50 m v objektech výšky přes 6 do 12 m</t>
  </si>
  <si>
    <t>1685516879</t>
  </si>
  <si>
    <t>783</t>
  </si>
  <si>
    <t>Dokončovací práce - nátěry</t>
  </si>
  <si>
    <t>323</t>
  </si>
  <si>
    <t>783201403</t>
  </si>
  <si>
    <t>Příprava podkladu tesařských konstrukcí před provedením nátěru oprášení</t>
  </si>
  <si>
    <t>-1846055778</t>
  </si>
  <si>
    <t>324</t>
  </si>
  <si>
    <t>783214101</t>
  </si>
  <si>
    <t>Základní nátěr tesařských konstrukcí jednonásobný syntetický</t>
  </si>
  <si>
    <t>1078329186</t>
  </si>
  <si>
    <t>325</t>
  </si>
  <si>
    <t>783217101</t>
  </si>
  <si>
    <t>Krycí nátěr tesařských konstrukcí jednonásobný syntetický</t>
  </si>
  <si>
    <t>-106398600</t>
  </si>
  <si>
    <t>326</t>
  </si>
  <si>
    <t>783301311</t>
  </si>
  <si>
    <t>Příprava podkladu zámečnických konstrukcí před provedením nátěru odmaštění odmašťovačem vodou ředitelným</t>
  </si>
  <si>
    <t>-1343186158</t>
  </si>
  <si>
    <t>(0,22+0,22+0,16+0,16)*9,7</t>
  </si>
  <si>
    <t>327</t>
  </si>
  <si>
    <t>783314201</t>
  </si>
  <si>
    <t>Základní antikorozní nátěr zámečnických konstrukcí jednonásobný syntetický standardní</t>
  </si>
  <si>
    <t>-640951856</t>
  </si>
  <si>
    <t>328</t>
  </si>
  <si>
    <t>783317101</t>
  </si>
  <si>
    <t>Krycí nátěr (email) zámečnických konstrukcí jednonásobný syntetický standardní</t>
  </si>
  <si>
    <t>-252738369</t>
  </si>
  <si>
    <t>784</t>
  </si>
  <si>
    <t>Dokončovací práce - malby a tapety</t>
  </si>
  <si>
    <t>329</t>
  </si>
  <si>
    <t>784181121</t>
  </si>
  <si>
    <t>Penetrace podkladu jednonásobná hloubková v místnostech výšky do 3,80 m</t>
  </si>
  <si>
    <t>-1342350413</t>
  </si>
  <si>
    <t>330</t>
  </si>
  <si>
    <t>784221101</t>
  </si>
  <si>
    <t>Malby z malířských směsí otěruvzdorných za sucha dvojnásobné, bílé za sucha otěruvzdorné dobře v místnostech výšky do 3,80 m</t>
  </si>
  <si>
    <t>-992415570</t>
  </si>
  <si>
    <t>119,4+3,5+150,182+40,027+359,726+(16,032*2)+22,565+3,15+70,675+13,5</t>
  </si>
  <si>
    <t>331</t>
  </si>
  <si>
    <t>784221153</t>
  </si>
  <si>
    <t>Malby z malířských směsí otěruvzdorných za sucha Příplatek k cenám dvojnásobných maleb na tónovacích automatech, v odstínu středně sytém</t>
  </si>
  <si>
    <t>-780118550</t>
  </si>
  <si>
    <t>786</t>
  </si>
  <si>
    <t>Dokončovací práce - čalounické úpravy</t>
  </si>
  <si>
    <t>332</t>
  </si>
  <si>
    <t>786626111R</t>
  </si>
  <si>
    <t xml:space="preserve">Dodávka a montáž zastiňujících žaluzií lamelových vnitřních </t>
  </si>
  <si>
    <t>-337633848</t>
  </si>
  <si>
    <t>333</t>
  </si>
  <si>
    <t>786623111R</t>
  </si>
  <si>
    <t>Dodávka a montáž lamelové žaluzie vnitřní manuálně ovládané do oken střešních</t>
  </si>
  <si>
    <t>501189079</t>
  </si>
  <si>
    <t>c - Rekonstrukce stávající části</t>
  </si>
  <si>
    <t>Soupis:</t>
  </si>
  <si>
    <t>c1 - Úpravy stávající střechy</t>
  </si>
  <si>
    <t>Úroveň 3:</t>
  </si>
  <si>
    <t>c1.1 - Odstranění střechy křídla</t>
  </si>
  <si>
    <t>975074121</t>
  </si>
  <si>
    <t>Jednostranné podchycení střešních vazníků dřevěnou výztuhou v. podchycení přes 3,5 m a při zatížení hmotností přes 1000 do 1500 kg/m</t>
  </si>
  <si>
    <t>1082038013</t>
  </si>
  <si>
    <t>997013153</t>
  </si>
  <si>
    <t>Vnitrostaveništní doprava suti a vybouraných hmot vodorovně do 50 m svisle s omezením mechanizace pro budovy a haly výšky přes 9 do 12 m</t>
  </si>
  <si>
    <t>-648311903</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</si>
  <si>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3151 a -3211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</si>
  <si>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997013501</t>
  </si>
  <si>
    <t>Odvoz suti a vybouraných hmot na skládku nebo meziskládku se složením, na vzdálenost do 1 km</t>
  </si>
  <si>
    <t>1673483017</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</si>
  <si>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</si>
  <si>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13,231-(6,126/2)</t>
  </si>
  <si>
    <t>997013509</t>
  </si>
  <si>
    <t>Odvoz suti a vybouraných hmot na skládku nebo meziskládku se složením, na vzdálenost Příplatek k ceně za každý další i započatý 1 km přes 1 km</t>
  </si>
  <si>
    <t>657586061</t>
  </si>
  <si>
    <t>10,168*9</t>
  </si>
  <si>
    <t>997013801</t>
  </si>
  <si>
    <t>Poplatek za uložení stavebního odpadu na skládce (skládkovné) z prostého betonu zatříděného do Katalogu odpadů pod kódem 170 101</t>
  </si>
  <si>
    <t>1722875606</t>
  </si>
  <si>
    <t xml:space="preserve">Poznámka k souboru cen:_x000d_
1. Ceny uvedenév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</si>
  <si>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6,126/2</t>
  </si>
  <si>
    <t>997013811</t>
  </si>
  <si>
    <t>Poplatek za uložení stavebního odpadu na skládce (skládkovné) dřevěného zatříděného do Katalogu odpadů pod kódem 170 201</t>
  </si>
  <si>
    <t>1126001084</t>
  </si>
  <si>
    <t>997013814</t>
  </si>
  <si>
    <t>Poplatek za uložení stavebního odpadu na skládce (skládkovné) z izolačních materiálů zatříděného do Katalogu odpadů pod kódem 170 604</t>
  </si>
  <si>
    <t>1734190439</t>
  </si>
  <si>
    <t>Část bet. tašek bude použita zpět - příplatek za manipulaci</t>
  </si>
  <si>
    <t>-540905606</t>
  </si>
  <si>
    <t>1"výkres č. D1.1 123</t>
  </si>
  <si>
    <t>1355605743</t>
  </si>
  <si>
    <t>762331812</t>
  </si>
  <si>
    <t>Demontáž vázaných konstrukcí krovů sklonu do 60° z hranolů, hranolků, fošen, průřezové plochy přes 120 do 224 cm2</t>
  </si>
  <si>
    <t>-213413316</t>
  </si>
  <si>
    <t>6,4*11</t>
  </si>
  <si>
    <t>4,6*2*7</t>
  </si>
  <si>
    <t>4,6*2*11</t>
  </si>
  <si>
    <t>4,8*2*7</t>
  </si>
  <si>
    <t>2*7</t>
  </si>
  <si>
    <t>1*9</t>
  </si>
  <si>
    <t>762341811</t>
  </si>
  <si>
    <t>Demontáž bednění a laťování bednění střech rovných, obloukových, sklonu do 60° se všemi nadstřešními konstrukcemi z prken hrubých, hoblovaných tl. do 32 mm</t>
  </si>
  <si>
    <t>340244198</t>
  </si>
  <si>
    <t>(6,5+0,5)*(9,5+1)</t>
  </si>
  <si>
    <t>4,8*2*6,5</t>
  </si>
  <si>
    <t>764002801</t>
  </si>
  <si>
    <t>Demontáž klempířských konstrukcí závětrné lišty do suti</t>
  </si>
  <si>
    <t>1992786637</t>
  </si>
  <si>
    <t>4,8+4,8</t>
  </si>
  <si>
    <t>764002812</t>
  </si>
  <si>
    <t>Demontáž klempířských konstrukcí okapového plechu do suti, v krytině skládané</t>
  </si>
  <si>
    <t>-608499230</t>
  </si>
  <si>
    <t>6,5+6,5+9,5+1</t>
  </si>
  <si>
    <t>764002831</t>
  </si>
  <si>
    <t>Demontáž klempířských konstrukcí sněhového zachytávače do suti</t>
  </si>
  <si>
    <t>1532232374</t>
  </si>
  <si>
    <t>764004801</t>
  </si>
  <si>
    <t>Demontáž klempířských konstrukcí žlabu podokapního do suti</t>
  </si>
  <si>
    <t>508207921</t>
  </si>
  <si>
    <t>764004861</t>
  </si>
  <si>
    <t>Demontáž klempířských konstrukcí svodu do suti</t>
  </si>
  <si>
    <t>1576212008</t>
  </si>
  <si>
    <t>765121802</t>
  </si>
  <si>
    <t>Demontáž krytiny betonové na sucho, sklonu do 30° k dalšímu použití</t>
  </si>
  <si>
    <t>787815591</t>
  </si>
  <si>
    <t>765121822</t>
  </si>
  <si>
    <t>Demontáž krytiny betonové Příplatek k cenám za sklon přes 30° k dalšímu použití</t>
  </si>
  <si>
    <t>736024366</t>
  </si>
  <si>
    <t>765121882</t>
  </si>
  <si>
    <t>Demontáž krytiny betonové hřebenů a nároží, sklonu do 30° z hřebenáčů na sucho k dalšímu použití</t>
  </si>
  <si>
    <t>1459833766</t>
  </si>
  <si>
    <t>9,5+1</t>
  </si>
  <si>
    <t>765191911</t>
  </si>
  <si>
    <t>Demontáž pojistné hydroizolační fólie kladené ve sklonu přes 30°</t>
  </si>
  <si>
    <t>1889454160</t>
  </si>
  <si>
    <t>c1.2 - Úprava stávající střechy</t>
  </si>
  <si>
    <t>-1139772907</t>
  </si>
  <si>
    <t>-108777948</t>
  </si>
  <si>
    <t>R3.1</t>
  </si>
  <si>
    <t>1794966570</t>
  </si>
  <si>
    <t>-2063703103</t>
  </si>
  <si>
    <t>-1928870495</t>
  </si>
  <si>
    <t>148839073</t>
  </si>
  <si>
    <t>0,593*9</t>
  </si>
  <si>
    <t>Demontáž a likvidace expanzní nádrže v podkroví</t>
  </si>
  <si>
    <t>1685790632</t>
  </si>
  <si>
    <t>-1860991476</t>
  </si>
  <si>
    <t>607249390</t>
  </si>
  <si>
    <t>(3,7+3,7+3,4)*6,3</t>
  </si>
  <si>
    <t>(3,7+3,7+3,4+0,3+0,3)*22,1</t>
  </si>
  <si>
    <t>520293752</t>
  </si>
  <si>
    <t>319,98</t>
  </si>
  <si>
    <t>319,98*1,05 'Přepočtené koeficientem množství</t>
  </si>
  <si>
    <t>920948314</t>
  </si>
  <si>
    <t>-190393440</t>
  </si>
  <si>
    <t>-1599403701</t>
  </si>
  <si>
    <t>-1308412170</t>
  </si>
  <si>
    <t>1909756038</t>
  </si>
  <si>
    <t>(6,7*2*8)+10,2+7,8+5,3+3+1,8"krokve</t>
  </si>
  <si>
    <t>2*10"úžlabní krokve</t>
  </si>
  <si>
    <t>7*2"pozednice</t>
  </si>
  <si>
    <t>9*2*3,4"kleštiny</t>
  </si>
  <si>
    <t>1387042519</t>
  </si>
  <si>
    <t>(135,3+20)*0,1*0,18*1,15</t>
  </si>
  <si>
    <t>14*0,14*0,1*1,15</t>
  </si>
  <si>
    <t>61,2*0,08*0,16*1,15</t>
  </si>
  <si>
    <t>-1178425041</t>
  </si>
  <si>
    <t>-1034605609</t>
  </si>
  <si>
    <t>41,04*0,025*1,15</t>
  </si>
  <si>
    <t>762342214</t>
  </si>
  <si>
    <t>Bednění a laťování montáž laťování střech jednoduchých sklonu do 60° při osové vzdálenosti latí přes 150 do 360 mm</t>
  </si>
  <si>
    <t>-192650792</t>
  </si>
  <si>
    <t>60514114</t>
  </si>
  <si>
    <t>369352945</t>
  </si>
  <si>
    <t>116,96*4*0,05*0,04*1,15</t>
  </si>
  <si>
    <t>1792504587</t>
  </si>
  <si>
    <t>158*2</t>
  </si>
  <si>
    <t>1488601493</t>
  </si>
  <si>
    <t>316*0,05*0,04*1,15</t>
  </si>
  <si>
    <t>51029326</t>
  </si>
  <si>
    <t>4,341+1,18+1,076+0,727</t>
  </si>
  <si>
    <t>Nutné úpravy stávajícího krovu - zkrácení stáv.krokví a jejich kotvení k nové úžlabní krokvi a další nutné související práce včetně podepření konstrukcí</t>
  </si>
  <si>
    <t>1969519005</t>
  </si>
  <si>
    <t>Odříznutí spodní části rámu a její nahrazení vodorovným prvkem - úprava stávajícího rámu, navaření vaznic</t>
  </si>
  <si>
    <t>1905686901</t>
  </si>
  <si>
    <t>Výměna u střešních oken doplněných do stávající části střech - předpoklad u cca 1/2 oken</t>
  </si>
  <si>
    <t>-1753915521</t>
  </si>
  <si>
    <t>9"výkres č. D1.2 003</t>
  </si>
  <si>
    <t>1356934565</t>
  </si>
  <si>
    <t>1687872443</t>
  </si>
  <si>
    <t>268,48+17,16</t>
  </si>
  <si>
    <t>59244102R</t>
  </si>
  <si>
    <t>2045756979</t>
  </si>
  <si>
    <t>285,64*1,1 'Přepočtené koeficientem množství</t>
  </si>
  <si>
    <t>-1990153373</t>
  </si>
  <si>
    <t>(0,4+3,1+3,6)*6,885</t>
  </si>
  <si>
    <t>(3,4+3,4+3,5)*(9,82+5,6+6,35-0,15-0,15-0,15)</t>
  </si>
  <si>
    <t>-1003564013</t>
  </si>
  <si>
    <t>3*(1,22+1+2+1,5)</t>
  </si>
  <si>
    <t>-905693348</t>
  </si>
  <si>
    <t>17"výkres č. D1.1 115</t>
  </si>
  <si>
    <t>-1871759648</t>
  </si>
  <si>
    <t>-126382864</t>
  </si>
  <si>
    <t>-947736012</t>
  </si>
  <si>
    <t>764002841</t>
  </si>
  <si>
    <t>Demontáž klempířských konstrukcí oplechování horních ploch zdí a nadezdívek do suti</t>
  </si>
  <si>
    <t>-1733419154</t>
  </si>
  <si>
    <t>46,6+34,4+8,1</t>
  </si>
  <si>
    <t>1057204892</t>
  </si>
  <si>
    <t>36,21+7,2</t>
  </si>
  <si>
    <t>544909910</t>
  </si>
  <si>
    <t>-84909953</t>
  </si>
  <si>
    <t>5,7*3,6*2</t>
  </si>
  <si>
    <t>1096190985</t>
  </si>
  <si>
    <t>3,6</t>
  </si>
  <si>
    <t>1818746402</t>
  </si>
  <si>
    <t>1463225872</t>
  </si>
  <si>
    <t>764245404</t>
  </si>
  <si>
    <t>Oplechování horních ploch zdí a nadezdívek (atik) z titanzinkového předzvětralého plechu celoplošně lepené rš 330 mm</t>
  </si>
  <si>
    <t>693371143</t>
  </si>
  <si>
    <t>22,2+24,4</t>
  </si>
  <si>
    <t>764245406</t>
  </si>
  <si>
    <t>Oplechování horních ploch zdí a nadezdívek (atik) z titanzinkového předzvětralého plechu celoplošně lepené rš 500 mm</t>
  </si>
  <si>
    <t>602634372</t>
  </si>
  <si>
    <t>22,2+12,2</t>
  </si>
  <si>
    <t>764245407</t>
  </si>
  <si>
    <t>Oplechování horních ploch zdí a nadezdívek (atik) z titanzinkového předzvětralého plechu celoplošně lepené rš 670 mm</t>
  </si>
  <si>
    <t>-1332867053</t>
  </si>
  <si>
    <t>8,1</t>
  </si>
  <si>
    <t>1888127102</t>
  </si>
  <si>
    <t>4,8</t>
  </si>
  <si>
    <t>213535455</t>
  </si>
  <si>
    <t>1153979441</t>
  </si>
  <si>
    <t>764541405</t>
  </si>
  <si>
    <t>Žlab podokapní z titanzinkového předzvětralého plechu včetně háků a čel půlkruhový rš 330 mm</t>
  </si>
  <si>
    <t>-1440759707</t>
  </si>
  <si>
    <t>33,16+3,05</t>
  </si>
  <si>
    <t>764541446</t>
  </si>
  <si>
    <t>Žlab podokapní z titanzinkového předzvětralého plechu včetně háků a čel kotlík oválný (trychtýřový), rš žlabu/průměr svodu 330/100 mm</t>
  </si>
  <si>
    <t>-210684184</t>
  </si>
  <si>
    <t>-1255421436</t>
  </si>
  <si>
    <t>3,6*2</t>
  </si>
  <si>
    <t>853434089</t>
  </si>
  <si>
    <t>8,2*5</t>
  </si>
  <si>
    <t>R5</t>
  </si>
  <si>
    <t>Oprava zdiva vikýře pod oplechování</t>
  </si>
  <si>
    <t>543566848</t>
  </si>
  <si>
    <t>1"pod klempířský prvek K/32</t>
  </si>
  <si>
    <t>R5.1</t>
  </si>
  <si>
    <t>Oprava nadstřešní části stávajícího komínu v potřebném rozsahu vč. povrchu a komínové hlavy</t>
  </si>
  <si>
    <t>-1147655716</t>
  </si>
  <si>
    <t>R5.2</t>
  </si>
  <si>
    <t>Sada stoupací plošiny S/10 vč. montáže</t>
  </si>
  <si>
    <t>220894989</t>
  </si>
  <si>
    <t>Oplechování a další úpravy dělení střech</t>
  </si>
  <si>
    <t>-1557283767</t>
  </si>
  <si>
    <t>317841218</t>
  </si>
  <si>
    <t>765121012R</t>
  </si>
  <si>
    <t>Montáž krytiny betonové sklonu do 30° na sucho přes 7,5 do 8 ks/m2, s použitím původní krytiny</t>
  </si>
  <si>
    <t>-1592094848</t>
  </si>
  <si>
    <t xml:space="preserve">Poznámka k souboru cen:_x000d_
1. V cenách jsou započteny i náklady na přiřezání tašek._x000d_
2. Oplechování štítových hran, úžlabí a prostupů se oceňuje cenami katalogu 800–764 Konstrukce klempířské._x000d_
3. Montáž střešních doplňků (větracích, protisněhových, prostupových tašek apod.) se oceňuje cenami části A02._x000d_
</t>
  </si>
  <si>
    <t>73,5+(6,5*2*6,5)</t>
  </si>
  <si>
    <t>158-41,04</t>
  </si>
  <si>
    <t>765121203</t>
  </si>
  <si>
    <t>Montáž krytiny betonové okapové hrany s větrací mřížkou univerzální</t>
  </si>
  <si>
    <t>-849437407</t>
  </si>
  <si>
    <t>59244119</t>
  </si>
  <si>
    <t>mřížka větrací univerzální</t>
  </si>
  <si>
    <t>-1639157029</t>
  </si>
  <si>
    <t>36,21*1,05 'Přepočtené koeficientem množství</t>
  </si>
  <si>
    <t>765121341</t>
  </si>
  <si>
    <t>Montáž krytiny betonové štítové hrany na sucho okrajovými taškami, s použitím původní krytiny</t>
  </si>
  <si>
    <t>1364175854</t>
  </si>
  <si>
    <t>765123313</t>
  </si>
  <si>
    <t>Krytina betonová drážková sklonu střechy do 30° na sucho hřeben s větracím pásem z hřebenáčů s povrchem s úpravou se zvýšenou ochranou</t>
  </si>
  <si>
    <t>1643253047</t>
  </si>
  <si>
    <t xml:space="preserve">Poznámka k souboru cen:_x000d_
1. V cenách jsou započteny i náklady na přiřezání tašek._x000d_
2. Montáž střešních doplňků (větracích, protisněhových, prosvětlovacích tašek, doplňků hřebene, střešních výlezů, protisněhových zábran, stoupacích plošin apod.) se oceňuje cenami části A02._x000d_
3. Oplechování úžlabí a závětrná lišta se oceňují cenami katalogu 800-764 Konstrukce klempířské._x000d_
</t>
  </si>
  <si>
    <t>765123411</t>
  </si>
  <si>
    <t>Krytina betonová drážková sklonu střechy do 30° na sucho úžlabí na plech s kovovým těsnícím pásem</t>
  </si>
  <si>
    <t>1064060871</t>
  </si>
  <si>
    <t>765123911</t>
  </si>
  <si>
    <t>Krytina betonová drážková sklonu střechy do 30° na sucho Příplatek cenám za sklon přes 30° do 40°</t>
  </si>
  <si>
    <t>-1740556387</t>
  </si>
  <si>
    <t>-617426606</t>
  </si>
  <si>
    <t>41,04+116,96</t>
  </si>
  <si>
    <t>1847383317</t>
  </si>
  <si>
    <t>158*1,1 'Přepočtené koeficientem množství</t>
  </si>
  <si>
    <t>452237764</t>
  </si>
  <si>
    <t>14556167</t>
  </si>
  <si>
    <t>766671026</t>
  </si>
  <si>
    <t>Montáž střešních oken dřevěných nebo plastových kyvných, výklopných/kyvných s okenním rámem a lemováním, s plisovaným límcem, s napojením na krytinu do krytiny tvarované, rozměru 78 x 160 cm</t>
  </si>
  <si>
    <t>1014211113</t>
  </si>
  <si>
    <t>1924908124</t>
  </si>
  <si>
    <t>-483011216</t>
  </si>
  <si>
    <t>-155508127</t>
  </si>
  <si>
    <t>1123495827</t>
  </si>
  <si>
    <t>-670891612</t>
  </si>
  <si>
    <t>1183335792</t>
  </si>
  <si>
    <t>29,4*11*2"U 220 x dl x 2</t>
  </si>
  <si>
    <t>25,3*3,1*2"U 200 x dl. x 2</t>
  </si>
  <si>
    <t>16*4,1*2"U 140 x dl. x 2</t>
  </si>
  <si>
    <t>-1589393140</t>
  </si>
  <si>
    <t>646,8*1,15/1000</t>
  </si>
  <si>
    <t>13010938</t>
  </si>
  <si>
    <t>ocel profilová UPE 200 jakost 11 375</t>
  </si>
  <si>
    <t>-656008840</t>
  </si>
  <si>
    <t>156,86*1,15/1000</t>
  </si>
  <si>
    <t>13010932</t>
  </si>
  <si>
    <t>ocel profilová UPE 140 jakost 11 375</t>
  </si>
  <si>
    <t>-1232196532</t>
  </si>
  <si>
    <t>131,2*1,15/1000</t>
  </si>
  <si>
    <t>-401124407</t>
  </si>
  <si>
    <t>177048233</t>
  </si>
  <si>
    <t>(0,22+0,22+0,16+0,16)*11</t>
  </si>
  <si>
    <t>(0,2+0,2+0,15+0,15)*3,1</t>
  </si>
  <si>
    <t>(0,14+0,14+0,12+0,12)*4,1</t>
  </si>
  <si>
    <t>-1322828774</t>
  </si>
  <si>
    <t>1525093587</t>
  </si>
  <si>
    <t>-1415727967</t>
  </si>
  <si>
    <t>1767606687</t>
  </si>
  <si>
    <t>1628550764</t>
  </si>
  <si>
    <t>2051752804</t>
  </si>
  <si>
    <t>c2 - Výměna stropu ve 2. NP</t>
  </si>
  <si>
    <t xml:space="preserve">    725 - Zdravotechnika - zařizovací předměty</t>
  </si>
  <si>
    <t>-2138505818</t>
  </si>
  <si>
    <t>0,75*14</t>
  </si>
  <si>
    <t>317944323</t>
  </si>
  <si>
    <t>Válcované nosníky dodatečně osazované do připravených otvorů bez zazdění hlav č. 14 až 22</t>
  </si>
  <si>
    <t>1889791654</t>
  </si>
  <si>
    <t>3*33,7*1,15</t>
  </si>
  <si>
    <t>116,265/1000</t>
  </si>
  <si>
    <t>317944325</t>
  </si>
  <si>
    <t>Válcované nosníky dodatečně osazované do připravených otvorů bez zazdění hlav č. 24 a vyšší</t>
  </si>
  <si>
    <t>1815338907</t>
  </si>
  <si>
    <t>5,55*68,2*1,15</t>
  </si>
  <si>
    <t>2,25*33,9*1,15</t>
  </si>
  <si>
    <t>523,003/1000</t>
  </si>
  <si>
    <t>411168332</t>
  </si>
  <si>
    <t>Stropy keramické z cihelných stropních vložek MIAKO a keramobetonových nosníků včetně zmonolitnění konstrukce z betonu C 20/25 a svařované sítě při osové vzdálenosti nosníků 62,5 cm, z vložek výšky 15 cm (MIAKO 15/62,5), tloušťky stropní konstrukce 21 cm, z nosníků délky přes 2 do 3 m</t>
  </si>
  <si>
    <t>1728203905</t>
  </si>
  <si>
    <t>(2,5+0,15+0,15)*(7,8+0,1+0,1)</t>
  </si>
  <si>
    <t>(2,95+0,15+0,15)*(6,6+0,1+0,1)</t>
  </si>
  <si>
    <t>411168333</t>
  </si>
  <si>
    <t>Stropy keramické z cihelných stropních vložek MIAKO a keramobetonových nosníků včetně zmonolitnění konstrukce z betonu C 20/25 a svařované sítě při osové vzdálenosti nosníků 62,5 cm, z vložek výšky 15 cm (MIAKO 15/62,5), tloušťky stropní konstrukce 21 cm, z nosníků délky přes 3 do 4 m</t>
  </si>
  <si>
    <t>-663276747</t>
  </si>
  <si>
    <t>(3,977+0,15+0,15)*(1,915+0,1+0,1)</t>
  </si>
  <si>
    <t>(3,4+0,15+0,15)*(10,3+0,1+0,1)</t>
  </si>
  <si>
    <t>(3,2+0,15+0,15)*(7,8+0,1+0,1)</t>
  </si>
  <si>
    <t>411168335</t>
  </si>
  <si>
    <t>Stropy keramické z cihelných stropních vložek MIAKO a keramobetonových nosníků včetně zmonolitnění konstrukce z betonu C 20/25 a svařované sítě při osové vzdálenosti nosníků 62,5 cm, z vložek výšky 15 cm (MIAKO 15/62,5), tloušťky stropní konstrukce 21 cm, z nosníků délky přes 5 do 6,25 m</t>
  </si>
  <si>
    <t>678161322</t>
  </si>
  <si>
    <t>(4,8+0,15+0,15)*(21,7+0,1+0,1)</t>
  </si>
  <si>
    <t>411354313</t>
  </si>
  <si>
    <t>Podpěrná konstrukce stropů - desek, kleneb a skořepin výška podepření do 4 m tloušťka stropu přes 15 do 25 cm zřízení</t>
  </si>
  <si>
    <t>-928266888</t>
  </si>
  <si>
    <t>44,5+75,896+111,69</t>
  </si>
  <si>
    <t>411354314</t>
  </si>
  <si>
    <t>Podpěrná konstrukce stropů - desek, kleneb a skořepin výška podepření do 4 m tloušťka stropu přes 15 do 25 cm odstranění</t>
  </si>
  <si>
    <t>809233919</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</si>
  <si>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</si>
  <si>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</si>
  <si>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1631632537</t>
  </si>
  <si>
    <t>10,3*2</t>
  </si>
  <si>
    <t>6,7*2</t>
  </si>
  <si>
    <t>34*7,9*1,15</t>
  </si>
  <si>
    <t>308,89/1000</t>
  </si>
  <si>
    <t>413232221</t>
  </si>
  <si>
    <t>Zazdívka zhlaví stropních trámů nebo válcovaných nosníků pálenými cihlami válcovaných nosníků, výšky přes 150 do 300 mm</t>
  </si>
  <si>
    <t>302522554</t>
  </si>
  <si>
    <t>-499347389</t>
  </si>
  <si>
    <t>(14+7,8)*0,4*0,3</t>
  </si>
  <si>
    <t>417351115</t>
  </si>
  <si>
    <t>Bednění bočnic ztužujících pásů a věnců včetně vzpěr zřízení</t>
  </si>
  <si>
    <t>-429275436</t>
  </si>
  <si>
    <t>(14+7,8)*0,4*2</t>
  </si>
  <si>
    <t>417351116</t>
  </si>
  <si>
    <t>Bednění bočnic ztužujících pásů a věnců včetně vzpěr odstranění</t>
  </si>
  <si>
    <t>-1027404147</t>
  </si>
  <si>
    <t>1462447601</t>
  </si>
  <si>
    <t>(14+7,8)*6*1,15</t>
  </si>
  <si>
    <t>150,42/1000</t>
  </si>
  <si>
    <t>Oprava stávajících věnců v úrovni stropu 2.NP, případné stažení konstrukce</t>
  </si>
  <si>
    <t>-872642823</t>
  </si>
  <si>
    <t xml:space="preserve">1"výkres D1.2 002, D1.1 119, D1.1 118 </t>
  </si>
  <si>
    <t>Vybourání původního ŽB schodiště vč. likvidace suti</t>
  </si>
  <si>
    <t>1060640361</t>
  </si>
  <si>
    <t>1"výkres č. D1.1 112, D1.1 111</t>
  </si>
  <si>
    <t xml:space="preserve">Zapravení okolních konstrukcí (zdivo, stropy) po vybourání schodiště </t>
  </si>
  <si>
    <t>442467388</t>
  </si>
  <si>
    <t>Osekání čel nosníků a přivaření výztuže k ocelovému profilu u arkýře</t>
  </si>
  <si>
    <t>-1471085453</t>
  </si>
  <si>
    <t>1"výkres č. D1.2 002</t>
  </si>
  <si>
    <t>962031132</t>
  </si>
  <si>
    <t>Bourání příček z cihel, tvárnic nebo příčkovek z cihel pálených, plných nebo dutých na maltu vápennou nebo vápenocementovou, tl. do 100 mm</t>
  </si>
  <si>
    <t>9848639</t>
  </si>
  <si>
    <t>2*0,64</t>
  </si>
  <si>
    <t>962031133</t>
  </si>
  <si>
    <t>Bourání příček z cihel, tvárnic nebo příčkovek z cihel pálených, plných nebo dutých na maltu vápennou nebo vápenocementovou, tl. do 150 mm</t>
  </si>
  <si>
    <t>1324371651</t>
  </si>
  <si>
    <t>3,5*(4,805+0,38+4,015+4,405)</t>
  </si>
  <si>
    <t>962032240</t>
  </si>
  <si>
    <t>Bourání zdiva nadzákladového z cihel nebo tvárnic z cihel pálených nebo vápenopískových, na maltu cementovou, objemu do 1 m3</t>
  </si>
  <si>
    <t>1015564867</t>
  </si>
  <si>
    <t>4,5*0,3*0,7</t>
  </si>
  <si>
    <t>4,5*0,3*0,5</t>
  </si>
  <si>
    <t>0,38*0,3*4,5</t>
  </si>
  <si>
    <t>962032241</t>
  </si>
  <si>
    <t>Bourání zdiva nadzákladového z cihel nebo tvárnic z cihel pálených nebo vápenopískových, na maltu cementovou, objemu přes 1 m3</t>
  </si>
  <si>
    <t>-1307035483</t>
  </si>
  <si>
    <t>7*0,4*0,4*2"půlštoky nižšího stávajícího křídla</t>
  </si>
  <si>
    <t>7,8*1,2*0,4"štít stávajícího nižšího křídla</t>
  </si>
  <si>
    <t>962052210</t>
  </si>
  <si>
    <t>Bourání zdiva železobetonového nadzákladového, objemu do 1 m3</t>
  </si>
  <si>
    <t>919892223</t>
  </si>
  <si>
    <t>(7+7,8)*0,3*0,4*2"věnce nižšího stávajícího křídla</t>
  </si>
  <si>
    <t>965042141</t>
  </si>
  <si>
    <t>Bourání mazanin betonových nebo z litého asfaltu tl. do 100 mm, plochy přes 4 m2</t>
  </si>
  <si>
    <t>-898640182</t>
  </si>
  <si>
    <t>12,95*0,1</t>
  </si>
  <si>
    <t>965081213</t>
  </si>
  <si>
    <t>Bourání podlah z dlaždic bez podkladního lože nebo mazaniny, s jakoukoliv výplní spár keramických nebo xylolitových tl. do 10 mm, plochy přes 1 m2</t>
  </si>
  <si>
    <t>529957632</t>
  </si>
  <si>
    <t>965083122</t>
  </si>
  <si>
    <t>Odstranění násypu mezi stropními trámy tl. do 200 mm, plochy přes 2 m2</t>
  </si>
  <si>
    <t>-731762297</t>
  </si>
  <si>
    <t>203*0,2</t>
  </si>
  <si>
    <t>968072455</t>
  </si>
  <si>
    <t>Vybourání kovových rámů oken s křídly, dveřních zárubní, vrat, stěn, ostění nebo obkladů dveřních zárubní, plochy do 2 m2</t>
  </si>
  <si>
    <t>642967959</t>
  </si>
  <si>
    <t>973031326</t>
  </si>
  <si>
    <t>Vysekání výklenků nebo kapes ve zdivu z cihel na maltu vápennou nebo vápenocementovou kapes, plochy do 0,10 m2, hl. do 450 mm</t>
  </si>
  <si>
    <t>1562955386</t>
  </si>
  <si>
    <t>974031267</t>
  </si>
  <si>
    <t>Vysekání rýh ve zdivu cihelném na maltu vápennou nebo vápenocementovou v prostoru přilehlém ke stropní konstrukci do hl. 150 mm a šířky do 300 mm</t>
  </si>
  <si>
    <t>-1911423833</t>
  </si>
  <si>
    <t>2*5,55</t>
  </si>
  <si>
    <t>2,25</t>
  </si>
  <si>
    <t>976071111</t>
  </si>
  <si>
    <t>Vybourání kovových madel, zábradlí, dvířek, zděří, kotevních želez madel a zábradlí</t>
  </si>
  <si>
    <t>-512175629</t>
  </si>
  <si>
    <t>-353202971</t>
  </si>
  <si>
    <t>-1876681827</t>
  </si>
  <si>
    <t>-1594319571</t>
  </si>
  <si>
    <t>114,231*9</t>
  </si>
  <si>
    <t>1343514480</t>
  </si>
  <si>
    <t>997013802</t>
  </si>
  <si>
    <t>-219841194</t>
  </si>
  <si>
    <t>997013803</t>
  </si>
  <si>
    <t>Poplatek za uložení stavebního odpadu na skládce (skládkovné) cihelného zatříděného do Katalogu odpadů pod kódem 170 102</t>
  </si>
  <si>
    <t>821857392</t>
  </si>
  <si>
    <t>493281294</t>
  </si>
  <si>
    <t>997013813</t>
  </si>
  <si>
    <t>Poplatek za uložení stavebního odpadu na skládce (skládkovné) z plastických hmot zatříděného do Katalogu odpadů pod kódem 170 203</t>
  </si>
  <si>
    <t>-1747006166</t>
  </si>
  <si>
    <t>997013831</t>
  </si>
  <si>
    <t>Poplatek za uložení stavebního odpadu na skládce (skládkovné) směsného stavebního a demoličního zatříděného do Katalogu odpadů pod kódem 170 904</t>
  </si>
  <si>
    <t>1990962345</t>
  </si>
  <si>
    <t>1679651976</t>
  </si>
  <si>
    <t>-347490072</t>
  </si>
  <si>
    <t>725</t>
  </si>
  <si>
    <t>Zdravotechnika - zařizovací předměty</t>
  </si>
  <si>
    <t>725210821</t>
  </si>
  <si>
    <t>Demontáž umyvadel bez výtokových armatur umyvadel</t>
  </si>
  <si>
    <t>soubor</t>
  </si>
  <si>
    <t>2116675007</t>
  </si>
  <si>
    <t>725820801</t>
  </si>
  <si>
    <t>Demontáž baterií nástěnných do G 3/4</t>
  </si>
  <si>
    <t>1804312946</t>
  </si>
  <si>
    <t>762812811</t>
  </si>
  <si>
    <t>Demontáž záklopů stropů vrchních a zapuštěných z hoblovaných prken s olištováním, tl. do 32 mm</t>
  </si>
  <si>
    <t>-854052495</t>
  </si>
  <si>
    <t>6,05*7,79</t>
  </si>
  <si>
    <t>762814811</t>
  </si>
  <si>
    <t>Demontáž záklopů stropů vrchních a zapuštěných z desek měkkých (minerálněvláknitých dřevovláknitých apod.)</t>
  </si>
  <si>
    <t>-13264728</t>
  </si>
  <si>
    <t>54,8+88,6</t>
  </si>
  <si>
    <t>762822830</t>
  </si>
  <si>
    <t>Demontáž stropních trámů z hraněného řeziva, průřezové plochy přes 288 do 450 cm2</t>
  </si>
  <si>
    <t>-1422929462</t>
  </si>
  <si>
    <t>762841812</t>
  </si>
  <si>
    <t>Demontáž podbíjení obkladů stropů a střech sklonu do 60° z hrubých prken tl. do 35 mm s omítkou</t>
  </si>
  <si>
    <t>1074416375</t>
  </si>
  <si>
    <t>3,2*7,8</t>
  </si>
  <si>
    <t>2,5*7,8</t>
  </si>
  <si>
    <t>2,95*6,6</t>
  </si>
  <si>
    <t>3,4*10,3</t>
  </si>
  <si>
    <t>4,8*21,67</t>
  </si>
  <si>
    <t>776201812</t>
  </si>
  <si>
    <t>Demontáž povlakových podlahovin lepených ručně s podložkou</t>
  </si>
  <si>
    <t>1288508281</t>
  </si>
  <si>
    <t>c3 - Příčky v podkroví</t>
  </si>
  <si>
    <t>-808695686</t>
  </si>
  <si>
    <t>1,25*(2,075+0,3+2,38+0,15+3,49)</t>
  </si>
  <si>
    <t>1,3*(2,075+0,3+2,38+0,15+3,49)</t>
  </si>
  <si>
    <t>317941123</t>
  </si>
  <si>
    <t>Osazování ocelových válcovaných nosníků na zdivu I nebo IE nebo U nebo UE nebo L č. 14 až 22 nebo výšky do 220 mm</t>
  </si>
  <si>
    <t>-421074496</t>
  </si>
  <si>
    <t>4*2,6*17,9"I160</t>
  </si>
  <si>
    <t>186,16/1000</t>
  </si>
  <si>
    <t>13010748</t>
  </si>
  <si>
    <t>ocel profilová IPE 160 jakost 11 375</t>
  </si>
  <si>
    <t>-851300413</t>
  </si>
  <si>
    <t>4*2,6*17,9*1,15"I160</t>
  </si>
  <si>
    <t>214,084/1000</t>
  </si>
  <si>
    <t>413232211</t>
  </si>
  <si>
    <t>Zazdívka zhlaví stropních trámů nebo válcovaných nosníků pálenými cihlami válcovaných nosníků, výšky do 150 mm</t>
  </si>
  <si>
    <t>-264209102</t>
  </si>
  <si>
    <t>2*4</t>
  </si>
  <si>
    <t>-1428067931</t>
  </si>
  <si>
    <t>593503430</t>
  </si>
  <si>
    <t>3*(0,38+0,8+2,2+0,8+2,38)</t>
  </si>
  <si>
    <t>-0,8*2,02*2</t>
  </si>
  <si>
    <t>2,5*(2,105*3)</t>
  </si>
  <si>
    <t>763111437</t>
  </si>
  <si>
    <t>Příčka ze sádrokartonových desek s nosnou konstrukcí z jednoduchých ocelových profilů UW, CW dvojitě opláštěná deskami impregnovanými H2 tl. 2 x 12,5 mm, EI 60, příčka tl. 150 mm, profil 100 TI tl. 100 mm, Rw 55 dB</t>
  </si>
  <si>
    <t>-307825903</t>
  </si>
  <si>
    <t xml:space="preserve">Poznámka k souboru cen:_x000d_
1. V cenách jsou započteny i náklady na tmelení a výztužnou pásku._x000d_
2. V cenách nejsou započteny náklady na základní penetrační nátěr; tyto se oceňují cenou cenou -1717._x000d_
3. Cenu -1524 lze použít i pro příčky s tepelnou izolací tl. 100 mm o objemové hmotnosti min. 16 kg/m3._x000d_
4. Cena -1611 Montáž nosné konstrukce je stanovena pro m2 plochy příčky._x000d_
5. Ceny -1621 až -1627 Montáž desek, -1717 Penetrační nátěr, -1718 Úprava spar separační páskou a -1771, -1772 Příplatek za rovinnost jsou stanoveny pro obě strany příčky._x000d_
6. V ceně -1611 nejsou započteny náklady na profily; tyto se oceňují ve specifikaci. Doporučené množství na 1 m2 příčky je 1,9 m profilu CW a 0,8 m profilu UW._x000d_
7. V cenách -1621 až -1627 nejsou započteny náklady na desky; tato dodávka se oceňuje ve specifikaci._x000d_
</t>
  </si>
  <si>
    <t>3,2*(0,345+0,65+3,035+1+1,5+6,995+1,75+4,015+2,53+7,72+0,14+0,1+1+2,395+1+0,95+2,125+0,15+0,15+0,15+0,5+0,5+0,2)</t>
  </si>
  <si>
    <t>2,5*(1,675+1,675+2,32)</t>
  </si>
  <si>
    <t>-1*2,02*3</t>
  </si>
  <si>
    <t>1439684130</t>
  </si>
  <si>
    <t>2*2</t>
  </si>
  <si>
    <t>-653706968</t>
  </si>
  <si>
    <t>1862643770</t>
  </si>
  <si>
    <t>29,004+(127,545*2)</t>
  </si>
  <si>
    <t>582189100</t>
  </si>
  <si>
    <t>124516884</t>
  </si>
  <si>
    <t>c4 - Lokální opravy dřevěného stropu nad 1. NP</t>
  </si>
  <si>
    <t>-793494318</t>
  </si>
  <si>
    <t>D+M impregnovaného řeziva včetně všech souvisejících prací a dodávek (tj. vyřezání poškozených míst vč. likvidace suti, podepření, napojení nových k-cí na stávající, D+M nové části k-ce, spojovací prostředky, nátěry, přesun hmot)</t>
  </si>
  <si>
    <t>204885678</t>
  </si>
  <si>
    <t>D+M oceli S235 včetně všech souvisejících prací a dodávek (tj. vyřezání poškozených míst vč. likvidace suti, podepření, napojení nových k-cí na stávající, D+M nové části k-ce, spojovací prostředky, nátěry, přesun hmot)</t>
  </si>
  <si>
    <t>1929186007</t>
  </si>
  <si>
    <t>c5 - Fasáda stávající části</t>
  </si>
  <si>
    <t>621211031</t>
  </si>
  <si>
    <t>Montáž kontaktního zateplení z polystyrenových desek nebo z kombinovaných desek na vnější podhledy, tloušťky desek přes 120 do 160 mm</t>
  </si>
  <si>
    <t>-1078365093</t>
  </si>
  <si>
    <t>28376079</t>
  </si>
  <si>
    <t xml:space="preserve">deska EPS grafitová fasadní  λ=0,031 tl 160mm</t>
  </si>
  <si>
    <t>537439696</t>
  </si>
  <si>
    <t>3,608*1,15 'Přepočtené koeficientem množství</t>
  </si>
  <si>
    <t>621531011</t>
  </si>
  <si>
    <t>Omítka tenkovrstvá silikonová vnějších ploch probarvená, včetně penetrace podkladu zrnitá, tloušťky 1,5 mm podhledů</t>
  </si>
  <si>
    <t>-1125545082</t>
  </si>
  <si>
    <t>1983823832</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</si>
  <si>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</si>
  <si>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0,8*(6,26+2,27+1,91+1,91+0,4+0,4+0,885+9,26+22,635)</t>
  </si>
  <si>
    <t>794504353</t>
  </si>
  <si>
    <t>36,744*1,02 'Přepočtené koeficientem množství</t>
  </si>
  <si>
    <t>Vyrovnání plošných nerovností fasády polystyrenem v průměrné tloušťce vrstvy 50 mm</t>
  </si>
  <si>
    <t>141212736</t>
  </si>
  <si>
    <t>36,744+428,641</t>
  </si>
  <si>
    <t>2121212212</t>
  </si>
  <si>
    <t>8*(22,635+9,26+9,19+2,34+0,3+3,585+0,05+4,77+6,26)</t>
  </si>
  <si>
    <t>-116,666</t>
  </si>
  <si>
    <t>4,5*(1,38+1,38)</t>
  </si>
  <si>
    <t>3,5*10</t>
  </si>
  <si>
    <t>(3,5*9,925)/2</t>
  </si>
  <si>
    <t>2,9*2*(1,75+0,16+0,4)</t>
  </si>
  <si>
    <t>415,243+13,398</t>
  </si>
  <si>
    <t>28376078</t>
  </si>
  <si>
    <t xml:space="preserve">deska EPS grafitová fasadní  λ=0,031  tl 140mm</t>
  </si>
  <si>
    <t>-2038822004</t>
  </si>
  <si>
    <t>415,243*1,15 'Přepočtené koeficientem množství</t>
  </si>
  <si>
    <t>821220228</t>
  </si>
  <si>
    <t>13,398*1,15 'Přepočtené koeficientem množství</t>
  </si>
  <si>
    <t>764182942</t>
  </si>
  <si>
    <t>47,455+175,715</t>
  </si>
  <si>
    <t>28376072</t>
  </si>
  <si>
    <t xml:space="preserve">deska EPS grafitová fasadní  λ=0,031  tl 40mm</t>
  </si>
  <si>
    <t>-48053415</t>
  </si>
  <si>
    <t>175,715*0,3</t>
  </si>
  <si>
    <t>52,715*1,1 'Přepočtené koeficientem množství</t>
  </si>
  <si>
    <t>28376361</t>
  </si>
  <si>
    <t>deska XPS hladký povrch λ=0,034 tl 30mm</t>
  </si>
  <si>
    <t>567734290</t>
  </si>
  <si>
    <t>47,455*0,3</t>
  </si>
  <si>
    <t>14,237*1,1 'Přepočtené koeficientem množství</t>
  </si>
  <si>
    <t>1687069117</t>
  </si>
  <si>
    <t>22,635+9,26+9,19+1,91+1,91+0,4+0,4+2,34+0,3+3,585+0,05-5,24</t>
  </si>
  <si>
    <t>1501298004</t>
  </si>
  <si>
    <t>46,74</t>
  </si>
  <si>
    <t>46,74*1,05 'Přepočtené koeficientem množství</t>
  </si>
  <si>
    <t>-1332434569</t>
  </si>
  <si>
    <t>175,715+253,515</t>
  </si>
  <si>
    <t>-118483236</t>
  </si>
  <si>
    <t>175,715+(8*8)+(2*4)+(2,9*2)</t>
  </si>
  <si>
    <t>253,515*1,05 'Přepočtené koeficientem množství</t>
  </si>
  <si>
    <t>470805376</t>
  </si>
  <si>
    <t>0,9+0,9+0,9+0,6+0,9+0,9+1,4+2,5+2,5+5,24+2,5+2,5+1,17+1,78+1,78+1,16+1,78+1,78+1,215+1,78+1,78+2,63+0,6+0,6+1,19+1,77+1,77+1,19+1,77+1,77+1,21+1,77</t>
  </si>
  <si>
    <t>1,77+1,06+2,35+2,35+1,18+1,12+1,12+1,2+0,75+0,75</t>
  </si>
  <si>
    <t>1,4+1,4+1,4+0,85+2,32+2,32+0,9</t>
  </si>
  <si>
    <t>0,9+0,9+0,9+0,6+0,9+0,9+1,4+2,05+2,05+1,16+2,05+2,05+1,17+2,05+2,05+1,17+2,06+2,06+1,17+2,13+2,13+1,16+2,14+2,14+1,21+2,13+2,13+0,58+1,47+1,47+1,47</t>
  </si>
  <si>
    <t>2,13+2,13+0,58+1,47+1,47+1,17+2,1+2,1+1,17+2,1+2,1+1,18+2,1+2,1+1,5+2,16+2,16+1,5+2,05+2,05+1,47+2,05+2,05+0,9+2,05+2,05+1,5+2,05+2,05</t>
  </si>
  <si>
    <t>175,715*1,05 'Přepočtené koeficientem množství</t>
  </si>
  <si>
    <t>622511111</t>
  </si>
  <si>
    <t>Omítka tenkovrstvá akrylátová vnějších ploch probarvená, včetně penetrace podkladu mozaiková střednězrnná stěn</t>
  </si>
  <si>
    <t>-1269181150</t>
  </si>
  <si>
    <t>-1655402425</t>
  </si>
  <si>
    <t>395,551+(163*0,3)+3,608+14,56</t>
  </si>
  <si>
    <t>1011463386</t>
  </si>
  <si>
    <t>5,24*2,5</t>
  </si>
  <si>
    <t>1,4*2,5</t>
  </si>
  <si>
    <t>0,6*0,9</t>
  </si>
  <si>
    <t>0,9*0,9</t>
  </si>
  <si>
    <t>1,2*0,75</t>
  </si>
  <si>
    <t>1,18*1,12</t>
  </si>
  <si>
    <t>1,06*2,35</t>
  </si>
  <si>
    <t>1,21*1,77</t>
  </si>
  <si>
    <t>1,19*1,77</t>
  </si>
  <si>
    <t>2,63*0,6</t>
  </si>
  <si>
    <t>1,215*1,78</t>
  </si>
  <si>
    <t>1,16*1,78</t>
  </si>
  <si>
    <t>1,17*1,78</t>
  </si>
  <si>
    <t>1,17*2,05</t>
  </si>
  <si>
    <t>1,16*2,05</t>
  </si>
  <si>
    <t>1,4*2,05</t>
  </si>
  <si>
    <t>1,5*2,05</t>
  </si>
  <si>
    <t>0,9*2,05</t>
  </si>
  <si>
    <t>1,47*2,05</t>
  </si>
  <si>
    <t>1,5*2,16</t>
  </si>
  <si>
    <t>1,18*2,08</t>
  </si>
  <si>
    <t>1,17*2,09</t>
  </si>
  <si>
    <t>1,17*2,1</t>
  </si>
  <si>
    <t>0,58*1,47</t>
  </si>
  <si>
    <t>1,47*2,13</t>
  </si>
  <si>
    <t>1,21*2,13</t>
  </si>
  <si>
    <t>1,16*2,14</t>
  </si>
  <si>
    <t>1,17*2,13</t>
  </si>
  <si>
    <t>1,17*2,06</t>
  </si>
  <si>
    <t>3*(4,8+6)</t>
  </si>
  <si>
    <t>Venkovní ocelová prezentační tabule včetně kotvení - Z02</t>
  </si>
  <si>
    <t>-147838307</t>
  </si>
  <si>
    <t>Oprava říms a podbití</t>
  </si>
  <si>
    <t>1361936378</t>
  </si>
  <si>
    <t>1"viz výkres č. D1.1 120 a D1.1 121</t>
  </si>
  <si>
    <t>Venkovní větrací mřížka včetně montáže - S/07</t>
  </si>
  <si>
    <t>-1159800430</t>
  </si>
  <si>
    <t>Zateplení a fasáda štítu nad arkýřem včetně detailů</t>
  </si>
  <si>
    <t>2042826239</t>
  </si>
  <si>
    <t>5,6*2,6</t>
  </si>
  <si>
    <t xml:space="preserve">Pohledové dělení fasády předsazeným pásem eps </t>
  </si>
  <si>
    <t>1526111823</t>
  </si>
  <si>
    <t>-915914868</t>
  </si>
  <si>
    <t>12*(9,3+9,2+6,3+6,3+4,8+22,7)</t>
  </si>
  <si>
    <t>7*10</t>
  </si>
  <si>
    <t>-1994158626</t>
  </si>
  <si>
    <t>773,2*60</t>
  </si>
  <si>
    <t>1867230046</t>
  </si>
  <si>
    <t>Příplatek za lešení nad letní dílnou a nad sousedním objektem</t>
  </si>
  <si>
    <t>-700671724</t>
  </si>
  <si>
    <t>-1213047926</t>
  </si>
  <si>
    <t>Letní dílna je zvenku i zevnitř bez stavebních zásahů kromě opravy zateplení po stavebních pracích v přilehlé obvodové zdi</t>
  </si>
  <si>
    <t>-1798823083</t>
  </si>
  <si>
    <t>R4.</t>
  </si>
  <si>
    <t>Letní dílna - oprava zateplení včetně povrchové úpravy po stavebních pracích v přilehlé obvodové zdi</t>
  </si>
  <si>
    <t>900703436</t>
  </si>
  <si>
    <t>6*2</t>
  </si>
  <si>
    <t>1801685971</t>
  </si>
  <si>
    <t>764246445</t>
  </si>
  <si>
    <t>Oplechování parapetů z titanzinkového předzvětralého plechu rovných celoplošně lepené, bez rohů rš 400 mm</t>
  </si>
  <si>
    <t>601477886</t>
  </si>
  <si>
    <t>5,24+1,4+0,6+0,9+1,2+1,18+1,06+1,21+1,19+1,19+2,63+1,215+1,16+1,17</t>
  </si>
  <si>
    <t>1,4+1,75</t>
  </si>
  <si>
    <t>1,17+1,16+1,4+0,6+0,9+1,5+0,9+1,47+1,5+1,5+1,18+1,17+1,17+0,58+1,47+0,58+1,21+1,16+1,17+1,17</t>
  </si>
  <si>
    <t>523835552</t>
  </si>
  <si>
    <t>c7 - 1.06 technická místnost</t>
  </si>
  <si>
    <t>310239211</t>
  </si>
  <si>
    <t>Zazdívka otvorů ve zdivu nadzákladovém cihlami pálenými plochy přes 1 m2 do 4 m2 na maltu vápenocementovou</t>
  </si>
  <si>
    <t>803151407</t>
  </si>
  <si>
    <t>1,2*1,57*0,405</t>
  </si>
  <si>
    <t>12*0,1*0,15</t>
  </si>
  <si>
    <t>317168021</t>
  </si>
  <si>
    <t>Překlady keramické ploché osazené do maltového lože, výšky překladu 71 mm šířky 145 mm, délky 1000 mm</t>
  </si>
  <si>
    <t>911119135</t>
  </si>
  <si>
    <t>-1741734057</t>
  </si>
  <si>
    <t>496596893</t>
  </si>
  <si>
    <t>3,25*(1,765+0,15+0,05+0,15+0,8+2,225+0,2+0,1)</t>
  </si>
  <si>
    <t>920232663</t>
  </si>
  <si>
    <t>3,25*2</t>
  </si>
  <si>
    <t>612131101</t>
  </si>
  <si>
    <t>Podkladní a spojovací vrstva vnitřních omítaných ploch cementový postřik nanášený ručně celoplošně stěn</t>
  </si>
  <si>
    <t>459173297</t>
  </si>
  <si>
    <t>3,1*(1,445+0,2+0,2+0,8+2,225)</t>
  </si>
  <si>
    <t>-1315690971</t>
  </si>
  <si>
    <t>(3,1-1,1)*(0,8+2,225+1,765+0,31)</t>
  </si>
  <si>
    <t>128233023</t>
  </si>
  <si>
    <t>10,2+5,61</t>
  </si>
  <si>
    <t>612311131R</t>
  </si>
  <si>
    <t>Potažení vnitřních ploch sanačním štukem tloušťky do 3 mm svislých konstrukcí stěn</t>
  </si>
  <si>
    <t>303353717</t>
  </si>
  <si>
    <t>13,497+15,81</t>
  </si>
  <si>
    <t>-875740452</t>
  </si>
  <si>
    <t>612325205</t>
  </si>
  <si>
    <t>Vápenocementová omítka jednotlivých malých ploch hrubá na stěnách, plochy jednotlivě přes 1,0 do 4 m2</t>
  </si>
  <si>
    <t>-1997777050</t>
  </si>
  <si>
    <t>612821001</t>
  </si>
  <si>
    <t>Sanační omítka vnitřních ploch stěn pro vlhké zdivo, prováděná ručně zatřená</t>
  </si>
  <si>
    <t>-1932997508</t>
  </si>
  <si>
    <t>886607661</t>
  </si>
  <si>
    <t>3,1</t>
  </si>
  <si>
    <t>518580270</t>
  </si>
  <si>
    <t>3,1*1,05 'Přepočtené koeficientem množství</t>
  </si>
  <si>
    <t>-1122733558</t>
  </si>
  <si>
    <t>-732711367</t>
  </si>
  <si>
    <t>-447743252</t>
  </si>
  <si>
    <t>1540053882</t>
  </si>
  <si>
    <t>3,04*1,15*6,125</t>
  </si>
  <si>
    <t>21,413/1000</t>
  </si>
  <si>
    <t>337157287</t>
  </si>
  <si>
    <t>714518154</t>
  </si>
  <si>
    <t>0,05+0,05+0,15+0,15+0,8+0,8+2,225+2,225+1,765+1,765</t>
  </si>
  <si>
    <t>1984055876</t>
  </si>
  <si>
    <t>6,125*0,1</t>
  </si>
  <si>
    <t>-697393765</t>
  </si>
  <si>
    <t>-1688208273</t>
  </si>
  <si>
    <t>965042241</t>
  </si>
  <si>
    <t>Bourání mazanin betonových nebo z litého asfaltu tl. přes 100 mm, plochy přes 4 m2</t>
  </si>
  <si>
    <t>426370957</t>
  </si>
  <si>
    <t>0,12*5,35</t>
  </si>
  <si>
    <t>0,12*0,15*(1,765+0,15+0,05+0,15+0,8+2,225)</t>
  </si>
  <si>
    <t>965049112</t>
  </si>
  <si>
    <t>Bourání mazanin Příplatek k cenám za bourání mazanin betonových se svařovanou sítí, tl. přes 100 mm</t>
  </si>
  <si>
    <t>-278598528</t>
  </si>
  <si>
    <t>965082923</t>
  </si>
  <si>
    <t>Odstranění násypu pod podlahami nebo ochranného násypu na střechách tl. do 100 mm, plochy přes 2 m2</t>
  </si>
  <si>
    <t>1212339725</t>
  </si>
  <si>
    <t>0,310*5,35</t>
  </si>
  <si>
    <t>0,310*0,15*(1,765+0,15+0,05+0,15+0,8+2,225)</t>
  </si>
  <si>
    <t>968062375</t>
  </si>
  <si>
    <t>Vybourání dřevěných rámů oken s křídly, dveřních zárubní, vrat, stěn, ostění nebo obkladů rámů oken s křídly zdvojených, plochy do 2 m2</t>
  </si>
  <si>
    <t>-1943637577</t>
  </si>
  <si>
    <t>1,2*1,57</t>
  </si>
  <si>
    <t>973031324</t>
  </si>
  <si>
    <t>Vysekání výklenků nebo kapes ve zdivu z cihel na maltu vápennou nebo vápenocementovou kapes, plochy do 0,10 m2, hl. do 150 mm</t>
  </si>
  <si>
    <t>-51672305</t>
  </si>
  <si>
    <t>985111111</t>
  </si>
  <si>
    <t>Otlučení nebo odsekání vrstev omítek stěn</t>
  </si>
  <si>
    <t>-2034836985</t>
  </si>
  <si>
    <t>1,1*(0,8+2,225+1,765+0,31)</t>
  </si>
  <si>
    <t>985131311</t>
  </si>
  <si>
    <t>Očištění ploch stěn, rubu kleneb a podlah ruční dočištění ocelovými kartáči</t>
  </si>
  <si>
    <t>-947090805</t>
  </si>
  <si>
    <t>985139112</t>
  </si>
  <si>
    <t>Očištění ploch Příplatek k cenám za plochu do 10 m2 jednotlivě</t>
  </si>
  <si>
    <t>1546372726</t>
  </si>
  <si>
    <t>1901413845</t>
  </si>
  <si>
    <t>1213570022</t>
  </si>
  <si>
    <t>-1903055815</t>
  </si>
  <si>
    <t>4,901*9</t>
  </si>
  <si>
    <t>-1876955332</t>
  </si>
  <si>
    <t>1926973158</t>
  </si>
  <si>
    <t>997013804</t>
  </si>
  <si>
    <t>Poplatek za uložení stavebního odpadu na skládce (skládkovné) ze skla zatříděného do Katalogu odpadů pod kódem 170 202</t>
  </si>
  <si>
    <t>721706273</t>
  </si>
  <si>
    <t>-1564531562</t>
  </si>
  <si>
    <t>1350973086</t>
  </si>
  <si>
    <t>-1480968539</t>
  </si>
  <si>
    <t xml:space="preserve">Sonda pro kontrolu zhlaví stropních trámů a její zapravení </t>
  </si>
  <si>
    <t>-1143850043</t>
  </si>
  <si>
    <t>0,5*3,4</t>
  </si>
  <si>
    <t>1168442697</t>
  </si>
  <si>
    <t>-1593324270</t>
  </si>
  <si>
    <t>1263401737</t>
  </si>
  <si>
    <t>6,125*0,00045 'Přepočtené koeficientem množství</t>
  </si>
  <si>
    <t>-1831098755</t>
  </si>
  <si>
    <t>6,125*2</t>
  </si>
  <si>
    <t>-249063682</t>
  </si>
  <si>
    <t>12,25*1,2 'Přepočtené koeficientem množství</t>
  </si>
  <si>
    <t>2143655936</t>
  </si>
  <si>
    <t>737659486</t>
  </si>
  <si>
    <t>927935347</t>
  </si>
  <si>
    <t>5,485*1,05 'Přepočtené koeficientem množství</t>
  </si>
  <si>
    <t>1275863506</t>
  </si>
  <si>
    <t>-1676534354</t>
  </si>
  <si>
    <t>1967176032</t>
  </si>
  <si>
    <t>-657714248</t>
  </si>
  <si>
    <t>-116759589</t>
  </si>
  <si>
    <t>342344757</t>
  </si>
  <si>
    <t>5,35*1,1 'Přepočtené koeficientem množství</t>
  </si>
  <si>
    <t>763131411</t>
  </si>
  <si>
    <t>Podhled ze sádrokartonových desek dvouvrstvá zavěšená spodní konstrukce z ocelových profilů CD, UD jednoduše opláštěná deskou standardní A, tl. 12,5 mm, bez TI</t>
  </si>
  <si>
    <t>-317031349</t>
  </si>
  <si>
    <t>67360371</t>
  </si>
  <si>
    <t>-1721632907</t>
  </si>
  <si>
    <t>61162934</t>
  </si>
  <si>
    <t>dveře vnitřní hladké laminované světlý dub plné 1křídlé 80x197cm</t>
  </si>
  <si>
    <t>-1948831579</t>
  </si>
  <si>
    <t>-1012044436</t>
  </si>
  <si>
    <t>1768466970</t>
  </si>
  <si>
    <t>1091238359</t>
  </si>
  <si>
    <t>-1150439754</t>
  </si>
  <si>
    <t>0,8</t>
  </si>
  <si>
    <t>1970285411</t>
  </si>
  <si>
    <t>0,8*1,05 'Přepočtené koeficientem množství</t>
  </si>
  <si>
    <t>777131103</t>
  </si>
  <si>
    <t>Penetrační nátěr podlahy epoxidový, na podklad vlhký nebo s nízkou nasákavostí</t>
  </si>
  <si>
    <t>-1736216978</t>
  </si>
  <si>
    <t>-1597161007</t>
  </si>
  <si>
    <t>5,35</t>
  </si>
  <si>
    <t>0,9*0,15</t>
  </si>
  <si>
    <t>0,15*(0,05+0,05+0,15+0,15+0,8+0,8+2,225+2,225+1,765+1,765-0,8)</t>
  </si>
  <si>
    <t>-2096494671</t>
  </si>
  <si>
    <t>-929708501</t>
  </si>
  <si>
    <t>29,307+5,35</t>
  </si>
  <si>
    <t>-1207301652</t>
  </si>
  <si>
    <t>-1827461525</t>
  </si>
  <si>
    <t>c8 - 1.08 chodba</t>
  </si>
  <si>
    <t>310238211</t>
  </si>
  <si>
    <t>Zazdívka otvorů ve zdivu nadzákladovém cihlami pálenými plochy přes 0,25 m2 do 1 m2 na maltu vápenocementovou</t>
  </si>
  <si>
    <t>-1029750653</t>
  </si>
  <si>
    <t>0,3*0,72*2,1</t>
  </si>
  <si>
    <t>317944321</t>
  </si>
  <si>
    <t>Válcované nosníky dodatečně osazované do připravených otvorů bez zazdění hlav do č. 12</t>
  </si>
  <si>
    <t>1554187677</t>
  </si>
  <si>
    <t>11,1*8*1,9*2*1,15"I120</t>
  </si>
  <si>
    <t>388,056/1000</t>
  </si>
  <si>
    <t>346244381</t>
  </si>
  <si>
    <t>Plentování ocelových válcovaných nosníků jednostranné cihlami na maltu, výška stojiny do 200 mm</t>
  </si>
  <si>
    <t>759620905</t>
  </si>
  <si>
    <t>0,15*2*1,9*2</t>
  </si>
  <si>
    <t>411168284</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</si>
  <si>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4 do 5 m</t>
  </si>
  <si>
    <t>-681678361</t>
  </si>
  <si>
    <t>(4,045+0,15+0,15)*(1,7+0,1)</t>
  </si>
  <si>
    <t>-1077418624</t>
  </si>
  <si>
    <t>8*2*2</t>
  </si>
  <si>
    <t>-187296374</t>
  </si>
  <si>
    <t>(2,95-1)*(0,075+0,085+1,5+1,48+4,04+2,845+0,075)</t>
  </si>
  <si>
    <t>-1518566373</t>
  </si>
  <si>
    <t>-844678829</t>
  </si>
  <si>
    <t>8,91+19,695</t>
  </si>
  <si>
    <t>612325203</t>
  </si>
  <si>
    <t>Vápenocementová omítka jednotlivých malých ploch hrubá na stěnách, plochy jednotlivě přes 0,25 do 1 m2</t>
  </si>
  <si>
    <t>-1052862210</t>
  </si>
  <si>
    <t>1070851290</t>
  </si>
  <si>
    <t>-1010378741</t>
  </si>
  <si>
    <t>0,9*2</t>
  </si>
  <si>
    <t>4,045*3</t>
  </si>
  <si>
    <t>4601659</t>
  </si>
  <si>
    <t>22,845+12,9</t>
  </si>
  <si>
    <t>1253045009</t>
  </si>
  <si>
    <t>1,4+2,5+2,5+1,5+2,5+2,5</t>
  </si>
  <si>
    <t>12,9*1,05 'Přepočtené koeficientem množství</t>
  </si>
  <si>
    <t>176889524</t>
  </si>
  <si>
    <t>1,4+2,5+2,5+1,5+2,5+2,5+4,045+2,95+2,95</t>
  </si>
  <si>
    <t>22,845*1,05 'Přepočtené koeficientem množství</t>
  </si>
  <si>
    <t>-114885071</t>
  </si>
  <si>
    <t>1501388095</t>
  </si>
  <si>
    <t>1128279990</t>
  </si>
  <si>
    <t>1666925694</t>
  </si>
  <si>
    <t>3,04*1,15*13,58</t>
  </si>
  <si>
    <t>47,476/1000</t>
  </si>
  <si>
    <t>-640193846</t>
  </si>
  <si>
    <t>1,5*0,45</t>
  </si>
  <si>
    <t>-1974283009</t>
  </si>
  <si>
    <t>12,55</t>
  </si>
  <si>
    <t>1,5*0,48</t>
  </si>
  <si>
    <t>4,045*0,075</t>
  </si>
  <si>
    <t>-2072667716</t>
  </si>
  <si>
    <t>4,04+4,045+2,845+3,065</t>
  </si>
  <si>
    <t>1798136924</t>
  </si>
  <si>
    <t>-2012740396</t>
  </si>
  <si>
    <t>1572627531</t>
  </si>
  <si>
    <t>-394675140</t>
  </si>
  <si>
    <t>2,9*(2,64+0,85)</t>
  </si>
  <si>
    <t>962032230</t>
  </si>
  <si>
    <t>Bourání zdiva nadzákladového z cihel nebo tvárnic z cihel pálených nebo vápenopískových, na maltu vápennou nebo vápenocementovou, objemu do 1 m3</t>
  </si>
  <si>
    <t>-1852417515</t>
  </si>
  <si>
    <t>0,73*2,5*0,72</t>
  </si>
  <si>
    <t>0,95*0,5*0,72</t>
  </si>
  <si>
    <t>0,355*2,5*0,48</t>
  </si>
  <si>
    <t>-1312158496</t>
  </si>
  <si>
    <t>0,12*12,55</t>
  </si>
  <si>
    <t>0,12*1,52*0,48</t>
  </si>
  <si>
    <t>0,12*0,075*4,045</t>
  </si>
  <si>
    <t>-1367034746</t>
  </si>
  <si>
    <t>-806607663</t>
  </si>
  <si>
    <t>0,31*12,55</t>
  </si>
  <si>
    <t>0,31*1,52*0,48</t>
  </si>
  <si>
    <t>0,31*0,075*4,045</t>
  </si>
  <si>
    <t>967031132</t>
  </si>
  <si>
    <t>Přisekání (špicování) plošné nebo rovných ostění zdiva z cihel pálených rovných ostění, bez odstupu, po hrubém vybourání otvorů, na maltu vápennou nebo vápenocementovou</t>
  </si>
  <si>
    <t>-280991951</t>
  </si>
  <si>
    <t>2*0,72*2,5</t>
  </si>
  <si>
    <t>0,48*2,5</t>
  </si>
  <si>
    <t>551194541</t>
  </si>
  <si>
    <t>0,8*2</t>
  </si>
  <si>
    <t>0,6*2</t>
  </si>
  <si>
    <t>1215807951</t>
  </si>
  <si>
    <t>974031285</t>
  </si>
  <si>
    <t>Vysekání rýh ve zdivu cihelném na maltu vápennou nebo vápenocementovou v prostoru přilehlém ke stropní konstrukci do hl. 300 mm a šířky do 200 mm</t>
  </si>
  <si>
    <t>88213077</t>
  </si>
  <si>
    <t>2*3</t>
  </si>
  <si>
    <t>975043121</t>
  </si>
  <si>
    <t>Jednořadové podchycení stropů pro osazení nosníků dřevěnou výztuhou v. podchycení do 3,5 m, a při zatížení hmotností přes 750 do 1000 kg/m</t>
  </si>
  <si>
    <t>-1574906200</t>
  </si>
  <si>
    <t>2+2</t>
  </si>
  <si>
    <t>-287133248</t>
  </si>
  <si>
    <t>1,1*(0,075+0,085+1,5+1,48+4,04+2,845+0,075-0,9-1,4+0,5+0,5-1,5+0,4+0,4)</t>
  </si>
  <si>
    <t>672734380</t>
  </si>
  <si>
    <t>927822601</t>
  </si>
  <si>
    <t>-1717749467</t>
  </si>
  <si>
    <t>1864957725</t>
  </si>
  <si>
    <t>213083824</t>
  </si>
  <si>
    <t>16,802*9</t>
  </si>
  <si>
    <t>-1285651456</t>
  </si>
  <si>
    <t>511541648</t>
  </si>
  <si>
    <t>35739422</t>
  </si>
  <si>
    <t>-1681239766</t>
  </si>
  <si>
    <t>-835010285</t>
  </si>
  <si>
    <t>-489348773</t>
  </si>
  <si>
    <t>13,58*0,00045 'Přepočtené koeficientem množství</t>
  </si>
  <si>
    <t>-448514370</t>
  </si>
  <si>
    <t>13,58*2</t>
  </si>
  <si>
    <t>-1524169694</t>
  </si>
  <si>
    <t>27,16*1,2 'Přepočtené koeficientem množství</t>
  </si>
  <si>
    <t>808614132</t>
  </si>
  <si>
    <t>198448006</t>
  </si>
  <si>
    <t>1949830897</t>
  </si>
  <si>
    <t>13,58*1,05 'Přepočtené koeficientem množství</t>
  </si>
  <si>
    <t>-1591762718</t>
  </si>
  <si>
    <t>-133479973</t>
  </si>
  <si>
    <t>1790321912</t>
  </si>
  <si>
    <t>530919847</t>
  </si>
  <si>
    <t>-2120581340</t>
  </si>
  <si>
    <t>-211042287</t>
  </si>
  <si>
    <t>-56997927</t>
  </si>
  <si>
    <t>12,55*1,1 'Přepočtené koeficientem množství</t>
  </si>
  <si>
    <t>1089523681</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</si>
  <si>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</si>
  <si>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298487661</t>
  </si>
  <si>
    <t>766622132</t>
  </si>
  <si>
    <t>Montáž oken plastových včetně montáže rámu na polyuretanovou pěnu plochy přes 1 m2 otevíravých nebo sklápěcích do zdiva, výšky přes 1,5 do 2,5 m</t>
  </si>
  <si>
    <t>-821585591</t>
  </si>
  <si>
    <t>okno plastové pevné, sklopné 140 x 250 cm</t>
  </si>
  <si>
    <t>216743001</t>
  </si>
  <si>
    <t>766694122</t>
  </si>
  <si>
    <t>Montáž ostatních truhlářských konstrukcí parapetních desek dřevěných nebo plastových šířky přes 300 mm, délky přes 1000 do 1600 mm</t>
  </si>
  <si>
    <t>350951708</t>
  </si>
  <si>
    <t>-557159750</t>
  </si>
  <si>
    <t>60794106</t>
  </si>
  <si>
    <t>deska parapetní dřevotřísková vnitřní 0,45 x 1 m</t>
  </si>
  <si>
    <t>-1499200508</t>
  </si>
  <si>
    <t>Dodávka a montáž hliníkové prosklené stěny s dveřmi 3 045 x 2 950 mm Al/07</t>
  </si>
  <si>
    <t>1949660793</t>
  </si>
  <si>
    <t>Dodávka a montáž hliníkové prosklené stěny s dveřmi 1 500 x 2 500 mm Al/04</t>
  </si>
  <si>
    <t>1737510069</t>
  </si>
  <si>
    <t>1031491044</t>
  </si>
  <si>
    <t>1378562039</t>
  </si>
  <si>
    <t>0,48*1,16</t>
  </si>
  <si>
    <t>0,075*4,045</t>
  </si>
  <si>
    <t>-605046261</t>
  </si>
  <si>
    <t>1,52*0,48</t>
  </si>
  <si>
    <t>18160141</t>
  </si>
  <si>
    <t>(9,25)*0,1*1,1</t>
  </si>
  <si>
    <t>13,28</t>
  </si>
  <si>
    <t>14,298*1,15 'Přepočtené koeficientem množství</t>
  </si>
  <si>
    <t>776410811</t>
  </si>
  <si>
    <t>Demontáž soklíků nebo lišt pryžových nebo plastových</t>
  </si>
  <si>
    <t>1268131547</t>
  </si>
  <si>
    <t>4,04+2,845+3,065-1,16+0,48+0,48-1-0,95</t>
  </si>
  <si>
    <t>-30386361</t>
  </si>
  <si>
    <t>2,845+4,04+1,48+0,4+0,4+0,085</t>
  </si>
  <si>
    <t>-162686140</t>
  </si>
  <si>
    <t>9,25</t>
  </si>
  <si>
    <t>9,25*1,05 'Přepočtené koeficientem množství</t>
  </si>
  <si>
    <t>-750046783</t>
  </si>
  <si>
    <t>1,52</t>
  </si>
  <si>
    <t>-1651626796</t>
  </si>
  <si>
    <t>1,52*1,05 'Přepočtené koeficientem množství</t>
  </si>
  <si>
    <t>1841406639</t>
  </si>
  <si>
    <t>-106222607</t>
  </si>
  <si>
    <t>12,55+28,605</t>
  </si>
  <si>
    <t>-34533609</t>
  </si>
  <si>
    <t>372815907</t>
  </si>
  <si>
    <t>c9 - 1.09 denní místnost</t>
  </si>
  <si>
    <t>-1156755825</t>
  </si>
  <si>
    <t>0,8*0,8*0,1</t>
  </si>
  <si>
    <t>-1067913294</t>
  </si>
  <si>
    <t>0,8*0,8*0,05</t>
  </si>
  <si>
    <t>275313911</t>
  </si>
  <si>
    <t>Základy z betonu prostého patky a bloky z betonu kamenem neprokládaného tř. C 30/37</t>
  </si>
  <si>
    <t>438646413</t>
  </si>
  <si>
    <t>0,512-0,064-0,032</t>
  </si>
  <si>
    <t>0,416*1,25"ztratné - zalití do šachty bez bednění</t>
  </si>
  <si>
    <t>1227220631</t>
  </si>
  <si>
    <t>1420950326</t>
  </si>
  <si>
    <t>26,7*2*3*1,15"HE120B</t>
  </si>
  <si>
    <t>184,230/1000</t>
  </si>
  <si>
    <t>1692667270</t>
  </si>
  <si>
    <t>14,4*4*5,35*1,15"I140</t>
  </si>
  <si>
    <t>354,384/1000</t>
  </si>
  <si>
    <t>-657854471</t>
  </si>
  <si>
    <t>3,25*(3,125+0,275+0,15+1,8)</t>
  </si>
  <si>
    <t>1338033215</t>
  </si>
  <si>
    <t>1703091375</t>
  </si>
  <si>
    <t>0,15*2*2,5</t>
  </si>
  <si>
    <t>0,15*2*3</t>
  </si>
  <si>
    <t>2031770113</t>
  </si>
  <si>
    <t>-556435306</t>
  </si>
  <si>
    <t>3,1*(2,495+2,495+0,65+0,65+1,8+0,275)</t>
  </si>
  <si>
    <t>329600809</t>
  </si>
  <si>
    <t>(3,1-1,1)*(1,26+0,65+0,26)</t>
  </si>
  <si>
    <t>-1089177977</t>
  </si>
  <si>
    <t>476380073</t>
  </si>
  <si>
    <t>24,332+4,34+2,387</t>
  </si>
  <si>
    <t>-1371613894</t>
  </si>
  <si>
    <t>725529923</t>
  </si>
  <si>
    <t>-1379154496</t>
  </si>
  <si>
    <t>1799032784</t>
  </si>
  <si>
    <t>-432937941</t>
  </si>
  <si>
    <t>2,7+12,7</t>
  </si>
  <si>
    <t>-1630920436</t>
  </si>
  <si>
    <t>2,7</t>
  </si>
  <si>
    <t>2,5+2,5+2,5+2,5</t>
  </si>
  <si>
    <t>-437493176</t>
  </si>
  <si>
    <t>1,2+0,75+0,75</t>
  </si>
  <si>
    <t>2,7*1,05 'Přepočtené koeficientem množství</t>
  </si>
  <si>
    <t>-1538127721</t>
  </si>
  <si>
    <t>1556447741</t>
  </si>
  <si>
    <t>-2103379495</t>
  </si>
  <si>
    <t>1099805904</t>
  </si>
  <si>
    <t>3,04*1,15*6,153</t>
  </si>
  <si>
    <t>21,511/1000</t>
  </si>
  <si>
    <t>559393031</t>
  </si>
  <si>
    <t>1,2*0,25</t>
  </si>
  <si>
    <t>1623440714</t>
  </si>
  <si>
    <t>1542301918</t>
  </si>
  <si>
    <t>2,495+2,495+0,65+0,65+1,8+1,8</t>
  </si>
  <si>
    <t>812966467</t>
  </si>
  <si>
    <t>6,153*0,1</t>
  </si>
  <si>
    <t>-739336636</t>
  </si>
  <si>
    <t>479877164</t>
  </si>
  <si>
    <t>961044111</t>
  </si>
  <si>
    <t>Bourání základů z betonu prostého</t>
  </si>
  <si>
    <t>2031996484</t>
  </si>
  <si>
    <t>0,8*0,8*0,8</t>
  </si>
  <si>
    <t>-719964633</t>
  </si>
  <si>
    <t>1*2,9</t>
  </si>
  <si>
    <t>-0,6*2</t>
  </si>
  <si>
    <t>962032231</t>
  </si>
  <si>
    <t>Bourání zdiva nadzákladového z cihel nebo tvárnic z cihel pálených nebo vápenopískových, na maltu vápennou nebo vápenocementovou, objemu přes 1 m3</t>
  </si>
  <si>
    <t>-2060458619</t>
  </si>
  <si>
    <t>(2,5+0,15)*2,5*0,26</t>
  </si>
  <si>
    <t>1148279120</t>
  </si>
  <si>
    <t>6,153*0,12</t>
  </si>
  <si>
    <t>-1569422717</t>
  </si>
  <si>
    <t>965081223</t>
  </si>
  <si>
    <t>Bourání podlah z dlaždic bez podkladního lože nebo mazaniny, s jakoukoliv výplní spár keramických nebo xylolitových tl. přes 10 mm plochy přes 1 m2</t>
  </si>
  <si>
    <t>1054317495</t>
  </si>
  <si>
    <t>(3,125+0,15)*(0,15+0,275)</t>
  </si>
  <si>
    <t>-465689124</t>
  </si>
  <si>
    <t>6,153*0,31</t>
  </si>
  <si>
    <t>-1269010068</t>
  </si>
  <si>
    <t>0,26*2,5</t>
  </si>
  <si>
    <t>-1530431206</t>
  </si>
  <si>
    <t>1,195*1,58</t>
  </si>
  <si>
    <t>732766712</t>
  </si>
  <si>
    <t>974031164</t>
  </si>
  <si>
    <t>Vysekání rýh ve zdivu cihelném na maltu vápennou nebo vápenocementovou do hl. 150 mm a šířky do 150 mm</t>
  </si>
  <si>
    <t>-1052688295</t>
  </si>
  <si>
    <t>5,4*2</t>
  </si>
  <si>
    <t>-1449367854</t>
  </si>
  <si>
    <t>2,5</t>
  </si>
  <si>
    <t>-43238748</t>
  </si>
  <si>
    <t>1,1*(1,26+0,65+0,26)</t>
  </si>
  <si>
    <t>-1252627376</t>
  </si>
  <si>
    <t>1904389636</t>
  </si>
  <si>
    <t>-73892563</t>
  </si>
  <si>
    <t>-635071964</t>
  </si>
  <si>
    <t>-690259220</t>
  </si>
  <si>
    <t>9,645*9</t>
  </si>
  <si>
    <t>-1499028431</t>
  </si>
  <si>
    <t>-1046583082</t>
  </si>
  <si>
    <t>531200078</t>
  </si>
  <si>
    <t>-243014057</t>
  </si>
  <si>
    <t>-1919260148</t>
  </si>
  <si>
    <t>-1189645398</t>
  </si>
  <si>
    <t>-666519119</t>
  </si>
  <si>
    <t>-747835611</t>
  </si>
  <si>
    <t>1893091518</t>
  </si>
  <si>
    <t>0,275*0,15</t>
  </si>
  <si>
    <t>3,125*0,15</t>
  </si>
  <si>
    <t>1,8*0,15</t>
  </si>
  <si>
    <t>0,15*0,15</t>
  </si>
  <si>
    <t>861400433</t>
  </si>
  <si>
    <t>6,153*0,00045 'Přepočtené koeficientem množství</t>
  </si>
  <si>
    <t>-249880663</t>
  </si>
  <si>
    <t>6,153*2</t>
  </si>
  <si>
    <t>-747301486</t>
  </si>
  <si>
    <t>12,306*1,2 'Přepočtené koeficientem množství</t>
  </si>
  <si>
    <t>957855180</t>
  </si>
  <si>
    <t>-990619172</t>
  </si>
  <si>
    <t>578072470</t>
  </si>
  <si>
    <t>-1812762757</t>
  </si>
  <si>
    <t>-481926342</t>
  </si>
  <si>
    <t>5,485*2</t>
  </si>
  <si>
    <t>-307483159</t>
  </si>
  <si>
    <t>10,97*1,05 'Přepočtené koeficientem množství</t>
  </si>
  <si>
    <t>-1137100005</t>
  </si>
  <si>
    <t>-1267565515</t>
  </si>
  <si>
    <t>-1021012450</t>
  </si>
  <si>
    <t>2074438727</t>
  </si>
  <si>
    <t>431076687</t>
  </si>
  <si>
    <t>766622212</t>
  </si>
  <si>
    <t>Montáž oken plastových plochy do 1 m2 včetně montáže rámu na polyuretanovou pěnu pevných do zdiva</t>
  </si>
  <si>
    <t>1731013426</t>
  </si>
  <si>
    <t>61143931R</t>
  </si>
  <si>
    <t>okno hliníkové pevné 120 x 75 cm</t>
  </si>
  <si>
    <t>-1984653958</t>
  </si>
  <si>
    <t>334221377</t>
  </si>
  <si>
    <t>-2058099289</t>
  </si>
  <si>
    <t>1904183952</t>
  </si>
  <si>
    <t>1691139632</t>
  </si>
  <si>
    <t>1850391733</t>
  </si>
  <si>
    <t>-1585370905</t>
  </si>
  <si>
    <t>464342963</t>
  </si>
  <si>
    <t>-463459347</t>
  </si>
  <si>
    <t>776221211</t>
  </si>
  <si>
    <t>Montáž podlahovin z PVC lepením standardním lepidlem ze čtverců standardních</t>
  </si>
  <si>
    <t>-1444516299</t>
  </si>
  <si>
    <t>5,35+(0,9*0,15)</t>
  </si>
  <si>
    <t>28410250</t>
  </si>
  <si>
    <t>krytina podlahová homogenní pružná tl 1,7 mm 608 x 608 mm</t>
  </si>
  <si>
    <t>-157429904</t>
  </si>
  <si>
    <t>5,485</t>
  </si>
  <si>
    <t>9,09*0,1*1,1</t>
  </si>
  <si>
    <t>6,485*1,1 'Přepočtené koeficientem množství</t>
  </si>
  <si>
    <t>-1756440110</t>
  </si>
  <si>
    <t>2,495+2,495+0,65+0,65+1,8+1,8-0,8</t>
  </si>
  <si>
    <t>122786085</t>
  </si>
  <si>
    <t>9,09</t>
  </si>
  <si>
    <t>9,09*1,05 'Přepočtené koeficientem množství</t>
  </si>
  <si>
    <t>-1224713512</t>
  </si>
  <si>
    <t>207591241</t>
  </si>
  <si>
    <t>-1658145179</t>
  </si>
  <si>
    <t>1416367510</t>
  </si>
  <si>
    <t>1,5*1,5</t>
  </si>
  <si>
    <t>-549345434</t>
  </si>
  <si>
    <t>2,25*1,15 'Přepočtené koeficientem množství</t>
  </si>
  <si>
    <t>719895371</t>
  </si>
  <si>
    <t>-615115920</t>
  </si>
  <si>
    <t>31,059+5,35</t>
  </si>
  <si>
    <t>-1003275488</t>
  </si>
  <si>
    <t>107574314</t>
  </si>
  <si>
    <t>c10 - 1.10 imobilní WC + sprcha</t>
  </si>
  <si>
    <t>2084831286</t>
  </si>
  <si>
    <t>0,81*0,89*0,36</t>
  </si>
  <si>
    <t>0,52*0,88*0,38</t>
  </si>
  <si>
    <t>16*0,1*0,15</t>
  </si>
  <si>
    <t>679064036</t>
  </si>
  <si>
    <t>-1592663534</t>
  </si>
  <si>
    <t>3,25*1,9</t>
  </si>
  <si>
    <t>-685618246</t>
  </si>
  <si>
    <t>3,25</t>
  </si>
  <si>
    <t>1851158179</t>
  </si>
  <si>
    <t>1,2*1</t>
  </si>
  <si>
    <t>-605675140</t>
  </si>
  <si>
    <t>-448671105</t>
  </si>
  <si>
    <t>3,1*(1,95+3,08)</t>
  </si>
  <si>
    <t>-(5,698+4,662)</t>
  </si>
  <si>
    <t>-2108589079</t>
  </si>
  <si>
    <t>-1647486604</t>
  </si>
  <si>
    <t>3,1*(3,125+3,08+1,95+1,9)</t>
  </si>
  <si>
    <t>-18,42</t>
  </si>
  <si>
    <t>-2011437325</t>
  </si>
  <si>
    <t>3,1*(1,9+3,125)</t>
  </si>
  <si>
    <t>4,662</t>
  </si>
  <si>
    <t>-1743601574</t>
  </si>
  <si>
    <t>-847031296</t>
  </si>
  <si>
    <t>1434227594</t>
  </si>
  <si>
    <t>-1276981372</t>
  </si>
  <si>
    <t>-1069619896</t>
  </si>
  <si>
    <t>-1668284178</t>
  </si>
  <si>
    <t>-99007289</t>
  </si>
  <si>
    <t>3,04*1,15*6,285</t>
  </si>
  <si>
    <t>21,972/1000</t>
  </si>
  <si>
    <t>2043731865</t>
  </si>
  <si>
    <t>-1266011426</t>
  </si>
  <si>
    <t>3,125+3,08+1,9+1,95</t>
  </si>
  <si>
    <t>-660648072</t>
  </si>
  <si>
    <t>1402004763</t>
  </si>
  <si>
    <t>-581301897</t>
  </si>
  <si>
    <t>315303583</t>
  </si>
  <si>
    <t>2,85*(3,125+0,15+1,275+0,41+0,565)</t>
  </si>
  <si>
    <t>-942836626</t>
  </si>
  <si>
    <t>0,15*1,9</t>
  </si>
  <si>
    <t>6,285*0,12</t>
  </si>
  <si>
    <t>-1541964019</t>
  </si>
  <si>
    <t>-523360148</t>
  </si>
  <si>
    <t xml:space="preserve">Poznámka k souboru cen:_x000d_
1. Odsekání soklíků se oceňuje cenami souboru cen 965 08._x000d_
</t>
  </si>
  <si>
    <t>6,285</t>
  </si>
  <si>
    <t>-((3,275+1,275+0,41+0,7)*0,1)</t>
  </si>
  <si>
    <t>-1270592916</t>
  </si>
  <si>
    <t>6,285*0,31</t>
  </si>
  <si>
    <t>968062374</t>
  </si>
  <si>
    <t>Vybourání dřevěných rámů oken s křídly, dveřních zárubní, vrat, stěn, ostění nebo obkladů rámů oken s křídly zdvojených, plochy do 1 m2</t>
  </si>
  <si>
    <t>-137401731</t>
  </si>
  <si>
    <t xml:space="preserve">Poznámka k souboru cen:_x000d_
1. V cenách -2244 až -2747 jsou započteny i náklady na vyvěšení křídel._x000d_
</t>
  </si>
  <si>
    <t>0,81*0,89</t>
  </si>
  <si>
    <t>0,52*0,88</t>
  </si>
  <si>
    <t>-1643752115</t>
  </si>
  <si>
    <t xml:space="preserve">Poznámka k souboru cen:_x000d_
1. V cenách -2244 až -2559 jsou započteny i náklady na vyvěšení křídel._x000d_
2. Cenou -2641 se oceňuje i vybourání nosné ocelové konstrukce pro sádrokartonové příčky._x000d_
</t>
  </si>
  <si>
    <t>-1360671233</t>
  </si>
  <si>
    <t>4*2*2</t>
  </si>
  <si>
    <t>978059541</t>
  </si>
  <si>
    <t>Odsekání obkladů stěn včetně otlučení podkladní omítky až na zdivo z obkládaček vnitřních, z jakýchkoliv materiálů, plochy přes 1 m2</t>
  </si>
  <si>
    <t>1943762057</t>
  </si>
  <si>
    <t>(2-1,1)*(1,95+3,08+0,15)</t>
  </si>
  <si>
    <t>-765814570</t>
  </si>
  <si>
    <t>1,1*(1,95+3,08+0,15)</t>
  </si>
  <si>
    <t>1226489807</t>
  </si>
  <si>
    <t>-1256422324</t>
  </si>
  <si>
    <t>86331339</t>
  </si>
  <si>
    <t>1723581104</t>
  </si>
  <si>
    <t>1297563977</t>
  </si>
  <si>
    <t>7,779*9</t>
  </si>
  <si>
    <t>-681600385</t>
  </si>
  <si>
    <t>975907887</t>
  </si>
  <si>
    <t>-1438704796</t>
  </si>
  <si>
    <t>-1114817888</t>
  </si>
  <si>
    <t>-1950736821</t>
  </si>
  <si>
    <t>248204373</t>
  </si>
  <si>
    <t>-1483766598</t>
  </si>
  <si>
    <t>1103226916</t>
  </si>
  <si>
    <t>1926789108</t>
  </si>
  <si>
    <t>6,285*0,00045 'Přepočtené koeficientem množství</t>
  </si>
  <si>
    <t>-990637563</t>
  </si>
  <si>
    <t>539367988</t>
  </si>
  <si>
    <t>722393545</t>
  </si>
  <si>
    <t>6,285*2</t>
  </si>
  <si>
    <t>pás těžký asfaltovaný (např. Glastek 40 special mineral)</t>
  </si>
  <si>
    <t>1789034693</t>
  </si>
  <si>
    <t>12,57*1,2 'Přepočtené koeficientem množství</t>
  </si>
  <si>
    <t>1255334860</t>
  </si>
  <si>
    <t>883684777</t>
  </si>
  <si>
    <t>-1964668775</t>
  </si>
  <si>
    <t>0,15*0,9</t>
  </si>
  <si>
    <t>55601614</t>
  </si>
  <si>
    <t>6,135*1,05 'Přepočtené koeficientem množství</t>
  </si>
  <si>
    <t>1924520633</t>
  </si>
  <si>
    <t>59007158</t>
  </si>
  <si>
    <t>-105485576</t>
  </si>
  <si>
    <t>990720051</t>
  </si>
  <si>
    <t>725110811</t>
  </si>
  <si>
    <t>Demontáž klozetů splachovacích s nádrží nebo tlakovým splachovačem</t>
  </si>
  <si>
    <t>442986963</t>
  </si>
  <si>
    <t>725122813</t>
  </si>
  <si>
    <t>Demontáž pisoárů s nádrží a 1 záchodkem</t>
  </si>
  <si>
    <t>1970401881</t>
  </si>
  <si>
    <t>-749702467</t>
  </si>
  <si>
    <t>552146820</t>
  </si>
  <si>
    <t>-504731787</t>
  </si>
  <si>
    <t>-493998754</t>
  </si>
  <si>
    <t>6*1,1 'Přepočtené koeficientem množství</t>
  </si>
  <si>
    <t>763131451</t>
  </si>
  <si>
    <t>Podhled ze sádrokartonových desek dvouvrstvá zavěšená spodní konstrukce z ocelových profilů CD, UD jednoduše opláštěná deskou impregnovanou H2, tl. 12,5 mm, bez TI</t>
  </si>
  <si>
    <t>2010147922</t>
  </si>
  <si>
    <t>-190633198</t>
  </si>
  <si>
    <t>-1278334264</t>
  </si>
  <si>
    <t>174886017</t>
  </si>
  <si>
    <t>-709592027</t>
  </si>
  <si>
    <t>1180612531</t>
  </si>
  <si>
    <t>-382724673</t>
  </si>
  <si>
    <t>-1984382893</t>
  </si>
  <si>
    <t>-1324715113</t>
  </si>
  <si>
    <t>-845947641</t>
  </si>
  <si>
    <t>6,135*1,2 'Přepočtené koeficientem množství</t>
  </si>
  <si>
    <t>-1476054259</t>
  </si>
  <si>
    <t>1293081782</t>
  </si>
  <si>
    <t>3,125+3,125+1,9+1,95</t>
  </si>
  <si>
    <t>-342303878</t>
  </si>
  <si>
    <t>-320733990</t>
  </si>
  <si>
    <t>-570445528</t>
  </si>
  <si>
    <t>2140088350</t>
  </si>
  <si>
    <t>2*(1,9+1,95+3,08+3,08)</t>
  </si>
  <si>
    <t>-431552850</t>
  </si>
  <si>
    <t>18,42*1,15 'Přepočtené koeficientem množství</t>
  </si>
  <si>
    <t>-321572805</t>
  </si>
  <si>
    <t>2*6</t>
  </si>
  <si>
    <t>-1272506161</t>
  </si>
  <si>
    <t>1120531788</t>
  </si>
  <si>
    <t>11,151+6</t>
  </si>
  <si>
    <t>-875144214</t>
  </si>
  <si>
    <t>384926493</t>
  </si>
  <si>
    <t>c11 - 1.11 dílna</t>
  </si>
  <si>
    <t>-774384974</t>
  </si>
  <si>
    <t>10*0,1*0,15</t>
  </si>
  <si>
    <t>0,65*2*0,2</t>
  </si>
  <si>
    <t>2052188188</t>
  </si>
  <si>
    <t>0,95*1,4*0,35</t>
  </si>
  <si>
    <t>14*0,1*0,15</t>
  </si>
  <si>
    <t>-229245454</t>
  </si>
  <si>
    <t>-269070122</t>
  </si>
  <si>
    <t>3,4*3,085</t>
  </si>
  <si>
    <t>-1*2</t>
  </si>
  <si>
    <t>-1149224479</t>
  </si>
  <si>
    <t>3,4*2</t>
  </si>
  <si>
    <t>632512649</t>
  </si>
  <si>
    <t>3,3*3,085</t>
  </si>
  <si>
    <t>-0,9*2</t>
  </si>
  <si>
    <t>1673527864</t>
  </si>
  <si>
    <t>3,3*(5,165+3,235+5,11+2,095+3,215+3,215+2,085)</t>
  </si>
  <si>
    <t>-2,44*2,06*2</t>
  </si>
  <si>
    <t>0,2*(1+1+2,13+2,13)</t>
  </si>
  <si>
    <t>0,625*(2,44+2,06+2,06)</t>
  </si>
  <si>
    <t>-21,307</t>
  </si>
  <si>
    <t>-567490293</t>
  </si>
  <si>
    <t>1229425498</t>
  </si>
  <si>
    <t>8,381+51,788+21,307</t>
  </si>
  <si>
    <t>635497287</t>
  </si>
  <si>
    <t>-397221368</t>
  </si>
  <si>
    <t>-718590786</t>
  </si>
  <si>
    <t>649296211</t>
  </si>
  <si>
    <t>-866119419</t>
  </si>
  <si>
    <t>-1654639567</t>
  </si>
  <si>
    <t>9,18+28,56</t>
  </si>
  <si>
    <t>-499272402</t>
  </si>
  <si>
    <t>9,18</t>
  </si>
  <si>
    <t>2,44+2,44+2,06+2,06+2,06+2,06+1+1+2,13+2,13</t>
  </si>
  <si>
    <t>28,56*1,05 'Přepočtené koeficientem množství</t>
  </si>
  <si>
    <t>193376124</t>
  </si>
  <si>
    <t>1,18+1,12+1,12+1,06+2,35+2,35</t>
  </si>
  <si>
    <t>9,18*1,05 'Přepočtené koeficientem množství</t>
  </si>
  <si>
    <t>695200594</t>
  </si>
  <si>
    <t>-1006165288</t>
  </si>
  <si>
    <t>1028998479</t>
  </si>
  <si>
    <t>1883084763</t>
  </si>
  <si>
    <t>3,04*1,15*25,203</t>
  </si>
  <si>
    <t>88,11/1000</t>
  </si>
  <si>
    <t>837767593</t>
  </si>
  <si>
    <t>1845947973</t>
  </si>
  <si>
    <t>1760912002</t>
  </si>
  <si>
    <t>5,165+5,110+3,085+3,235+3,215+3,215+2,085+2,095</t>
  </si>
  <si>
    <t>725887056</t>
  </si>
  <si>
    <t>25,203*0,1</t>
  </si>
  <si>
    <t>1013929924</t>
  </si>
  <si>
    <t>-2012526604</t>
  </si>
  <si>
    <t>-1591480607</t>
  </si>
  <si>
    <t>-582943864</t>
  </si>
  <si>
    <t xml:space="preserve">Poznámka k souboru cen:_x000d_
1. Bourání pilířů o průřezu přes 0,36 m2 se oceňuje příslušnými cenami -2230, -2231, -2240, -2241,-2253 a -2254 jako bourání zdiva nadzákladového cihelného._x000d_
</t>
  </si>
  <si>
    <t>3,4*3,125*0,19</t>
  </si>
  <si>
    <t>-0,8*2,08*0,19</t>
  </si>
  <si>
    <t>-245982948</t>
  </si>
  <si>
    <t>25,203*0,12</t>
  </si>
  <si>
    <t>-1907290916</t>
  </si>
  <si>
    <t>-1430433798</t>
  </si>
  <si>
    <t>-1716893352</t>
  </si>
  <si>
    <t>0,310*25,203</t>
  </si>
  <si>
    <t>-1247134744</t>
  </si>
  <si>
    <t>-226919727</t>
  </si>
  <si>
    <t>7*2</t>
  </si>
  <si>
    <t>974031154</t>
  </si>
  <si>
    <t>Vysekání rýh ve zdivu cihelném na maltu vápennou nebo vápenocementovou do hl. 100 mm a šířky do 150 mm</t>
  </si>
  <si>
    <t>34453993</t>
  </si>
  <si>
    <t>2033014509</t>
  </si>
  <si>
    <t>1,1*(5,165+0,37+0,62+0,37+2,095+3,215+0,36+0,3+0,37+0,625+0,37+5,11+0,2+0,2)</t>
  </si>
  <si>
    <t>1250422090</t>
  </si>
  <si>
    <t>1658036024</t>
  </si>
  <si>
    <t>193170390</t>
  </si>
  <si>
    <t>-273387005</t>
  </si>
  <si>
    <t>531903254</t>
  </si>
  <si>
    <t>24,701*9</t>
  </si>
  <si>
    <t>662732759</t>
  </si>
  <si>
    <t>244212305</t>
  </si>
  <si>
    <t>1436754997</t>
  </si>
  <si>
    <t>71409774</t>
  </si>
  <si>
    <t>-1039075025</t>
  </si>
  <si>
    <t>1030305729</t>
  </si>
  <si>
    <t>24,45</t>
  </si>
  <si>
    <t>3,085*0,15</t>
  </si>
  <si>
    <t>1,45*0,2</t>
  </si>
  <si>
    <t>1341316484</t>
  </si>
  <si>
    <t>25,203*0,00045 'Přepočtené koeficientem množství</t>
  </si>
  <si>
    <t>-406214432</t>
  </si>
  <si>
    <t>25,203*2</t>
  </si>
  <si>
    <t>548551319</t>
  </si>
  <si>
    <t>25,203*1,2 'Přepočtené koeficientem množství</t>
  </si>
  <si>
    <t>1319750055</t>
  </si>
  <si>
    <t>755065644</t>
  </si>
  <si>
    <t>24,25</t>
  </si>
  <si>
    <t>1*0,15</t>
  </si>
  <si>
    <t>1*0,2</t>
  </si>
  <si>
    <t>-133617741</t>
  </si>
  <si>
    <t>24,6*1,05 'Přepočtené koeficientem množství</t>
  </si>
  <si>
    <t>2082831934</t>
  </si>
  <si>
    <t>762616978</t>
  </si>
  <si>
    <t>326327983</t>
  </si>
  <si>
    <t>-890856365</t>
  </si>
  <si>
    <t>-1962739994</t>
  </si>
  <si>
    <t>426478545</t>
  </si>
  <si>
    <t>24,45*1,1 'Přepočtené koeficientem množství</t>
  </si>
  <si>
    <t>-188301373</t>
  </si>
  <si>
    <t>1688449968</t>
  </si>
  <si>
    <t>766660172</t>
  </si>
  <si>
    <t>Montáž dveřních křídel dřevěných nebo plastových otevíravých do obložkové zárubně povrchově upravených jednokřídlových, šířky přes 800 mm</t>
  </si>
  <si>
    <t>1487759561</t>
  </si>
  <si>
    <t>61162936</t>
  </si>
  <si>
    <t>dveře vnitřní hladké laminované světlý dub plné 1křídlé 90x197cm</t>
  </si>
  <si>
    <t>854632587</t>
  </si>
  <si>
    <t>-1073544491</t>
  </si>
  <si>
    <t>-1563128002</t>
  </si>
  <si>
    <t>766682112</t>
  </si>
  <si>
    <t>Montáž zárubní dřevěných, plastových nebo z lamina obložkových, pro dveře jednokřídlové, tloušťky stěny přes 170 do 350 mm</t>
  </si>
  <si>
    <t>-377676753</t>
  </si>
  <si>
    <t>61182264</t>
  </si>
  <si>
    <t>zárubeň obložková pro dveře 1křídlové 60,70,80,90x197cm tl 18-25cm,dub,buk</t>
  </si>
  <si>
    <t>121407125</t>
  </si>
  <si>
    <t>1731825801</t>
  </si>
  <si>
    <t>175217246</t>
  </si>
  <si>
    <t>52191165</t>
  </si>
  <si>
    <t>-259516344</t>
  </si>
  <si>
    <t>752845354</t>
  </si>
  <si>
    <t>640327283</t>
  </si>
  <si>
    <t>-1757530186</t>
  </si>
  <si>
    <t>2*1,05 'Přepočtené koeficientem množství</t>
  </si>
  <si>
    <t>546758800</t>
  </si>
  <si>
    <t>0,15*(5,165+3,235+5,11+3,085+0,625+0,62+3,215+3,215+2,095+2,085-0,9-2,44-2,44-0,9)</t>
  </si>
  <si>
    <t>-1990084296</t>
  </si>
  <si>
    <t>-1039450691</t>
  </si>
  <si>
    <t>2021675047</t>
  </si>
  <si>
    <t>1,5*(1,5+1,6)</t>
  </si>
  <si>
    <t>-658481838</t>
  </si>
  <si>
    <t>4,65*1,15 'Přepočtené koeficientem množství</t>
  </si>
  <si>
    <t>-578215778</t>
  </si>
  <si>
    <t>1414244930</t>
  </si>
  <si>
    <t>81,476+24,45</t>
  </si>
  <si>
    <t>432720186</t>
  </si>
  <si>
    <t>-1030839732</t>
  </si>
  <si>
    <t>1508564997</t>
  </si>
  <si>
    <t>0,9*1,5</t>
  </si>
  <si>
    <t>c12 - 1.12 keramika</t>
  </si>
  <si>
    <t>1456135905</t>
  </si>
  <si>
    <t>-1633355717</t>
  </si>
  <si>
    <t>-2056495641</t>
  </si>
  <si>
    <t>33,9+15,483</t>
  </si>
  <si>
    <t>-830502021</t>
  </si>
  <si>
    <t>-758506050</t>
  </si>
  <si>
    <t>256231436</t>
  </si>
  <si>
    <t>43998831</t>
  </si>
  <si>
    <t>-1187197545</t>
  </si>
  <si>
    <t>3,04*1,15*10,7</t>
  </si>
  <si>
    <t>37,407/1000</t>
  </si>
  <si>
    <t>175775445</t>
  </si>
  <si>
    <t>-179745510</t>
  </si>
  <si>
    <t>2,085+2,06+5,17+5,17</t>
  </si>
  <si>
    <t>1182554708</t>
  </si>
  <si>
    <t>10,7*0,1</t>
  </si>
  <si>
    <t>-401061833</t>
  </si>
  <si>
    <t>119307225</t>
  </si>
  <si>
    <t>-1394662525</t>
  </si>
  <si>
    <t>10,7*0,12</t>
  </si>
  <si>
    <t>-416935838</t>
  </si>
  <si>
    <t>1187546720</t>
  </si>
  <si>
    <t>-1149152177</t>
  </si>
  <si>
    <t>0,310*10,7</t>
  </si>
  <si>
    <t>-1817026212</t>
  </si>
  <si>
    <t>1,1*(2,085+2,06+5,17+5,17+0,52+0,52-1,45)</t>
  </si>
  <si>
    <t>1286330025</t>
  </si>
  <si>
    <t>-1500912515</t>
  </si>
  <si>
    <t>-1159989652</t>
  </si>
  <si>
    <t>2067446775</t>
  </si>
  <si>
    <t>1701918862</t>
  </si>
  <si>
    <t>8,856*9</t>
  </si>
  <si>
    <t>-158856250</t>
  </si>
  <si>
    <t>397786437</t>
  </si>
  <si>
    <t>20961319</t>
  </si>
  <si>
    <t>1594989636</t>
  </si>
  <si>
    <t>0,5*5,12</t>
  </si>
  <si>
    <t>106221530</t>
  </si>
  <si>
    <t>1462314700</t>
  </si>
  <si>
    <t>10,7</t>
  </si>
  <si>
    <t>1962710854</t>
  </si>
  <si>
    <t>10,7*0,00045 'Přepočtené koeficientem množství</t>
  </si>
  <si>
    <t>-2105523412</t>
  </si>
  <si>
    <t>10,7*2</t>
  </si>
  <si>
    <t>-2116052592</t>
  </si>
  <si>
    <t>21,4*1,2 'Přepočtené koeficientem množství</t>
  </si>
  <si>
    <t>-1354764501</t>
  </si>
  <si>
    <t>-1675428955</t>
  </si>
  <si>
    <t>-761670216</t>
  </si>
  <si>
    <t>10,7*1,05 'Přepočtené koeficientem množství</t>
  </si>
  <si>
    <t>210724371</t>
  </si>
  <si>
    <t>-169286746</t>
  </si>
  <si>
    <t>-1258893185</t>
  </si>
  <si>
    <t>-857854953</t>
  </si>
  <si>
    <t>-1289733284</t>
  </si>
  <si>
    <t>535309019</t>
  </si>
  <si>
    <t>10,7*1,1 'Přepočtené koeficientem množství</t>
  </si>
  <si>
    <t>550554434</t>
  </si>
  <si>
    <t>643488895</t>
  </si>
  <si>
    <t>0,15*(2,085+2,06+5,17+5,17-0,9+0,52+0,52)</t>
  </si>
  <si>
    <t>1245335021</t>
  </si>
  <si>
    <t>-320289397</t>
  </si>
  <si>
    <t>49,383+10,7</t>
  </si>
  <si>
    <t>c13 - 1.13 sborovna</t>
  </si>
  <si>
    <t>-1144815001</t>
  </si>
  <si>
    <t>2,8*(4,575+7,04+4,635+7,035)</t>
  </si>
  <si>
    <t>376469753</t>
  </si>
  <si>
    <t>-376120204</t>
  </si>
  <si>
    <t>541297747</t>
  </si>
  <si>
    <t>-444845673</t>
  </si>
  <si>
    <t>-1225106977</t>
  </si>
  <si>
    <t>990995710</t>
  </si>
  <si>
    <t>32,4*0,12</t>
  </si>
  <si>
    <t>291478826</t>
  </si>
  <si>
    <t>2011535839</t>
  </si>
  <si>
    <t>2016494768</t>
  </si>
  <si>
    <t>3,04*1,15*32,4</t>
  </si>
  <si>
    <t>113,27/1000</t>
  </si>
  <si>
    <t>-1554882988</t>
  </si>
  <si>
    <t>1,3*0,455*3</t>
  </si>
  <si>
    <t>52522581</t>
  </si>
  <si>
    <t>-1521692818</t>
  </si>
  <si>
    <t>7,04+7,035+4,635+4,575</t>
  </si>
  <si>
    <t>1450737407</t>
  </si>
  <si>
    <t>32,4*0,1</t>
  </si>
  <si>
    <t>1625498439</t>
  </si>
  <si>
    <t>1183491462</t>
  </si>
  <si>
    <t>-1890783929</t>
  </si>
  <si>
    <t>1840879782</t>
  </si>
  <si>
    <t>458655371</t>
  </si>
  <si>
    <t>0,310*32,4</t>
  </si>
  <si>
    <t>-815226969</t>
  </si>
  <si>
    <t>1,1*(4,575+7,04+4,635+7,035-0,9)</t>
  </si>
  <si>
    <t>1949468161</t>
  </si>
  <si>
    <t>-991956562</t>
  </si>
  <si>
    <t>-369970654</t>
  </si>
  <si>
    <t>-758103040</t>
  </si>
  <si>
    <t>1070940227</t>
  </si>
  <si>
    <t>24,416*9</t>
  </si>
  <si>
    <t>305511761</t>
  </si>
  <si>
    <t>1735641461</t>
  </si>
  <si>
    <t>1819141326</t>
  </si>
  <si>
    <t>858966777</t>
  </si>
  <si>
    <t>503723860</t>
  </si>
  <si>
    <t>0,5*7,035</t>
  </si>
  <si>
    <t>1702648673</t>
  </si>
  <si>
    <t>1927402679</t>
  </si>
  <si>
    <t>32,4</t>
  </si>
  <si>
    <t>-154008902</t>
  </si>
  <si>
    <t>32,4*0,00045 'Přepočtené koeficientem množství</t>
  </si>
  <si>
    <t>-954265575</t>
  </si>
  <si>
    <t>32,4*2</t>
  </si>
  <si>
    <t>1274623981</t>
  </si>
  <si>
    <t>64,8*1,2 'Přepočtené koeficientem množství</t>
  </si>
  <si>
    <t>137950741</t>
  </si>
  <si>
    <t>1676779024</t>
  </si>
  <si>
    <t>-1952686251</t>
  </si>
  <si>
    <t>32,4*1,05 'Přepočtené koeficientem množství</t>
  </si>
  <si>
    <t>-498047223</t>
  </si>
  <si>
    <t>573854987</t>
  </si>
  <si>
    <t>1453323487</t>
  </si>
  <si>
    <t>-1079873091</t>
  </si>
  <si>
    <t>-904536834</t>
  </si>
  <si>
    <t>2060549643</t>
  </si>
  <si>
    <t>380489083</t>
  </si>
  <si>
    <t>-1078600880</t>
  </si>
  <si>
    <t>32,4*1,1 'Přepočtené koeficientem množství</t>
  </si>
  <si>
    <t>-1752987226</t>
  </si>
  <si>
    <t>1886120816</t>
  </si>
  <si>
    <t>766441822</t>
  </si>
  <si>
    <t>Demontáž parapetních desek dřevěných nebo plastových šířky přes 300 mm délky přes 1m</t>
  </si>
  <si>
    <t>1207589380</t>
  </si>
  <si>
    <t>-1492115597</t>
  </si>
  <si>
    <t>443568798</t>
  </si>
  <si>
    <t>3*2</t>
  </si>
  <si>
    <t>60794107</t>
  </si>
  <si>
    <t>deska parapetní dřevotřísková vnitřní 0,5 x 1 m</t>
  </si>
  <si>
    <t>1454975425</t>
  </si>
  <si>
    <t>1,3+1,3+1,3</t>
  </si>
  <si>
    <t>-1647257549</t>
  </si>
  <si>
    <t>524330627</t>
  </si>
  <si>
    <t>4,575+7,04+4,635+7,035-0,9</t>
  </si>
  <si>
    <t>943444079</t>
  </si>
  <si>
    <t>22,385*1,05 'Přepočtené koeficientem množství</t>
  </si>
  <si>
    <t>1201833635</t>
  </si>
  <si>
    <t>-1245551183</t>
  </si>
  <si>
    <t>1342558463</t>
  </si>
  <si>
    <t>1660992025</t>
  </si>
  <si>
    <t>105161151</t>
  </si>
  <si>
    <t>-1781027583</t>
  </si>
  <si>
    <t>992743740</t>
  </si>
  <si>
    <t>63,398+32,4</t>
  </si>
  <si>
    <t>95161304</t>
  </si>
  <si>
    <t>1704067828</t>
  </si>
  <si>
    <t>-115907511</t>
  </si>
  <si>
    <t>c14 - 1.14 zázemí pro poradenské pracovníky - kuchyňka</t>
  </si>
  <si>
    <t>1,3*1,7*0,91</t>
  </si>
  <si>
    <t>1,2*3,1*0,1</t>
  </si>
  <si>
    <t>0,35*2*0,1</t>
  </si>
  <si>
    <t>58*0,1*0,15</t>
  </si>
  <si>
    <t>184738705</t>
  </si>
  <si>
    <t xml:space="preserve">Poznámka k souboru cen:_x000d_
1. V cenách jsou zahrnuty náklady na dodávku a montáž válcovaných nosníků._x000d_
2. Ceny jsou určeny pouze pro ocenění konstrukce překladů nad otvory._x000d_
</t>
  </si>
  <si>
    <t>26,3*4*3,35*1,15"I200</t>
  </si>
  <si>
    <t>26,3*4*3,65*1,15"I200</t>
  </si>
  <si>
    <t>846,86/1000</t>
  </si>
  <si>
    <t>-1895021187</t>
  </si>
  <si>
    <t>3,35+3,65</t>
  </si>
  <si>
    <t>-1717146907</t>
  </si>
  <si>
    <t>611311143</t>
  </si>
  <si>
    <t>Omítka vápenná vnitřních ploch nanášená ručně dvouvrstvá štuková, tloušťky jádrové omítky do 10 mm a tloušťky štuku do 3 mm vodorovných konstrukcí kleneb nebo skořepin</t>
  </si>
  <si>
    <t>1944132280</t>
  </si>
  <si>
    <t>4,25*1,2</t>
  </si>
  <si>
    <t>3,1*(3,045+3,045+1,385+1,385)</t>
  </si>
  <si>
    <t>-0,7*2</t>
  </si>
  <si>
    <t>-2,63*0,6</t>
  </si>
  <si>
    <t>0,7*(2,63+0,6+0,6)</t>
  </si>
  <si>
    <t>-1558397569</t>
  </si>
  <si>
    <t>85626931</t>
  </si>
  <si>
    <t>-1425518336</t>
  </si>
  <si>
    <t>-5208864</t>
  </si>
  <si>
    <t>2,34*0,6</t>
  </si>
  <si>
    <t>-1817215326</t>
  </si>
  <si>
    <t>3,83+3,83</t>
  </si>
  <si>
    <t>941524568</t>
  </si>
  <si>
    <t>3,83</t>
  </si>
  <si>
    <t>3,83*1,05 'Přepočtené koeficientem množství</t>
  </si>
  <si>
    <t>-1423011452</t>
  </si>
  <si>
    <t>2,63+0,6+0,6</t>
  </si>
  <si>
    <t>-667023987</t>
  </si>
  <si>
    <t>0,65</t>
  </si>
  <si>
    <t>877190068</t>
  </si>
  <si>
    <t>20213075</t>
  </si>
  <si>
    <t>1116383390</t>
  </si>
  <si>
    <t>3,04*1,15*5,42</t>
  </si>
  <si>
    <t>18,948/1000</t>
  </si>
  <si>
    <t>1878307385</t>
  </si>
  <si>
    <t>0,7*2,4</t>
  </si>
  <si>
    <t>1860668170</t>
  </si>
  <si>
    <t>4,25</t>
  </si>
  <si>
    <t>0,1*0,8</t>
  </si>
  <si>
    <t>-602446136</t>
  </si>
  <si>
    <t>3,045+3,045+1,385+1,385</t>
  </si>
  <si>
    <t>1175406200</t>
  </si>
  <si>
    <t>5,42*0,1</t>
  </si>
  <si>
    <t>1422592412</t>
  </si>
  <si>
    <t>321154157</t>
  </si>
  <si>
    <t>3,1*1,2</t>
  </si>
  <si>
    <t>-953767319</t>
  </si>
  <si>
    <t>(2,63-1,285)*0,6*0,91</t>
  </si>
  <si>
    <t>1910070990</t>
  </si>
  <si>
    <t>(4,25+(1,285*0,91))*0,12</t>
  </si>
  <si>
    <t>-732830156</t>
  </si>
  <si>
    <t>-417713805</t>
  </si>
  <si>
    <t>(4,25+(1,285*0,91))*0,31</t>
  </si>
  <si>
    <t>1494995891</t>
  </si>
  <si>
    <t>0,6*2*0,91</t>
  </si>
  <si>
    <t>968062456</t>
  </si>
  <si>
    <t>Vybourání dřevěných rámů oken s křídly, dveřních zárubní, vrat, stěn, ostění nebo obkladů dveřních zárubní, plochy přes 2 m2</t>
  </si>
  <si>
    <t>457848521</t>
  </si>
  <si>
    <t>1,285*2,31</t>
  </si>
  <si>
    <t>968072456</t>
  </si>
  <si>
    <t>Vybourání kovových rámů oken s křídly, dveřních zárubní, vrat, stěn, ostění nebo obkladů dveřních zárubní, plochy přes 2 m2</t>
  </si>
  <si>
    <t>799521212</t>
  </si>
  <si>
    <t>1,15*2</t>
  </si>
  <si>
    <t>523597391</t>
  </si>
  <si>
    <t>15*2</t>
  </si>
  <si>
    <t>916187565</t>
  </si>
  <si>
    <t>3,4*1</t>
  </si>
  <si>
    <t>3,7*2</t>
  </si>
  <si>
    <t>1351141848</t>
  </si>
  <si>
    <t>927959370</t>
  </si>
  <si>
    <t>1,1*(3,045+3,045+1,385+1,385-1,2-1,15-1,285)</t>
  </si>
  <si>
    <t>-1629432884</t>
  </si>
  <si>
    <t>815899968</t>
  </si>
  <si>
    <t>8,025*9</t>
  </si>
  <si>
    <t>-727260616</t>
  </si>
  <si>
    <t>-1275672995</t>
  </si>
  <si>
    <t>-991428654</t>
  </si>
  <si>
    <t>1233724890</t>
  </si>
  <si>
    <t>1740924371</t>
  </si>
  <si>
    <t>-290329183</t>
  </si>
  <si>
    <t>-1854782110</t>
  </si>
  <si>
    <t>-694710869</t>
  </si>
  <si>
    <t>5,42*0,00045 'Přepočtené koeficientem množství</t>
  </si>
  <si>
    <t>1990771628</t>
  </si>
  <si>
    <t>5,42*2</t>
  </si>
  <si>
    <t>-1181981292</t>
  </si>
  <si>
    <t>10,84*1,2 'Přepočtené koeficientem množství</t>
  </si>
  <si>
    <t>502212023</t>
  </si>
  <si>
    <t>1219750068</t>
  </si>
  <si>
    <t>-1668173011</t>
  </si>
  <si>
    <t>5,42*1,05 'Přepočtené koeficientem množství</t>
  </si>
  <si>
    <t>1917732280</t>
  </si>
  <si>
    <t>-498781088</t>
  </si>
  <si>
    <t>1978067714</t>
  </si>
  <si>
    <t>-1350758864</t>
  </si>
  <si>
    <t>766622131</t>
  </si>
  <si>
    <t>Montáž oken plastových včetně montáže rámu na polyuretanovou pěnu plochy přes 1 m2 otevíravých nebo sklápěcích do zdiva, výšky do 1,5 m</t>
  </si>
  <si>
    <t>-2096531773</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</si>
  <si>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začištění._x000d_
2. Tepelnou izolaci mezi ostěním a rámem okna je možné ocenit položkami 766 62 - 9 . . Příplatek k cenám za tepelnou izolaci mezi ostěním a rámem okna jsou započteny náklady na izolaci vnější i vnitřní._x000d_
3. Délka izolace se určuje v metrech délky rámu okna._x000d_
</t>
  </si>
  <si>
    <t>okno plastové sklopné 263 x 60 cm, mechanická otevírání s kličkou a se spirálovým kabelem/lankem</t>
  </si>
  <si>
    <t>1339208324</t>
  </si>
  <si>
    <t>-131922082</t>
  </si>
  <si>
    <t>-1753108523</t>
  </si>
  <si>
    <t>-1359528142</t>
  </si>
  <si>
    <t>1817967716</t>
  </si>
  <si>
    <t>766694123</t>
  </si>
  <si>
    <t>Montáž ostatních truhlářských konstrukcí parapetních desek dřevěných nebo plastových šířky přes 300 mm, délky přes 1600 do 2600 mm</t>
  </si>
  <si>
    <t>431607658</t>
  </si>
  <si>
    <t>60794109R</t>
  </si>
  <si>
    <t>deska parapetní dřevotřísková vnitřní 0,7 x 1 m</t>
  </si>
  <si>
    <t>48510759</t>
  </si>
  <si>
    <t>60794121R</t>
  </si>
  <si>
    <t>koncovka PVC k parapetním dřevotřískovým deskám 700 mm</t>
  </si>
  <si>
    <t>907517944</t>
  </si>
  <si>
    <t>719961249</t>
  </si>
  <si>
    <t>-23379161</t>
  </si>
  <si>
    <t>1,385+1,385+3,045+3,045-0,7</t>
  </si>
  <si>
    <t>-401902821</t>
  </si>
  <si>
    <t>8,16*1,05 'Přepočtené koeficientem množství</t>
  </si>
  <si>
    <t>-968841923</t>
  </si>
  <si>
    <t>-236800396</t>
  </si>
  <si>
    <t>4,33*1,05 'Přepočtené koeficientem množství</t>
  </si>
  <si>
    <t>-113177493</t>
  </si>
  <si>
    <t>-1801174097</t>
  </si>
  <si>
    <t>1671713677</t>
  </si>
  <si>
    <t>1192021164</t>
  </si>
  <si>
    <t>0,7*1,05 'Přepočtené koeficientem množství</t>
  </si>
  <si>
    <t>0,6*(3,045+0,6+0,6)</t>
  </si>
  <si>
    <t>4,797*1,15 'Přepočtené koeficientem množství</t>
  </si>
  <si>
    <t>1292522931</t>
  </si>
  <si>
    <t>5,1+27,169-4,797</t>
  </si>
  <si>
    <t>c15 - 1.15 zázemí pro poradenské pracovníky</t>
  </si>
  <si>
    <t>611131111</t>
  </si>
  <si>
    <t>Podkladní a spojovací vrstva vnitřních omítaných ploch polymercementový spojovací můstek nanášený ručně stropů</t>
  </si>
  <si>
    <t>-1973282623</t>
  </si>
  <si>
    <t>13,2*1,2</t>
  </si>
  <si>
    <t>0,9*1,385*1,2</t>
  </si>
  <si>
    <t>611311133</t>
  </si>
  <si>
    <t>Potažení vnitřních ploch štukem tloušťky do 3 mm vodorovných konstrukcí kleneb nebo skořepin</t>
  </si>
  <si>
    <t>1760588357</t>
  </si>
  <si>
    <t>966473989</t>
  </si>
  <si>
    <t>3,1*(4,045+3,1+3,1)</t>
  </si>
  <si>
    <t>0,7*(1,14+2,1+2,1)</t>
  </si>
  <si>
    <t>149404829</t>
  </si>
  <si>
    <t>1566686501</t>
  </si>
  <si>
    <t>-1676436468</t>
  </si>
  <si>
    <t>-509485034</t>
  </si>
  <si>
    <t>-1937665966</t>
  </si>
  <si>
    <t>4,045*3,03</t>
  </si>
  <si>
    <t>597185283</t>
  </si>
  <si>
    <t>10,105+5,34</t>
  </si>
  <si>
    <t>-626503854</t>
  </si>
  <si>
    <t>2,1+2,1+1,14</t>
  </si>
  <si>
    <t>5,34*1,05 'Přepočtené koeficientem množství</t>
  </si>
  <si>
    <t>-621771090</t>
  </si>
  <si>
    <t>4,045+3,03+3,03</t>
  </si>
  <si>
    <t>10,105*1,05 'Přepočtené koeficientem množství</t>
  </si>
  <si>
    <t>-358860599</t>
  </si>
  <si>
    <t>13,2</t>
  </si>
  <si>
    <t>1,14*0,7</t>
  </si>
  <si>
    <t>0,9*1,385</t>
  </si>
  <si>
    <t>0,6*0,1</t>
  </si>
  <si>
    <t>15,305*0,12</t>
  </si>
  <si>
    <t>1615890348</t>
  </si>
  <si>
    <t>-1383093979</t>
  </si>
  <si>
    <t>831754812</t>
  </si>
  <si>
    <t>3,04*1,15*15,305</t>
  </si>
  <si>
    <t>53,506/1000</t>
  </si>
  <si>
    <t>1870379952</t>
  </si>
  <si>
    <t>673046294</t>
  </si>
  <si>
    <t>4,045+4,045+3,1+3,1+0,7+0,7</t>
  </si>
  <si>
    <t>555268914</t>
  </si>
  <si>
    <t>15,305*0,1</t>
  </si>
  <si>
    <t>416017895</t>
  </si>
  <si>
    <t>13,2+(0,9*1,385)</t>
  </si>
  <si>
    <t>1508647043</t>
  </si>
  <si>
    <t>1352622750</t>
  </si>
  <si>
    <t>2096603216</t>
  </si>
  <si>
    <t>-1784955562</t>
  </si>
  <si>
    <t>-1130757359</t>
  </si>
  <si>
    <t>-1477629371</t>
  </si>
  <si>
    <t>1,1*(4,045+3,1+3,1-0,9+0,7+0,7-0,6-0,7-0,9)</t>
  </si>
  <si>
    <t>-464353553</t>
  </si>
  <si>
    <t>-618527273</t>
  </si>
  <si>
    <t>893850043</t>
  </si>
  <si>
    <t>-265460228</t>
  </si>
  <si>
    <t>-1063862148</t>
  </si>
  <si>
    <t>7,313*9</t>
  </si>
  <si>
    <t>680350256</t>
  </si>
  <si>
    <t>-1706879040</t>
  </si>
  <si>
    <t>1172017753</t>
  </si>
  <si>
    <t>200034782</t>
  </si>
  <si>
    <t>-391335830</t>
  </si>
  <si>
    <t>1712291707</t>
  </si>
  <si>
    <t>1061743416</t>
  </si>
  <si>
    <t>15,305*0,00045 'Přepočtené koeficientem množství</t>
  </si>
  <si>
    <t>-1297764183</t>
  </si>
  <si>
    <t>15,305*2</t>
  </si>
  <si>
    <t>-1946056384</t>
  </si>
  <si>
    <t>30,61*1,2 'Přepočtené koeficientem množství</t>
  </si>
  <si>
    <t>705702609</t>
  </si>
  <si>
    <t>1687221748</t>
  </si>
  <si>
    <t>-1483406239</t>
  </si>
  <si>
    <t>15,305*1,05 'Přepočtené koeficientem množství</t>
  </si>
  <si>
    <t>752681958</t>
  </si>
  <si>
    <t>292677130</t>
  </si>
  <si>
    <t>-1796659673</t>
  </si>
  <si>
    <t>-472762809</t>
  </si>
  <si>
    <t>759214407</t>
  </si>
  <si>
    <t>61162930</t>
  </si>
  <si>
    <t>dveře vnitřní hladké laminované světlý dub plné 1křídlé 60x197cm</t>
  </si>
  <si>
    <t>1698126955</t>
  </si>
  <si>
    <t>2057839857</t>
  </si>
  <si>
    <t>2066015406</t>
  </si>
  <si>
    <t>-855525205</t>
  </si>
  <si>
    <t>-1350261186</t>
  </si>
  <si>
    <t>765402762</t>
  </si>
  <si>
    <t>608449218</t>
  </si>
  <si>
    <t>4,045+3,1+3,1+0,7+0,7-0,9-0,6-0,7-0,9</t>
  </si>
  <si>
    <t>-1663781459</t>
  </si>
  <si>
    <t>8,545*1,05 'Přepočtené koeficientem množství</t>
  </si>
  <si>
    <t>-683875055</t>
  </si>
  <si>
    <t>1125062040</t>
  </si>
  <si>
    <t>-329529324</t>
  </si>
  <si>
    <t>1222857252</t>
  </si>
  <si>
    <t>-682419572</t>
  </si>
  <si>
    <t>-1795976583</t>
  </si>
  <si>
    <t>1421010873</t>
  </si>
  <si>
    <t>1,14+0,7</t>
  </si>
  <si>
    <t>-681274948</t>
  </si>
  <si>
    <t>0,9*1,05 'Přepočtené koeficientem množství</t>
  </si>
  <si>
    <t>29,098+17,336</t>
  </si>
  <si>
    <t>c16 - 1.16 ředitelna</t>
  </si>
  <si>
    <t>223857942</t>
  </si>
  <si>
    <t>2,9*(5,97+6,18+4,625+1,85+1+1,69)</t>
  </si>
  <si>
    <t>-1*2,11</t>
  </si>
  <si>
    <t>0,6*(1+2,11+2,11)</t>
  </si>
  <si>
    <t>606587388</t>
  </si>
  <si>
    <t>994541122</t>
  </si>
  <si>
    <t>237107802</t>
  </si>
  <si>
    <t>-542575392</t>
  </si>
  <si>
    <t>961730442</t>
  </si>
  <si>
    <t>571358949</t>
  </si>
  <si>
    <t>28,4+(0,6*1)</t>
  </si>
  <si>
    <t>29*0,12</t>
  </si>
  <si>
    <t>1598888315</t>
  </si>
  <si>
    <t>1421995816</t>
  </si>
  <si>
    <t>227848605</t>
  </si>
  <si>
    <t>3,04*1,15*29</t>
  </si>
  <si>
    <t>101,384/1000</t>
  </si>
  <si>
    <t>961458262</t>
  </si>
  <si>
    <t>0,455*1,3*3</t>
  </si>
  <si>
    <t>-784538039</t>
  </si>
  <si>
    <t>1518748539</t>
  </si>
  <si>
    <t>5,97+6,18+4,625+4,625+0,6+0,6</t>
  </si>
  <si>
    <t>1534990309</t>
  </si>
  <si>
    <t>29*0,1</t>
  </si>
  <si>
    <t>-1510852829</t>
  </si>
  <si>
    <t>-561335841</t>
  </si>
  <si>
    <t>550045139</t>
  </si>
  <si>
    <t>-1778734258</t>
  </si>
  <si>
    <t>1792199306</t>
  </si>
  <si>
    <t>-1318533180</t>
  </si>
  <si>
    <t>-1732933256</t>
  </si>
  <si>
    <t>-1299315967</t>
  </si>
  <si>
    <t>1,1*(5,97+4,625+6,18+1,69+1+1,85-0,9+0,6+0,6)</t>
  </si>
  <si>
    <t>707117320</t>
  </si>
  <si>
    <t>1510787691</t>
  </si>
  <si>
    <t>-1742409659</t>
  </si>
  <si>
    <t>-329201833</t>
  </si>
  <si>
    <t>1425936619</t>
  </si>
  <si>
    <t>23,733*9</t>
  </si>
  <si>
    <t>-788973881</t>
  </si>
  <si>
    <t>-1027198398</t>
  </si>
  <si>
    <t>-1295624915</t>
  </si>
  <si>
    <t>1860008579</t>
  </si>
  <si>
    <t>-924424011</t>
  </si>
  <si>
    <t>0,5*6,18</t>
  </si>
  <si>
    <t>-505348018</t>
  </si>
  <si>
    <t>-986667339</t>
  </si>
  <si>
    <t>2054981383</t>
  </si>
  <si>
    <t>29*0,00045 'Přepočtené koeficientem množství</t>
  </si>
  <si>
    <t>1747731687</t>
  </si>
  <si>
    <t>29*2</t>
  </si>
  <si>
    <t>1345087206</t>
  </si>
  <si>
    <t>58*1,2 'Přepočtené koeficientem množství</t>
  </si>
  <si>
    <t>-238599473</t>
  </si>
  <si>
    <t>-115639708</t>
  </si>
  <si>
    <t>1796588665</t>
  </si>
  <si>
    <t>29*1,05 'Přepočtené koeficientem množství</t>
  </si>
  <si>
    <t>-863785545</t>
  </si>
  <si>
    <t>2062927794</t>
  </si>
  <si>
    <t>-1122051385</t>
  </si>
  <si>
    <t>-1452299648</t>
  </si>
  <si>
    <t>-1929089141</t>
  </si>
  <si>
    <t>-733199489</t>
  </si>
  <si>
    <t>2146733009</t>
  </si>
  <si>
    <t>-698106462</t>
  </si>
  <si>
    <t>28,4*1,1 'Přepočtené koeficientem množství</t>
  </si>
  <si>
    <t>2011783883</t>
  </si>
  <si>
    <t>1160862233</t>
  </si>
  <si>
    <t>322151115</t>
  </si>
  <si>
    <t>-359654241</t>
  </si>
  <si>
    <t>1609250144</t>
  </si>
  <si>
    <t>766682113</t>
  </si>
  <si>
    <t>Montáž zárubní dřevěných, plastových nebo z lamina obložkových, pro dveře jednokřídlové, tloušťky stěny přes 350 mm</t>
  </si>
  <si>
    <t>141358516</t>
  </si>
  <si>
    <t>61182258R</t>
  </si>
  <si>
    <t>zárubeň obložková pro dveře 1křídlové 90x197cm tl 70cm,dub,buk</t>
  </si>
  <si>
    <t>573469874</t>
  </si>
  <si>
    <t>-77828227</t>
  </si>
  <si>
    <t>-236703057</t>
  </si>
  <si>
    <t>-1970990505</t>
  </si>
  <si>
    <t>1925848038</t>
  </si>
  <si>
    <t>763865880</t>
  </si>
  <si>
    <t>5,97+4,625+6,18+1,69+1+1,85-0,9+0,6+0,6</t>
  </si>
  <si>
    <t>-742330912</t>
  </si>
  <si>
    <t>21,615*1,05 'Přepočtené koeficientem množství</t>
  </si>
  <si>
    <t>848467173</t>
  </si>
  <si>
    <t>964321116</t>
  </si>
  <si>
    <t>1110398738</t>
  </si>
  <si>
    <t>2093534771</t>
  </si>
  <si>
    <t>1800019871</t>
  </si>
  <si>
    <t>1366095512</t>
  </si>
  <si>
    <t>1729573226</t>
  </si>
  <si>
    <t>1824090250</t>
  </si>
  <si>
    <t>1*1,05 'Přepočtené koeficientem množství</t>
  </si>
  <si>
    <t>-1901447657</t>
  </si>
  <si>
    <t>62,836+28,4</t>
  </si>
  <si>
    <t>1792312605</t>
  </si>
  <si>
    <t>-1615862112</t>
  </si>
  <si>
    <t>-90630340</t>
  </si>
  <si>
    <t>c17 - 1.17 rehabilitační místnost</t>
  </si>
  <si>
    <t>-238739201</t>
  </si>
  <si>
    <t>(14,811+6,125)/2</t>
  </si>
  <si>
    <t>10,468+0,72</t>
  </si>
  <si>
    <t>653570368</t>
  </si>
  <si>
    <t>(0,6+0,6)*(2,5+2,5+4,28)*(1,88-0,55)</t>
  </si>
  <si>
    <t>-1786202674</t>
  </si>
  <si>
    <t>-652330603</t>
  </si>
  <si>
    <t>(0,6+0,6)*(2,5+2,5+4,28)*(0,55)</t>
  </si>
  <si>
    <t>-1746457719</t>
  </si>
  <si>
    <t>-430805656</t>
  </si>
  <si>
    <t>1,88*(2,5+2,5+6,08+0,6+1,3+1,3+4,88)</t>
  </si>
  <si>
    <t>405390390</t>
  </si>
  <si>
    <t>2031674684</t>
  </si>
  <si>
    <t>466660016</t>
  </si>
  <si>
    <t>-2113381945</t>
  </si>
  <si>
    <t>14,811</t>
  </si>
  <si>
    <t>541186110</t>
  </si>
  <si>
    <t>6,125+0,72</t>
  </si>
  <si>
    <t>-214599352</t>
  </si>
  <si>
    <t>-1632792466</t>
  </si>
  <si>
    <t>186833629</t>
  </si>
  <si>
    <t>-68824712</t>
  </si>
  <si>
    <t>1538668822</t>
  </si>
  <si>
    <t>14,811+6,125+0,72</t>
  </si>
  <si>
    <t>-490705006</t>
  </si>
  <si>
    <t>21,656*1,8</t>
  </si>
  <si>
    <t>1561549680</t>
  </si>
  <si>
    <t>21,656-10,249-0,521-0,26-2,083-0,6-0,12-(8,68*0,3)-(0,43*4,88*1,3)</t>
  </si>
  <si>
    <t>270971381</t>
  </si>
  <si>
    <t>0,55*1,3*4,88</t>
  </si>
  <si>
    <t>(1,88-0,55-0,43)*(1,3+0,15)*(4,88+0,15+0,15)</t>
  </si>
  <si>
    <t>-1554179641</t>
  </si>
  <si>
    <t>(2,491+10,249)*2</t>
  </si>
  <si>
    <t>-701885158</t>
  </si>
  <si>
    <t>0,1*0,6*(1,9+1,9+4,88)</t>
  </si>
  <si>
    <t>2127685168</t>
  </si>
  <si>
    <t>0,6*0,05*(1,9+1,9+4,88)</t>
  </si>
  <si>
    <t>2124891591</t>
  </si>
  <si>
    <t>0,6*0,4*(1,9+1,9+4,88)</t>
  </si>
  <si>
    <t>274351121</t>
  </si>
  <si>
    <t>Bednění základů pasů rovné zřízení</t>
  </si>
  <si>
    <t>950087131</t>
  </si>
  <si>
    <t>0,5*2*(1,9+1,9+4,88)</t>
  </si>
  <si>
    <t>274351122</t>
  </si>
  <si>
    <t>Bednění základů pasů rovné odstranění</t>
  </si>
  <si>
    <t>1862600555</t>
  </si>
  <si>
    <t>-1960211009</t>
  </si>
  <si>
    <t>1*(1,75+1,75+5,18)</t>
  </si>
  <si>
    <t>-794606386</t>
  </si>
  <si>
    <t>0,6*2*0,5</t>
  </si>
  <si>
    <t>-1664061777</t>
  </si>
  <si>
    <t>0,1*2*0,6</t>
  </si>
  <si>
    <t>-350915388</t>
  </si>
  <si>
    <t>(8,68)*7,2*1,15</t>
  </si>
  <si>
    <t>71,87/1000</t>
  </si>
  <si>
    <t>-136464639</t>
  </si>
  <si>
    <t>2,75*1,675*2</t>
  </si>
  <si>
    <t>26*0,15*0,15</t>
  </si>
  <si>
    <t>73018410</t>
  </si>
  <si>
    <t>36,2*4*5,15*1,15</t>
  </si>
  <si>
    <t>857,578/1000</t>
  </si>
  <si>
    <t>-947683784</t>
  </si>
  <si>
    <t>(5,237+0,15+0,15)*1,75</t>
  </si>
  <si>
    <t>932158680</t>
  </si>
  <si>
    <t>-1169439320</t>
  </si>
  <si>
    <t>1,75+1,75</t>
  </si>
  <si>
    <t>2,5*1,75*2</t>
  </si>
  <si>
    <t>2,95*(1,33+1,145+1,055+6,055+2,815+0,675+0,52)</t>
  </si>
  <si>
    <t>0,8*(1,145+2,06+2,06)</t>
  </si>
  <si>
    <t>398348303</t>
  </si>
  <si>
    <t>8,75+42,517-3,3</t>
  </si>
  <si>
    <t>612325202</t>
  </si>
  <si>
    <t>Vápenocementová omítka jednotlivých malých ploch hrubá na stěnách, plochy jednotlivě přes 0,09 do 0,25 m2</t>
  </si>
  <si>
    <t>1518670032</t>
  </si>
  <si>
    <t>809461976</t>
  </si>
  <si>
    <t>-738292207</t>
  </si>
  <si>
    <t>1264480118</t>
  </si>
  <si>
    <t>-236190454</t>
  </si>
  <si>
    <t>-2073881292</t>
  </si>
  <si>
    <t>15,24+18,38</t>
  </si>
  <si>
    <t>-658379411</t>
  </si>
  <si>
    <t>5,24+5,24+2,5+2,1+1,2+2,1</t>
  </si>
  <si>
    <t>18,38*1,05 'Přepočtené koeficientem množství</t>
  </si>
  <si>
    <t>-1683536320</t>
  </si>
  <si>
    <t>5,24+2,5+2,5+1,+2+2</t>
  </si>
  <si>
    <t>15,24*1,05 'Přepočtené koeficientem množství</t>
  </si>
  <si>
    <t>-39905014</t>
  </si>
  <si>
    <t>29,75</t>
  </si>
  <si>
    <t>0,85*1,145</t>
  </si>
  <si>
    <t>0,24*2*1,75</t>
  </si>
  <si>
    <t>0,075*5,24</t>
  </si>
  <si>
    <t>31,956*0,12</t>
  </si>
  <si>
    <t>-41479809</t>
  </si>
  <si>
    <t>-926623632</t>
  </si>
  <si>
    <t>2127931337</t>
  </si>
  <si>
    <t>0,25*(1,75+1,75+5,72)</t>
  </si>
  <si>
    <t>624136348</t>
  </si>
  <si>
    <t>1592242049</t>
  </si>
  <si>
    <t>70,589*3,04*1,15</t>
  </si>
  <si>
    <t>246,779/1000</t>
  </si>
  <si>
    <t>-462447351</t>
  </si>
  <si>
    <t>1,145*0,8</t>
  </si>
  <si>
    <t>2022995282</t>
  </si>
  <si>
    <t>2,815+0,675+0,52+1,675+5,24+1,675+1,33+1,145+1,055+6,055+1</t>
  </si>
  <si>
    <t>-1901048477</t>
  </si>
  <si>
    <t>30,666*0,1</t>
  </si>
  <si>
    <t>1461355644</t>
  </si>
  <si>
    <t>1900695586</t>
  </si>
  <si>
    <t>1229732542</t>
  </si>
  <si>
    <t>(5,24*2,7*0,53)-((1,56*1,07*0,53)+(1,57*2,07*0,53))</t>
  </si>
  <si>
    <t>1600401827</t>
  </si>
  <si>
    <t>18,65</t>
  </si>
  <si>
    <t>1,145*0,85</t>
  </si>
  <si>
    <t>19,623*0,12</t>
  </si>
  <si>
    <t>817103014</t>
  </si>
  <si>
    <t>1439567252</t>
  </si>
  <si>
    <t>0,310*19,623</t>
  </si>
  <si>
    <t>-1370371988</t>
  </si>
  <si>
    <t>0,52*2,5*2</t>
  </si>
  <si>
    <t>2118738839</t>
  </si>
  <si>
    <t>1,56*1,07</t>
  </si>
  <si>
    <t>800225922</t>
  </si>
  <si>
    <t>1,57*2,07</t>
  </si>
  <si>
    <t>645348008</t>
  </si>
  <si>
    <t>-1384570720</t>
  </si>
  <si>
    <t>13*2</t>
  </si>
  <si>
    <t>974031287</t>
  </si>
  <si>
    <t>Vysekání rýh ve zdivu cihelném na maltu vápennou nebo vápenocementovou v prostoru přilehlém ke stropní konstrukci do hl. 300 mm a šířky do 300 mm</t>
  </si>
  <si>
    <t>-1860364247</t>
  </si>
  <si>
    <t>2*5,3</t>
  </si>
  <si>
    <t>1602702101</t>
  </si>
  <si>
    <t>-1074051598</t>
  </si>
  <si>
    <t>1,1*(0,675+2,815+6,055+1,055+0,8+0,8+1,33-0,52)</t>
  </si>
  <si>
    <t>2039253872</t>
  </si>
  <si>
    <t>-2064170330</t>
  </si>
  <si>
    <t>26,611*9</t>
  </si>
  <si>
    <t>-955748915</t>
  </si>
  <si>
    <t>905648616</t>
  </si>
  <si>
    <t>-919668992</t>
  </si>
  <si>
    <t>89158860</t>
  </si>
  <si>
    <t>1561492845</t>
  </si>
  <si>
    <t>0,5*5,915</t>
  </si>
  <si>
    <t>-214946351</t>
  </si>
  <si>
    <t>402158137</t>
  </si>
  <si>
    <t>616635656</t>
  </si>
  <si>
    <t>0,3*(1,75+1,75+5,72)</t>
  </si>
  <si>
    <t>-1437098943</t>
  </si>
  <si>
    <t>30,666+2,766</t>
  </si>
  <si>
    <t>33,432*0,00045 'Přepočtené koeficientem množství</t>
  </si>
  <si>
    <t>1893111299</t>
  </si>
  <si>
    <t>30,666*2</t>
  </si>
  <si>
    <t>-1936402732</t>
  </si>
  <si>
    <t>2,766*2</t>
  </si>
  <si>
    <t>-2072841123</t>
  </si>
  <si>
    <t>(61,332+5,532)*2</t>
  </si>
  <si>
    <t>133,728*1,2 'Přepočtené koeficientem množství</t>
  </si>
  <si>
    <t>-2009808134</t>
  </si>
  <si>
    <t>199101613</t>
  </si>
  <si>
    <t>30,666</t>
  </si>
  <si>
    <t>-1884820943</t>
  </si>
  <si>
    <t>30,666*1,05 'Přepočtené koeficientem množství</t>
  </si>
  <si>
    <t>51167077</t>
  </si>
  <si>
    <t>1888961785</t>
  </si>
  <si>
    <t>-1359961384</t>
  </si>
  <si>
    <t>-1266593384</t>
  </si>
  <si>
    <t>29,75*1,1 'Přepočtené koeficientem množství</t>
  </si>
  <si>
    <t>-1249674744</t>
  </si>
  <si>
    <t>-426108430</t>
  </si>
  <si>
    <t>Stříška nad vstupem - kompletní provedení nad nosnou konstrukcí - foliová HI, separační folie, polystyren do spádu, parotěsná zábrana, detaily vč. klempířských prvků</t>
  </si>
  <si>
    <t>-1722622759</t>
  </si>
  <si>
    <t>1"výkres č. D1.1 126, detail A, B; D1.1 118</t>
  </si>
  <si>
    <t>425559502</t>
  </si>
  <si>
    <t>-1102289300</t>
  </si>
  <si>
    <t>208585285</t>
  </si>
  <si>
    <t>zárubeň obložková pro dveře 1křídlové 90x197cm tl 85cm,dub,buk</t>
  </si>
  <si>
    <t>-1066164769</t>
  </si>
  <si>
    <t>280612131</t>
  </si>
  <si>
    <t>Dodávka a montáž sestavy vchodových posuvných dveří a bočních fixů - hliník, 524 x 250 cm, vč. automatického systému a bezpečnostních prvků</t>
  </si>
  <si>
    <t>-197876246</t>
  </si>
  <si>
    <t>1571931273</t>
  </si>
  <si>
    <t xml:space="preserve">koberec - sametový vinyl - tloušťka 4,3 mm, útlum hluku – 20 dB, protiskluznost – R13, antibakteriální úprava – sanitized, možnost mokrého mytí, zátěž ( třída ) – 33.  </t>
  </si>
  <si>
    <t>1392498089</t>
  </si>
  <si>
    <t>30,666+(17,4*0,1*1,1)</t>
  </si>
  <si>
    <t>32,58*1,1 'Přepočtené koeficientem množství</t>
  </si>
  <si>
    <t>-1731476799</t>
  </si>
  <si>
    <t>1400600268</t>
  </si>
  <si>
    <t>2,815+0,675+0,52+1,675+1,675+1,33+0,8+0,8+1,055+6,055</t>
  </si>
  <si>
    <t>1387568743</t>
  </si>
  <si>
    <t>17,4*1,02 'Přepočtené koeficientem množství</t>
  </si>
  <si>
    <t>-1791854204</t>
  </si>
  <si>
    <t>1871154946</t>
  </si>
  <si>
    <t>1,5*(1,1+1,1)</t>
  </si>
  <si>
    <t>-275396175</t>
  </si>
  <si>
    <t>3,3*1,15 'Přepočtené koeficientem množství</t>
  </si>
  <si>
    <t>-872058671</t>
  </si>
  <si>
    <t>47,967+29,75</t>
  </si>
  <si>
    <t>862811496</t>
  </si>
  <si>
    <t>c18 - 1.18 chodba</t>
  </si>
  <si>
    <t>-1994047273</t>
  </si>
  <si>
    <t>17,9*6*2,7*1,15"I160</t>
  </si>
  <si>
    <t>666,954/1000</t>
  </si>
  <si>
    <t>-1180543613</t>
  </si>
  <si>
    <t>0,2*2,2*6</t>
  </si>
  <si>
    <t>530725518</t>
  </si>
  <si>
    <t>-1858914707</t>
  </si>
  <si>
    <t>3,1*(2,13+0,8+0,25+0,25+0,65+0,48+0,8+0,1+1,565+1+1,205+0,295-0,7+0,9+1,7+0,9+0,255+0,9+0,2+0,65+2,2)</t>
  </si>
  <si>
    <t>-0,8*2*3</t>
  </si>
  <si>
    <t>-566554213</t>
  </si>
  <si>
    <t>3,1*(1,52+2,19)</t>
  </si>
  <si>
    <t>-1,52*2,5</t>
  </si>
  <si>
    <t>0,7*(2,5+2,5+2,2)</t>
  </si>
  <si>
    <t>0,26*(2,5+2,5+2,2)</t>
  </si>
  <si>
    <t>0,44*(2,5+2,5+2,2)</t>
  </si>
  <si>
    <t>-616681534</t>
  </si>
  <si>
    <t>-804714115</t>
  </si>
  <si>
    <t>36,343+17,781</t>
  </si>
  <si>
    <t>-2106883782</t>
  </si>
  <si>
    <t>89559688</t>
  </si>
  <si>
    <t>-1382245177</t>
  </si>
  <si>
    <t>1474588739</t>
  </si>
  <si>
    <t>2,2*2,5</t>
  </si>
  <si>
    <t>13,7+13,6</t>
  </si>
  <si>
    <t>2,2+0,65+0,65+0,65+0,65+2,2+2,2+2,2+2,2</t>
  </si>
  <si>
    <t>13,6*1,05 'Přepočtené koeficientem množství</t>
  </si>
  <si>
    <t>2,2+2,5+2,5+1,5+2,5+2,5</t>
  </si>
  <si>
    <t>13,7*1,05 'Přepočtené koeficientem množství</t>
  </si>
  <si>
    <t>-1777938443</t>
  </si>
  <si>
    <t>1794577617</t>
  </si>
  <si>
    <t>-1432392059</t>
  </si>
  <si>
    <t>-2090483001</t>
  </si>
  <si>
    <t>3,04*1,15*22,1</t>
  </si>
  <si>
    <t>77,262/1000</t>
  </si>
  <si>
    <t>-1770851057</t>
  </si>
  <si>
    <t>22,1</t>
  </si>
  <si>
    <t>1204444494</t>
  </si>
  <si>
    <t>10+10+2,2+2,2</t>
  </si>
  <si>
    <t>840720466</t>
  </si>
  <si>
    <t>22,1*0,1</t>
  </si>
  <si>
    <t>-1678492345</t>
  </si>
  <si>
    <t>2,9*(2,54+0,64+3,1+1+1,3+1,3)</t>
  </si>
  <si>
    <t>-0,8*2*4</t>
  </si>
  <si>
    <t>703203455</t>
  </si>
  <si>
    <t>2,2*2,7*0,44</t>
  </si>
  <si>
    <t>2,55*2,7*0,255</t>
  </si>
  <si>
    <t>1,3*2,7*0,7</t>
  </si>
  <si>
    <t>525806533</t>
  </si>
  <si>
    <t>0,12*22,1</t>
  </si>
  <si>
    <t>1030262565</t>
  </si>
  <si>
    <t>688107181</t>
  </si>
  <si>
    <t>2,2*1,15</t>
  </si>
  <si>
    <t>1*1,2</t>
  </si>
  <si>
    <t>0,7*3</t>
  </si>
  <si>
    <t>-1894230396</t>
  </si>
  <si>
    <t>0,31*22,1</t>
  </si>
  <si>
    <t>1863988554</t>
  </si>
  <si>
    <t>2,5*2*0,44</t>
  </si>
  <si>
    <t>2,5*2*0,255</t>
  </si>
  <si>
    <t>2,5*0,7</t>
  </si>
  <si>
    <t>-1052066786</t>
  </si>
  <si>
    <t>0,8*2*4</t>
  </si>
  <si>
    <t>974031165</t>
  </si>
  <si>
    <t>Vysekání rýh ve zdivu cihelném na maltu vápennou nebo vápenocementovou do hl. 150 mm a šířky do 200 mm</t>
  </si>
  <si>
    <t>-1590797079</t>
  </si>
  <si>
    <t>2,8+2,8</t>
  </si>
  <si>
    <t>302108365</t>
  </si>
  <si>
    <t>2,8+2,8+2,8</t>
  </si>
  <si>
    <t>-486971642</t>
  </si>
  <si>
    <t>3+3+3+3+3+2</t>
  </si>
  <si>
    <t>1647341882</t>
  </si>
  <si>
    <t>1,1*(2,19)</t>
  </si>
  <si>
    <t>1206391373</t>
  </si>
  <si>
    <t>1407604957</t>
  </si>
  <si>
    <t>32,819*9</t>
  </si>
  <si>
    <t>-711976841</t>
  </si>
  <si>
    <t>-260668390</t>
  </si>
  <si>
    <t>-630639553</t>
  </si>
  <si>
    <t>0,5*2,2</t>
  </si>
  <si>
    <t>-888641359</t>
  </si>
  <si>
    <t>-789317179</t>
  </si>
  <si>
    <t>-1379973237</t>
  </si>
  <si>
    <t>22,1*0,00045 'Přepočtené koeficientem množství</t>
  </si>
  <si>
    <t>1319707477</t>
  </si>
  <si>
    <t>22,1*2</t>
  </si>
  <si>
    <t>2076658861</t>
  </si>
  <si>
    <t>44,2*1,2 'Přepočtené koeficientem množství</t>
  </si>
  <si>
    <t>-778683255</t>
  </si>
  <si>
    <t>-1007034955</t>
  </si>
  <si>
    <t>-1800117453</t>
  </si>
  <si>
    <t>22,1*1,05 'Přepočtené koeficientem množství</t>
  </si>
  <si>
    <t>-1294486188</t>
  </si>
  <si>
    <t>1752690629</t>
  </si>
  <si>
    <t>-1996434245</t>
  </si>
  <si>
    <t>439224662</t>
  </si>
  <si>
    <t>2071323508</t>
  </si>
  <si>
    <t>250545815</t>
  </si>
  <si>
    <t>22,1*1,1 'Přepočtené koeficientem množství</t>
  </si>
  <si>
    <t>577719402</t>
  </si>
  <si>
    <t>202868368</t>
  </si>
  <si>
    <t>-1520475554</t>
  </si>
  <si>
    <t>4,8*1,5</t>
  </si>
  <si>
    <t>981350979</t>
  </si>
  <si>
    <t>691259601</t>
  </si>
  <si>
    <t>(16)*0,1*1,1</t>
  </si>
  <si>
    <t>23,86*1,15 'Přepočtené koeficientem množství</t>
  </si>
  <si>
    <t>1664301210</t>
  </si>
  <si>
    <t>10+10+2,2-1,5-0,7-0,7-0,8-0,8-0,8-0,9</t>
  </si>
  <si>
    <t>1617215789</t>
  </si>
  <si>
    <t>16*1,05 'Přepočtené koeficientem množství</t>
  </si>
  <si>
    <t>1125965291</t>
  </si>
  <si>
    <t>54,124+22,1</t>
  </si>
  <si>
    <t>c19 - 1.19 WC ženy - předsíň + 1.20 WC ženy</t>
  </si>
  <si>
    <t>0,56*0,86*0,42</t>
  </si>
  <si>
    <t>(0,845*0,88*0,42)-(0,6*0,42*0,42)</t>
  </si>
  <si>
    <t>0,265*0,88*0,42</t>
  </si>
  <si>
    <t>317168012</t>
  </si>
  <si>
    <t>Překlady keramické ploché osazené do maltového lože, výšky překladu 71 mm šířky 115 mm, délky 1250 mm</t>
  </si>
  <si>
    <t>1329347728</t>
  </si>
  <si>
    <t>316927644</t>
  </si>
  <si>
    <t>342244211</t>
  </si>
  <si>
    <t>Příčky jednoduché z cihel děrovaných broušených, na tenkovrstvou maltu, pevnost cihel do P15, tl. příčky 115 mm</t>
  </si>
  <si>
    <t>840389633</t>
  </si>
  <si>
    <t>3,1*2,11</t>
  </si>
  <si>
    <t>3,1*(1,255+0,125+0,9)</t>
  </si>
  <si>
    <t>317121151</t>
  </si>
  <si>
    <t>Montáž překladů ze železobetonových prefabrikátů dodatečně do připravených rýh, světlosti otvoru do 1050 mm</t>
  </si>
  <si>
    <t>845125185</t>
  </si>
  <si>
    <t xml:space="preserve">Poznámka k souboru cen:_x000d_
1. Ceny jsou určeny za 1 kus dílce, neplatí za 1 kus překladu (za sestavu)._x000d_
2. Pro volbu cen je rozhodující světlost otvoru._x000d_
3. V cenách nejsou započteny náklady na prefabrikované dílce; tyto dílce se oceňují ve specifikaci._x000d_
</t>
  </si>
  <si>
    <t>59321070</t>
  </si>
  <si>
    <t>překlad železobetonový RZP 119x14x14 cm</t>
  </si>
  <si>
    <t>-636620150</t>
  </si>
  <si>
    <t>1624502579</t>
  </si>
  <si>
    <t>3*4</t>
  </si>
  <si>
    <t>-1945737772</t>
  </si>
  <si>
    <t>0,9*1,2</t>
  </si>
  <si>
    <t>1694806838</t>
  </si>
  <si>
    <t>1,1*(2,11+2,11+2,11+2,11+0,9+0,9+1,255+1,255)</t>
  </si>
  <si>
    <t>3,1*(2,11+2,11+1,255+0,9)</t>
  </si>
  <si>
    <t>-0,7*2*3</t>
  </si>
  <si>
    <t>1584887711</t>
  </si>
  <si>
    <t>1256596996</t>
  </si>
  <si>
    <t>1,1*(2,11+2,11+0,9+1,255)</t>
  </si>
  <si>
    <t>-80289142</t>
  </si>
  <si>
    <t>2,4+5,3</t>
  </si>
  <si>
    <t>-707095603</t>
  </si>
  <si>
    <t>2,4+2,9</t>
  </si>
  <si>
    <t>5,3*1,05 'Přepočtené koeficientem množství</t>
  </si>
  <si>
    <t>-1844122494</t>
  </si>
  <si>
    <t>0,6+0,9+0,9</t>
  </si>
  <si>
    <t>2,4*1,05 'Přepočtené koeficientem množství</t>
  </si>
  <si>
    <t>-1945759675</t>
  </si>
  <si>
    <t>5,15*0,12</t>
  </si>
  <si>
    <t>-1088810739</t>
  </si>
  <si>
    <t>-113840621</t>
  </si>
  <si>
    <t>-194357240</t>
  </si>
  <si>
    <t>3,04*1,15*5,15</t>
  </si>
  <si>
    <t>18,004/1000</t>
  </si>
  <si>
    <t>843849891</t>
  </si>
  <si>
    <t>-1657400381</t>
  </si>
  <si>
    <t>1,7+2,55+(0,15*0,8)+(0,125*0,8)</t>
  </si>
  <si>
    <t>1332668848</t>
  </si>
  <si>
    <t>2,11+2,11+2,11+2,11+0,9+0,9+1,255+1,255</t>
  </si>
  <si>
    <t>-804725575</t>
  </si>
  <si>
    <t>5,15*0,1</t>
  </si>
  <si>
    <t>1,7+2,55</t>
  </si>
  <si>
    <t>3*(1,1+1,1+1,15+1,01)</t>
  </si>
  <si>
    <t>-828367973</t>
  </si>
  <si>
    <t>0,12*5,15</t>
  </si>
  <si>
    <t>-1162514162</t>
  </si>
  <si>
    <t>4,5</t>
  </si>
  <si>
    <t>446231048</t>
  </si>
  <si>
    <t>0,310*2,28*2,26</t>
  </si>
  <si>
    <t>-427780576</t>
  </si>
  <si>
    <t>0,56*0,86</t>
  </si>
  <si>
    <t>0,845*0,88</t>
  </si>
  <si>
    <t>1517566764</t>
  </si>
  <si>
    <t>4+4+4</t>
  </si>
  <si>
    <t>2*(1,1+0,1+0,9+0,8+1,2)</t>
  </si>
  <si>
    <t>-1894476244</t>
  </si>
  <si>
    <t>0,9*0,42</t>
  </si>
  <si>
    <t>1185364058</t>
  </si>
  <si>
    <t>3*1,2</t>
  </si>
  <si>
    <t>-759773394</t>
  </si>
  <si>
    <t>2*(1,17+0,125+0,9+1,175+0,8+0,1)</t>
  </si>
  <si>
    <t>2061697434</t>
  </si>
  <si>
    <t>6,264*9</t>
  </si>
  <si>
    <t>-530235323</t>
  </si>
  <si>
    <t>36189354</t>
  </si>
  <si>
    <t>293675342</t>
  </si>
  <si>
    <t>940246337</t>
  </si>
  <si>
    <t>-37658941</t>
  </si>
  <si>
    <t>782731499</t>
  </si>
  <si>
    <t>(2,11+0,15)*(1,255+0,125+0,9)</t>
  </si>
  <si>
    <t>922863918</t>
  </si>
  <si>
    <t>5,153*0,00045 'Přepočtené koeficientem množství</t>
  </si>
  <si>
    <t>4,47</t>
  </si>
  <si>
    <t>10,65+(0,3*10)</t>
  </si>
  <si>
    <t>(2,11+2,11+2,11+2,11+0,9+0,9+1,255+1,255-0,7-0,7-0,7)*0,3</t>
  </si>
  <si>
    <t>783744414</t>
  </si>
  <si>
    <t>5,153*2</t>
  </si>
  <si>
    <t>326369164</t>
  </si>
  <si>
    <t>10,306*1,2 'Přepočtené koeficientem množství</t>
  </si>
  <si>
    <t>314284321</t>
  </si>
  <si>
    <t>-1507097462</t>
  </si>
  <si>
    <t>-1981059965</t>
  </si>
  <si>
    <t>4,47*1,05 'Přepočtené koeficientem množství</t>
  </si>
  <si>
    <t>858259677</t>
  </si>
  <si>
    <t>1102504090</t>
  </si>
  <si>
    <t>1538388691</t>
  </si>
  <si>
    <t>1568223650</t>
  </si>
  <si>
    <t>-677008075</t>
  </si>
  <si>
    <t>725210826</t>
  </si>
  <si>
    <t>Demontáž umyvadel bez výtokových armatur umývátek</t>
  </si>
  <si>
    <t>-634570592</t>
  </si>
  <si>
    <t>4,25*1,1 'Přepočtené koeficientem množství</t>
  </si>
  <si>
    <t>-1907875184</t>
  </si>
  <si>
    <t>766622216</t>
  </si>
  <si>
    <t>Montáž oken plastových plochy do 1 m2 včetně montáže rámu na polyuretanovou pěnu otevíravých nebo sklápěcích do zdiva</t>
  </si>
  <si>
    <t>4072798</t>
  </si>
  <si>
    <t>okno plastové otvíravé, sklopné 60 x 90 cm, mechanická otevírání s kličkou a se spirálovým kabelem / lankem</t>
  </si>
  <si>
    <t>-486502935</t>
  </si>
  <si>
    <t>1607354640</t>
  </si>
  <si>
    <t>-759639341</t>
  </si>
  <si>
    <t>-1141508251</t>
  </si>
  <si>
    <t>766694111</t>
  </si>
  <si>
    <t>Montáž ostatních truhlářských konstrukcí parapetních desek dřevěných nebo plastových šířky do 300 mm, délky do 1000 mm</t>
  </si>
  <si>
    <t>192154822</t>
  </si>
  <si>
    <t>60794103</t>
  </si>
  <si>
    <t>deska parapetní dřevotřísková vnitřní 0,3 x 1 m</t>
  </si>
  <si>
    <t>141351206</t>
  </si>
  <si>
    <t>329843954</t>
  </si>
  <si>
    <t>-461101165</t>
  </si>
  <si>
    <t>4,47*1,2 'Přepočtené koeficientem množství</t>
  </si>
  <si>
    <t>2,11+2,11+2,11+2,11+0,9+0,9+1,255+1,255-0,7-0,7-0,7</t>
  </si>
  <si>
    <t>-1626989337</t>
  </si>
  <si>
    <t>0,7+0,7</t>
  </si>
  <si>
    <t>1,4*1,05 'Přepočtené koeficientem množství</t>
  </si>
  <si>
    <t>2*(2,11+2,11+2,11+2,11+0,9+0,9+1,255+1,255)</t>
  </si>
  <si>
    <t>21,3*1,15 'Přepočtené koeficientem množství</t>
  </si>
  <si>
    <t>2*16</t>
  </si>
  <si>
    <t>1793247691</t>
  </si>
  <si>
    <t>12,75+4,25</t>
  </si>
  <si>
    <t>c20 - 1.21 WC muži - předsíň + 1.22 WC muži + 1.23 WC muži - pisoar</t>
  </si>
  <si>
    <t>24*0,1*0,15</t>
  </si>
  <si>
    <t>1,15*2*0,42</t>
  </si>
  <si>
    <t>0,3*0,4*0,42</t>
  </si>
  <si>
    <t>-1670370640</t>
  </si>
  <si>
    <t>-1256695580</t>
  </si>
  <si>
    <t>1745275187</t>
  </si>
  <si>
    <t>1782490234</t>
  </si>
  <si>
    <t>3,1*(1,5+0,125+0,925+0,33)</t>
  </si>
  <si>
    <t>3,1*(2,13+0,8+0,25)</t>
  </si>
  <si>
    <t>531479820</t>
  </si>
  <si>
    <t>0,925*1,2</t>
  </si>
  <si>
    <t>1,025*1,2</t>
  </si>
  <si>
    <t>3,1*(1,555+0,33+0,125+0,33+1,5+1,5+0,125+0,175+0,8+0,05+0,925+1,5)</t>
  </si>
  <si>
    <t>3,1*(1,555+0,125+1,5+2,03+2,03)</t>
  </si>
  <si>
    <t>321521544</t>
  </si>
  <si>
    <t>23,437+22,444-27,6</t>
  </si>
  <si>
    <t>1389088794</t>
  </si>
  <si>
    <t>2,7+11,7</t>
  </si>
  <si>
    <t>0,9+0,9+0,9+3+3+3</t>
  </si>
  <si>
    <t>11,7*1,05 'Přepočtené koeficientem množství</t>
  </si>
  <si>
    <t>0,9+0,9+0,9</t>
  </si>
  <si>
    <t>1946671430</t>
  </si>
  <si>
    <t>2,2*3,2*0,12</t>
  </si>
  <si>
    <t>-822805535</t>
  </si>
  <si>
    <t>227212901</t>
  </si>
  <si>
    <t>1684152599</t>
  </si>
  <si>
    <t>3,04*1,15*7,04</t>
  </si>
  <si>
    <t>24,612/1000</t>
  </si>
  <si>
    <t>928710966</t>
  </si>
  <si>
    <t>-753263274</t>
  </si>
  <si>
    <t>3,15+1,55+1,4+(0,125*0,8)+(0,15*0,8)</t>
  </si>
  <si>
    <t>-519847001</t>
  </si>
  <si>
    <t>2,03+1,555+1,555+2,03+1,5+1,5+0,125+0,125+0,33+0,33+1,5+1,5+0,925+0,925</t>
  </si>
  <si>
    <t>211752754</t>
  </si>
  <si>
    <t>7,04*0,1</t>
  </si>
  <si>
    <t>832989616</t>
  </si>
  <si>
    <t>0,4*0,9*0,42</t>
  </si>
  <si>
    <t>1416264347</t>
  </si>
  <si>
    <t>0,12*7,04</t>
  </si>
  <si>
    <t>-1428064464</t>
  </si>
  <si>
    <t>676081747</t>
  </si>
  <si>
    <t>0,310*7,04</t>
  </si>
  <si>
    <t>1,19*0,57</t>
  </si>
  <si>
    <t>-95376020</t>
  </si>
  <si>
    <t>0,42*0,4*2</t>
  </si>
  <si>
    <t>759092679</t>
  </si>
  <si>
    <t>3*1,3</t>
  </si>
  <si>
    <t>763627795</t>
  </si>
  <si>
    <t>1,1*(1,555+0,125+1,5+2,03+2,03)</t>
  </si>
  <si>
    <t>-1974319181</t>
  </si>
  <si>
    <t>-1191869785</t>
  </si>
  <si>
    <t>6,292*9</t>
  </si>
  <si>
    <t>-2019228361</t>
  </si>
  <si>
    <t>73250963</t>
  </si>
  <si>
    <t>-2125807123</t>
  </si>
  <si>
    <t>-267325736</t>
  </si>
  <si>
    <t>-787371057</t>
  </si>
  <si>
    <t>0,5*(2,03+0,15)</t>
  </si>
  <si>
    <t>961611764</t>
  </si>
  <si>
    <t>-735243270</t>
  </si>
  <si>
    <t>263304819</t>
  </si>
  <si>
    <t>7,04*0,00045 'Přepočtené koeficientem množství</t>
  </si>
  <si>
    <t>(2,03+1,555+0,33+0,125+0,33+1,5+1,025+1,5+0,125+0,175+0,8+1,555+0,925+0,925+1,5+1,5-0,7-0,7-0,7)*0,3</t>
  </si>
  <si>
    <t>2,03+1,555+0,33+0,125+0,33+1,5+1,025+1,5+0,125+0,175+0,8+1,555+0,925+0,925+1,5+1,5+(14*0,3)</t>
  </si>
  <si>
    <t>-408581652</t>
  </si>
  <si>
    <t>7,04*2</t>
  </si>
  <si>
    <t>-1922539501</t>
  </si>
  <si>
    <t>14,08*1,2 'Přepočtené koeficientem množství</t>
  </si>
  <si>
    <t>-1864349444</t>
  </si>
  <si>
    <t>1712896365</t>
  </si>
  <si>
    <t>-2108665926</t>
  </si>
  <si>
    <t>6,32*1,05 'Přepočtené koeficientem množství</t>
  </si>
  <si>
    <t>403584424</t>
  </si>
  <si>
    <t>-709497234</t>
  </si>
  <si>
    <t>-692742863</t>
  </si>
  <si>
    <t>-749499583</t>
  </si>
  <si>
    <t>6,32*1,1 'Přepočtené koeficientem množství</t>
  </si>
  <si>
    <t>1055178086</t>
  </si>
  <si>
    <t>okno hliníkové otvíravé, sklopné 90 x 90 cm, mechanická otevírání s kličkou a se spirálovým kabelem / lankem</t>
  </si>
  <si>
    <t>950879408</t>
  </si>
  <si>
    <t>-1935247726</t>
  </si>
  <si>
    <t>-1383370806</t>
  </si>
  <si>
    <t>6,32*1,2 'Přepočtené koeficientem množství</t>
  </si>
  <si>
    <t>2,03+1,555+0,33+0,125+0,33+1,5+1,025+1,5+0,125+0,175+0,8+1,555+0,925+0,925+1,5+1,5</t>
  </si>
  <si>
    <t>-1301586706</t>
  </si>
  <si>
    <t>2*(2,03+1,555+0,33+0,125+0,33+1,5+1,025+1,5+0,125+0,175+0,8+1,555+0,925+0,925+1,5+1,5-0,7-0,7-0,7)</t>
  </si>
  <si>
    <t>27,6*1,15 'Přepočtené koeficientem množství</t>
  </si>
  <si>
    <t>2*14</t>
  </si>
  <si>
    <t>-1750638829</t>
  </si>
  <si>
    <t>18,281+6,32</t>
  </si>
  <si>
    <t>c21 - 2.03 tréninkový byt</t>
  </si>
  <si>
    <t>969374505</t>
  </si>
  <si>
    <t>20*0,1*0,15</t>
  </si>
  <si>
    <t>0,58*0,88*0,41</t>
  </si>
  <si>
    <t>-855673749</t>
  </si>
  <si>
    <t>1,255*1,57*0,41</t>
  </si>
  <si>
    <t>1181186364</t>
  </si>
  <si>
    <t>11,1*1,8*6*1,15"I120</t>
  </si>
  <si>
    <t>11,1*1,4*6*1,15"I120</t>
  </si>
  <si>
    <t>245,088/1000</t>
  </si>
  <si>
    <t>-1706954341</t>
  </si>
  <si>
    <t>3,32*(0,645+0,275)</t>
  </si>
  <si>
    <t>-407656998</t>
  </si>
  <si>
    <t>3,32*2</t>
  </si>
  <si>
    <t>1652834194</t>
  </si>
  <si>
    <t>1,8*0,2*2</t>
  </si>
  <si>
    <t>1,4*0,2*2</t>
  </si>
  <si>
    <t>346244382</t>
  </si>
  <si>
    <t>Plentování ocelových válcovaných nosníků jednostranné cihlami na maltu, výška stojiny přes 200 do 300 mm</t>
  </si>
  <si>
    <t>1801089026</t>
  </si>
  <si>
    <t>(2,495+0,15)*0,3*2</t>
  </si>
  <si>
    <t>146671370</t>
  </si>
  <si>
    <t>6*2*2</t>
  </si>
  <si>
    <t>1226904894</t>
  </si>
  <si>
    <t>-9374892</t>
  </si>
  <si>
    <t>60050392</t>
  </si>
  <si>
    <t>629486410</t>
  </si>
  <si>
    <t>1229735297</t>
  </si>
  <si>
    <t>3,32*(0,645+0,425)</t>
  </si>
  <si>
    <t>10,9</t>
  </si>
  <si>
    <t>1025623159</t>
  </si>
  <si>
    <t>3,32*(0,83+0,32+2,205+3,185+0,66+0,26+1,96+3,09)</t>
  </si>
  <si>
    <t>-10,91</t>
  </si>
  <si>
    <t>-892988283</t>
  </si>
  <si>
    <t>646247275</t>
  </si>
  <si>
    <t>3,32*(0,83+0,32+2,205+3,185+0,66+0,26+0,425+0,645+1,96+3,09)</t>
  </si>
  <si>
    <t>-6</t>
  </si>
  <si>
    <t>1653815837</t>
  </si>
  <si>
    <t>474013265</t>
  </si>
  <si>
    <t>-1346611503</t>
  </si>
  <si>
    <t>448953420</t>
  </si>
  <si>
    <t>-65193883</t>
  </si>
  <si>
    <t>10,6+23,88</t>
  </si>
  <si>
    <t>309042739</t>
  </si>
  <si>
    <t>10,6+(3,32*4)</t>
  </si>
  <si>
    <t>23,88*1,05 'Přepočtené koeficientem množství</t>
  </si>
  <si>
    <t>357801343</t>
  </si>
  <si>
    <t>0,9+2,05+2,05+1,5+2,05+2,05</t>
  </si>
  <si>
    <t>10,6*1,05 'Přepočtené koeficientem množství</t>
  </si>
  <si>
    <t>-1706288109</t>
  </si>
  <si>
    <t>0,4*2,73</t>
  </si>
  <si>
    <t>662898014</t>
  </si>
  <si>
    <t>978670060</t>
  </si>
  <si>
    <t>1255668886</t>
  </si>
  <si>
    <t>3,32*(1,455+1,21+0,99+1,02)</t>
  </si>
  <si>
    <t>-0,6*2*2</t>
  </si>
  <si>
    <t>-839334730</t>
  </si>
  <si>
    <t>3,32*0,8</t>
  </si>
  <si>
    <t>1021706562</t>
  </si>
  <si>
    <t>2,73*2,7*0,26</t>
  </si>
  <si>
    <t>0,33*2,05*0,41</t>
  </si>
  <si>
    <t>0,3*1,5*0,41</t>
  </si>
  <si>
    <t>0,29*0,9*0,41</t>
  </si>
  <si>
    <t>965046111</t>
  </si>
  <si>
    <t>Broušení stávajících betonových podlah úběr do 3 mm</t>
  </si>
  <si>
    <t>2049916625</t>
  </si>
  <si>
    <t xml:space="preserve">Poznámka k souboru cen:_x000d_
1. Ceny jsou určeny pro zbroušení podlah před pokládkou zpevňovacích nátěrů, odfrézování zaolejovaných vrstev, odstranění starých nátěrů, lepidel dlažby, vyrovnání povrchu – odstranění nerovností, zarovnání nerovností v okolí dilatačních spar._x000d_
</t>
  </si>
  <si>
    <t>17,8</t>
  </si>
  <si>
    <t>0,15*(5,49)</t>
  </si>
  <si>
    <t>965046119</t>
  </si>
  <si>
    <t>Broušení stávajících betonových podlah Příplatek k ceně za každý další 1 mm úběru</t>
  </si>
  <si>
    <t>744922129</t>
  </si>
  <si>
    <t>7,45*3</t>
  </si>
  <si>
    <t>-1054634805</t>
  </si>
  <si>
    <t>5,5+1,95</t>
  </si>
  <si>
    <t>-39253868</t>
  </si>
  <si>
    <t>0,41*2,05*2</t>
  </si>
  <si>
    <t>0,26*2,7</t>
  </si>
  <si>
    <t>1585137889</t>
  </si>
  <si>
    <t>0,58*0,88</t>
  </si>
  <si>
    <t>0,89*0,89</t>
  </si>
  <si>
    <t>-1430823146</t>
  </si>
  <si>
    <t>1,17*1,57</t>
  </si>
  <si>
    <t>1,255*1,57</t>
  </si>
  <si>
    <t>-1653565350</t>
  </si>
  <si>
    <t>0,6*2*2</t>
  </si>
  <si>
    <t>-1857339986</t>
  </si>
  <si>
    <t>1151412088</t>
  </si>
  <si>
    <t>1,9*3</t>
  </si>
  <si>
    <t>1,5*3</t>
  </si>
  <si>
    <t>-1359067226</t>
  </si>
  <si>
    <t>-1206792689</t>
  </si>
  <si>
    <t>2*(0,8+1,455+2,18+1,02)</t>
  </si>
  <si>
    <t>-182483403</t>
  </si>
  <si>
    <t>2041049857</t>
  </si>
  <si>
    <t>1076169031</t>
  </si>
  <si>
    <t>9,526*9</t>
  </si>
  <si>
    <t>348520087</t>
  </si>
  <si>
    <t>-1930482213</t>
  </si>
  <si>
    <t>-1062073923</t>
  </si>
  <si>
    <t>-1967269124</t>
  </si>
  <si>
    <t>-109961074</t>
  </si>
  <si>
    <t>1861200390</t>
  </si>
  <si>
    <t>-656217932</t>
  </si>
  <si>
    <t>1151149454</t>
  </si>
  <si>
    <t>-281286089</t>
  </si>
  <si>
    <t>715906194</t>
  </si>
  <si>
    <t>725240812</t>
  </si>
  <si>
    <t>Demontáž sprchových kabin a vaniček bez výtokových armatur vaniček</t>
  </si>
  <si>
    <t>1971137164</t>
  </si>
  <si>
    <t>-1948553807</t>
  </si>
  <si>
    <t>763113313</t>
  </si>
  <si>
    <t>Příčka instalační ze sádrokartonových desek s nosnou konstrukcí ze zdvojených ocelových profilů UW, CW s mezerou, CW profily navzájem spojeny páskem sádry dvojitě opláštěná deskami standardními A tl. 2 x 12,5 mm, EI 60, příčka tl. 155 mm, profil 50 TI tl. 50 mm, Rw 52 dB</t>
  </si>
  <si>
    <t>-659112129</t>
  </si>
  <si>
    <t>3,32*(5,49+0,2+0,15)</t>
  </si>
  <si>
    <t>-1696625490</t>
  </si>
  <si>
    <t>-123314082</t>
  </si>
  <si>
    <t>0,89*2,05</t>
  </si>
  <si>
    <t>okno plastové otvíravé a vyklápěcí 90 x 205 cm</t>
  </si>
  <si>
    <t>1071704090</t>
  </si>
  <si>
    <t>okno hliníkové otvíravé a vyklápěcí 150 x 205 cm</t>
  </si>
  <si>
    <t>-571499355</t>
  </si>
  <si>
    <t>1991476666</t>
  </si>
  <si>
    <t>344672906</t>
  </si>
  <si>
    <t>633129778</t>
  </si>
  <si>
    <t>1023039542</t>
  </si>
  <si>
    <t>766694121</t>
  </si>
  <si>
    <t>Montáž ostatních truhlářských konstrukcí parapetních desek dřevěných nebo plastových šířky přes 300 mm, délky do 1000 mm</t>
  </si>
  <si>
    <t>-1892014250</t>
  </si>
  <si>
    <t>1398789123</t>
  </si>
  <si>
    <t>60794105</t>
  </si>
  <si>
    <t>deska parapetní dřevotřísková vnitřní 0,4 x 1 m</t>
  </si>
  <si>
    <t>1604036205</t>
  </si>
  <si>
    <t>1,6+1</t>
  </si>
  <si>
    <t>2,6*1,05 'Přepočtené koeficientem množství</t>
  </si>
  <si>
    <t>-1557655988</t>
  </si>
  <si>
    <t>-233489140</t>
  </si>
  <si>
    <t>1057439701</t>
  </si>
  <si>
    <t>2,495+0,66+2,495+0,66+0,66+0,645+5,49+5,49-0,7</t>
  </si>
  <si>
    <t>1739849243</t>
  </si>
  <si>
    <t>17,895*1,05 'Přepočtené koeficientem množství</t>
  </si>
  <si>
    <t>-810682008</t>
  </si>
  <si>
    <t>-87722845</t>
  </si>
  <si>
    <t>17,8*1,05 'Přepočtené koeficientem množství</t>
  </si>
  <si>
    <t>1062411242</t>
  </si>
  <si>
    <t>892908648</t>
  </si>
  <si>
    <t>-1288008762</t>
  </si>
  <si>
    <t>776141111</t>
  </si>
  <si>
    <t>Příprava podkladu vyrovnání samonivelační stěrkou podlah min.pevnosti 20 MPa, tloušťky do 3 mm</t>
  </si>
  <si>
    <t>851182466</t>
  </si>
  <si>
    <t>-2050132261</t>
  </si>
  <si>
    <t>10,6</t>
  </si>
  <si>
    <t>-1711352332</t>
  </si>
  <si>
    <t>1161969420</t>
  </si>
  <si>
    <t>1827346110</t>
  </si>
  <si>
    <t>1381060799</t>
  </si>
  <si>
    <t>0,6*(0,6+0,6+1,96+3,09)</t>
  </si>
  <si>
    <t>-406029363</t>
  </si>
  <si>
    <t>6*1,2 'Přepočtené koeficientem množství</t>
  </si>
  <si>
    <t>32963045</t>
  </si>
  <si>
    <t>-1780307830</t>
  </si>
  <si>
    <t>39,086+17,65+17,6</t>
  </si>
  <si>
    <t>-2085026612</t>
  </si>
  <si>
    <t>1966194842</t>
  </si>
  <si>
    <t>-995234155</t>
  </si>
  <si>
    <t>c22 - 2.04 učebna s terapeutickým a logopedickým pracovištěm</t>
  </si>
  <si>
    <t>-503814437</t>
  </si>
  <si>
    <t>0,96*2,1*0,33</t>
  </si>
  <si>
    <t>1293200150</t>
  </si>
  <si>
    <t>11,1*1,2*2*1,15"I120</t>
  </si>
  <si>
    <t>30,636/1000</t>
  </si>
  <si>
    <t>585831443</t>
  </si>
  <si>
    <t>1,3*0,2*2</t>
  </si>
  <si>
    <t>389899613</t>
  </si>
  <si>
    <t>1405135489</t>
  </si>
  <si>
    <t>-325643453</t>
  </si>
  <si>
    <t>2081182090</t>
  </si>
  <si>
    <t>-562735415</t>
  </si>
  <si>
    <t>4470054</t>
  </si>
  <si>
    <t>3,32*(7,71+3,505+1,865+4,515+1,23+0,14+0,17)</t>
  </si>
  <si>
    <t>-10,821</t>
  </si>
  <si>
    <t>-1091835350</t>
  </si>
  <si>
    <t>1344891567</t>
  </si>
  <si>
    <t>-2023393518</t>
  </si>
  <si>
    <t>-884171823</t>
  </si>
  <si>
    <t>518304582</t>
  </si>
  <si>
    <t>-2030618444</t>
  </si>
  <si>
    <t>1,47*2,01</t>
  </si>
  <si>
    <t>800094400</t>
  </si>
  <si>
    <t>3,35*3,23</t>
  </si>
  <si>
    <t>-1688822435</t>
  </si>
  <si>
    <t>10,821*1,02 'Přepočtené koeficientem množství</t>
  </si>
  <si>
    <t>1487962625</t>
  </si>
  <si>
    <t>11,17+17,81</t>
  </si>
  <si>
    <t>-2025795101</t>
  </si>
  <si>
    <t>11,17+3,32+3,32</t>
  </si>
  <si>
    <t>17,81*1,05 'Přepočtené koeficientem množství</t>
  </si>
  <si>
    <t>404807628</t>
  </si>
  <si>
    <t>1,47+2,05+2,05+1,5+2,05+2,05</t>
  </si>
  <si>
    <t>11,17*1,05 'Přepočtené koeficientem množství</t>
  </si>
  <si>
    <t>-457435063</t>
  </si>
  <si>
    <t>3,2*0,4</t>
  </si>
  <si>
    <t>-363346895</t>
  </si>
  <si>
    <t>25,1</t>
  </si>
  <si>
    <t>0,9*0,19</t>
  </si>
  <si>
    <t>459242009</t>
  </si>
  <si>
    <t>1379228476</t>
  </si>
  <si>
    <t>3,32*(2,45+0,56)</t>
  </si>
  <si>
    <t>42120652</t>
  </si>
  <si>
    <t>0,9*2,2*0,195</t>
  </si>
  <si>
    <t>-217132285</t>
  </si>
  <si>
    <t>3*0,15</t>
  </si>
  <si>
    <t>0,8*0,19</t>
  </si>
  <si>
    <t>-1558582631</t>
  </si>
  <si>
    <t>-1933308060</t>
  </si>
  <si>
    <t>797252283</t>
  </si>
  <si>
    <t>441412501</t>
  </si>
  <si>
    <t>1,3</t>
  </si>
  <si>
    <t>-951866251</t>
  </si>
  <si>
    <t>-1217658480</t>
  </si>
  <si>
    <t>1656162525</t>
  </si>
  <si>
    <t>1894455927</t>
  </si>
  <si>
    <t>1098327734</t>
  </si>
  <si>
    <t>2,677*9</t>
  </si>
  <si>
    <t>229995632</t>
  </si>
  <si>
    <t>1850602334</t>
  </si>
  <si>
    <t>588519102</t>
  </si>
  <si>
    <t>-1960094154</t>
  </si>
  <si>
    <t>-373211414</t>
  </si>
  <si>
    <t>725820802</t>
  </si>
  <si>
    <t>Demontáž baterií stojánkových do 1 otvoru</t>
  </si>
  <si>
    <t>1438194185</t>
  </si>
  <si>
    <t>1775249721</t>
  </si>
  <si>
    <t>3,32*3</t>
  </si>
  <si>
    <t>-943874942</t>
  </si>
  <si>
    <t>-245333097</t>
  </si>
  <si>
    <t>-1150009046</t>
  </si>
  <si>
    <t>-1910670493</t>
  </si>
  <si>
    <t>2075039709</t>
  </si>
  <si>
    <t>1088031279</t>
  </si>
  <si>
    <t>1176364443</t>
  </si>
  <si>
    <t>1446301102</t>
  </si>
  <si>
    <t>-1618700128</t>
  </si>
  <si>
    <t>-1824517641</t>
  </si>
  <si>
    <t>1697939480</t>
  </si>
  <si>
    <t>299250460</t>
  </si>
  <si>
    <t>1290037824</t>
  </si>
  <si>
    <t>1,6+1,6</t>
  </si>
  <si>
    <t>1348965597</t>
  </si>
  <si>
    <t>-1431565141</t>
  </si>
  <si>
    <t>-1936421341</t>
  </si>
  <si>
    <t>737926246</t>
  </si>
  <si>
    <t>-233891501</t>
  </si>
  <si>
    <t>25,421+(20,435*0,1*1,1)</t>
  </si>
  <si>
    <t>27,669*1,1 'Přepočtené koeficientem množství</t>
  </si>
  <si>
    <t>-1189526181</t>
  </si>
  <si>
    <t>-1501101452</t>
  </si>
  <si>
    <t>7,71+1,23+4,515+1,865+3-0,9+3,505+0,14+0,17-0,8</t>
  </si>
  <si>
    <t>2048154011</t>
  </si>
  <si>
    <t>20,435*1,02 'Přepočtené koeficientem množství</t>
  </si>
  <si>
    <t>1733129915</t>
  </si>
  <si>
    <t>1+0,9</t>
  </si>
  <si>
    <t>-2011438133</t>
  </si>
  <si>
    <t>1,9*1,05 'Přepočtené koeficientem množství</t>
  </si>
  <si>
    <t>663298471</t>
  </si>
  <si>
    <t>-1577379913</t>
  </si>
  <si>
    <t>1,5*(1,23+1)</t>
  </si>
  <si>
    <t>1988552015</t>
  </si>
  <si>
    <t>3,345</t>
  </si>
  <si>
    <t>3,345*1,2 'Přepočtené koeficientem množství</t>
  </si>
  <si>
    <t>-1266575909</t>
  </si>
  <si>
    <t>-1009467874</t>
  </si>
  <si>
    <t>61,928+25,1-3,345</t>
  </si>
  <si>
    <t>-1450948749</t>
  </si>
  <si>
    <t>-1426060995</t>
  </si>
  <si>
    <t>-426728107</t>
  </si>
  <si>
    <t>c23 - 2.05 sklad pomůcek pro terapeutické pracoviště</t>
  </si>
  <si>
    <t>1742489710</t>
  </si>
  <si>
    <t>-539212308</t>
  </si>
  <si>
    <t>-2113978258</t>
  </si>
  <si>
    <t>2014843759</t>
  </si>
  <si>
    <t>1667327133</t>
  </si>
  <si>
    <t>3,32*(4,705+4,705+2,01+2,01)</t>
  </si>
  <si>
    <t>-0,8*2*2</t>
  </si>
  <si>
    <t>-15,621</t>
  </si>
  <si>
    <t>2138004723</t>
  </si>
  <si>
    <t>-1647700457</t>
  </si>
  <si>
    <t>393832427</t>
  </si>
  <si>
    <t>-1511728757</t>
  </si>
  <si>
    <t>1367944933</t>
  </si>
  <si>
    <t>1252412204</t>
  </si>
  <si>
    <t>-677569869</t>
  </si>
  <si>
    <t>4,705*3,32</t>
  </si>
  <si>
    <t>1372003570</t>
  </si>
  <si>
    <t>15,621*1,02 'Přepočtené koeficientem množství</t>
  </si>
  <si>
    <t>-1269717993</t>
  </si>
  <si>
    <t>5,82*2</t>
  </si>
  <si>
    <t>-2108282994</t>
  </si>
  <si>
    <t>5,82</t>
  </si>
  <si>
    <t>5,82*1,05 'Přepočtené koeficientem množství</t>
  </si>
  <si>
    <t>435793631</t>
  </si>
  <si>
    <t>1,5+2,16+2,16</t>
  </si>
  <si>
    <t>373258754</t>
  </si>
  <si>
    <t>0,4*1,6</t>
  </si>
  <si>
    <t>1846872519</t>
  </si>
  <si>
    <t>-1034568972</t>
  </si>
  <si>
    <t>-885952663</t>
  </si>
  <si>
    <t>9,4</t>
  </si>
  <si>
    <t>-1255359164</t>
  </si>
  <si>
    <t>-32903384</t>
  </si>
  <si>
    <t>1341486854</t>
  </si>
  <si>
    <t>0,6*(2,105+0,6+4,7)</t>
  </si>
  <si>
    <t>Demontáž a likvidace kuchyňské linky</t>
  </si>
  <si>
    <t>713457026</t>
  </si>
  <si>
    <t>971938663</t>
  </si>
  <si>
    <t>757180407</t>
  </si>
  <si>
    <t>1830263539</t>
  </si>
  <si>
    <t>0,958*9</t>
  </si>
  <si>
    <t>-607165151</t>
  </si>
  <si>
    <t>89526690</t>
  </si>
  <si>
    <t>-566212505</t>
  </si>
  <si>
    <t>-1785894272</t>
  </si>
  <si>
    <t>538284825</t>
  </si>
  <si>
    <t>-1067025683</t>
  </si>
  <si>
    <t>1697795421</t>
  </si>
  <si>
    <t>-288376672</t>
  </si>
  <si>
    <t>-1686935863</t>
  </si>
  <si>
    <t>-1440211956</t>
  </si>
  <si>
    <t>456967907</t>
  </si>
  <si>
    <t>283979196</t>
  </si>
  <si>
    <t>625022718</t>
  </si>
  <si>
    <t>-1358244307</t>
  </si>
  <si>
    <t>-753859390</t>
  </si>
  <si>
    <t>9,535*1,15 'Přepočtené koeficientem množství</t>
  </si>
  <si>
    <t>-1087337939</t>
  </si>
  <si>
    <t>1354704137</t>
  </si>
  <si>
    <t>892668519</t>
  </si>
  <si>
    <t>9,535</t>
  </si>
  <si>
    <t>11,83*0,1*1,1</t>
  </si>
  <si>
    <t>10,836*1,1 'Přepočtené koeficientem množství</t>
  </si>
  <si>
    <t>-605523595</t>
  </si>
  <si>
    <t>4,705+4,705+2,01+2,01-0,8-0,8</t>
  </si>
  <si>
    <t>-562473848</t>
  </si>
  <si>
    <t>11,83*1,02 'Přepočtené koeficientem množství</t>
  </si>
  <si>
    <t>490275252</t>
  </si>
  <si>
    <t>-1667993822</t>
  </si>
  <si>
    <t>-2025408627</t>
  </si>
  <si>
    <t>1343562872</t>
  </si>
  <si>
    <t>1,5*(0,92+0,8)</t>
  </si>
  <si>
    <t>-2017433120</t>
  </si>
  <si>
    <t>2,58*1,2 'Přepočtené koeficientem množství</t>
  </si>
  <si>
    <t>-1294045256</t>
  </si>
  <si>
    <t>-204828642</t>
  </si>
  <si>
    <t>41,388+9,4-2,58</t>
  </si>
  <si>
    <t>-503862700</t>
  </si>
  <si>
    <t>1080156595</t>
  </si>
  <si>
    <t>c24 - 2.06 učebna s terapeutickým pracovištěm</t>
  </si>
  <si>
    <t>-398333957</t>
  </si>
  <si>
    <t>0,55*2*0,315</t>
  </si>
  <si>
    <t>6*0,1*0,15</t>
  </si>
  <si>
    <t>1,3*2*0,145</t>
  </si>
  <si>
    <t>10*0,1*0,145</t>
  </si>
  <si>
    <t>317168023</t>
  </si>
  <si>
    <t>Překlady keramické ploché osazené do maltového lože, výšky překladu 71 mm šířky 145 mm, délky 1500 mm</t>
  </si>
  <si>
    <t>-803172228</t>
  </si>
  <si>
    <t>-569012074</t>
  </si>
  <si>
    <t>3,32*4,715</t>
  </si>
  <si>
    <t>35005887</t>
  </si>
  <si>
    <t>653607315</t>
  </si>
  <si>
    <t>299734191</t>
  </si>
  <si>
    <t>-1778675719</t>
  </si>
  <si>
    <t>-1768394222</t>
  </si>
  <si>
    <t>3,32*(9,11+9,11+4,735)</t>
  </si>
  <si>
    <t>-2026839793</t>
  </si>
  <si>
    <t>-286503448</t>
  </si>
  <si>
    <t>72,811</t>
  </si>
  <si>
    <t>1369325453</t>
  </si>
  <si>
    <t>-1596711302</t>
  </si>
  <si>
    <t>-173534583</t>
  </si>
  <si>
    <t>1293556477</t>
  </si>
  <si>
    <t>-1041796096</t>
  </si>
  <si>
    <t>1374178253</t>
  </si>
  <si>
    <t>16,06*2</t>
  </si>
  <si>
    <t>1342439418</t>
  </si>
  <si>
    <t>16,06</t>
  </si>
  <si>
    <t>16,06*1,05 'Přepočtené koeficientem množství</t>
  </si>
  <si>
    <t>-394909942</t>
  </si>
  <si>
    <t>1,18+2,08+2,08+1,17+2,09+2,09+1,17+2,1+2,1</t>
  </si>
  <si>
    <t>559424636</t>
  </si>
  <si>
    <t>3,9*0,4</t>
  </si>
  <si>
    <t>81155214</t>
  </si>
  <si>
    <t>43,55</t>
  </si>
  <si>
    <t>1*0,315</t>
  </si>
  <si>
    <t>1555849219</t>
  </si>
  <si>
    <t>1930727986</t>
  </si>
  <si>
    <t>3,32*4,78</t>
  </si>
  <si>
    <t>1928652271</t>
  </si>
  <si>
    <t>1*2,02*0,315</t>
  </si>
  <si>
    <t>962081141</t>
  </si>
  <si>
    <t>Bourání zdiva příček nebo vybourání otvorů ze skleněných tvárnic, tl. do 150 mm</t>
  </si>
  <si>
    <t>75493859</t>
  </si>
  <si>
    <t>2*0,63</t>
  </si>
  <si>
    <t>-1970301286</t>
  </si>
  <si>
    <t>(9,11+0,15)*4,73</t>
  </si>
  <si>
    <t>-198098747</t>
  </si>
  <si>
    <t>1837933783</t>
  </si>
  <si>
    <t>1,45*1,98</t>
  </si>
  <si>
    <t>-2077043067</t>
  </si>
  <si>
    <t>320057301</t>
  </si>
  <si>
    <t>-126558656</t>
  </si>
  <si>
    <t>-1611706549</t>
  </si>
  <si>
    <t>3,779*9</t>
  </si>
  <si>
    <t>-1059501722</t>
  </si>
  <si>
    <t>-1884853743</t>
  </si>
  <si>
    <t>469999088</t>
  </si>
  <si>
    <t>3303959</t>
  </si>
  <si>
    <t>-1615491613</t>
  </si>
  <si>
    <t>423334610</t>
  </si>
  <si>
    <t>1854753304</t>
  </si>
  <si>
    <t>-1000603375</t>
  </si>
  <si>
    <t>-1013344747</t>
  </si>
  <si>
    <t>-1066165224</t>
  </si>
  <si>
    <t>999759962</t>
  </si>
  <si>
    <t>-2096000486</t>
  </si>
  <si>
    <t>1865923719</t>
  </si>
  <si>
    <t>-1928781173</t>
  </si>
  <si>
    <t>1,3*3</t>
  </si>
  <si>
    <t>180151855</t>
  </si>
  <si>
    <t>554467749</t>
  </si>
  <si>
    <t>1041752916</t>
  </si>
  <si>
    <t>1785628984</t>
  </si>
  <si>
    <t>328155078</t>
  </si>
  <si>
    <t>43,865+(25,97*0,1*1,1)</t>
  </si>
  <si>
    <t>46,722*1,1 'Přepočtené koeficientem množství</t>
  </si>
  <si>
    <t>1260403925</t>
  </si>
  <si>
    <t>1756881587</t>
  </si>
  <si>
    <t>9,11+9,11+4,715+4,735-0,9-0,8</t>
  </si>
  <si>
    <t>-333584371</t>
  </si>
  <si>
    <t>25,97*1,02 'Přepočtené koeficientem množství</t>
  </si>
  <si>
    <t>-885159717</t>
  </si>
  <si>
    <t>-1166377907</t>
  </si>
  <si>
    <t>-724109700</t>
  </si>
  <si>
    <t>845882945</t>
  </si>
  <si>
    <t>1371306223</t>
  </si>
  <si>
    <t>2,25*1,2 'Přepočtené koeficientem množství</t>
  </si>
  <si>
    <t>2062466714</t>
  </si>
  <si>
    <t>395346562</t>
  </si>
  <si>
    <t>88,465+43,55</t>
  </si>
  <si>
    <t>-662112537</t>
  </si>
  <si>
    <t>-2116950723</t>
  </si>
  <si>
    <t>-1341707147</t>
  </si>
  <si>
    <t>c25 - 2.07 učebna s pracovištěm skupinové práce tranzitního programu</t>
  </si>
  <si>
    <t>-1228648891</t>
  </si>
  <si>
    <t>0,94*2,07*0,33</t>
  </si>
  <si>
    <t>-1512553787</t>
  </si>
  <si>
    <t>1,18*2,07*0,425</t>
  </si>
  <si>
    <t>1348984462</t>
  </si>
  <si>
    <t>11,1*2*1,3*1,15"I120</t>
  </si>
  <si>
    <t>33,189/1000</t>
  </si>
  <si>
    <t>-1130916974</t>
  </si>
  <si>
    <t>3,28*(0,345+0,15)</t>
  </si>
  <si>
    <t>1976779572</t>
  </si>
  <si>
    <t>1,3*0,12*2</t>
  </si>
  <si>
    <t>-37838228</t>
  </si>
  <si>
    <t>2,25*2*0,24</t>
  </si>
  <si>
    <t>938695997</t>
  </si>
  <si>
    <t>-1037804382</t>
  </si>
  <si>
    <t>140916139</t>
  </si>
  <si>
    <t>1066094509</t>
  </si>
  <si>
    <t>252417104</t>
  </si>
  <si>
    <t>-687532742</t>
  </si>
  <si>
    <t>3,32*(1,28+1,75+1,28+1,75+8,35+4,815+6,445+0,49+0,44+1,2+0,26+0,6+1+0,25+0,15)</t>
  </si>
  <si>
    <t>-1,75*2</t>
  </si>
  <si>
    <t>-211301911</t>
  </si>
  <si>
    <t>1633078703</t>
  </si>
  <si>
    <t>1544436203</t>
  </si>
  <si>
    <t>-2050024931</t>
  </si>
  <si>
    <t>1453261368</t>
  </si>
  <si>
    <t>-305663920</t>
  </si>
  <si>
    <t>29,11+42,39</t>
  </si>
  <si>
    <t>1078563131</t>
  </si>
  <si>
    <t>29,11+(3,32*4)</t>
  </si>
  <si>
    <t>42,39*1,05 'Přepočtené koeficientem množství</t>
  </si>
  <si>
    <t>292087269</t>
  </si>
  <si>
    <t>0,58+1,47+1,47+1,47+2,13+2,13+0,58+1,47+1,47+1,21+2,13+2,13+1,16+2,14+2,14+1,17+2,13+2,13</t>
  </si>
  <si>
    <t>29,11*1,05 'Přepočtené koeficientem množství</t>
  </si>
  <si>
    <t>1057005887</t>
  </si>
  <si>
    <t>6,9*0,4</t>
  </si>
  <si>
    <t>355730933</t>
  </si>
  <si>
    <t>1238730930</t>
  </si>
  <si>
    <t>892280826</t>
  </si>
  <si>
    <t>0,505*2</t>
  </si>
  <si>
    <t>4,41*3,32</t>
  </si>
  <si>
    <t>-833160072</t>
  </si>
  <si>
    <t>968062376</t>
  </si>
  <si>
    <t>Vybourání dřevěných rámů oken s křídly, dveřních zárubní, vrat, stěn, ostění nebo obkladů rámů oken s křídly zdvojených, plochy do 4 m2</t>
  </si>
  <si>
    <t>133892355</t>
  </si>
  <si>
    <t>1,18*2,07</t>
  </si>
  <si>
    <t>355613747</t>
  </si>
  <si>
    <t>-1164588272</t>
  </si>
  <si>
    <t>-378868834</t>
  </si>
  <si>
    <t>1,4</t>
  </si>
  <si>
    <t>-297033428</t>
  </si>
  <si>
    <t>-453631418</t>
  </si>
  <si>
    <t>1318415510</t>
  </si>
  <si>
    <t>1569983268</t>
  </si>
  <si>
    <t>5,119*9</t>
  </si>
  <si>
    <t>1222194063</t>
  </si>
  <si>
    <t>789586908</t>
  </si>
  <si>
    <t>1524770263</t>
  </si>
  <si>
    <t>630687854</t>
  </si>
  <si>
    <t>1444846894</t>
  </si>
  <si>
    <t>1471163767</t>
  </si>
  <si>
    <t>1547767622</t>
  </si>
  <si>
    <t>766441812</t>
  </si>
  <si>
    <t>Demontáž parapetních desek dřevěných nebo plastových šířky přes 300 mm délky do 1m</t>
  </si>
  <si>
    <t>-658675325</t>
  </si>
  <si>
    <t>-2133979691</t>
  </si>
  <si>
    <t>963268678</t>
  </si>
  <si>
    <t>889905814</t>
  </si>
  <si>
    <t>-817203752</t>
  </si>
  <si>
    <t>-979570305</t>
  </si>
  <si>
    <t>-263457874</t>
  </si>
  <si>
    <t>322039519</t>
  </si>
  <si>
    <t>-1692002090</t>
  </si>
  <si>
    <t>-1724048992</t>
  </si>
  <si>
    <t>1,6</t>
  </si>
  <si>
    <t>0,7*2</t>
  </si>
  <si>
    <t>1370358761</t>
  </si>
  <si>
    <t>-1141553357</t>
  </si>
  <si>
    <t>1180358030</t>
  </si>
  <si>
    <t>-681309448</t>
  </si>
  <si>
    <t>856476890</t>
  </si>
  <si>
    <t>47,245+(32,125*0,1*1,1)</t>
  </si>
  <si>
    <t>50,779*1,1 'Přepočtené koeficientem množství</t>
  </si>
  <si>
    <t>1175863573</t>
  </si>
  <si>
    <t>-1519140825</t>
  </si>
  <si>
    <t>1,28+1,75+1,28+8,35+4,815+6,445+0,49+0,44+0,15+1,2+0,26+0,6+1+0,25+4,715-0,9</t>
  </si>
  <si>
    <t>477045820</t>
  </si>
  <si>
    <t>32,125*1,02 'Přepočtené koeficientem množství</t>
  </si>
  <si>
    <t>-1929232607</t>
  </si>
  <si>
    <t>-257171008</t>
  </si>
  <si>
    <t>-1540420449</t>
  </si>
  <si>
    <t>-507354231</t>
  </si>
  <si>
    <t xml:space="preserve">Keramický obklad – rozměr 20 x 25 cm, tloušťka 8 mm, nasákavost E &gt; 10%, určení – interiér, povrch – mat, barva – kombinace dvou barevných odstínů. </t>
  </si>
  <si>
    <t>1476473256</t>
  </si>
  <si>
    <t>-807684334</t>
  </si>
  <si>
    <t>1670922693</t>
  </si>
  <si>
    <t>47,1+94,499+(4,715*3,32)</t>
  </si>
  <si>
    <t>-1109514118</t>
  </si>
  <si>
    <t>891903020</t>
  </si>
  <si>
    <t>-591390776</t>
  </si>
  <si>
    <t>0,58*1,47*2</t>
  </si>
  <si>
    <t>c26 - 2.08 - školní poradenské pracoviště</t>
  </si>
  <si>
    <t>1307427186</t>
  </si>
  <si>
    <t>194364802</t>
  </si>
  <si>
    <t>-449412021</t>
  </si>
  <si>
    <t>-564910407</t>
  </si>
  <si>
    <t>-1344194887</t>
  </si>
  <si>
    <t>3,32*(2,84+6,505+2,965+4,14+1+1,5)</t>
  </si>
  <si>
    <t>0,26*(1+2,15+2,15)</t>
  </si>
  <si>
    <t>-1067932634</t>
  </si>
  <si>
    <t>1204669379</t>
  </si>
  <si>
    <t>-400887531</t>
  </si>
  <si>
    <t>1101248935</t>
  </si>
  <si>
    <t>-1123251569</t>
  </si>
  <si>
    <t>1433211262</t>
  </si>
  <si>
    <t>15,82+23,226</t>
  </si>
  <si>
    <t>1667610386</t>
  </si>
  <si>
    <t>15,82</t>
  </si>
  <si>
    <t>1+1+2,15+2,15</t>
  </si>
  <si>
    <t>22,12*1,05 'Přepočtené koeficientem množství</t>
  </si>
  <si>
    <t>-288183969</t>
  </si>
  <si>
    <t>1,17+2,06+2,06+1,17+2,05+2,05+1,16+2,05+2,05</t>
  </si>
  <si>
    <t>15,82*1,05 'Přepočtené koeficientem množství</t>
  </si>
  <si>
    <t>2012939115</t>
  </si>
  <si>
    <t>0,4*1,3*3</t>
  </si>
  <si>
    <t>1107116035</t>
  </si>
  <si>
    <t>862475639</t>
  </si>
  <si>
    <t>319886472</t>
  </si>
  <si>
    <t>3,32*(1,755+1,19)</t>
  </si>
  <si>
    <t>674923434</t>
  </si>
  <si>
    <t>19,89</t>
  </si>
  <si>
    <t>458847072</t>
  </si>
  <si>
    <t>-1019484288</t>
  </si>
  <si>
    <t>273733704</t>
  </si>
  <si>
    <t>-785341784</t>
  </si>
  <si>
    <t>-1003150715</t>
  </si>
  <si>
    <t>1,581*9</t>
  </si>
  <si>
    <t>-1109296024</t>
  </si>
  <si>
    <t>-218882594</t>
  </si>
  <si>
    <t>-2077225</t>
  </si>
  <si>
    <t>210012532</t>
  </si>
  <si>
    <t>1874392351</t>
  </si>
  <si>
    <t>-510862605</t>
  </si>
  <si>
    <t>595104482</t>
  </si>
  <si>
    <t>704801723</t>
  </si>
  <si>
    <t>-187348414</t>
  </si>
  <si>
    <t>568696910</t>
  </si>
  <si>
    <t>-872627067</t>
  </si>
  <si>
    <t>1983748153</t>
  </si>
  <si>
    <t>-315124542</t>
  </si>
  <si>
    <t>-872283648</t>
  </si>
  <si>
    <t>1882586020</t>
  </si>
  <si>
    <t>1968648849</t>
  </si>
  <si>
    <t>501170365</t>
  </si>
  <si>
    <t>136774852</t>
  </si>
  <si>
    <t>-1683673660</t>
  </si>
  <si>
    <t>-1497762109</t>
  </si>
  <si>
    <t>19,89+(18,57*0,1*1,1)</t>
  </si>
  <si>
    <t>21,933*1,1 'Přepočtené koeficientem množství</t>
  </si>
  <si>
    <t>-1212081430</t>
  </si>
  <si>
    <t>1474593788</t>
  </si>
  <si>
    <t>6,505+1,5+1+0,26+0,26+4,14+2,965+2,84-0,9</t>
  </si>
  <si>
    <t>579026133</t>
  </si>
  <si>
    <t>18,57*1,02 'Přepočtené koeficientem množství</t>
  </si>
  <si>
    <t>2138342226</t>
  </si>
  <si>
    <t>-384457360</t>
  </si>
  <si>
    <t>1713219765</t>
  </si>
  <si>
    <t>538907070</t>
  </si>
  <si>
    <t>5*1,5</t>
  </si>
  <si>
    <t>1434577040</t>
  </si>
  <si>
    <t>7,5*1,2 'Přepočtené koeficientem množství</t>
  </si>
  <si>
    <t>-1832107728</t>
  </si>
  <si>
    <t>973735992</t>
  </si>
  <si>
    <t>62,492+19,3</t>
  </si>
  <si>
    <t>1127893150</t>
  </si>
  <si>
    <t>-915820233</t>
  </si>
  <si>
    <t>c27 - 2.09 - chodba</t>
  </si>
  <si>
    <t>1233310721</t>
  </si>
  <si>
    <t>137,862/1000</t>
  </si>
  <si>
    <t>1814762913</t>
  </si>
  <si>
    <t>17,9*4*2,7*1,15"I160</t>
  </si>
  <si>
    <t>17,9*6*2,6*1,15"I160</t>
  </si>
  <si>
    <t>17,9*4*2,6*1,15"I160</t>
  </si>
  <si>
    <t>757,528/1000</t>
  </si>
  <si>
    <t>-934489164</t>
  </si>
  <si>
    <t>2,6*0,2*2</t>
  </si>
  <si>
    <t>2,7*0,2*2</t>
  </si>
  <si>
    <t>-536562623</t>
  </si>
  <si>
    <t>1354694354</t>
  </si>
  <si>
    <t>-1926582136</t>
  </si>
  <si>
    <t>-759739502</t>
  </si>
  <si>
    <t>903996884</t>
  </si>
  <si>
    <t>1937083366</t>
  </si>
  <si>
    <t>-1406269322</t>
  </si>
  <si>
    <t>3,32*(2,2+0,505+0,54+0,575+0,26+2,205+0,975+0,17+2,2+0,975+3,955+1,965+1,34+3,99)</t>
  </si>
  <si>
    <t>-2,205*2,5</t>
  </si>
  <si>
    <t>0,32*(2,2+2,5+2,5)</t>
  </si>
  <si>
    <t>0,7*2,2*2*2</t>
  </si>
  <si>
    <t>0,505*2,2</t>
  </si>
  <si>
    <t>0,26*2,2</t>
  </si>
  <si>
    <t>0,7*2,2</t>
  </si>
  <si>
    <t>0,575*2,2</t>
  </si>
  <si>
    <t>-1570280692</t>
  </si>
  <si>
    <t>1967112478</t>
  </si>
  <si>
    <t>954817285</t>
  </si>
  <si>
    <t>-1828430314</t>
  </si>
  <si>
    <t>-902476765</t>
  </si>
  <si>
    <t>1,40*2,05</t>
  </si>
  <si>
    <t>64782833</t>
  </si>
  <si>
    <t>12,7+32,4</t>
  </si>
  <si>
    <t>7607164</t>
  </si>
  <si>
    <t>2,5*5</t>
  </si>
  <si>
    <t>2,2+2,5+2,5</t>
  </si>
  <si>
    <t>1246615519</t>
  </si>
  <si>
    <t>1,40+2,05+2,05</t>
  </si>
  <si>
    <t>-567649789</t>
  </si>
  <si>
    <t>-2027381192</t>
  </si>
  <si>
    <t>1009706849</t>
  </si>
  <si>
    <t>1199825426</t>
  </si>
  <si>
    <t>3,32*(3,1+2,405)</t>
  </si>
  <si>
    <t>615358615</t>
  </si>
  <si>
    <t>(0,28*2,2*2,7)-(0,6*2*0,28)-(0,9*2*0,28)</t>
  </si>
  <si>
    <t>(0,315*2,21*2,7)-(1,19*2,39*0,315)</t>
  </si>
  <si>
    <t>(0,5*1,4*2,05)-(2*1,5*0,55*0,5)</t>
  </si>
  <si>
    <t>197073940</t>
  </si>
  <si>
    <t>0,435*2,2*2,7</t>
  </si>
  <si>
    <t>(0,52*2,36*2,7)-(1,555*2,51*0,52)</t>
  </si>
  <si>
    <t>2108645410</t>
  </si>
  <si>
    <t>1493737424</t>
  </si>
  <si>
    <t>2*0,315*2,7</t>
  </si>
  <si>
    <t>2*0,5*2,05</t>
  </si>
  <si>
    <t>2*0,515*2,7</t>
  </si>
  <si>
    <t>2*0,28*2,7</t>
  </si>
  <si>
    <t>2*0,42*2,7</t>
  </si>
  <si>
    <t>422078023</t>
  </si>
  <si>
    <t>0,55*1,5</t>
  </si>
  <si>
    <t>92915680</t>
  </si>
  <si>
    <t>0,8*2*2</t>
  </si>
  <si>
    <t>1492712370</t>
  </si>
  <si>
    <t>1,1*2</t>
  </si>
  <si>
    <t>1,35*2</t>
  </si>
  <si>
    <t>941038986</t>
  </si>
  <si>
    <t>2*2,8</t>
  </si>
  <si>
    <t>2122179340</t>
  </si>
  <si>
    <t>2*1,9</t>
  </si>
  <si>
    <t>2*2,7</t>
  </si>
  <si>
    <t>1354430062</t>
  </si>
  <si>
    <t>2+3+3+3+3+3+3+3</t>
  </si>
  <si>
    <t>-603075335</t>
  </si>
  <si>
    <t>-1463600726</t>
  </si>
  <si>
    <t>-892461965</t>
  </si>
  <si>
    <t>16,537*9</t>
  </si>
  <si>
    <t>709972684</t>
  </si>
  <si>
    <t>1440015994</t>
  </si>
  <si>
    <t>363644662</t>
  </si>
  <si>
    <t>-1479057470</t>
  </si>
  <si>
    <t>-1746758811</t>
  </si>
  <si>
    <t>-11631369</t>
  </si>
  <si>
    <t>1811839414</t>
  </si>
  <si>
    <t>-1096190037</t>
  </si>
  <si>
    <t>-393339915</t>
  </si>
  <si>
    <t>36,6*1,1 'Přepočtené koeficientem množství</t>
  </si>
  <si>
    <t>1699523576</t>
  </si>
  <si>
    <t>-1775596553</t>
  </si>
  <si>
    <t>-851978604</t>
  </si>
  <si>
    <t>okno plastové otvíravé, sklopné 140 x 205 cm</t>
  </si>
  <si>
    <t>-947391376</t>
  </si>
  <si>
    <t>2063362014</t>
  </si>
  <si>
    <t>1991469531</t>
  </si>
  <si>
    <t>1,42857142857143*1,05 'Přepočtené koeficientem množství</t>
  </si>
  <si>
    <t>-1268795278</t>
  </si>
  <si>
    <t>2125843172</t>
  </si>
  <si>
    <t>-953809916</t>
  </si>
  <si>
    <t>-1915055118</t>
  </si>
  <si>
    <t>-991738397</t>
  </si>
  <si>
    <t>1462937066</t>
  </si>
  <si>
    <t>36,6*1,1</t>
  </si>
  <si>
    <t>29,735*0,1*1,2</t>
  </si>
  <si>
    <t>-1389040090</t>
  </si>
  <si>
    <t>10+10+2,2+2,675+0,16+0,17+2,2+0,975+3,955+1,965+1+0,34+3,99-0,9-0,9-1,93-0,7-0,7-2,205+0,32+0,32-2,2-1</t>
  </si>
  <si>
    <t>600868802</t>
  </si>
  <si>
    <t>29,735*1,02 'Přepočtené koeficientem množství</t>
  </si>
  <si>
    <t>-786838196</t>
  </si>
  <si>
    <t>-129682533</t>
  </si>
  <si>
    <t>2,2*1,05 'Přepočtené koeficientem množství</t>
  </si>
  <si>
    <t>547959086</t>
  </si>
  <si>
    <t>-1359637419</t>
  </si>
  <si>
    <t>3,32*(2,2+10+10+0,17+2,2+0,975+3,955+1,965+1,34+3,99)</t>
  </si>
  <si>
    <t>36,6</t>
  </si>
  <si>
    <t>-1729656029</t>
  </si>
  <si>
    <t>1975084210</t>
  </si>
  <si>
    <t>c28 - 2.10 WC ženy + 2.11 WC ženy - předsíň</t>
  </si>
  <si>
    <t>0,58*0,87*0,4</t>
  </si>
  <si>
    <t>(0,88-0,6)*0,87*0,4</t>
  </si>
  <si>
    <t>0,1*0,88*0,4</t>
  </si>
  <si>
    <t>1008132061</t>
  </si>
  <si>
    <t>11,1*1,1*6*1,15"I120</t>
  </si>
  <si>
    <t>84,249/1000</t>
  </si>
  <si>
    <t>-53451795</t>
  </si>
  <si>
    <t>1,1*0,2*2</t>
  </si>
  <si>
    <t>-969389052</t>
  </si>
  <si>
    <t>-919917372</t>
  </si>
  <si>
    <t>-2118607052</t>
  </si>
  <si>
    <t>-512736825</t>
  </si>
  <si>
    <t>-235490021</t>
  </si>
  <si>
    <t>(3,32-2)*(2,13+2,13+1,3+0,9)</t>
  </si>
  <si>
    <t>1472706281</t>
  </si>
  <si>
    <t>2,4</t>
  </si>
  <si>
    <t>-188579953</t>
  </si>
  <si>
    <t>0,3*0,7</t>
  </si>
  <si>
    <t>3,32*(2,405+1,77+1,25+0,3)</t>
  </si>
  <si>
    <t>-0,6*2*3</t>
  </si>
  <si>
    <t>1981984613</t>
  </si>
  <si>
    <t>0,1*0,6*0,4</t>
  </si>
  <si>
    <t>929769475</t>
  </si>
  <si>
    <t>-1264993258</t>
  </si>
  <si>
    <t>5,3*3</t>
  </si>
  <si>
    <t>0,83*1,25</t>
  </si>
  <si>
    <t>1,07*1,77</t>
  </si>
  <si>
    <t>0,88*0,87</t>
  </si>
  <si>
    <t>0,58*0,87</t>
  </si>
  <si>
    <t>0,6*2*3</t>
  </si>
  <si>
    <t>-1882777127</t>
  </si>
  <si>
    <t>2*5*2</t>
  </si>
  <si>
    <t>-617897506</t>
  </si>
  <si>
    <t>1,2</t>
  </si>
  <si>
    <t>2*(1,77+1,07+1,25+0,83+0,83)</t>
  </si>
  <si>
    <t>3,921*9</t>
  </si>
  <si>
    <t>1407973563</t>
  </si>
  <si>
    <t>-770558862</t>
  </si>
  <si>
    <t>-1027675425</t>
  </si>
  <si>
    <t>-2035009303</t>
  </si>
  <si>
    <t>1389724077</t>
  </si>
  <si>
    <t>(2,13+2,13+2,13+2,13+1,3+1,3+0,9+0,9-0,7-0,7-0,7)*0,3</t>
  </si>
  <si>
    <t>10,82+(0,3*8)</t>
  </si>
  <si>
    <t>1496542755</t>
  </si>
  <si>
    <t>-1525507327</t>
  </si>
  <si>
    <t>3,32*(0,61+1,315+0,125+0,9)</t>
  </si>
  <si>
    <t>-769136941</t>
  </si>
  <si>
    <t>3,32*2,13</t>
  </si>
  <si>
    <t>-222876530</t>
  </si>
  <si>
    <t>1580194930</t>
  </si>
  <si>
    <t>-422569727</t>
  </si>
  <si>
    <t>-1894617363</t>
  </si>
  <si>
    <t>4,72*1,2 'Přepočtené koeficientem množství</t>
  </si>
  <si>
    <t>2,13+2,13+2,13+2,13+1,3+1,315+0,9+0,9</t>
  </si>
  <si>
    <t>267058703</t>
  </si>
  <si>
    <t>-1355598878</t>
  </si>
  <si>
    <t>0,4*2,405</t>
  </si>
  <si>
    <t>1,6*1,05 'Přepočtené koeficientem množství</t>
  </si>
  <si>
    <t>2*(2,13+2,13+2,13+2,13+0,9+0,9+1,3+1,315-0,7-0,7-0,7)</t>
  </si>
  <si>
    <t>21,67*1,15 'Přepočtené koeficientem množství</t>
  </si>
  <si>
    <t>-2019214389</t>
  </si>
  <si>
    <t>4,5+17,074</t>
  </si>
  <si>
    <t>c29 - 2.12 WC muži - předsíň + 2.13 WC muži + 2.14 WC muži - pisoar</t>
  </si>
  <si>
    <t>(1,15*1,57*0,4)-(0,9*0,9*0,4)</t>
  </si>
  <si>
    <t>0,3*0,26*3,32</t>
  </si>
  <si>
    <t>30*0,1*0,15</t>
  </si>
  <si>
    <t>1,15*1,57*0,4</t>
  </si>
  <si>
    <t>317168011</t>
  </si>
  <si>
    <t>Překlady keramické ploché osazené do maltového lože, výšky překladu 71 mm šířky 115 mm, délky 1000 mm</t>
  </si>
  <si>
    <t>-382098739</t>
  </si>
  <si>
    <t>170882069</t>
  </si>
  <si>
    <t>107,226/1000</t>
  </si>
  <si>
    <t>(0,945+1,025)*1,2</t>
  </si>
  <si>
    <t>178475812</t>
  </si>
  <si>
    <t>1287581415</t>
  </si>
  <si>
    <t>(3,32-2)*(2,05+2,05+1,5+0,125+1,56)</t>
  </si>
  <si>
    <t>949673791</t>
  </si>
  <si>
    <t>2,7+2,7</t>
  </si>
  <si>
    <t>-984955630</t>
  </si>
  <si>
    <t>0,3*1</t>
  </si>
  <si>
    <t>1243204328</t>
  </si>
  <si>
    <t>7,007*5</t>
  </si>
  <si>
    <t>-300050047</t>
  </si>
  <si>
    <t>1,15*1,57</t>
  </si>
  <si>
    <t>-1126055758</t>
  </si>
  <si>
    <t>1,5</t>
  </si>
  <si>
    <t>1796734751</t>
  </si>
  <si>
    <t>0,985*9</t>
  </si>
  <si>
    <t>-676926991</t>
  </si>
  <si>
    <t>1513884096</t>
  </si>
  <si>
    <t>1208214865</t>
  </si>
  <si>
    <t>-451554870</t>
  </si>
  <si>
    <t>1052686568</t>
  </si>
  <si>
    <t>(2,05+2,05+0,33+0,33+0,125+0,125+1,5+1,5+1,56+1,56+0,945+0,945+1,5+1,5-0,7-0,7-0,7)*0,3</t>
  </si>
  <si>
    <t>6,39+(0,3*14)</t>
  </si>
  <si>
    <t>-798810155</t>
  </si>
  <si>
    <t>6,15*1,1 'Přepočtené koeficientem množství</t>
  </si>
  <si>
    <t>845531532</t>
  </si>
  <si>
    <t>3,32*(1,5+0,125+1,56+0,33+1,5+0,15+0,945)</t>
  </si>
  <si>
    <t>862673098</t>
  </si>
  <si>
    <t>-1592788801</t>
  </si>
  <si>
    <t>-1995014381</t>
  </si>
  <si>
    <t>820549077</t>
  </si>
  <si>
    <t>1576490084</t>
  </si>
  <si>
    <t>6,39*1,2 'Přepočtené koeficientem množství</t>
  </si>
  <si>
    <t>2,05+2,05+0,33+0,33+1,5+1,5+0,125+0,125+1,56+1,56+1,5+1,5+1,5+1,5</t>
  </si>
  <si>
    <t>263029603</t>
  </si>
  <si>
    <t>212137530</t>
  </si>
  <si>
    <t>7,007</t>
  </si>
  <si>
    <t>0,8+0,8</t>
  </si>
  <si>
    <t>2*(2,05+1,56+0,33+0,125+0,33+1,5+1,025+1,5+0,125+0,125+0,945+1,56+0,945+0,945+1,5+1,5-0,7-0,7-0,7)</t>
  </si>
  <si>
    <t>27,93*1,15 'Přepočtené koeficientem množství</t>
  </si>
  <si>
    <t>2*20</t>
  </si>
  <si>
    <t>-186086451</t>
  </si>
  <si>
    <t>6,15</t>
  </si>
  <si>
    <t>(2,8-2)*(2,05+1,56+0,33+0,125+0,33+1,5+1,025+1,5+0,125+0,125+0,945+1,56+0,945+0,945+1,5+1,5)</t>
  </si>
  <si>
    <t>c30 - 3.02 multismyslová místnost</t>
  </si>
  <si>
    <t>-116390683</t>
  </si>
  <si>
    <t>1,8*(0,69+0,68+0,275)</t>
  </si>
  <si>
    <t>-1370223126</t>
  </si>
  <si>
    <t>1917398067</t>
  </si>
  <si>
    <t>3,2*(1)</t>
  </si>
  <si>
    <t>2,6*(3,285-1)</t>
  </si>
  <si>
    <t>1,8*(0,69+0,68+0,575)</t>
  </si>
  <si>
    <t>-898014950</t>
  </si>
  <si>
    <t>1,1*(3,59+0,575+1,955+0,18)</t>
  </si>
  <si>
    <t>(1+0,6)*3,2</t>
  </si>
  <si>
    <t>2,6*2,23</t>
  </si>
  <si>
    <t>1513835043</t>
  </si>
  <si>
    <t>-1824422659</t>
  </si>
  <si>
    <t>12,642+17,848</t>
  </si>
  <si>
    <t>1340970503</t>
  </si>
  <si>
    <t>-1582925914</t>
  </si>
  <si>
    <t>1926113663</t>
  </si>
  <si>
    <t>2+2+3</t>
  </si>
  <si>
    <t>7*1,05 'Přepočtené koeficientem množství</t>
  </si>
  <si>
    <t>-593385904</t>
  </si>
  <si>
    <t>-1181835492</t>
  </si>
  <si>
    <t>3,135+3,135+5,51+0,18+0,6+5,51+0,6+0,18+0,69+0,68+0,575</t>
  </si>
  <si>
    <t>-1826474308</t>
  </si>
  <si>
    <t>2108095586</t>
  </si>
  <si>
    <t>-1316522746</t>
  </si>
  <si>
    <t>-890586952</t>
  </si>
  <si>
    <t>-592924277</t>
  </si>
  <si>
    <t>-385132232</t>
  </si>
  <si>
    <t>19,55</t>
  </si>
  <si>
    <t>19,55*1,05 'Přepočtené koeficientem množství</t>
  </si>
  <si>
    <t>199885760</t>
  </si>
  <si>
    <t>141041963</t>
  </si>
  <si>
    <t>771282361</t>
  </si>
  <si>
    <t>-1331676578</t>
  </si>
  <si>
    <t>160323527</t>
  </si>
  <si>
    <t>-632082219</t>
  </si>
  <si>
    <t>433539654</t>
  </si>
  <si>
    <t>-526830095</t>
  </si>
  <si>
    <t>-331591612</t>
  </si>
  <si>
    <t>69751077R.1</t>
  </si>
  <si>
    <t>982683900</t>
  </si>
  <si>
    <t>19,55+((17,95)*0,1*1,1)</t>
  </si>
  <si>
    <t>21,525*1,15 'Přepočtené koeficientem množství</t>
  </si>
  <si>
    <t>-1837775063</t>
  </si>
  <si>
    <t>1275722712</t>
  </si>
  <si>
    <t>5,51+0,18+0,6+6,29+3,135+3,135-0,9</t>
  </si>
  <si>
    <t>2123968484</t>
  </si>
  <si>
    <t>17,95*1,02 'Přepočtené koeficientem množství</t>
  </si>
  <si>
    <t>-553236093</t>
  </si>
  <si>
    <t>-1022043986</t>
  </si>
  <si>
    <t>-1559728878</t>
  </si>
  <si>
    <t>1630326997</t>
  </si>
  <si>
    <t>-1883462814</t>
  </si>
  <si>
    <t>-2135933224</t>
  </si>
  <si>
    <t>c31 - 3.03 učebna s tréninkovým pracovištěm</t>
  </si>
  <si>
    <t>342241162</t>
  </si>
  <si>
    <t>Příčky nebo přizdívky jednoduché z cihel nebo příčkovek pálených na maltu MVC nebo MC plných P7,5 až P15 dl. 290 mm (290x140x65 mm), tl. o tl. 140 mm</t>
  </si>
  <si>
    <t>2031832535</t>
  </si>
  <si>
    <t>2,6*2,5</t>
  </si>
  <si>
    <t>3,1*1,8</t>
  </si>
  <si>
    <t>-1816887836</t>
  </si>
  <si>
    <t>3,1*3</t>
  </si>
  <si>
    <t>75442594</t>
  </si>
  <si>
    <t>2,6*(3,64-1)</t>
  </si>
  <si>
    <t>1,3*4,3</t>
  </si>
  <si>
    <t>10,064+5,59+12,872</t>
  </si>
  <si>
    <t>913625631</t>
  </si>
  <si>
    <t>1764152538</t>
  </si>
  <si>
    <t>2,6*2,9</t>
  </si>
  <si>
    <t>3,1*1,72</t>
  </si>
  <si>
    <t>-804322529</t>
  </si>
  <si>
    <t>12,872*1,02 'Přepočtené koeficientem množství</t>
  </si>
  <si>
    <t>124440328</t>
  </si>
  <si>
    <t>7,72+7,72+4,095+4,14</t>
  </si>
  <si>
    <t>-1025080083</t>
  </si>
  <si>
    <t>-932256247</t>
  </si>
  <si>
    <t>-934058857</t>
  </si>
  <si>
    <t>32,8*1,05 'Přepočtené koeficientem množství</t>
  </si>
  <si>
    <t>32,8*1,15 'Přepočtené koeficientem množství</t>
  </si>
  <si>
    <t>246200997</t>
  </si>
  <si>
    <t>206855903</t>
  </si>
  <si>
    <t>-1478414756</t>
  </si>
  <si>
    <t>1463521343</t>
  </si>
  <si>
    <t>2003473314</t>
  </si>
  <si>
    <t>32,8+((22,775)*0,1*1,1)</t>
  </si>
  <si>
    <t>35,305*1,15 'Přepočtené koeficientem množství</t>
  </si>
  <si>
    <t>906022113</t>
  </si>
  <si>
    <t>7,72+7,72+4,095+4,14-0,9</t>
  </si>
  <si>
    <t>22,775*1,02 'Přepočtené koeficientem množství</t>
  </si>
  <si>
    <t>-1110474678</t>
  </si>
  <si>
    <t>1188592005</t>
  </si>
  <si>
    <t>1,5*(1,3+2,1)</t>
  </si>
  <si>
    <t>1094845390</t>
  </si>
  <si>
    <t>5,1*1,15 'Přepočtené koeficientem množství</t>
  </si>
  <si>
    <t>-1107503254</t>
  </si>
  <si>
    <t>-273603844</t>
  </si>
  <si>
    <t>28,526</t>
  </si>
  <si>
    <t>c32 - 3.04 učebna s terapeutickým pracovištěm</t>
  </si>
  <si>
    <t>2,6*2,35</t>
  </si>
  <si>
    <t>3,1*1,95</t>
  </si>
  <si>
    <t>1618536532</t>
  </si>
  <si>
    <t>1,3*7,67</t>
  </si>
  <si>
    <t>9,971+12,99</t>
  </si>
  <si>
    <t>2,6*2,85</t>
  </si>
  <si>
    <t>12,99*1,02 'Přepočtené koeficientem množství</t>
  </si>
  <si>
    <t>83533837</t>
  </si>
  <si>
    <t>7,72+7,67+4,14+4,065</t>
  </si>
  <si>
    <t>252384612</t>
  </si>
  <si>
    <t>-225715221</t>
  </si>
  <si>
    <t>1478746715</t>
  </si>
  <si>
    <t>32,3*1,05 'Přepočtené koeficientem množství</t>
  </si>
  <si>
    <t>32,3*1,15 'Přepočtené koeficientem množství</t>
  </si>
  <si>
    <t>861412968</t>
  </si>
  <si>
    <t>1742811468</t>
  </si>
  <si>
    <t>1132756154</t>
  </si>
  <si>
    <t>-2046725990</t>
  </si>
  <si>
    <t>-1427994365</t>
  </si>
  <si>
    <t>32,3+((22,695)*0,1*1,1)</t>
  </si>
  <si>
    <t>34,796*1,15 'Přepočtené koeficientem množství</t>
  </si>
  <si>
    <t>-1018768905</t>
  </si>
  <si>
    <t>7,72+4,14+7,67+4,065-0,9</t>
  </si>
  <si>
    <t>22,695*1,02 'Přepočtené koeficientem množství</t>
  </si>
  <si>
    <t>1991422291</t>
  </si>
  <si>
    <t>1,5*2,5</t>
  </si>
  <si>
    <t>3,75*1,15 'Přepočtené koeficientem množství</t>
  </si>
  <si>
    <t>-1252919570</t>
  </si>
  <si>
    <t>-1594807160</t>
  </si>
  <si>
    <t>22,961</t>
  </si>
  <si>
    <t>c33 - 3.05 sklad pomůcek pro terapeutické a tréninkové pracoviště</t>
  </si>
  <si>
    <t>1,3*(2,53-0,7)</t>
  </si>
  <si>
    <t>3,1*0,7</t>
  </si>
  <si>
    <t>341355493</t>
  </si>
  <si>
    <t>495732003</t>
  </si>
  <si>
    <t>-2061945553</t>
  </si>
  <si>
    <t>2,53+2,715+2,53+2,86</t>
  </si>
  <si>
    <t>-2008115751</t>
  </si>
  <si>
    <t>1965369095</t>
  </si>
  <si>
    <t>663721026</t>
  </si>
  <si>
    <t>6,97*1,05 'Přepočtené koeficientem množství</t>
  </si>
  <si>
    <t>6,97*2</t>
  </si>
  <si>
    <t>13,94*1,15 'Přepočtené koeficientem množství</t>
  </si>
  <si>
    <t>-448568872</t>
  </si>
  <si>
    <t>551563820</t>
  </si>
  <si>
    <t>304143149</t>
  </si>
  <si>
    <t>-184407525</t>
  </si>
  <si>
    <t>-1551515212</t>
  </si>
  <si>
    <t>74307503</t>
  </si>
  <si>
    <t>6,97</t>
  </si>
  <si>
    <t>9,935*0,1*1,1</t>
  </si>
  <si>
    <t>8,063*1,1 'Přepočtené koeficientem množství</t>
  </si>
  <si>
    <t>-800562885</t>
  </si>
  <si>
    <t>2,53+2,715+2,53+2,86-0,7</t>
  </si>
  <si>
    <t>1223718134</t>
  </si>
  <si>
    <t>9,935*1,02 'Přepočtené koeficientem množství</t>
  </si>
  <si>
    <t>290482170</t>
  </si>
  <si>
    <t>c34 - 3.06 učebna PC</t>
  </si>
  <si>
    <t>3,2*3,975</t>
  </si>
  <si>
    <t>-0,85*2,32</t>
  </si>
  <si>
    <t>-0,9*1,47</t>
  </si>
  <si>
    <t>0,25*(2,32+0,85+2,32+0,9)</t>
  </si>
  <si>
    <t>3,2*0,6</t>
  </si>
  <si>
    <t>1538356869</t>
  </si>
  <si>
    <t>1184396853</t>
  </si>
  <si>
    <t>1,75*2,4</t>
  </si>
  <si>
    <t>-622375206</t>
  </si>
  <si>
    <t>6,39*2</t>
  </si>
  <si>
    <t>1923497057</t>
  </si>
  <si>
    <t>6,39</t>
  </si>
  <si>
    <t>6,39*1,05 'Přepočtené koeficientem množství</t>
  </si>
  <si>
    <t>-1971564535</t>
  </si>
  <si>
    <t>1,75+2,32+2,32</t>
  </si>
  <si>
    <t>-1934361403</t>
  </si>
  <si>
    <t>-2102002141</t>
  </si>
  <si>
    <t>0,2*1</t>
  </si>
  <si>
    <t>-1624371468</t>
  </si>
  <si>
    <t>4,015+4,985+0,95+1,75+1,275+4,925</t>
  </si>
  <si>
    <t xml:space="preserve">Zábradlí </t>
  </si>
  <si>
    <t>531291742</t>
  </si>
  <si>
    <t>Oprava podlahy balkonu včetně detailů a oplechování</t>
  </si>
  <si>
    <t>1800108434</t>
  </si>
  <si>
    <t>1093897199</t>
  </si>
  <si>
    <t>289501554</t>
  </si>
  <si>
    <t>-1975528024</t>
  </si>
  <si>
    <t>20,06</t>
  </si>
  <si>
    <t>20,06*1,05 'Přepočtené koeficientem množství</t>
  </si>
  <si>
    <t>20,06*1,15 'Přepočtené koeficientem množství</t>
  </si>
  <si>
    <t>-1501174782</t>
  </si>
  <si>
    <t>766441811</t>
  </si>
  <si>
    <t>Demontáž parapetních desek dřevěných nebo plastových šířky do 300 mm délky do 1m</t>
  </si>
  <si>
    <t>-1983377544</t>
  </si>
  <si>
    <t>1483947863</t>
  </si>
  <si>
    <t>-668391371</t>
  </si>
  <si>
    <t>60794101</t>
  </si>
  <si>
    <t>deska parapetní dřevotřísková vnitřní 0,2 x 1 m</t>
  </si>
  <si>
    <t>-2052465266</t>
  </si>
  <si>
    <t>-1232660690</t>
  </si>
  <si>
    <t>1178082851</t>
  </si>
  <si>
    <t>14556811</t>
  </si>
  <si>
    <t>4,015+4,985+0,95+1,75+1,275+4,925-0,8</t>
  </si>
  <si>
    <t>434776876</t>
  </si>
  <si>
    <t>17,1*1,05 'Přepočtené koeficientem množství</t>
  </si>
  <si>
    <t>1266213623</t>
  </si>
  <si>
    <t>1709526742</t>
  </si>
  <si>
    <t>-1951137431</t>
  </si>
  <si>
    <t>2144680505</t>
  </si>
  <si>
    <t>558344600</t>
  </si>
  <si>
    <t>379760116</t>
  </si>
  <si>
    <t>1,5*(1,5+1)</t>
  </si>
  <si>
    <t>-1982186957</t>
  </si>
  <si>
    <t>73369157</t>
  </si>
  <si>
    <t>-149817792</t>
  </si>
  <si>
    <t>813726919</t>
  </si>
  <si>
    <t>0,85*2,32</t>
  </si>
  <si>
    <t>0,9*1,47</t>
  </si>
  <si>
    <t>c35 - 3.07 sklad pomůcek pro ergoterapii</t>
  </si>
  <si>
    <t>3,1*0,2</t>
  </si>
  <si>
    <t>-1237833139</t>
  </si>
  <si>
    <t>3,1*2</t>
  </si>
  <si>
    <t>1866670571</t>
  </si>
  <si>
    <t>0,7*3,1</t>
  </si>
  <si>
    <t>1,3*6,295</t>
  </si>
  <si>
    <t>7,12+10,354</t>
  </si>
  <si>
    <t>-537188484</t>
  </si>
  <si>
    <t>622659554</t>
  </si>
  <si>
    <t>1843239645</t>
  </si>
  <si>
    <t>1207099331</t>
  </si>
  <si>
    <t>6,995+6,995+2,355+2,52</t>
  </si>
  <si>
    <t>-2059899957</t>
  </si>
  <si>
    <t>-239220850</t>
  </si>
  <si>
    <t>1821256600</t>
  </si>
  <si>
    <t>16,47*1,05 'Přepočtené koeficientem množství</t>
  </si>
  <si>
    <t>16,47*2</t>
  </si>
  <si>
    <t>32,94*1,15 'Přepočtené koeficientem množství</t>
  </si>
  <si>
    <t>1549967113</t>
  </si>
  <si>
    <t>192950626</t>
  </si>
  <si>
    <t>2015338344</t>
  </si>
  <si>
    <t>-1142367363</t>
  </si>
  <si>
    <t>-1980749523</t>
  </si>
  <si>
    <t>16,47</t>
  </si>
  <si>
    <t>18,165*0,1*1,1</t>
  </si>
  <si>
    <t>18,468*1,1 'Přepočtené koeficientem množství</t>
  </si>
  <si>
    <t>6,995+6,995+2,355+2,52-0,7</t>
  </si>
  <si>
    <t>18,165*1,02 'Přepočtené koeficientem množství</t>
  </si>
  <si>
    <t>-1312111038</t>
  </si>
  <si>
    <t>c36 - 3.08 učebna s dílnou pro ergoterapii</t>
  </si>
  <si>
    <t>159324914</t>
  </si>
  <si>
    <t>11,1*3*1,8*1,15"I120</t>
  </si>
  <si>
    <t>68,931/1000</t>
  </si>
  <si>
    <t>2,6*2,3</t>
  </si>
  <si>
    <t>3,1*1,7</t>
  </si>
  <si>
    <t>271377573</t>
  </si>
  <si>
    <t>3,1*4</t>
  </si>
  <si>
    <t>-860907621</t>
  </si>
  <si>
    <t>-1688262610</t>
  </si>
  <si>
    <t>-805942441</t>
  </si>
  <si>
    <t>3,1*(0,38+0,85+0,23+0,1+0,9)</t>
  </si>
  <si>
    <t>2,6*2,505</t>
  </si>
  <si>
    <t>1,3*6,555</t>
  </si>
  <si>
    <t>14,87+21,061</t>
  </si>
  <si>
    <t>1082059675</t>
  </si>
  <si>
    <t>1536097186</t>
  </si>
  <si>
    <t>887712088</t>
  </si>
  <si>
    <t>-391571274</t>
  </si>
  <si>
    <t>4,2+10,61</t>
  </si>
  <si>
    <t>423739449</t>
  </si>
  <si>
    <t>4,41+(3,1*2)</t>
  </si>
  <si>
    <t>10,61*1,05 'Přepočtené koeficientem množství</t>
  </si>
  <si>
    <t>1322284806</t>
  </si>
  <si>
    <t>1,4+1,4+1,4</t>
  </si>
  <si>
    <t>4,2*1,05 'Přepočtené koeficientem množství</t>
  </si>
  <si>
    <t>205135181</t>
  </si>
  <si>
    <t>-639504256</t>
  </si>
  <si>
    <t>0,26*1,5</t>
  </si>
  <si>
    <t>6,555+6,555+5,505+5,505</t>
  </si>
  <si>
    <t>1241183522</t>
  </si>
  <si>
    <t>477527070</t>
  </si>
  <si>
    <t>1,4*1,4*0,225</t>
  </si>
  <si>
    <t>399893802</t>
  </si>
  <si>
    <t>0,225*2*1,4</t>
  </si>
  <si>
    <t>1435958175</t>
  </si>
  <si>
    <t>1,9</t>
  </si>
  <si>
    <t>1271456219</t>
  </si>
  <si>
    <t>180747070</t>
  </si>
  <si>
    <t>-1239433839</t>
  </si>
  <si>
    <t>0,963*9</t>
  </si>
  <si>
    <t>1871284237</t>
  </si>
  <si>
    <t>1474747016</t>
  </si>
  <si>
    <t>-935680760</t>
  </si>
  <si>
    <t>-715044989</t>
  </si>
  <si>
    <t>37,37*1,05 'Přepočtené koeficientem množství</t>
  </si>
  <si>
    <t>37,37*1,15 'Přepočtené koeficientem množství</t>
  </si>
  <si>
    <t>-1542433141</t>
  </si>
  <si>
    <t>860082606</t>
  </si>
  <si>
    <t>61140029R.1</t>
  </si>
  <si>
    <t>-690823451</t>
  </si>
  <si>
    <t>-218784721</t>
  </si>
  <si>
    <t>-942725228</t>
  </si>
  <si>
    <t>-2246978</t>
  </si>
  <si>
    <t>-1550187504</t>
  </si>
  <si>
    <t>-1996399954</t>
  </si>
  <si>
    <t>-492380384</t>
  </si>
  <si>
    <t>-1297120981</t>
  </si>
  <si>
    <t>1632624147</t>
  </si>
  <si>
    <t>37,37+(23,58*0,1*1,1)</t>
  </si>
  <si>
    <t>39,964*1,1 'Přepočtené koeficientem množství</t>
  </si>
  <si>
    <t>-1309871999</t>
  </si>
  <si>
    <t>5,505+5,505+5,375+0,8+0,6+0,13+0,38+0,23+6,555-0,8-0,7</t>
  </si>
  <si>
    <t>23,58*1,02 'Přepočtené koeficientem množství</t>
  </si>
  <si>
    <t>0,90</t>
  </si>
  <si>
    <t>-920870105</t>
  </si>
  <si>
    <t>1,5*(0,38+0,38+1,75)</t>
  </si>
  <si>
    <t>3,765*1,15 'Přepočtené koeficientem množství</t>
  </si>
  <si>
    <t>-1250681143</t>
  </si>
  <si>
    <t>-148177921</t>
  </si>
  <si>
    <t>-1645238166</t>
  </si>
  <si>
    <t>c37 - 3.09 chodba</t>
  </si>
  <si>
    <t>-1767557589</t>
  </si>
  <si>
    <t>14,4*2*2,7*1,15"I140</t>
  </si>
  <si>
    <t>89,424/1000</t>
  </si>
  <si>
    <t>-2109465546</t>
  </si>
  <si>
    <t>2,6*2*0,2</t>
  </si>
  <si>
    <t>-313703313</t>
  </si>
  <si>
    <t>-370748424</t>
  </si>
  <si>
    <t>3,1*(0,8+0,8+0,3+1+0,6)</t>
  </si>
  <si>
    <t>2,6*2,225</t>
  </si>
  <si>
    <t>1,3*1,965</t>
  </si>
  <si>
    <t>6,898+17,59</t>
  </si>
  <si>
    <t>821642044</t>
  </si>
  <si>
    <t>3,1*(2,075+0,15)</t>
  </si>
  <si>
    <t>3,1+3,1</t>
  </si>
  <si>
    <t>6,2*1,05 'Přepočtené koeficientem množství</t>
  </si>
  <si>
    <t>761808744</t>
  </si>
  <si>
    <t>67162243</t>
  </si>
  <si>
    <t>571775284</t>
  </si>
  <si>
    <t>10+10+6,7+6,7+0,805+0,8</t>
  </si>
  <si>
    <t>-237497554</t>
  </si>
  <si>
    <t>0,15*2,2*2,7</t>
  </si>
  <si>
    <t>-52678942</t>
  </si>
  <si>
    <t>0,15*2*2,7</t>
  </si>
  <si>
    <t>-832362430</t>
  </si>
  <si>
    <t>2,8</t>
  </si>
  <si>
    <t>918428382</t>
  </si>
  <si>
    <t>-780294959</t>
  </si>
  <si>
    <t>-1252883581</t>
  </si>
  <si>
    <t>1,76*9</t>
  </si>
  <si>
    <t>-1033184375</t>
  </si>
  <si>
    <t>Revizní výlez S/08 - kompletní dodávka a montáž včetně souvisejících prací</t>
  </si>
  <si>
    <t>-300670070</t>
  </si>
  <si>
    <t>1748015075</t>
  </si>
  <si>
    <t>1128877265</t>
  </si>
  <si>
    <t>2039035966</t>
  </si>
  <si>
    <t>41,8*1,05 'Přepočtené koeficientem množství</t>
  </si>
  <si>
    <t>41,8*1,15 'Přepočtené koeficientem množství</t>
  </si>
  <si>
    <t>-1560750363</t>
  </si>
  <si>
    <t>-1359387508</t>
  </si>
  <si>
    <t>1873960037</t>
  </si>
  <si>
    <t>(41,8*1,15)+(31,565*0,1*1,3)</t>
  </si>
  <si>
    <t>3,225+1,965+2,075+0,8+0,3+0,805+2,38+0,3+2,38+0,8+2,2+0,8+0,38+0,345+0,65+0,2+0,2+3,035+1+1,5+0,3+0,95+1+2,395+1+0,1+1,33+0,8+0,4+2,125+1,7+0,9+1,555</t>
  </si>
  <si>
    <t>-0,7*3</t>
  </si>
  <si>
    <t>-0,9*3</t>
  </si>
  <si>
    <t>-1,93</t>
  </si>
  <si>
    <t>31,565*1,02 'Přepočtené koeficientem množství</t>
  </si>
  <si>
    <t>-1227594878</t>
  </si>
  <si>
    <t>c38 - 3.10 WC ženy - předsíň + 3.11 WC ženy + 3.12 hygienická kabina - ženy + 3.13 úklidová komora</t>
  </si>
  <si>
    <t>1,675*1,2</t>
  </si>
  <si>
    <t>-1218892887</t>
  </si>
  <si>
    <t>2,6*2,175</t>
  </si>
  <si>
    <t>1,1*(1,22+1+2+1,495+0,18)</t>
  </si>
  <si>
    <t>2,6*2,605</t>
  </si>
  <si>
    <t>1,1*1*2</t>
  </si>
  <si>
    <t>152483947</t>
  </si>
  <si>
    <t>-926139076</t>
  </si>
  <si>
    <t>566336325</t>
  </si>
  <si>
    <t>216296623</t>
  </si>
  <si>
    <t>2,105+2,105+1,22+1,22+2,12+2,12+1+1+1,325+1,325+2+2+2,175+2,175+1,675+1,675</t>
  </si>
  <si>
    <t>-1596098093</t>
  </si>
  <si>
    <t>0,3*(2,105+2,105+1,22+1,22+2,12+2,12+1+1+1,325+1,325+2+2+2,175+2,175+1,675+1,675-(0,7*6))</t>
  </si>
  <si>
    <t>27,24+(16*0,3)</t>
  </si>
  <si>
    <t>-1807903099</t>
  </si>
  <si>
    <t>-1957107490</t>
  </si>
  <si>
    <t>1210921360</t>
  </si>
  <si>
    <t>10,95*1,05 'Přepočtené koeficientem množství</t>
  </si>
  <si>
    <t>1404252596</t>
  </si>
  <si>
    <t>1412871642</t>
  </si>
  <si>
    <t>1052584865</t>
  </si>
  <si>
    <t>1998828272</t>
  </si>
  <si>
    <t>10,95*1,2 'Přepočtené koeficientem množství</t>
  </si>
  <si>
    <t>-1276747907</t>
  </si>
  <si>
    <t>0,8*4</t>
  </si>
  <si>
    <t>3,2*1,05 'Přepočtené koeficientem množství</t>
  </si>
  <si>
    <t>619017272</t>
  </si>
  <si>
    <t>2*(2,105+2,105+1,22+1,22+2,12+2,12+1+1+1,325+1,325+2+2+2,175+2,175+1,675+1,675-0,7-0,7-0,7-07-0,7-0,7)</t>
  </si>
  <si>
    <t>33,48*1,15 'Přepočtené koeficientem množství</t>
  </si>
  <si>
    <t>934457545</t>
  </si>
  <si>
    <t>-537079578</t>
  </si>
  <si>
    <t>d - Elektroinstalace</t>
  </si>
  <si>
    <t>da - Silnoproud</t>
  </si>
  <si>
    <t>OST - Rozvaděče</t>
  </si>
  <si>
    <t xml:space="preserve">    R01 - Rozvaděč RE_x000d_
</t>
  </si>
  <si>
    <t xml:space="preserve">    R02 - Rozvaděč R1_x000d_
</t>
  </si>
  <si>
    <t xml:space="preserve">    R03 - Rozvaděč R2_x000d_
</t>
  </si>
  <si>
    <t xml:space="preserve">    R04 - Rozvaděč R3_x000d_
</t>
  </si>
  <si>
    <t xml:space="preserve">    R05 - Rozvaděč RD1_x000d_
</t>
  </si>
  <si>
    <t>21-M - Elektromontáže</t>
  </si>
  <si>
    <t>R06 - Svítidla</t>
  </si>
  <si>
    <t>R07 - Bleskosvod a uzemnění</t>
  </si>
  <si>
    <t>R08 - Zemní a stavební práce</t>
  </si>
  <si>
    <t>OST</t>
  </si>
  <si>
    <t>Rozvaděče</t>
  </si>
  <si>
    <t>R01</t>
  </si>
  <si>
    <t xml:space="preserve">Rozvaděč RE_x000d_
</t>
  </si>
  <si>
    <t>Elektroměrový rozváděč - 548x667x234mm, 2 elměrová místa, 8 modulů (OCELOPLECHOVÁ ROZVODNICE VESTAVNÁ IP30)</t>
  </si>
  <si>
    <t>512</t>
  </si>
  <si>
    <t>-877168333</t>
  </si>
  <si>
    <t>Ostatní montážní materiál</t>
  </si>
  <si>
    <t>-1032343879</t>
  </si>
  <si>
    <t>B40/3 Jistič, char B, 3-pólový, Icn=10kA, In=40A</t>
  </si>
  <si>
    <t>-904340378</t>
  </si>
  <si>
    <t>Řadová svorka do 2.5 mm2</t>
  </si>
  <si>
    <t>-77569208</t>
  </si>
  <si>
    <t>Řadová svorka do 16mm2</t>
  </si>
  <si>
    <t>1512679192</t>
  </si>
  <si>
    <t>R02</t>
  </si>
  <si>
    <t xml:space="preserve">Rozvaděč R1_x000d_
</t>
  </si>
  <si>
    <t>Rám+dveře zapuštěný, (600x1200x247mm) - 168 mod. (OCELOPLECHOVÝ ROZVADĚČ VESTAVNÝ (pod omítku) IP30/20)</t>
  </si>
  <si>
    <t>350404884</t>
  </si>
  <si>
    <t>401382867</t>
  </si>
  <si>
    <t>Propojovací lišta 1m, 3-pól, In=63A, 10mm2</t>
  </si>
  <si>
    <t>588671171</t>
  </si>
  <si>
    <t>Koncový kryt k propoj liště 63A, 3-pól</t>
  </si>
  <si>
    <t>1154919993</t>
  </si>
  <si>
    <t>63/3 Hlavní vypínač, 3-pól, In=63A</t>
  </si>
  <si>
    <t>250991187</t>
  </si>
  <si>
    <t>1.+2.st. Přepěťové ochrany - 25 kA (10/350), 30kA (8/20)/3 póly, kombinovaný svodič B+C, vyjímatelný modul svodiče, pro síť TN-C (TN-C-S)</t>
  </si>
  <si>
    <t>-836186179</t>
  </si>
  <si>
    <t>B4/1 Jistič, char B, 1-pólový, Icn=10kA, In=4A</t>
  </si>
  <si>
    <t>-1914112446</t>
  </si>
  <si>
    <t>B6/1 Jistič, char B, 1-pólový, Icn=10kA, In=6A</t>
  </si>
  <si>
    <t>-1533077305</t>
  </si>
  <si>
    <t>B10/1 Jistič, char B, 1-pólový, Icn=10kA, In=10A</t>
  </si>
  <si>
    <t>630974205</t>
  </si>
  <si>
    <t>R15</t>
  </si>
  <si>
    <t>B16/1 Jistič, char B, 1-pólový, Icn=10kA, In=16A</t>
  </si>
  <si>
    <t>-1199612882</t>
  </si>
  <si>
    <t>B25/3 Jistič, char B, 3-pólový, Icn=10kA, In=25A</t>
  </si>
  <si>
    <t>-1109726704</t>
  </si>
  <si>
    <t>R17</t>
  </si>
  <si>
    <t>B32/3 Jistič, char B, 3-pólový, Icn=10kA, In=32A</t>
  </si>
  <si>
    <t>2027099666</t>
  </si>
  <si>
    <t>10/1N/B/003 Chránič s nadproud.ochr, Ir=250A, AC, 1+N pól, char.B, Idn=0.03A, In=10A</t>
  </si>
  <si>
    <t>789226183</t>
  </si>
  <si>
    <t>16/1N/B/003 Chránič s nadproud.ochr, Ir=250A, AC, 1+N pól, char.B, Idn=0.03A, In=16A</t>
  </si>
  <si>
    <t>-1312212090</t>
  </si>
  <si>
    <t>40/4/003-A Chránič Ir=250A, typ A, 4-pól, Idn=0.03A, In=40A</t>
  </si>
  <si>
    <t>-364895542</t>
  </si>
  <si>
    <t>Impulsní relé, tlačítko, 230 V~, 16A, 1zap. kont.</t>
  </si>
  <si>
    <t>1537435342</t>
  </si>
  <si>
    <t>Instalační stykač, 230V AC, 16A, 1 zap. kont.</t>
  </si>
  <si>
    <t>-1372433976</t>
  </si>
  <si>
    <t>R23</t>
  </si>
  <si>
    <t>Otočný přepínač, komplet, černý, 3 polohový s aretací, 2z, (R-0-A), 4A</t>
  </si>
  <si>
    <t>-1627638613</t>
  </si>
  <si>
    <t>Spínací hodiny digitální, ASTRO program, týdenní, 2kanál, 16A, 230V, 2zap.kont</t>
  </si>
  <si>
    <t>-1891206882</t>
  </si>
  <si>
    <t>354027613</t>
  </si>
  <si>
    <t>Řadová svorka do 6mm2</t>
  </si>
  <si>
    <t>-225956736</t>
  </si>
  <si>
    <t>711187533</t>
  </si>
  <si>
    <t>Nulová svorkovnice na lištu (7 vodičů)</t>
  </si>
  <si>
    <t>1630465043</t>
  </si>
  <si>
    <t>R03</t>
  </si>
  <si>
    <t xml:space="preserve">Rozvaděč R2_x000d_
</t>
  </si>
  <si>
    <t>-2139534107</t>
  </si>
  <si>
    <t>R30</t>
  </si>
  <si>
    <t>-210516904</t>
  </si>
  <si>
    <t>R31</t>
  </si>
  <si>
    <t>813150863</t>
  </si>
  <si>
    <t>R32</t>
  </si>
  <si>
    <t>2051480249</t>
  </si>
  <si>
    <t>R33</t>
  </si>
  <si>
    <t>40/3 Hlavní vypínač, 3-pól, In=40A</t>
  </si>
  <si>
    <t>-825686550</t>
  </si>
  <si>
    <t>R34</t>
  </si>
  <si>
    <t>2.st. - Svodič přepětí, vhodné pro 3-fázový systém TN-S, 15 kA (8/20), 4póly, vým. modul varistoru</t>
  </si>
  <si>
    <t>787675212</t>
  </si>
  <si>
    <t>R35</t>
  </si>
  <si>
    <t>-2068802898</t>
  </si>
  <si>
    <t>R36</t>
  </si>
  <si>
    <t>-297608885</t>
  </si>
  <si>
    <t>R37</t>
  </si>
  <si>
    <t>-58563766</t>
  </si>
  <si>
    <t>R38</t>
  </si>
  <si>
    <t>1445641635</t>
  </si>
  <si>
    <t>R39</t>
  </si>
  <si>
    <t>B16/3 Jistič, char B, 3-pólový, Icn=10kA, In=16A</t>
  </si>
  <si>
    <t>2138326457</t>
  </si>
  <si>
    <t>R40</t>
  </si>
  <si>
    <t>-1590455839</t>
  </si>
  <si>
    <t>R41</t>
  </si>
  <si>
    <t>35619953</t>
  </si>
  <si>
    <t>R42</t>
  </si>
  <si>
    <t>-1822731812</t>
  </si>
  <si>
    <t>R43</t>
  </si>
  <si>
    <t>-1972096956</t>
  </si>
  <si>
    <t>R44</t>
  </si>
  <si>
    <t>1360959063</t>
  </si>
  <si>
    <t>R45</t>
  </si>
  <si>
    <t>-103932529</t>
  </si>
  <si>
    <t>R04</t>
  </si>
  <si>
    <t xml:space="preserve">Rozvaděč R3_x000d_
</t>
  </si>
  <si>
    <t>R46</t>
  </si>
  <si>
    <t>939129509</t>
  </si>
  <si>
    <t>R47</t>
  </si>
  <si>
    <t>231656599</t>
  </si>
  <si>
    <t>R48</t>
  </si>
  <si>
    <t>-1032423532</t>
  </si>
  <si>
    <t>R49</t>
  </si>
  <si>
    <t>-418630488</t>
  </si>
  <si>
    <t>R50</t>
  </si>
  <si>
    <t>484692105</t>
  </si>
  <si>
    <t>R51</t>
  </si>
  <si>
    <t>1447979387</t>
  </si>
  <si>
    <t>R52</t>
  </si>
  <si>
    <t>-1691499722</t>
  </si>
  <si>
    <t>R53</t>
  </si>
  <si>
    <t>-2118800564</t>
  </si>
  <si>
    <t>R54</t>
  </si>
  <si>
    <t>-987804227</t>
  </si>
  <si>
    <t>R55</t>
  </si>
  <si>
    <t>-738448635</t>
  </si>
  <si>
    <t>R56</t>
  </si>
  <si>
    <t>B20/3 Jistič, char B, 3-pólový, Icn=10kA, In=20A</t>
  </si>
  <si>
    <t>-1464858992</t>
  </si>
  <si>
    <t>R57</t>
  </si>
  <si>
    <t>134609775</t>
  </si>
  <si>
    <t>R58</t>
  </si>
  <si>
    <t>-415554997</t>
  </si>
  <si>
    <t>R59</t>
  </si>
  <si>
    <t>-1356587192</t>
  </si>
  <si>
    <t>R60</t>
  </si>
  <si>
    <t>-1408734006</t>
  </si>
  <si>
    <t>R61</t>
  </si>
  <si>
    <t>Řadová svorka do 4mm2</t>
  </si>
  <si>
    <t>1420137957</t>
  </si>
  <si>
    <t>R62</t>
  </si>
  <si>
    <t>-1863231051</t>
  </si>
  <si>
    <t>R63</t>
  </si>
  <si>
    <t>-1052432578</t>
  </si>
  <si>
    <t>R05</t>
  </si>
  <si>
    <t xml:space="preserve">Rozvaděč RD1_x000d_
</t>
  </si>
  <si>
    <t>R64</t>
  </si>
  <si>
    <t>Rozvodnice s mont. deskou nástěnná, ŠxVxH=600x400x200, IP55 (OCELOPLECHOVÝ ROZVADĚČ NÁSTĚNNÝ - IP55/20)</t>
  </si>
  <si>
    <t>-1758886481</t>
  </si>
  <si>
    <t>R65</t>
  </si>
  <si>
    <t>-809839095</t>
  </si>
  <si>
    <t>R66</t>
  </si>
  <si>
    <t>94760503</t>
  </si>
  <si>
    <t>R67</t>
  </si>
  <si>
    <t>1531235101</t>
  </si>
  <si>
    <t>R68</t>
  </si>
  <si>
    <t>3P+1pól, 40A, červená, uzamykatelná páčka (hlavní vypínač)</t>
  </si>
  <si>
    <t>944912470</t>
  </si>
  <si>
    <t>R69</t>
  </si>
  <si>
    <t>1308689419</t>
  </si>
  <si>
    <t>R70</t>
  </si>
  <si>
    <t>-1310961456</t>
  </si>
  <si>
    <t>R71</t>
  </si>
  <si>
    <t>-921780742</t>
  </si>
  <si>
    <t>R72</t>
  </si>
  <si>
    <t>-177985916</t>
  </si>
  <si>
    <t>R73</t>
  </si>
  <si>
    <t>-2021967977</t>
  </si>
  <si>
    <t>R74</t>
  </si>
  <si>
    <t>-1935926175</t>
  </si>
  <si>
    <t>R75</t>
  </si>
  <si>
    <t>-2098690440</t>
  </si>
  <si>
    <t>R76</t>
  </si>
  <si>
    <t>-2115405011</t>
  </si>
  <si>
    <t>21-M</t>
  </si>
  <si>
    <t>Elektromontáže</t>
  </si>
  <si>
    <t>R77</t>
  </si>
  <si>
    <t>MONTÁŽ ROZVODNIC Do 20 kg</t>
  </si>
  <si>
    <t>-1266772799</t>
  </si>
  <si>
    <t>R78</t>
  </si>
  <si>
    <t>MONTÁŽ ROZVODNIC Do 50 kg</t>
  </si>
  <si>
    <t>1065734007</t>
  </si>
  <si>
    <t>R79</t>
  </si>
  <si>
    <t>KP 67/2 KRABICE PŘÍSTROJOVÁ - pod omítku</t>
  </si>
  <si>
    <t>-1501429672</t>
  </si>
  <si>
    <t>R80</t>
  </si>
  <si>
    <t>KU 68-1902 KRABICE ODBOČNÁ S VÍČKEM - pod omítku</t>
  </si>
  <si>
    <t>-119987060</t>
  </si>
  <si>
    <t>R81</t>
  </si>
  <si>
    <t>KSK 80 KRABICE PLASTOVÁ NÁSTĚNNÁ S KRYTÍM - na omítku</t>
  </si>
  <si>
    <t>-1001426108</t>
  </si>
  <si>
    <t>R82</t>
  </si>
  <si>
    <t>SVORKOVNICE KRABICOVÁ 3x1-2,5mm2</t>
  </si>
  <si>
    <t>200666723</t>
  </si>
  <si>
    <t>R83</t>
  </si>
  <si>
    <t>SVORKOVNICE KRABICOVÁ 5x1-2,5mm2</t>
  </si>
  <si>
    <t>-302768747</t>
  </si>
  <si>
    <t>R84</t>
  </si>
  <si>
    <t>Spínač jednopólový; 10A, 250V, řazení 1, pod omítku, IP20</t>
  </si>
  <si>
    <t>1665869999</t>
  </si>
  <si>
    <t>R85</t>
  </si>
  <si>
    <t>Přepínač střídavý, 10A, 250V, řazení 6, pod omítku, IP20</t>
  </si>
  <si>
    <t>-2012388258</t>
  </si>
  <si>
    <t>R86</t>
  </si>
  <si>
    <t>Spínač dvojpólový; 16A, 250V, řazení 2S, pod omítku, IP20</t>
  </si>
  <si>
    <t>-1835636786</t>
  </si>
  <si>
    <t>R87</t>
  </si>
  <si>
    <t>Tlačítko zapínací s orient. doutnavkou, 10A, 250V, řazení 1/0So, pod omítku, IP20</t>
  </si>
  <si>
    <t>1750795675</t>
  </si>
  <si>
    <t>R88</t>
  </si>
  <si>
    <t>Tlačítko zapínací se sign. doutnavkou, s popis polem "VZT", 10A, 250V, řazení 1/0S, pod omítku, IP20</t>
  </si>
  <si>
    <t>-2122656286</t>
  </si>
  <si>
    <t>R89</t>
  </si>
  <si>
    <t>Spínač trojpólový páčkový (sporáková přípojka), zapuštěná montáž; 16A, 400V, řazení 3, pod omítku, IP20</t>
  </si>
  <si>
    <t>-1300704442</t>
  </si>
  <si>
    <t>R90</t>
  </si>
  <si>
    <t>Spínač jednopólový; 10A, 250V, řazení 1, IP44, nástěnné</t>
  </si>
  <si>
    <t>2031891280</t>
  </si>
  <si>
    <t>R91</t>
  </si>
  <si>
    <t>Přepínač střídavý; 10A, 250V, řazení 6; IP44, nástěnné</t>
  </si>
  <si>
    <t>1528149200</t>
  </si>
  <si>
    <t>R92</t>
  </si>
  <si>
    <t>Tlačítko zapínací se sign. doutnavkou; s popis. polem "VZT", 10A, 250V, řazení 1/0S, nástěnné, do vlhka, IP44</t>
  </si>
  <si>
    <t>-1736899590</t>
  </si>
  <si>
    <t>R93</t>
  </si>
  <si>
    <t>SUPER-MULTIFUNKČNÍ RELÉ - do instalační krabice, pod vypínač, ventilátor, RELÉ 4-vodičové, časová funkce, čas 0.01s-10dnů, výstup 0-200VA, cívka AC 230 V, s NULOU</t>
  </si>
  <si>
    <t>-975859835</t>
  </si>
  <si>
    <t>R94</t>
  </si>
  <si>
    <t>Vypínač 3-pólový do vlhka - 16A, 400V, IP44, na omítku</t>
  </si>
  <si>
    <t>745922352</t>
  </si>
  <si>
    <t>R95</t>
  </si>
  <si>
    <t>Snímač pohybu, vestavný; 500W, 230V, 5s-10min., IP44, pro stropní montáž, venkovní, kompletní</t>
  </si>
  <si>
    <t>-2071282159</t>
  </si>
  <si>
    <t>R96</t>
  </si>
  <si>
    <t>Zásuvka jednonásobná, s ochranným kolíkem; řazení 2P+PE; 16A, 250V, IP20, pod omítku</t>
  </si>
  <si>
    <t>-1466864298</t>
  </si>
  <si>
    <t>R97</t>
  </si>
  <si>
    <t>Zásuvka jednonásobná, s ochranným kolíkem; řazení 2P+PE; 16A, 250V, IP20 + štítek "PC", pod omítku</t>
  </si>
  <si>
    <t>-2071650600</t>
  </si>
  <si>
    <t>R98</t>
  </si>
  <si>
    <t>Zásuvka jednonásobná, s ochranným kolíkem, s ochranou před přepětím, optická signalizace poruchy; řazení 2P+PE; 16A, 250V + štítek "PC", pod omítku</t>
  </si>
  <si>
    <t>-131101091</t>
  </si>
  <si>
    <t>R99</t>
  </si>
  <si>
    <t>Zásuvka jednonásobná, s ochranným kolíkem, s víčkem; 2P+PE, 16A, IP44, nástěnná, do vlhka</t>
  </si>
  <si>
    <t>1512998977</t>
  </si>
  <si>
    <t>R100</t>
  </si>
  <si>
    <t>Zásuvka průmyslová, 3-pólová, nástěnná, s víčkem; řazení 3P+N+PE; 16A, 400V, IP44</t>
  </si>
  <si>
    <t>221082861</t>
  </si>
  <si>
    <t>R101</t>
  </si>
  <si>
    <t>Zásuvka 45x45mm, s ochranným kolíkem; 2P+PE, 16A, 250V, IP20- vestavná do podlahové krabice</t>
  </si>
  <si>
    <t>352498316</t>
  </si>
  <si>
    <t>R102</t>
  </si>
  <si>
    <t>Zásuvka 45x45mm, s ochranným kolíkem, s ochranou před přepětím, s optickou signalizací poruchy; 2P+PE, 16A, 230V, IP20 - vestavná do podlahové krabice</t>
  </si>
  <si>
    <t>-47358606</t>
  </si>
  <si>
    <t>R103</t>
  </si>
  <si>
    <t>Malý nástěnný ventilátor - 16W, 230V, do potrubí 100mm</t>
  </si>
  <si>
    <t>1291786732</t>
  </si>
  <si>
    <t>R104</t>
  </si>
  <si>
    <t>Univerzální podlahová krabice do betonu 332x250x80-95mm</t>
  </si>
  <si>
    <t>1788090381</t>
  </si>
  <si>
    <t>R105</t>
  </si>
  <si>
    <t>Rám s víkem na podlahovou krabici 330x260x59mm</t>
  </si>
  <si>
    <t>-1309426335</t>
  </si>
  <si>
    <t>R106</t>
  </si>
  <si>
    <t>Krabice přístrojová podlahová 249x71x41mm</t>
  </si>
  <si>
    <t>447934631</t>
  </si>
  <si>
    <t>R107</t>
  </si>
  <si>
    <t>Podložka přístrojová 80/45 - 250x89mm</t>
  </si>
  <si>
    <t>935030716</t>
  </si>
  <si>
    <t>R108</t>
  </si>
  <si>
    <t>Nivelační sada SN</t>
  </si>
  <si>
    <t>-1733829742</t>
  </si>
  <si>
    <t>R109</t>
  </si>
  <si>
    <t>CYKY-O 2x1.5 mm2 , pod omítkou</t>
  </si>
  <si>
    <t>-2032926682</t>
  </si>
  <si>
    <t>R110</t>
  </si>
  <si>
    <t>CYKY-O 3x1.5 mm2 , pod omítkou</t>
  </si>
  <si>
    <t>1382567485</t>
  </si>
  <si>
    <t>R111</t>
  </si>
  <si>
    <t>CYKY-J 3x1.5 mm2 , pod omítkou</t>
  </si>
  <si>
    <t>1319634365</t>
  </si>
  <si>
    <t>R112</t>
  </si>
  <si>
    <t>CYKY-J 5x1.5 mm2 , pod omítkou</t>
  </si>
  <si>
    <t>-16746330</t>
  </si>
  <si>
    <t>R113</t>
  </si>
  <si>
    <t>CYKY-J 3x2.5 mm2 , pod omítkou</t>
  </si>
  <si>
    <t>380748760</t>
  </si>
  <si>
    <t>R114</t>
  </si>
  <si>
    <t>CYKY-J 5x2.5 mm2 , pod omítkou</t>
  </si>
  <si>
    <t>869176207</t>
  </si>
  <si>
    <t>R115</t>
  </si>
  <si>
    <t>CYKY-J 5x4 mm2 , pod omítkou</t>
  </si>
  <si>
    <t>1287340446</t>
  </si>
  <si>
    <t>R116</t>
  </si>
  <si>
    <t>CYKY-J 5x6 mm2 , pod omítkou</t>
  </si>
  <si>
    <t>151486245</t>
  </si>
  <si>
    <t>R117</t>
  </si>
  <si>
    <t>CYKY-J 4x16 mm2 , pod omítkou</t>
  </si>
  <si>
    <t>-256512322</t>
  </si>
  <si>
    <t>R118</t>
  </si>
  <si>
    <t>H05VV-F-G 5x2.5 mm2 , pevně</t>
  </si>
  <si>
    <t>-414561625</t>
  </si>
  <si>
    <t>R119</t>
  </si>
  <si>
    <t>CY4 Žlutozelený, pevně</t>
  </si>
  <si>
    <t>-670803488</t>
  </si>
  <si>
    <t>R120</t>
  </si>
  <si>
    <t>CY16 Žlutozelený, pevně</t>
  </si>
  <si>
    <t>-1545125766</t>
  </si>
  <si>
    <t>R121</t>
  </si>
  <si>
    <t>ZSA16 zemnicí svorka na potrubí</t>
  </si>
  <si>
    <t>1142614977</t>
  </si>
  <si>
    <t>R122</t>
  </si>
  <si>
    <t>Cu pás.ZSA16 Pásek uzemňovací Cu, 0.5m</t>
  </si>
  <si>
    <t>1411153463</t>
  </si>
  <si>
    <t>R123</t>
  </si>
  <si>
    <t>UKONČENÍ VODIČŮ V ROZVADĚČÍCH do 2,5 mm2</t>
  </si>
  <si>
    <t>445970486</t>
  </si>
  <si>
    <t>R124</t>
  </si>
  <si>
    <t>UKONČENÍ VODIČŮ V ROZVADĚČÍCH do 6 mm2</t>
  </si>
  <si>
    <t>1417474482</t>
  </si>
  <si>
    <t>R125</t>
  </si>
  <si>
    <t>UKONČENÍ VODIČŮ V ROZVADĚČÍCH do 16 mm2</t>
  </si>
  <si>
    <t>814351620</t>
  </si>
  <si>
    <t>R126</t>
  </si>
  <si>
    <t>POŽÁRNÍ UCPÁVKY - EI 30 Kabel. přepážka</t>
  </si>
  <si>
    <t>298183257</t>
  </si>
  <si>
    <t>R127</t>
  </si>
  <si>
    <t>KABELOVÁ CHRÁNIČKA OHEBNÁ PLASTOVÁ DVOUPLÁŠŤOVÁ - 50/41mm, 450N/20cm</t>
  </si>
  <si>
    <t>-786001469</t>
  </si>
  <si>
    <t>R128</t>
  </si>
  <si>
    <t>TRUBKA OHEBNÁ PLASTOVÁ INSTALAČNÍ - 25/18mm, 750N/5cm</t>
  </si>
  <si>
    <t>135612841</t>
  </si>
  <si>
    <t>R129</t>
  </si>
  <si>
    <t>TRUBKA TUHÁ STŘEDNÍ MECHANICKÁ ODOLNOST ŠEDÁ - INSTALAČNÍ TRUBKA 25/21 mm, 750N/cm2, pevně</t>
  </si>
  <si>
    <t>690020027</t>
  </si>
  <si>
    <t>R130</t>
  </si>
  <si>
    <t>PŘÍCHYTKY TRUBEK 25/21 mm</t>
  </si>
  <si>
    <t>1441820604</t>
  </si>
  <si>
    <t>R131</t>
  </si>
  <si>
    <t>Žlab drátový 100/50 "ŽZ" - vzdálenost podpěr cca.1,9m</t>
  </si>
  <si>
    <t>2005039202</t>
  </si>
  <si>
    <t>R132</t>
  </si>
  <si>
    <t>Spojka SZ 1 - žárový zinek</t>
  </si>
  <si>
    <t>45660408</t>
  </si>
  <si>
    <t>R133</t>
  </si>
  <si>
    <t>Nosník NZM 100 "ŽZ" (NZ 100) - pro žlab 100/50</t>
  </si>
  <si>
    <t>-1702851474</t>
  </si>
  <si>
    <t>R134</t>
  </si>
  <si>
    <t>HM 8/1 HMOŽDINKA 8/1</t>
  </si>
  <si>
    <t>-799935600</t>
  </si>
  <si>
    <t>R135</t>
  </si>
  <si>
    <t xml:space="preserve"> Zabezpeceni pracoviste</t>
  </si>
  <si>
    <t>501187252</t>
  </si>
  <si>
    <t>R136</t>
  </si>
  <si>
    <t>KOORDINACE POSTUPU PRACI s ostatnimi profesemi</t>
  </si>
  <si>
    <t>362294930</t>
  </si>
  <si>
    <t>R137</t>
  </si>
  <si>
    <t>PROVEDENI REVIZNICH ZKOUSEK DLE CSN 331500 Revizni technik</t>
  </si>
  <si>
    <t>549307890</t>
  </si>
  <si>
    <t>R138</t>
  </si>
  <si>
    <t>PROVEDENI REVIZNICH ZKOUSEK DLE CSN 331500 spoluprace s reviz.technikem</t>
  </si>
  <si>
    <t>353949891</t>
  </si>
  <si>
    <t>R06</t>
  </si>
  <si>
    <t>Svítidla</t>
  </si>
  <si>
    <t>R139</t>
  </si>
  <si>
    <t>PŘISAZENÁ LED SVÍTIDLA KRUHOVÁ S OPÁLOVÝM KRYTEM - min. IP20 LED - 20W, 2700lm, 4000K, d=300mm, min. IP20, typ: A</t>
  </si>
  <si>
    <t>-78693072</t>
  </si>
  <si>
    <t>R140</t>
  </si>
  <si>
    <t>PŘISAZENÁ LED SVÍTIDLA KRUHOVÁ S OPÁLOVÝM KRYTEM - min. IP20, LED - 36W, 5070/3550lm, 4000K, d=400mm, l=80mm, min. IP20, typ: C</t>
  </si>
  <si>
    <t>1918900509</t>
  </si>
  <si>
    <t>R141</t>
  </si>
  <si>
    <t>PŘISAZENÁ LED SVÍTIDLA KRUHOVÁ S OPÁLOVÝM KRYTEM A VESTAVĚNÝM NOUZOVÝM ZDROJEM - 1hod, min. IP20, LED - 36W, 5070/3550lm, 4000K, 1hod, d=400mm, l=80mm, min. IP20, typ: C+N</t>
  </si>
  <si>
    <t>-1860217479</t>
  </si>
  <si>
    <t>R142</t>
  </si>
  <si>
    <t>PŘISAZENÁ LED SVÍTIDLA S OPÁLOVÝM KRYTEM, min. IP20, LED - 27W, 2700lm, 4000K, 200x1200mm, min. IP20, typ: J</t>
  </si>
  <si>
    <t>-1287904432</t>
  </si>
  <si>
    <t>R143</t>
  </si>
  <si>
    <t>PŘISAZENÁ LED SVÍTIDLA S KRYTEM PROTI OSLNĚNÍ (UGR&lt;19) - min. IP20, LED - 27W, 2700lm, 4000K, 200x1200mm, UGR&lt;19, min. IP20, typ: K</t>
  </si>
  <si>
    <t>543422819</t>
  </si>
  <si>
    <t>R144</t>
  </si>
  <si>
    <t>ZÁVĚSNÁ LED SVÍTIDLA LINEÁRNÍ DESIGNOVÁ S OPÁLOVÝM KRYTEM (možnost vytvářet řadu) - min. IP20, LED - 40W, 3800lm, 4000K, 1135x58mm, min. IP20, typ: L</t>
  </si>
  <si>
    <t>1709806618</t>
  </si>
  <si>
    <t>R145</t>
  </si>
  <si>
    <t>PŘISAZENÁ LED SVÍTIDLA KRUHOVÁ S POLYKARBONÁTOVÝM KRYTEM VENKOVNÍ - min. IP44, LED - 24W, 1600lm, 4000K, d=344mm, l=120mm, min. IP44, typ: H</t>
  </si>
  <si>
    <t>1208399961</t>
  </si>
  <si>
    <t>R146</t>
  </si>
  <si>
    <t>PŘISAZENÁ LED SVÍTIDLA KRUHOVÁ S VESTAVĚNÝM POHYBOVÝM ČIDLEM A POLYKARBONÁTOVÝM KRYTEM VENKOVNÍ - min. IP44, LED - 24W, 1600lm, 4000K, HF, d=344mm, l=120mm, min. IP44, typ: H+R</t>
  </si>
  <si>
    <t>999116444</t>
  </si>
  <si>
    <t>R147</t>
  </si>
  <si>
    <t>PŘISAZENÁ LED SVÍTIDLA S POLYKARBONÁTOVÝM KRYTEM, min. IP44, LED - 20W, 2200lm, 4000K, 1223x87x86mm, min. IP44, typ: P</t>
  </si>
  <si>
    <t>191722187</t>
  </si>
  <si>
    <t>R148</t>
  </si>
  <si>
    <t>PŘISAZENÁ LED SVÍTIDLA S POLYKARBONÁTOVÝM KRYTEM, min. IP44, LED - 38W, 4000lm, 4000K, 1223x87x86mm, min. IP44, typ: Q</t>
  </si>
  <si>
    <t>-683840486</t>
  </si>
  <si>
    <t>R149</t>
  </si>
  <si>
    <t>SVÍTIDLO LED NOUZOVÉ AKUMULÁTOROVÉ PŘISAZENÉ INTERIÉROVÉ, min. IP20, LED - 1W, 125lm, 1hod, min. IP20, typ: N</t>
  </si>
  <si>
    <t>1284673514</t>
  </si>
  <si>
    <t>R150</t>
  </si>
  <si>
    <t>SVÍTIDLO LED NOUZOVÉ AKUMULÁTOROVÉ PŘISAZENÉ VENKOVNÍ, min. IP44, LED - 1W, 125lm, 1hod, min. IP44, typ: N-IP44</t>
  </si>
  <si>
    <t>395083280</t>
  </si>
  <si>
    <t>R151</t>
  </si>
  <si>
    <t>Příspěvek na recyklaci svítidel</t>
  </si>
  <si>
    <t>797587021</t>
  </si>
  <si>
    <t>R152</t>
  </si>
  <si>
    <t>Příspěvek na recyklaci zdrojů</t>
  </si>
  <si>
    <t>348085448</t>
  </si>
  <si>
    <t>R171</t>
  </si>
  <si>
    <t>Podružný materiál (viz PD D.1.4.3. Elektroinstalace)</t>
  </si>
  <si>
    <t>-438996142</t>
  </si>
  <si>
    <t>R07</t>
  </si>
  <si>
    <t>Bleskosvod a uzemnění</t>
  </si>
  <si>
    <t>R153</t>
  </si>
  <si>
    <t>OCELOVÝ PÁSEK POZINKOVANÝ, Páska 30x4 (0,95 kg/m), pevně</t>
  </si>
  <si>
    <t>2053240020</t>
  </si>
  <si>
    <t>R154</t>
  </si>
  <si>
    <t>FeZn-D8 (0,4kg/m), pevně</t>
  </si>
  <si>
    <t>-2012959415</t>
  </si>
  <si>
    <t>R155</t>
  </si>
  <si>
    <t>FeZn-D10 (0,62kg/m), pevně</t>
  </si>
  <si>
    <t>-750650795</t>
  </si>
  <si>
    <t>R156</t>
  </si>
  <si>
    <t>PODPĚRA VEDENÍ, PV17 200mm, do zdiva na hmoždinku</t>
  </si>
  <si>
    <t>-344106762</t>
  </si>
  <si>
    <t>R157</t>
  </si>
  <si>
    <t>SS spojovací</t>
  </si>
  <si>
    <t>-2127824927</t>
  </si>
  <si>
    <t>R158</t>
  </si>
  <si>
    <t>SZa zkušební</t>
  </si>
  <si>
    <t>1126472184</t>
  </si>
  <si>
    <t>R159</t>
  </si>
  <si>
    <t>SOa okapová</t>
  </si>
  <si>
    <t>-635635227</t>
  </si>
  <si>
    <t>R160</t>
  </si>
  <si>
    <t>ST10 na okap D80-120</t>
  </si>
  <si>
    <t>858932347</t>
  </si>
  <si>
    <t>R161</t>
  </si>
  <si>
    <t>SP připojovací</t>
  </si>
  <si>
    <t>-1852850462</t>
  </si>
  <si>
    <t>R162</t>
  </si>
  <si>
    <t>SR2b pro pásek 30x4mm</t>
  </si>
  <si>
    <t>117856416</t>
  </si>
  <si>
    <t>R163</t>
  </si>
  <si>
    <t>SR3b spoj pásek-drát</t>
  </si>
  <si>
    <t>1632944317</t>
  </si>
  <si>
    <t>R164</t>
  </si>
  <si>
    <t>JÍMACÍ TYČ, JR 2,0 s rovným koncem, L 2000mm</t>
  </si>
  <si>
    <t>-1544386288</t>
  </si>
  <si>
    <t>R165</t>
  </si>
  <si>
    <t>DRŽÁK JÍMACÍ TYČE, DJD do dřeva, D20mm, L 100mm, vrut 8/100mm</t>
  </si>
  <si>
    <t>-1093479739</t>
  </si>
  <si>
    <t>R166</t>
  </si>
  <si>
    <t>OU 2,0 ochranný úhelník, L 2000mm</t>
  </si>
  <si>
    <t>-175756112</t>
  </si>
  <si>
    <t>R167</t>
  </si>
  <si>
    <t>DUZ držák ochranného úhelníku do zdiva, L 170mm</t>
  </si>
  <si>
    <t>-274304503</t>
  </si>
  <si>
    <t>R168</t>
  </si>
  <si>
    <t xml:space="preserve"> Štítek pro označení svodu</t>
  </si>
  <si>
    <t>1278919670</t>
  </si>
  <si>
    <t>R169</t>
  </si>
  <si>
    <t>-1101340646</t>
  </si>
  <si>
    <t>R170</t>
  </si>
  <si>
    <t>PROVEDENI REVIZNICH ZKOUSEK DLE CSN 331500 Spoluprace s reviz.technikem</t>
  </si>
  <si>
    <t>-1430855417</t>
  </si>
  <si>
    <t>R08</t>
  </si>
  <si>
    <t>Zemní a stavební práce</t>
  </si>
  <si>
    <t>R172</t>
  </si>
  <si>
    <t>VYSEKANI KAPES VE ZDIVU CIHELNEM PRO KRABICE 100x100x50 mm</t>
  </si>
  <si>
    <t>-441841570</t>
  </si>
  <si>
    <t>R173</t>
  </si>
  <si>
    <t>VYSEKANI RYH VE ZDIVU CIHELNEM - HLOUBKA 30mm Sire 150 mm</t>
  </si>
  <si>
    <t>-831970885</t>
  </si>
  <si>
    <t>R174</t>
  </si>
  <si>
    <t>VYSEKANI RYH VE ZDIVU CIHELNEM - HLOUBKA 30mm Sire 250 mm</t>
  </si>
  <si>
    <t>795986385</t>
  </si>
  <si>
    <t>R175</t>
  </si>
  <si>
    <t>VYSEKANI RYH VE ZDIVU CIHELNEM - HLOUBKA 70mm Sire 70 mm</t>
  </si>
  <si>
    <t>1517774349</t>
  </si>
  <si>
    <t>R176</t>
  </si>
  <si>
    <t>VYSEKANI RYH V BETONOVE DLAZBE HLOUBKA 70mm Sire 70 mm</t>
  </si>
  <si>
    <t>1690943881</t>
  </si>
  <si>
    <t>R177</t>
  </si>
  <si>
    <t>HRUBA VYPLN RYH MALTOU Jakekoliv sire</t>
  </si>
  <si>
    <t>-1738327815</t>
  </si>
  <si>
    <t>R178</t>
  </si>
  <si>
    <t>Doprava (viz PD D.1.4.3. Elektroinstalace)</t>
  </si>
  <si>
    <t>-1140453212</t>
  </si>
  <si>
    <t>R179</t>
  </si>
  <si>
    <t>Přesun (viz PD D.1.4.3. Elektroinstalace)</t>
  </si>
  <si>
    <t>2002440683</t>
  </si>
  <si>
    <t>R180</t>
  </si>
  <si>
    <t>PPV (viz PD D.1.4.3. Elektroinstalace)</t>
  </si>
  <si>
    <t>150968314</t>
  </si>
  <si>
    <t>R181</t>
  </si>
  <si>
    <t>Dodav.dokumentace (viz PD D.1.4.3. Elektroinstalace)</t>
  </si>
  <si>
    <t>-711911292</t>
  </si>
  <si>
    <t>R182</t>
  </si>
  <si>
    <t>Rizika a pojištění (viz PD D.1.4.3. Elektroinstalace)</t>
  </si>
  <si>
    <t>2035734219</t>
  </si>
  <si>
    <t>R183</t>
  </si>
  <si>
    <t>Opravy v záruce (viz PD D.1.4.3. Elektroinstalace)</t>
  </si>
  <si>
    <t>-666778481</t>
  </si>
  <si>
    <t>R184</t>
  </si>
  <si>
    <t>GZS (viz PD D.1.4.3. Elektroinstalace)</t>
  </si>
  <si>
    <t>1228149709</t>
  </si>
  <si>
    <t>R185</t>
  </si>
  <si>
    <t>Provozní vlivy (viz PD D.1.4.3. Elektroinstalace)</t>
  </si>
  <si>
    <t>-129820255</t>
  </si>
  <si>
    <t xml:space="preserve">Veškeré výrobky, materiály a konstrukce musí být naceněny dle PD, a to vč.dodržení technických, bezpečnostních a protipožárních požadavků, kotvení a montážních materiálů </t>
  </si>
  <si>
    <t>-91375488</t>
  </si>
  <si>
    <t>db - Slaboproud</t>
  </si>
  <si>
    <t>S1 - Dodávka PZTS</t>
  </si>
  <si>
    <t>S2 - Dodávka EPH</t>
  </si>
  <si>
    <t>S3 - Dodávka SKS</t>
  </si>
  <si>
    <t>S4 - Dodávka ostatních zařízení a materiálu</t>
  </si>
  <si>
    <t>S5 - Montáže</t>
  </si>
  <si>
    <t>S1</t>
  </si>
  <si>
    <t>Dodávka PZTS</t>
  </si>
  <si>
    <t>Cenově zvýhodněná sestava ústředny 8 včetně dotykové kávesnice</t>
  </si>
  <si>
    <t>1294067213</t>
  </si>
  <si>
    <t>Datový kabel s krouceným párem vodičů doporučený k použití pro sběrnici RS485, počet vodičů 2, průřez vodičů 0,22 mm2, průměr kabelu 4,7 mm, balení 305 m, lanko, jednotlivé vodiče jsou barevně odlišeny.</t>
  </si>
  <si>
    <t>-2003483682</t>
  </si>
  <si>
    <t>GSM komunikátor, 6 programovatelných svorek (režim vstup nebo výstup) + přepínací kontakty jednoho výstupního relé, komunikace GPRS,odesílání info o aktivaci vstupů, dálkové ovládání výstupů,vestavěný GSM modul. Bez SIM karty. Rozměry 110 x 76 x 33 mm (v x š x h).</t>
  </si>
  <si>
    <t>soub.</t>
  </si>
  <si>
    <t>82122011</t>
  </si>
  <si>
    <t>Kapacita 7,0 Ah, nominální napětí 12 Vss, hmotnost 2,46 kg, svorky typ FASTON 250, rozměry 151 x 103 x 65 mm (š x v x h).</t>
  </si>
  <si>
    <t>721372365</t>
  </si>
  <si>
    <t>Koncentrátor 8 zón + 4 PGM výstupy v plastovém krytu se sabotážním kontaktem pro ústředny GALAXY18-512 i Galaxy G2 i Galaxy G3 a Galaxy GD.</t>
  </si>
  <si>
    <t>-291388105</t>
  </si>
  <si>
    <t>PIR detektor, dosah vějíř 15m, dálkové ovládání LED, pohled pod sebe, elegantní vzhled.</t>
  </si>
  <si>
    <t>-817783186</t>
  </si>
  <si>
    <t>Venkovní zálohovaná siréna 110dB/1m, červený maják, dvojitý plastový, s NiCD akumulátorem 4,8V / 1800Ah.</t>
  </si>
  <si>
    <t>729467187</t>
  </si>
  <si>
    <t>Vnitřní nezálohovaná piezoelektrická plastová siréna se čtyřmi piezoměniči, napájení 6 - 15 Vss / odběr 190 mA, akustický výkon 111 dB / 1m, barva slonová kost, rozměry 105 x 105 x 45 mm (v x š x h).</t>
  </si>
  <si>
    <t>1522939409</t>
  </si>
  <si>
    <t>S2</t>
  </si>
  <si>
    <t>Dodávka EPH</t>
  </si>
  <si>
    <t>Optický detektor kouře s paticí a s automatickou resetací a dorovnáváním citlivosti, NO/NC relé výstup 1A/30Vss, napájení 10-15Vss/ 0,12mA v klidu a 45mA v poplachu, dvojbarevná programovatelná LED signalizující poplach, zaprášení a poruchu detektoru, programovatelná citlivost, dosah poloměr 6 m, IP43, -20°C až 60°C, certifikát 0832-CPD-0059 a NBÚ</t>
  </si>
  <si>
    <t>1819698253</t>
  </si>
  <si>
    <t>S3</t>
  </si>
  <si>
    <t>Dodávka SKS</t>
  </si>
  <si>
    <t>Datová zásuvka - 1 konektor kat 6 UTP, 1 montážní ráme</t>
  </si>
  <si>
    <t>1674263747</t>
  </si>
  <si>
    <t>Datová zásuvka - 2 konektory kat 6 UTP, 2 montážní rám</t>
  </si>
  <si>
    <t>-569295514</t>
  </si>
  <si>
    <t>LexCom UTP Cat. 6 4x2x24 AWG, LSOH Box 305m</t>
  </si>
  <si>
    <t>276098116</t>
  </si>
  <si>
    <t>Mounting frame with dustcover, white, gray</t>
  </si>
  <si>
    <t>-2022838640</t>
  </si>
  <si>
    <t>Path panel s vyvazovací lištou</t>
  </si>
  <si>
    <t>553770824</t>
  </si>
  <si>
    <t>PATCHCORD CAT.6 UTP, 0.5m</t>
  </si>
  <si>
    <t>1461458012</t>
  </si>
  <si>
    <t>Patchpanel 24 ports 1U, 2. generation</t>
  </si>
  <si>
    <t>523773530</t>
  </si>
  <si>
    <t>Patchpanel 48 ports 2U, 2. generation</t>
  </si>
  <si>
    <t>234495351</t>
  </si>
  <si>
    <t>PRIMO, Rozvaděč 42U, 60x60, skleněné dveře</t>
  </si>
  <si>
    <t>-1506857078</t>
  </si>
  <si>
    <t>Silový rozvaděč se spínačem, 8x zásuvka, 1U do 19" rozvaděče</t>
  </si>
  <si>
    <t>-1167259979</t>
  </si>
  <si>
    <t>UTP connector cat.6 568A/568B</t>
  </si>
  <si>
    <t>-359479781</t>
  </si>
  <si>
    <t>Ventilační jednotka, stoj/nást. rozvaděče, 2 ventil.</t>
  </si>
  <si>
    <t>-1799907368</t>
  </si>
  <si>
    <t>Vyvazovací modul</t>
  </si>
  <si>
    <t>-637083569</t>
  </si>
  <si>
    <t>S4</t>
  </si>
  <si>
    <t>Dodávka ostatních zařízení a materiálu</t>
  </si>
  <si>
    <t>Detektor (ZP, Bioplyn) napájení 12 VDC</t>
  </si>
  <si>
    <t>-29967067</t>
  </si>
  <si>
    <t>Elektromagnet. zámek Eff Eff - 1705</t>
  </si>
  <si>
    <t>1477371283</t>
  </si>
  <si>
    <t>Hmoždinka HM 8</t>
  </si>
  <si>
    <t>-970311162</t>
  </si>
  <si>
    <t>Chránička KOPOFLEX 120 (120/100 mm) KF 09120</t>
  </si>
  <si>
    <t>1310638035</t>
  </si>
  <si>
    <t>Kabel FTP 5.kategor. Belden 1730 A 4*2 outdoor</t>
  </si>
  <si>
    <t>-1639765931</t>
  </si>
  <si>
    <t>Kabel stíněný JYTY 2*1</t>
  </si>
  <si>
    <t>-704053475</t>
  </si>
  <si>
    <t>Kabel stíněný LAM 6X 2*0.6+4*0.4</t>
  </si>
  <si>
    <t>-1355075007</t>
  </si>
  <si>
    <t>Krabice KP 68</t>
  </si>
  <si>
    <t>-1835129255</t>
  </si>
  <si>
    <t>Lišta vkládací LV 18 * 13</t>
  </si>
  <si>
    <t>1504346305</t>
  </si>
  <si>
    <t>Lišta vkládací LV 40 * 15</t>
  </si>
  <si>
    <t>1770225606</t>
  </si>
  <si>
    <t>Plech čelní k Eff Eff zámku 1705</t>
  </si>
  <si>
    <t>2031087722</t>
  </si>
  <si>
    <t>Sada IP audiotelefonu a ovl EZ pro 4 účastníky COMMAX</t>
  </si>
  <si>
    <t>-1106995747</t>
  </si>
  <si>
    <t>Štítek označovací PVC</t>
  </si>
  <si>
    <t>1311993053</t>
  </si>
  <si>
    <t>Trubka HDPE 30</t>
  </si>
  <si>
    <t>53134584</t>
  </si>
  <si>
    <t>Trubka MONOFLEX # 23 1423/1 ohebná nárazuvzdor.</t>
  </si>
  <si>
    <t>-1100037540</t>
  </si>
  <si>
    <t>Trubka MONOFLEX # 29 1429/1 ohebná nárazuvzdor.</t>
  </si>
  <si>
    <t>-1161261639</t>
  </si>
  <si>
    <t>Zdroj 12V ss/1A na lištu</t>
  </si>
  <si>
    <t>149401226</t>
  </si>
  <si>
    <t>Zdroj PoE</t>
  </si>
  <si>
    <t>-143829443</t>
  </si>
  <si>
    <t>S5</t>
  </si>
  <si>
    <t>Montáže</t>
  </si>
  <si>
    <t>Demontáž stávajícího rozváděče SKS vč. montáže do nového R1</t>
  </si>
  <si>
    <t>1542991327</t>
  </si>
  <si>
    <t>Elektroinstalační lišta L 40</t>
  </si>
  <si>
    <t>1306643180</t>
  </si>
  <si>
    <t>Kabel SYKFY 5x2x0,5 v trubkách</t>
  </si>
  <si>
    <t>-1678416191</t>
  </si>
  <si>
    <t>Montáž klávesnice</t>
  </si>
  <si>
    <t>1305296846</t>
  </si>
  <si>
    <t>Montáž PIR čidla</t>
  </si>
  <si>
    <t>-1458594876</t>
  </si>
  <si>
    <t>Montáž účast.zásuvky</t>
  </si>
  <si>
    <t>1933467150</t>
  </si>
  <si>
    <t>Montáž ústředny včetně naprogramování</t>
  </si>
  <si>
    <t>-1830052400</t>
  </si>
  <si>
    <t>Osazení hmoždinky 8 mm cihla</t>
  </si>
  <si>
    <t>2007416629</t>
  </si>
  <si>
    <t>Revize zařízení PZTS v rozsahu 1 ústředny</t>
  </si>
  <si>
    <t>-572282254</t>
  </si>
  <si>
    <t>Trubka PVC pod omítkou 23 mm</t>
  </si>
  <si>
    <t>-738222645</t>
  </si>
  <si>
    <t>Trubka PVC pod omítkou 29 mm</t>
  </si>
  <si>
    <t>-502796678</t>
  </si>
  <si>
    <t>Značení trasy vedení</t>
  </si>
  <si>
    <t>1374584749</t>
  </si>
  <si>
    <t>Zedn.práce vč.vysek.zazd.a očiš.-drážka do prů. 29mm</t>
  </si>
  <si>
    <t>-187207568</t>
  </si>
  <si>
    <t>Měření trasy + protokol</t>
  </si>
  <si>
    <t>-1893009254</t>
  </si>
  <si>
    <t>Montáž kabelu JYTY 4x1 v trubce, liště</t>
  </si>
  <si>
    <t>-1575012499</t>
  </si>
  <si>
    <t>Montáž 1 vývodu RJ 45</t>
  </si>
  <si>
    <t>-722185497</t>
  </si>
  <si>
    <t>Montáž akumulátoru</t>
  </si>
  <si>
    <t>-510316138</t>
  </si>
  <si>
    <t>Montáž čidla EPH</t>
  </si>
  <si>
    <t>1673904434</t>
  </si>
  <si>
    <t>Montáž datového kabelu UTP 4*2 v trubce, liště</t>
  </si>
  <si>
    <t>2081583125</t>
  </si>
  <si>
    <t>Montáž detektoru plynu</t>
  </si>
  <si>
    <t>-1562335818</t>
  </si>
  <si>
    <t>Montáž domácího telefonu</t>
  </si>
  <si>
    <t>207092354</t>
  </si>
  <si>
    <t>Montáž elektrického zámku</t>
  </si>
  <si>
    <t>-317988562</t>
  </si>
  <si>
    <t>Montáž GSM komunikátoru</t>
  </si>
  <si>
    <t>753504807</t>
  </si>
  <si>
    <t>Montáž koncentrátoru</t>
  </si>
  <si>
    <t>-871132679</t>
  </si>
  <si>
    <t>Montáž skř. rozváděče 47U</t>
  </si>
  <si>
    <t>-209950079</t>
  </si>
  <si>
    <t>Montáž Venkovní sestavy IP DTEL</t>
  </si>
  <si>
    <t>-2035084362</t>
  </si>
  <si>
    <t>Montáž venkovní sirény</t>
  </si>
  <si>
    <t>125347811</t>
  </si>
  <si>
    <t>Montáž vnitřní sirény</t>
  </si>
  <si>
    <t>-213012796</t>
  </si>
  <si>
    <t>PATCH Panelu</t>
  </si>
  <si>
    <t>214157652</t>
  </si>
  <si>
    <t>Hloubení kabelové rýhy 35cm šir.,70cm hlub.,zem.tř.3</t>
  </si>
  <si>
    <t>-700876325</t>
  </si>
  <si>
    <t>Kladení 1 úložného kabelu jednotkou KAELBLE ,zemina 1-4</t>
  </si>
  <si>
    <t>1580580328</t>
  </si>
  <si>
    <t>Průraz zdivem z betonu, z tvrdého kamene,tloušťka 30cm</t>
  </si>
  <si>
    <t>-1720454402</t>
  </si>
  <si>
    <t>Průraz zdivem, cihlová zeď, tloušťka 15 cm</t>
  </si>
  <si>
    <t>-792756530</t>
  </si>
  <si>
    <t>Průraz zdivem, cihlová zeď, tloušťka 30 cm</t>
  </si>
  <si>
    <t>-1971163986</t>
  </si>
  <si>
    <t>Průraz zdivem, cihlová zeď, tloušťka 60 cm</t>
  </si>
  <si>
    <t>-1544340365</t>
  </si>
  <si>
    <t>Ruční zához kab.rýhy,šíř.35cm,hloub.70cm,zemina třídy 3</t>
  </si>
  <si>
    <t>140954587</t>
  </si>
  <si>
    <t>970763332</t>
  </si>
  <si>
    <t>Vytyčení trati kabel.ved.v zast.prostoru</t>
  </si>
  <si>
    <t>km</t>
  </si>
  <si>
    <t>216261435</t>
  </si>
  <si>
    <t>Zříz.kab.lože z kop.písku bez zakr.,rýha š.65cm,tl.5cm</t>
  </si>
  <si>
    <t>-340894247</t>
  </si>
  <si>
    <t>Mimostaveništní doprava materiálů (viz PD D.1.4.4. SLP)</t>
  </si>
  <si>
    <t>536962179</t>
  </si>
  <si>
    <t>Spotřební materiál (viz PD D.1.4.4. SLP)</t>
  </si>
  <si>
    <t>-228641239</t>
  </si>
  <si>
    <t>Zkušební provoz, Zaškolení obsluhy, PD skut. stavu</t>
  </si>
  <si>
    <t>719003996</t>
  </si>
  <si>
    <t>Revize</t>
  </si>
  <si>
    <t>1864848817</t>
  </si>
  <si>
    <t>221431911</t>
  </si>
  <si>
    <t>dc - Úprava přípojky elektro</t>
  </si>
  <si>
    <t>M - Práce a dodávky M</t>
  </si>
  <si>
    <t xml:space="preserve">    21-M - Elektromontáže</t>
  </si>
  <si>
    <t>Práce a dodávky M</t>
  </si>
  <si>
    <t>1086100296</t>
  </si>
  <si>
    <t>e - ZTI a plyn</t>
  </si>
  <si>
    <t>ea - ZTI - vodovod</t>
  </si>
  <si>
    <t>eaa - Přípojka vody</t>
  </si>
  <si>
    <t xml:space="preserve">    8 - Trubní vedení</t>
  </si>
  <si>
    <t>113106023</t>
  </si>
  <si>
    <t>Rozebrání dlažeb a dílců při překopech inženýrských sítí s přemístěním hmot na skládku na vzdálenost do 3 m nebo s naložením na dopravní prostředek ručně komunikací pro pěší s ložem z kameniva nebo živice a s výplní spár ze zámkové dlažby</t>
  </si>
  <si>
    <t>-1994541307</t>
  </si>
  <si>
    <t>3*1,5</t>
  </si>
  <si>
    <t>-1584922797</t>
  </si>
  <si>
    <t>-714907191</t>
  </si>
  <si>
    <t>151101101</t>
  </si>
  <si>
    <t>Zřízení pažení a rozepření stěn rýh pro podzemní vedení pro všechny šířky rýhy příložné pro jakoukoliv mezerovitost, hloubky do 2 m</t>
  </si>
  <si>
    <t>-1019846433</t>
  </si>
  <si>
    <t>3*2*1,3</t>
  </si>
  <si>
    <t>151101111</t>
  </si>
  <si>
    <t>Odstranění pažení a rozepření stěn rýh pro podzemní vedení s uložením materiálu na vzdálenost do 3 m od kraje výkopu příložné, hloubky do 2 m</t>
  </si>
  <si>
    <t>-841433793</t>
  </si>
  <si>
    <t>-2067862950</t>
  </si>
  <si>
    <t>1943940284</t>
  </si>
  <si>
    <t>388591454</t>
  </si>
  <si>
    <t>1042359789</t>
  </si>
  <si>
    <t>171201211</t>
  </si>
  <si>
    <t>Poplatek za uložení stavebního odpadu na skládce (skládkovné) zeminy a kameniva zatříděného do Katalogu odpadů pod kódem 170 504</t>
  </si>
  <si>
    <t>-2045657864</t>
  </si>
  <si>
    <t>2,730*1,8</t>
  </si>
  <si>
    <t>-1125469117</t>
  </si>
  <si>
    <t>58344171</t>
  </si>
  <si>
    <t>štěrkodrť frakce 0-32</t>
  </si>
  <si>
    <t>1821007097</t>
  </si>
  <si>
    <t>1,810*1,8</t>
  </si>
  <si>
    <t>175111101</t>
  </si>
  <si>
    <t>Obsypání potrubí ručně sypaninou z vhodných hornin tř. 1 až 4 nebo materiálem připraveným podél výkopu ve vzdálenosti do 3 m od jeho kraje, pro jakoukoliv hloubku výkopu a míru zhutnění bez prohození sypaniny sítem</t>
  </si>
  <si>
    <t>-453146726</t>
  </si>
  <si>
    <t>58341344</t>
  </si>
  <si>
    <t>kamenivo drcené drobné frakce 0-4</t>
  </si>
  <si>
    <t>1264762060</t>
  </si>
  <si>
    <t>0,710*1,8</t>
  </si>
  <si>
    <t>1,278*2 'Přepočtené koeficientem množství</t>
  </si>
  <si>
    <t>451573111</t>
  </si>
  <si>
    <t>Lože pod potrubí, stoky a drobné objekty v otevřeném výkopu z písku a štěrkopísku do 63 mm</t>
  </si>
  <si>
    <t>-954643545</t>
  </si>
  <si>
    <t>1707571670</t>
  </si>
  <si>
    <t>Trubní vedení</t>
  </si>
  <si>
    <t>871171141</t>
  </si>
  <si>
    <t>Montáž vodovodního potrubí z plastů v otevřeném výkopu z polyetylenu PE 100 svařovaných na tupo SDR 11/PN16 D 40 x 3,7 mm</t>
  </si>
  <si>
    <t>545710289</t>
  </si>
  <si>
    <t>28613596</t>
  </si>
  <si>
    <t>potrubí dvouvrstvé PE100 s 10% signalizační vrstvou SDR 11 40x3,7 dl 12m</t>
  </si>
  <si>
    <t>266240699</t>
  </si>
  <si>
    <t>877171101</t>
  </si>
  <si>
    <t>Montáž tvarovek na vodovodním plastovém potrubí z polyetylenu PE 100 elektrotvarovek SDR 11/PN16 spojek, oblouků nebo redukcí d 40</t>
  </si>
  <si>
    <t>603096114</t>
  </si>
  <si>
    <t>28615970</t>
  </si>
  <si>
    <t>elektrospojka SDR 11 PE 100 PN 16 d 40</t>
  </si>
  <si>
    <t>991330030</t>
  </si>
  <si>
    <t>EFL 40/32</t>
  </si>
  <si>
    <t>204346659</t>
  </si>
  <si>
    <t>877171118</t>
  </si>
  <si>
    <t>Montáž tvarovek na vodovodním plastovém potrubí z polyetylenu PE 100 elektrotvarovek SDR 11/PN16 záslepek d 40</t>
  </si>
  <si>
    <t>-1184340580</t>
  </si>
  <si>
    <t>28615021</t>
  </si>
  <si>
    <t>elektrozáslepka SDR11 PE 100 PN 16 d 40</t>
  </si>
  <si>
    <t>-514539733</t>
  </si>
  <si>
    <t>891181112</t>
  </si>
  <si>
    <t>Montáž vodovodních armatur na potrubí šoupátek nebo klapek uzavíracích v otevřeném výkopu nebo v šachtách s osazením zemní soupravy (bez poklopů) DN 40</t>
  </si>
  <si>
    <t>522873298</t>
  </si>
  <si>
    <t>42221429R</t>
  </si>
  <si>
    <t xml:space="preserve">šoupátko uzavírací DN 32 </t>
  </si>
  <si>
    <t>629646021</t>
  </si>
  <si>
    <t>42291051</t>
  </si>
  <si>
    <t>souprava zemní pro navrtávací pas se šoupátkem Rd 1,0 m</t>
  </si>
  <si>
    <t>-1359260453</t>
  </si>
  <si>
    <t>891249111</t>
  </si>
  <si>
    <t>Montáž vodovodních armatur na potrubí navrtávacích pasů s ventilem Jt 1 MPa, na potrubí z trub litinových, ocelových nebo plastických hmot DN 80</t>
  </si>
  <si>
    <t>621945612</t>
  </si>
  <si>
    <t>42271412R</t>
  </si>
  <si>
    <t>pas navrtávací FLT D-/40</t>
  </si>
  <si>
    <t>659672991</t>
  </si>
  <si>
    <t>892233122</t>
  </si>
  <si>
    <t>Proplach a dezinfekce vodovodního potrubí DN od 40 do 70</t>
  </si>
  <si>
    <t>-422905812</t>
  </si>
  <si>
    <t>892241111</t>
  </si>
  <si>
    <t>Tlakové zkoušky vodou na potrubí DN do 80</t>
  </si>
  <si>
    <t>764661778</t>
  </si>
  <si>
    <t>899401112</t>
  </si>
  <si>
    <t>Osazení poklopů litinových šoupátkových</t>
  </si>
  <si>
    <t>-1113880065</t>
  </si>
  <si>
    <t>42291352</t>
  </si>
  <si>
    <t>poklop litinový šoupátkový pro zemní soupravy osazení do terénu a do vozovky</t>
  </si>
  <si>
    <t>-290465486</t>
  </si>
  <si>
    <t>899721111</t>
  </si>
  <si>
    <t>Signalizační vodič na potrubí PVC DN do 150 mm</t>
  </si>
  <si>
    <t>1210975456</t>
  </si>
  <si>
    <t>899722112</t>
  </si>
  <si>
    <t>Krytí potrubí z plastů výstražnou fólií z PVC šířky 25 cm</t>
  </si>
  <si>
    <t>1582074000</t>
  </si>
  <si>
    <t>Zaměření trasy vodovodní přípojky</t>
  </si>
  <si>
    <t>-1839840581</t>
  </si>
  <si>
    <t>Chránička D63 min. dl. 0,6 m - prostup obvodovou stěnou</t>
  </si>
  <si>
    <t>-1818991542</t>
  </si>
  <si>
    <t>979051121</t>
  </si>
  <si>
    <t>Očištění vybouraných prvků při překopech inženýrských sítí od spojovacího materiálu s odklizením a uložením očištěných hmot a spojovacího materiálu na skládku do vzdálenosti 10 m nebo naložením na dopravní prostředek zámkových dlaždic s vyplněním spár kamenivem</t>
  </si>
  <si>
    <t>126337275</t>
  </si>
  <si>
    <t>998276101</t>
  </si>
  <si>
    <t>Přesun hmot pro trubní vedení hloubené z trub z plastických hmot nebo sklolaminátových pro vodovody nebo kanalizace v otevřeném výkopu dopravní vzdálenost do 15 m</t>
  </si>
  <si>
    <t>731926220</t>
  </si>
  <si>
    <t>-1524292416</t>
  </si>
  <si>
    <t>eab - Vnitřní vodovod</t>
  </si>
  <si>
    <t xml:space="preserve">    722 - Zdravotechnika - vnitřní vodovod</t>
  </si>
  <si>
    <t>2073665325</t>
  </si>
  <si>
    <t>722</t>
  </si>
  <si>
    <t>Zdravotechnika - vnitřní vodovod</t>
  </si>
  <si>
    <t>722130233</t>
  </si>
  <si>
    <t>Potrubí z ocelových trubek pozinkovaných závitových svařovaných běžných DN 25</t>
  </si>
  <si>
    <t>-1143625509</t>
  </si>
  <si>
    <t>722130234</t>
  </si>
  <si>
    <t>Potrubí z ocelových trubek pozinkovaných závitových svařovaných běžných DN 32</t>
  </si>
  <si>
    <t>-875804277</t>
  </si>
  <si>
    <t>722174022</t>
  </si>
  <si>
    <t>Potrubí z plastových trubek z polypropylenu (PPR) svařovaných polyfuzně PN 20 (SDR 6) D 20 x 3,4</t>
  </si>
  <si>
    <t>-1904336998</t>
  </si>
  <si>
    <t>722174023</t>
  </si>
  <si>
    <t>Potrubí z plastových trubek z polypropylenu (PPR) svařovaných polyfuzně PN 20 (SDR 6) D 25 x 4,2</t>
  </si>
  <si>
    <t>1002827676</t>
  </si>
  <si>
    <t>722174024</t>
  </si>
  <si>
    <t>Potrubí z plastových trubek z polypropylenu (PPR) svařovaných polyfuzně PN 20 (SDR 6) D 32 x 5,4</t>
  </si>
  <si>
    <t>572879246</t>
  </si>
  <si>
    <t>722174025</t>
  </si>
  <si>
    <t>Potrubí z plastových trubek z polypropylenu (PPR) svařovaných polyfuzně PN 20 (SDR 6) D 40 x 6,7</t>
  </si>
  <si>
    <t>1502921377</t>
  </si>
  <si>
    <t>722174026</t>
  </si>
  <si>
    <t>Potrubí z plastových trubek z polypropylenu (PPR) svařovaných polyfuzně PN 20 (SDR 6) D 50 x 8,4</t>
  </si>
  <si>
    <t>74860979</t>
  </si>
  <si>
    <t>722181241</t>
  </si>
  <si>
    <t>Ochrana potrubí termoizolačními trubicemi z pěnového polyetylenu PE přilepenými v příčných a podélných spojích, tloušťky izolace přes 13 do 20 mm, vnitřního průměru izolace DN do 22 mm</t>
  </si>
  <si>
    <t>-1553230616</t>
  </si>
  <si>
    <t>722181252</t>
  </si>
  <si>
    <t>Ochrana potrubí termoizolačními trubicemi z pěnového polyetylenu PE přilepenými v příčných a podélných spojích, tloušťky izolace přes 20 do 25 mm, vnitřního průměru izolace DN přes 22 do 45 mm</t>
  </si>
  <si>
    <t>-1583310709</t>
  </si>
  <si>
    <t>722224153</t>
  </si>
  <si>
    <t>Armatury s jedním závitem ventily kulové zahradní uzávěry PN 15 do 120° C G 3/4 - 1</t>
  </si>
  <si>
    <t>1712982625</t>
  </si>
  <si>
    <t>722232043</t>
  </si>
  <si>
    <t>Armatury se dvěma závity kulové kohouty PN 42 do 185 °C přímé vnitřní závit G 1/2</t>
  </si>
  <si>
    <t>1798861868</t>
  </si>
  <si>
    <t>722232044</t>
  </si>
  <si>
    <t>Armatury se dvěma závity kulové kohouty PN 42 do 185 °C přímé vnitřní závit G 3/4</t>
  </si>
  <si>
    <t>-2109552267</t>
  </si>
  <si>
    <t>722232045</t>
  </si>
  <si>
    <t>Armatury se dvěma závity kulové kohouty PN 42 do 185 °C přímé vnitřní závit G 1</t>
  </si>
  <si>
    <t>297262100</t>
  </si>
  <si>
    <t>722232046</t>
  </si>
  <si>
    <t>Armatury se dvěma závity kulové kohouty PN 42 do 185 °C přímé vnitřní závit G 5/4</t>
  </si>
  <si>
    <t>-1870011781</t>
  </si>
  <si>
    <t>722232061</t>
  </si>
  <si>
    <t>Armatury se dvěma závity kulové kohouty PN 42 do 185 °C přímé vnitřní závit s vypouštěním G 1/2</t>
  </si>
  <si>
    <t>1193272779</t>
  </si>
  <si>
    <t>722232062</t>
  </si>
  <si>
    <t>Armatury se dvěma závity kulové kohouty PN 42 do 185 °C přímé vnitřní závit s vypouštěním G 3/4</t>
  </si>
  <si>
    <t>1784762004</t>
  </si>
  <si>
    <t>722232063</t>
  </si>
  <si>
    <t>Armatury se dvěma závity kulové kohouty PN 42 do 185 °C přímé vnitřní závit s vypouštěním G 1</t>
  </si>
  <si>
    <t>-426716481</t>
  </si>
  <si>
    <t>722232125R</t>
  </si>
  <si>
    <t>Kohout s napojením na hadici KK 20 + zpětný a přivzdušňovací ventil</t>
  </si>
  <si>
    <t>859835934</t>
  </si>
  <si>
    <t>722251112R</t>
  </si>
  <si>
    <t>Hadice DN 20</t>
  </si>
  <si>
    <t>52481932</t>
  </si>
  <si>
    <t>722254116R</t>
  </si>
  <si>
    <t>Požární příslušenství a armatury hydrantové skříně</t>
  </si>
  <si>
    <t>1081871920</t>
  </si>
  <si>
    <t>722290226</t>
  </si>
  <si>
    <t>Zkoušky, proplach a desinfekce vodovodního potrubí zkoušky těsnosti vodovodního potrubí závitového do DN 50</t>
  </si>
  <si>
    <t>-1698057969</t>
  </si>
  <si>
    <t>722290234</t>
  </si>
  <si>
    <t>Zkoušky, proplach a desinfekce vodovodního potrubí proplach a desinfekce vodovodního potrubí do DN 80</t>
  </si>
  <si>
    <t>-1001483303</t>
  </si>
  <si>
    <t>Demontáž a likvidace stávajících rozvodů vody vnitřních i vnějších</t>
  </si>
  <si>
    <t>1710410102</t>
  </si>
  <si>
    <t>Izolace tepelná návleková pr. 32/30</t>
  </si>
  <si>
    <t>1305839639</t>
  </si>
  <si>
    <t>Izolace tepelná návleková pr. 40/30</t>
  </si>
  <si>
    <t>486052544</t>
  </si>
  <si>
    <t>Izolace tepelná návleková pr. 50/30</t>
  </si>
  <si>
    <t>433334385</t>
  </si>
  <si>
    <t>721274121R</t>
  </si>
  <si>
    <t>Ventily přivzdušňovací a odvzdušňovací D 20</t>
  </si>
  <si>
    <t>729416501</t>
  </si>
  <si>
    <t>721274122R</t>
  </si>
  <si>
    <t>Ventily přivzdušňovací a odvzdušňovací D 25</t>
  </si>
  <si>
    <t>-803220446</t>
  </si>
  <si>
    <t>721274123R</t>
  </si>
  <si>
    <t>Ventily přivzdušňovací a odvzdušňovací D 32</t>
  </si>
  <si>
    <t>-1766648018</t>
  </si>
  <si>
    <t>Armatury pro osazení vodoměrné sestavy (KK DN32, filtr DN32, redukce 32/25, vodoměr DN25 - 3,5m3/h, redukce 32/25, KK DN32 s V.V. DN15, zpětný ventil ZV DN32) včetně montáže</t>
  </si>
  <si>
    <t>-1007458719</t>
  </si>
  <si>
    <t>Armatury pro požární vodovod pro hlavní potrubí Oc DN 32 (KK DN32, ochran. jednotka EA, KK DN32 s V.V. DN15) včetně montáže</t>
  </si>
  <si>
    <t>-639033428</t>
  </si>
  <si>
    <t>Armatury pro napojení pisoárů - DN20 (KK DN20 s V.V. DN15, mechanický filtr DN20, zpětný ventil ZV DN20) včetně montáže</t>
  </si>
  <si>
    <t>-911610674</t>
  </si>
  <si>
    <t>Armatury pro napojení zásobníkového ohřívače TeV o objemu 160 l včetně montáže (KK DN32 s V.V. DN15, filtr DN32, zpětný ventil (klapka) ZV DN32, uzávěr KK DN32, pojistný ventil PV DN32 a manometr, teploměr, uzávěr KK DN20, cirkulační čerpadlo, zpětný ventil (klapka) ZV DN20 a uzávěr KK DN20, teploměr a uzávěr KK DN25)</t>
  </si>
  <si>
    <t>587771474</t>
  </si>
  <si>
    <t>Uchycení vodovodního potrubí ke konstrukci v instal. šachtě</t>
  </si>
  <si>
    <t>1920287763</t>
  </si>
  <si>
    <t>Přechod Pe / ocel</t>
  </si>
  <si>
    <t>-529533865</t>
  </si>
  <si>
    <t>732331711R</t>
  </si>
  <si>
    <t>Nádoby expanzní tlakové o objemu 8 l vč. průtočné armatury</t>
  </si>
  <si>
    <t>529857956</t>
  </si>
  <si>
    <t>998722102</t>
  </si>
  <si>
    <t>Přesun hmot pro vnitřní vodovod stanovený z hmotnosti přesunovaného materiálu vodorovná dopravní vzdálenost do 50 m v objektech výšky přes 6 do 12 m</t>
  </si>
  <si>
    <t>-1493563351</t>
  </si>
  <si>
    <t>725813111</t>
  </si>
  <si>
    <t>Ventily rohové bez připojovací trubičky nebo flexi hadičky G 1/2</t>
  </si>
  <si>
    <t>955824652</t>
  </si>
  <si>
    <t>725813112</t>
  </si>
  <si>
    <t>Ventily rohové bez připojovací trubičky nebo flexi hadičky pračkové G 3/4</t>
  </si>
  <si>
    <t>-980334190</t>
  </si>
  <si>
    <t>725980121R</t>
  </si>
  <si>
    <t>Dvířka 35/25</t>
  </si>
  <si>
    <t>1115711782</t>
  </si>
  <si>
    <t>725980122R</t>
  </si>
  <si>
    <t>Dvířka 20/20</t>
  </si>
  <si>
    <t>-406400538</t>
  </si>
  <si>
    <t>725980123R</t>
  </si>
  <si>
    <t>Dvířka 35/20</t>
  </si>
  <si>
    <t>422824838</t>
  </si>
  <si>
    <t>998725102</t>
  </si>
  <si>
    <t>Přesun hmot pro zařizovací předměty stanovený z hmotnosti přesunovaného materiálu vodorovná dopravní vzdálenost do 50 m v objektech výšky přes 6 do 12 m</t>
  </si>
  <si>
    <t>2014301682</t>
  </si>
  <si>
    <t>eb - ZTI - kanalizace</t>
  </si>
  <si>
    <t xml:space="preserve">    721 - Zdravotechnika - vnitřní kanalizace</t>
  </si>
  <si>
    <t>242692906</t>
  </si>
  <si>
    <t>-546593039</t>
  </si>
  <si>
    <t>139711101</t>
  </si>
  <si>
    <t>Vykopávka v uzavřených prostorách s naložením výkopku na dopravní prostředek v hornině tř. 1 až 4</t>
  </si>
  <si>
    <t>702754511</t>
  </si>
  <si>
    <t>1594286779</t>
  </si>
  <si>
    <t>40*1*2</t>
  </si>
  <si>
    <t>1521572999</t>
  </si>
  <si>
    <t>162201211</t>
  </si>
  <si>
    <t>Vodorovné přemístění výkopku nebo sypaniny stavebním kolečkem s naložením a vyprázdněním kolečka na hromady nebo do dopravního prostředku na vzdálenost do 10 m z horniny tř. 1 až 4</t>
  </si>
  <si>
    <t>1516080701</t>
  </si>
  <si>
    <t>162201219</t>
  </si>
  <si>
    <t>Vodorovné přemístění výkopku nebo sypaniny stavebním kolečkem s naložením a vyprázdněním kolečka na hromady nebo do dopravního prostředku na vzdálenost do 10 m z horniny Příplatek k ceně za každých dalších 10 m</t>
  </si>
  <si>
    <t>331979483</t>
  </si>
  <si>
    <t>22,100*2</t>
  </si>
  <si>
    <t>392422150</t>
  </si>
  <si>
    <t>28+22,1</t>
  </si>
  <si>
    <t>1461042865</t>
  </si>
  <si>
    <t>1879937661</t>
  </si>
  <si>
    <t>-759684310</t>
  </si>
  <si>
    <t>50,1*1,8</t>
  </si>
  <si>
    <t>-229071509</t>
  </si>
  <si>
    <t>-797424012</t>
  </si>
  <si>
    <t>35,9*1,8</t>
  </si>
  <si>
    <t>808811501</t>
  </si>
  <si>
    <t>-1937280512</t>
  </si>
  <si>
    <t>5,4*2 'Přepočtené koeficientem množství</t>
  </si>
  <si>
    <t>451572111R</t>
  </si>
  <si>
    <t>Lože pod potrubí, stoky a drobné objekty v otevřeném výkopu z kameniva drobného těženého 0 až 8 mm</t>
  </si>
  <si>
    <t>220950785</t>
  </si>
  <si>
    <t>935113111</t>
  </si>
  <si>
    <t>Osazení odvodňovacího žlabu s krycím roštem polymerbetonového šířky do 200 mm</t>
  </si>
  <si>
    <t>-490357198</t>
  </si>
  <si>
    <t>59227006R</t>
  </si>
  <si>
    <t>žlab odvodňovací polymerbetonový se spádem dna 0,5%, 1000x130x155/160 mm vč. roštu a čel</t>
  </si>
  <si>
    <t>-527804581</t>
  </si>
  <si>
    <t>795039290</t>
  </si>
  <si>
    <t>721</t>
  </si>
  <si>
    <t>Zdravotechnika - vnitřní kanalizace</t>
  </si>
  <si>
    <t>721173315R</t>
  </si>
  <si>
    <t>Potrubí z plastových trub PVC SN4 DN 110</t>
  </si>
  <si>
    <t>2040861107</t>
  </si>
  <si>
    <t>721173316R</t>
  </si>
  <si>
    <t>Potrubí z plastových trub PVC SN4 DN 125</t>
  </si>
  <si>
    <t>-766673166</t>
  </si>
  <si>
    <t>721173317R</t>
  </si>
  <si>
    <t>Potrubí z plastových trub PVC SN4 DN 160</t>
  </si>
  <si>
    <t>-822438577</t>
  </si>
  <si>
    <t>721174005</t>
  </si>
  <si>
    <t>Potrubí z plastových trub polypropylenové svodné (ležaté) DN 100</t>
  </si>
  <si>
    <t>506781992</t>
  </si>
  <si>
    <t>721174043</t>
  </si>
  <si>
    <t>Potrubí z plastových trub polypropylenové připojovací DN 50</t>
  </si>
  <si>
    <t>-1990141168</t>
  </si>
  <si>
    <t>721174062R</t>
  </si>
  <si>
    <t>Potrubí z plastových trub polypropylenové DN 75</t>
  </si>
  <si>
    <t>448024305</t>
  </si>
  <si>
    <t>721211422R</t>
  </si>
  <si>
    <t>Sifon sprchový - liniový nerezový žlábek dl. 800 mm</t>
  </si>
  <si>
    <t>491225842</t>
  </si>
  <si>
    <t>721211611</t>
  </si>
  <si>
    <t>Podlahové vpusti dvorní vtoky (vpusti) se svislým odtokem a zápachovou klapkou DN 110/160 mříž litina 226x226</t>
  </si>
  <si>
    <t>1612485891</t>
  </si>
  <si>
    <t>721241102</t>
  </si>
  <si>
    <t>Lapače střešních splavenin litinové DN 125</t>
  </si>
  <si>
    <t>1174959944</t>
  </si>
  <si>
    <t>Větrací souprava - DN 110 vč. zajištění prostupu střechou + oizolování + oplechování</t>
  </si>
  <si>
    <t>-1133165136</t>
  </si>
  <si>
    <t>Větrací souprava - DN 75 vč. zajištění prostupu střechou + oizolování + oplechování</t>
  </si>
  <si>
    <t>-453659254</t>
  </si>
  <si>
    <t>Zátka HTM DN 75</t>
  </si>
  <si>
    <t>-908053897</t>
  </si>
  <si>
    <t>Odpad - vypouštění zásobníku TeV, např. přes podlahovou vpusť</t>
  </si>
  <si>
    <t>976567058</t>
  </si>
  <si>
    <t>Odpad - odvod kondenzátu z expanzní nádoby (sifon se zápach. uzávěrkou)</t>
  </si>
  <si>
    <t>189986159</t>
  </si>
  <si>
    <t>Odpad - pro odvod kondenzátu z kotle, ze spalinové cesty, od poj. ventilu</t>
  </si>
  <si>
    <t>-1391106595</t>
  </si>
  <si>
    <t>Podlahová vpust se svislým odtokem (Vp) - DN 50/75 + sítko na nečistoty, fungující i bez vody v sifonu</t>
  </si>
  <si>
    <t>321490887</t>
  </si>
  <si>
    <t>Čistící tvarovka HTRE 75</t>
  </si>
  <si>
    <t>-284525580</t>
  </si>
  <si>
    <t>Čistící tvarovka HTRE 110</t>
  </si>
  <si>
    <t>850500283</t>
  </si>
  <si>
    <t>Technická tepelná izolace pro HT 75</t>
  </si>
  <si>
    <t>2008754640</t>
  </si>
  <si>
    <t>Technická tepelná izolace pro HT 110</t>
  </si>
  <si>
    <t>295818208</t>
  </si>
  <si>
    <t>Technická tepelná izolace nenasákavá pro KG 110 a KG 125, příp. TI desky</t>
  </si>
  <si>
    <t>258473867</t>
  </si>
  <si>
    <t>Kanalizační revizní plast.šachta - přípojková (ŠP) min. DN 600, hl. cca 1,1 m, vodotěsný litinový poklop, šachtové dno</t>
  </si>
  <si>
    <t>1637572940</t>
  </si>
  <si>
    <t>Kanalizační revizní plast.šachta (Š) min. DN 600, hl. cca 1,0 m, vodotěsný litinový poklop, šachtové dno</t>
  </si>
  <si>
    <t>958542467</t>
  </si>
  <si>
    <t>Demontáž a odstranění stávajících kanalizačních rozvodů - vnitřních i vnějších, vč. likvidace</t>
  </si>
  <si>
    <t>2103933272</t>
  </si>
  <si>
    <t>Demontáž a odstranění stávající revizní šachty v objektu i před objektem ZŠ, vč. likvidace</t>
  </si>
  <si>
    <t>1953734608</t>
  </si>
  <si>
    <t>Uchycení kanalizačního potrubí ke konstrukci</t>
  </si>
  <si>
    <t>232404877</t>
  </si>
  <si>
    <t>Napojení nově navržené kanal. přípojky KG 160 na stávající kanalizaci KG 200 (1x)</t>
  </si>
  <si>
    <t>-93133597</t>
  </si>
  <si>
    <t>Prostupy kanal. potrubí přes základy - utěsnění atd.</t>
  </si>
  <si>
    <t>-820025305</t>
  </si>
  <si>
    <t>Zkouška kanalizace, proplach</t>
  </si>
  <si>
    <t>-1853010808</t>
  </si>
  <si>
    <t>998721102</t>
  </si>
  <si>
    <t>Přesun hmot pro vnitřní kanalizace stanovený z hmotnosti přesunovaného materiálu vodorovná dopravní vzdálenost do 50 m v objektech výšky přes 6 do 12 m</t>
  </si>
  <si>
    <t>-1847554790</t>
  </si>
  <si>
    <t>725861312R</t>
  </si>
  <si>
    <t>Zápachové uzávěrky zařizovacích předmětů podomítkové HL 405</t>
  </si>
  <si>
    <t>-836664214</t>
  </si>
  <si>
    <t>-1089326253</t>
  </si>
  <si>
    <t>Sifon dřezový</t>
  </si>
  <si>
    <t>-1300445989</t>
  </si>
  <si>
    <t>Sifon umyvadlový plastový</t>
  </si>
  <si>
    <t>-1871522388</t>
  </si>
  <si>
    <t>1828449382</t>
  </si>
  <si>
    <t>ec - ZTI - plyn</t>
  </si>
  <si>
    <t xml:space="preserve">    723 - Zdravotechnika - vnitřní plynovod</t>
  </si>
  <si>
    <t>2025071652</t>
  </si>
  <si>
    <t>723</t>
  </si>
  <si>
    <t>Zdravotechnika - vnitřní plynovod</t>
  </si>
  <si>
    <t>723111204</t>
  </si>
  <si>
    <t>Potrubí z ocelových trubek závitových černých spojovaných svařováním, bezešvých běžných DN 25</t>
  </si>
  <si>
    <t>1756497928</t>
  </si>
  <si>
    <t>723111205</t>
  </si>
  <si>
    <t>Potrubí z ocelových trubek závitových černých spojovaných svařováním, bezešvých běžných DN 32</t>
  </si>
  <si>
    <t>413683499</t>
  </si>
  <si>
    <t>723150367</t>
  </si>
  <si>
    <t>Potrubí z ocelových trubek hladkých chráničky Ø 57/2,9</t>
  </si>
  <si>
    <t>2083795087</t>
  </si>
  <si>
    <t>723213201R</t>
  </si>
  <si>
    <t>HUP - kulový kohout - KK DN 32</t>
  </si>
  <si>
    <t>-2081818800</t>
  </si>
  <si>
    <t>723214014</t>
  </si>
  <si>
    <t>Armatury přírubové vsuvky s protipožární armaturou PN 5 DN 32</t>
  </si>
  <si>
    <t>896960127</t>
  </si>
  <si>
    <t>723234311R</t>
  </si>
  <si>
    <t xml:space="preserve">Regulátor tlaku plynu </t>
  </si>
  <si>
    <t>2089487079</t>
  </si>
  <si>
    <t>723261912</t>
  </si>
  <si>
    <t>Montáž plynoměrů při rekonstrukci plynoinstalací s odvzdušněním a odzkoušením maximální průtok Q (m3/h) 6 m3/h</t>
  </si>
  <si>
    <t>43024671</t>
  </si>
  <si>
    <t>38822269</t>
  </si>
  <si>
    <t>plynoměr membránový nízkotlaký se šroubením Qmax 6 m3/h, PN 0,05 MPa, rozteč 100</t>
  </si>
  <si>
    <t>1729214041</t>
  </si>
  <si>
    <t>Demontáž stávajících vnitřních i vnějších rozvodů plynu + odstranění obou stáv. kotlů + odplynování</t>
  </si>
  <si>
    <t>189862847</t>
  </si>
  <si>
    <t>Skříňka o rozměrech min. 500x500x180 mm s uzamykatelnými dvířky (HUP + plynoměr)</t>
  </si>
  <si>
    <t>611009555</t>
  </si>
  <si>
    <t>998723102</t>
  </si>
  <si>
    <t>Přesun hmot pro vnitřní plynovod stanovený z hmotnosti přesunovaného materiálu vodorovná dopravní vzdálenost do 50 m v objektech výšky přes 6 do 12 m</t>
  </si>
  <si>
    <t>-1879192792</t>
  </si>
  <si>
    <t>043114000</t>
  </si>
  <si>
    <t>Zkoušky tlakové</t>
  </si>
  <si>
    <t>659523767</t>
  </si>
  <si>
    <t>Zaměření trasy plynového potrubí</t>
  </si>
  <si>
    <t>-931158498</t>
  </si>
  <si>
    <t>ed - Zařizovací předměty</t>
  </si>
  <si>
    <t>1683398125</t>
  </si>
  <si>
    <t>721211403</t>
  </si>
  <si>
    <t>Podlahové vpusti s vodorovným odtokem DN 50/75 s kulovým kloubem</t>
  </si>
  <si>
    <t>-1627946138</t>
  </si>
  <si>
    <t>725121013</t>
  </si>
  <si>
    <t>Pisoárové záchodky splachovače automatické s montážní krabicí bateriové</t>
  </si>
  <si>
    <t>64559012</t>
  </si>
  <si>
    <t>1+1+2</t>
  </si>
  <si>
    <t>725121525</t>
  </si>
  <si>
    <t>Pisoárové záchodky keramické automatické s radarovým senzorem</t>
  </si>
  <si>
    <t>-1697109424</t>
  </si>
  <si>
    <t>725211602</t>
  </si>
  <si>
    <t>Umyvadla keramická bez výtokových armatur se zápachovou uzávěrkou připevněná na stěnu šrouby bílá bez sloupu nebo krytu na sifon 550 mm</t>
  </si>
  <si>
    <t>491591972</t>
  </si>
  <si>
    <t>6+9+8</t>
  </si>
  <si>
    <t>725211604R</t>
  </si>
  <si>
    <t>Umyvadlo keramické volné pro imobilní, otvor pro stojánkovou baterii, bez polosloupu, s plastovým sifonem, ventil click/clack umyvadlový</t>
  </si>
  <si>
    <t>1567598239</t>
  </si>
  <si>
    <t>725211705</t>
  </si>
  <si>
    <t>Umyvadla umývátka keramická se zápachovou uzávěrkou rohová 450 mm</t>
  </si>
  <si>
    <t>-171370833</t>
  </si>
  <si>
    <t>725311121</t>
  </si>
  <si>
    <t>Dřezy bez výtokových armatur jednoduché se zápachovou uzávěrkou nerezové s odkapávací plochou 560x480 mm a miskou</t>
  </si>
  <si>
    <t>1813220123</t>
  </si>
  <si>
    <t>725331111</t>
  </si>
  <si>
    <t>Výlevky bez výtokových armatur a splachovací nádrže keramické se sklopnou plastovou mřížkou 425 mm</t>
  </si>
  <si>
    <t>-378642408</t>
  </si>
  <si>
    <t>725331111R</t>
  </si>
  <si>
    <t>Výlevky plastové se zadním čelem a s odkládací mřížkou</t>
  </si>
  <si>
    <t>-983907786</t>
  </si>
  <si>
    <t>725813111R</t>
  </si>
  <si>
    <t xml:space="preserve">Připojovací trubička </t>
  </si>
  <si>
    <t>727992627</t>
  </si>
  <si>
    <t>725821312</t>
  </si>
  <si>
    <t>Baterie dřezové nástěnné pákové s otáčivým kulatým ústím a délkou ramínka 300 mm</t>
  </si>
  <si>
    <t>-308048072</t>
  </si>
  <si>
    <t>725821326</t>
  </si>
  <si>
    <t>Baterie dřezové stojánkové pákové s otáčivým ústím a délkou ramínka 265 mm</t>
  </si>
  <si>
    <t>-608341122</t>
  </si>
  <si>
    <t>725822612</t>
  </si>
  <si>
    <t>Baterie umyvadlové stojánkové pákové s výpustí</t>
  </si>
  <si>
    <t>-1562070949</t>
  </si>
  <si>
    <t>8+9+8</t>
  </si>
  <si>
    <t>725841311R</t>
  </si>
  <si>
    <t>Baterie sprchové nástěnné pákové - sprchová souprava s tyčí a sprchou</t>
  </si>
  <si>
    <t>-942029394</t>
  </si>
  <si>
    <t>725861311R</t>
  </si>
  <si>
    <t>Zápachové uzávěrky pro pračku nebo myčku DN 40</t>
  </si>
  <si>
    <t>1133646285</t>
  </si>
  <si>
    <t>725862103</t>
  </si>
  <si>
    <t>Zápachové uzávěrky zařizovacích předmětů pro dřezy DN 40/50</t>
  </si>
  <si>
    <t>99110522</t>
  </si>
  <si>
    <t>Klozet závěsný včetně závěsné předstěnové konstrukce s nádržkou + klozetové sedátko + poklop + ovládací tlačítko pro dvě možnosti splachování + montážní sada pro upevnění</t>
  </si>
  <si>
    <t>1769045177</t>
  </si>
  <si>
    <t xml:space="preserve">Přídavný bidetový nástavec včetně napojení na vodu </t>
  </si>
  <si>
    <t>-1735488237</t>
  </si>
  <si>
    <t>Klozet závěsný pro imobilní včetně závěsné předstěnové konstrukce s nádržkou + klozetové sedátko zpomalovací antibakteriální + poklop + ovládací tlačítko pro dvě možnosti splachování + montážní sada pro upevnění</t>
  </si>
  <si>
    <t>-511830958</t>
  </si>
  <si>
    <t>Sprchový kout - bezbariérový, čtvercový 1000x1000 se zástěnou v= 1,9-2,0 m, výška baterie 1150 mm + nerezový odvodňovací žlábek</t>
  </si>
  <si>
    <t>-251874576</t>
  </si>
  <si>
    <t>Odvod kondenzátu z expanzní nádoby - odpad DN 50</t>
  </si>
  <si>
    <t>1314303271</t>
  </si>
  <si>
    <t>Odvod kondenzátu z kotle a spalinové cesty - odpad DN 50</t>
  </si>
  <si>
    <t>-1974927487</t>
  </si>
  <si>
    <t>Odvod kondenzátu ze zásobníku TeV - odpad DN 50</t>
  </si>
  <si>
    <t>1562001039</t>
  </si>
  <si>
    <t>355523153</t>
  </si>
  <si>
    <t>f - ÚT</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</si>
  <si>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</si>
  <si>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</si>
  <si>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</si>
  <si>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</si>
  <si>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</si>
  <si>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HZS - Hodinové zúčtovací sazby</t>
  </si>
  <si>
    <t>713463411R</t>
  </si>
  <si>
    <t>Montáž izolace tepelné potrubí a ohybů tvarovkami nebo deskami potrubními pouzdry návlekovými izolačními hadicemi potrubí a ohybů</t>
  </si>
  <si>
    <t>-368616776</t>
  </si>
  <si>
    <t xml:space="preserve">Poznámka k souboru cen:_x000d_
1. Ceny -1121 až -1173 slouží pro skladebné ocenění oprav tepelných izolací potrubí skružemi připevněnými na tmel v části C01 Opravy a údržba tepelných izolací._x000d_
2. Cenami -1121 až -1173 lze oceňovat izolace skružemi o obvodu izolace do 1 570 mm včetně (tj. do vnějšího průměru skruže 500 mm). Izolace většího obvodu lze oceňovat cenami souboru cen 713 36-112 Montáž izolace tepelné těles ploch tvarových v části A 03._x000d_
3. Množství měrných jednotek u položek 713 46-3111 až -3411 se určuje podle článku 3521 Všeobecných podmínek části A04 tohoto katalogu._x000d_
</t>
  </si>
  <si>
    <t>Izolace tepelna trubicova - pro trubku d15x1 - tl.13mm 13x15</t>
  </si>
  <si>
    <t>325465267</t>
  </si>
  <si>
    <t>Izolace tepelna trubicova - pro trubku d18x1 - tl.13mm 13x18</t>
  </si>
  <si>
    <t>620021571</t>
  </si>
  <si>
    <t>Izolace tepelna trubicova - pro trubku d22x1 - tl.13mm 13x22</t>
  </si>
  <si>
    <t>-1646447345</t>
  </si>
  <si>
    <t>Izolace tepelna trubicova - pro trubku d28x1,5 - tl.13mm 13x28</t>
  </si>
  <si>
    <t>297236549</t>
  </si>
  <si>
    <t>Izolace tepelna trubicova - pro trubku d35x1,5 - tl.13mm 13x35</t>
  </si>
  <si>
    <t>1345806357</t>
  </si>
  <si>
    <t>Izolace tepelna trubicova - pro trubku d42x1,5 - tl.13mm 13x45</t>
  </si>
  <si>
    <t>-28290726</t>
  </si>
  <si>
    <t>998713102R</t>
  </si>
  <si>
    <t>1898059689</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</si>
  <si>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</si>
  <si>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731</t>
  </si>
  <si>
    <t>Ústřední vytápění - kotelny</t>
  </si>
  <si>
    <t>731200826R</t>
  </si>
  <si>
    <t>Demontáž kotlů ocelových na kapalná nebo plynná paliva, o výkonu přes 40 do 60 kW</t>
  </si>
  <si>
    <t>-2047311956</t>
  </si>
  <si>
    <t>731244494R</t>
  </si>
  <si>
    <t>Kotle ocelové teplovodní plynové závěsné kondenzační montáž kotlů kondenzačních ostatních typů o výkonu přes 28 do 50 kW</t>
  </si>
  <si>
    <t>-182119734</t>
  </si>
  <si>
    <t xml:space="preserve">Poznámka k souboru cen:_x000d_
1. V cenách -4101 až -4494 jsou započteny i náklady na:_x000d_
a) napojení kotle na připravené rozvody,_x000d_
b) odzkoušení kotle a poučení provozovatele._x000d_
2. V cenách -4101 až -4494 nejsou započteny náklady, které se oceňují samostatně, a to:_x000d_
a) zřízení rozvodů topné a vratné vody,_x000d_
b) dodávku a montáž odtahového potrubí odvodu spalin,_x000d_
c) případnou dodávku, osazení a připojení zásobníku._x000d_
</t>
  </si>
  <si>
    <t>731391811R</t>
  </si>
  <si>
    <t>Vypuštění vody z kotlů do kanalizace samospádem o výhřevné ploše kotlů do 5 m2</t>
  </si>
  <si>
    <t>1734119136</t>
  </si>
  <si>
    <t xml:space="preserve">Poznámka k souboru cen:_x000d_
1. Cenami se oceňuje:_x000d_
a) vypouštění otopných soustav nízkotlakých parních,_x000d_
b) vypouštění otopných soustav teplovodních v úseku od kotle po rozdělovač a sběrač včetně, popř. po protipříruby potrubí připojeného na kotel._x000d_
</t>
  </si>
  <si>
    <t>Zaves. kondenz. plyn. kotel s uzavrenou spal. komorou, s nerez. vymenikem a modul. vykonem 9,7-48,7 kW (75/60°C)</t>
  </si>
  <si>
    <t>40994487</t>
  </si>
  <si>
    <t>Propojovací sada pro ohrev TeV v externim zasobniku</t>
  </si>
  <si>
    <t>1163174121</t>
  </si>
  <si>
    <t>Prilozne cidlo teploty topne vody na vystupu z hydraulickeho rozdelovace dynamickych tlaku</t>
  </si>
  <si>
    <t>-1300457855</t>
  </si>
  <si>
    <t>Prostorovy pristroj (pouze korekce + cidlo teploty prostoru)</t>
  </si>
  <si>
    <t>1851708598</t>
  </si>
  <si>
    <t>Kabelove propojeni systemu MaR</t>
  </si>
  <si>
    <t>-1170614936</t>
  </si>
  <si>
    <t>RXX</t>
  </si>
  <si>
    <t>Poznámka : Odtah spalin a nasavani spal. vzduchu - koncentricke odkoureni a nasavani (vyska kominu - cca 10,5 m)</t>
  </si>
  <si>
    <t>1774383257</t>
  </si>
  <si>
    <t>Trubka plastova koaxialni DN125/80 x 500 mm</t>
  </si>
  <si>
    <t>-1763573124</t>
  </si>
  <si>
    <t>Koleno s kontrolnim otvorem koaxialni DN125/80; 87°</t>
  </si>
  <si>
    <t>-1227398093</t>
  </si>
  <si>
    <t>Patni koleno s podperou DN80 (koleno, kolej, operna tyc)</t>
  </si>
  <si>
    <t>1256371766</t>
  </si>
  <si>
    <t>Kryt zdere DN125, plast RAL9016</t>
  </si>
  <si>
    <t>309949104</t>
  </si>
  <si>
    <t>Kominova zder DN125/80, plast RAL9016</t>
  </si>
  <si>
    <t>1306896671</t>
  </si>
  <si>
    <t>Trubka plastova DN80 x 2000 mm</t>
  </si>
  <si>
    <t>-1963676375</t>
  </si>
  <si>
    <t>Trubka plastova DN80 x 1000 mm</t>
  </si>
  <si>
    <t>-1016675652</t>
  </si>
  <si>
    <t>Distancni objimka DN80 PP</t>
  </si>
  <si>
    <t>-466083483</t>
  </si>
  <si>
    <t>Kominovy poklop DN80 cerny, plastovy, s vyustenim trubkou z PP - UV ochrana, cerna barva</t>
  </si>
  <si>
    <t>-1071133739</t>
  </si>
  <si>
    <t>Montaz spalinove cesty</t>
  </si>
  <si>
    <t>-208394005</t>
  </si>
  <si>
    <t xml:space="preserve">Koncentrovaný inhibitor koroze systému UT </t>
  </si>
  <si>
    <t>177240297</t>
  </si>
  <si>
    <t>998731102R</t>
  </si>
  <si>
    <t>Přesun hmot pro kotelny stanovený z hmotnosti přesunovaného materiálu vodorovná dopravní vzdálenost do 50 m v objektech výšky přes 6 do 12 m</t>
  </si>
  <si>
    <t>1050311491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</si>
  <si>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</si>
  <si>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732</t>
  </si>
  <si>
    <t>Ústřední vytápění - strojovny</t>
  </si>
  <si>
    <t>732320815R</t>
  </si>
  <si>
    <t>Demontáž nádrží beztlakých nebo tlakových odpojení od rozvodů potrubí nádrže o obsahu přes 500 do 1 000 l</t>
  </si>
  <si>
    <t>-1557166701</t>
  </si>
  <si>
    <t xml:space="preserve">Poznámka k souboru cen:_x000d_
1. Cenami -4812 až -4821 se oceňuje:_x000d_
a) vypouštění vody z nádrží při jejich opravách i demontáži,_x000d_
b) vypouštění otopných soustav v úseku od nádrže po protipřírubu potrubí připojeného na nádrž._x000d_
</t>
  </si>
  <si>
    <t>732324815R</t>
  </si>
  <si>
    <t>Demontáž nádrží beztlakých nebo tlakových vypuštění vody z nádrží o obsahu přes 500 do 1 000 l</t>
  </si>
  <si>
    <t>-810677305</t>
  </si>
  <si>
    <t>Demontáž armatur a čerpadel</t>
  </si>
  <si>
    <t>-1867298189</t>
  </si>
  <si>
    <t xml:space="preserve">Demontaz oceloveho potrubi DN10 az pr.76/3,2 </t>
  </si>
  <si>
    <t>-1369212773</t>
  </si>
  <si>
    <t>Tlakova expanzni nadoba s membranou pro topne systemy - 35 litru; PN6</t>
  </si>
  <si>
    <t>581904376</t>
  </si>
  <si>
    <t>Montaz tlakove expanzni nadoby</t>
  </si>
  <si>
    <t>-111063667</t>
  </si>
  <si>
    <t>Neprimotopny zasobnikovy ohrivac teple vody o objemu 160 litru; vyhrevna plocha 1,4 m2; vcetne tepelne izolace</t>
  </si>
  <si>
    <t>-770346985</t>
  </si>
  <si>
    <t>Montaz zasobnikoveho ohrivace TeV</t>
  </si>
  <si>
    <t>1361982472</t>
  </si>
  <si>
    <t>Hydraulicky rozdelovac dynamickych tlaku DN100; pro prutok 2 500 kg/h; vcetne tepelne izolace</t>
  </si>
  <si>
    <t>979560300</t>
  </si>
  <si>
    <t>Montaz hydraulickeho rozdelovace dynamickych tlaku</t>
  </si>
  <si>
    <t>-640177692</t>
  </si>
  <si>
    <t>732429215R</t>
  </si>
  <si>
    <t>Čerpadla teplovodní montáž čerpadel (do potrubí) ostatních typů mokroběžných závitových DN 32</t>
  </si>
  <si>
    <t>-2062371892</t>
  </si>
  <si>
    <t>Teplovodni obehove cerpadlo s plynulou regulaci otacek DN32; max. dopravni vyska při nulovem prutoku - 40 kPa;</t>
  </si>
  <si>
    <t>1973880987</t>
  </si>
  <si>
    <t>998732101R</t>
  </si>
  <si>
    <t>Přesun hmot pro strojovny stanovený z hmotnosti přesunovaného materiálu vodorovná dopravní vzdálenost do 50 m v objektech výšky do 6 m</t>
  </si>
  <si>
    <t>180540560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</si>
  <si>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</si>
  <si>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733</t>
  </si>
  <si>
    <t>Ústřední vytápění - rozvodné potrubí</t>
  </si>
  <si>
    <t>733223202R</t>
  </si>
  <si>
    <t>Potrubí z trubek měděných tvrdých spojovaných tvrdým pájením Ø 15/1</t>
  </si>
  <si>
    <t>-9190409</t>
  </si>
  <si>
    <t>733223203R</t>
  </si>
  <si>
    <t>Potrubí z trubek měděných tvrdých spojovaných tvrdým pájením Ø 18/1</t>
  </si>
  <si>
    <t>420684379</t>
  </si>
  <si>
    <t>733223204R</t>
  </si>
  <si>
    <t>Potrubí z trubek měděných tvrdých spojovaných tvrdým pájením Ø 22/1</t>
  </si>
  <si>
    <t>-1690362410</t>
  </si>
  <si>
    <t>733223205R</t>
  </si>
  <si>
    <t>Potrubí z trubek měděných tvrdých spojovaných tvrdým pájením Ø 28/1,5</t>
  </si>
  <si>
    <t>-90673297</t>
  </si>
  <si>
    <t>733223206R</t>
  </si>
  <si>
    <t>Potrubí z trubek měděných tvrdých spojovaných tvrdým pájením Ø 35/1,5</t>
  </si>
  <si>
    <t>-887212487</t>
  </si>
  <si>
    <t>733223207R</t>
  </si>
  <si>
    <t>Potrubí z trubek měděných tvrdých spojovaných tvrdým pájením Ø 42/1,5</t>
  </si>
  <si>
    <t>654430749</t>
  </si>
  <si>
    <t>733291101R</t>
  </si>
  <si>
    <t>Zkoušky těsnosti potrubí z trubek měděných Ø do 35/1,5</t>
  </si>
  <si>
    <t>-244722514</t>
  </si>
  <si>
    <t>733291102R</t>
  </si>
  <si>
    <t>Zkoušky těsnosti potrubí z trubek měděných Ø přes 35/1,5 do 64/2,0</t>
  </si>
  <si>
    <t>-918298227</t>
  </si>
  <si>
    <t>Pozarne ochranny tmel, vc. montaze</t>
  </si>
  <si>
    <t>kartus</t>
  </si>
  <si>
    <t>1649050896</t>
  </si>
  <si>
    <t>998733102R</t>
  </si>
  <si>
    <t>Přesun hmot pro rozvody potrubí stanovený z hmotnosti přesunovaného materiálu vodorovná dopravní vzdálenost do 50 m v objektech výšky přes 6 do 12 m</t>
  </si>
  <si>
    <t>-117125258</t>
  </si>
  <si>
    <t>734</t>
  </si>
  <si>
    <t>Ústřední vytápění - armatury</t>
  </si>
  <si>
    <t>734209102R</t>
  </si>
  <si>
    <t>Montáž závitových armatur s 1 závitem G 3/8 (DN 10)</t>
  </si>
  <si>
    <t>662862457</t>
  </si>
  <si>
    <t>734209103R</t>
  </si>
  <si>
    <t>Montáž závitových armatur s 1 závitem G 1/2 (DN 15)</t>
  </si>
  <si>
    <t>-1609703589</t>
  </si>
  <si>
    <t>734209113R</t>
  </si>
  <si>
    <t>Montáž závitových armatur se 2 závity G 1/2 (DN 15)</t>
  </si>
  <si>
    <t>573155599</t>
  </si>
  <si>
    <t>734209114R</t>
  </si>
  <si>
    <t>Montáž závitových armatur se 2 závity G 3/4 (DN 20)</t>
  </si>
  <si>
    <t>-1974873605</t>
  </si>
  <si>
    <t>734209115R</t>
  </si>
  <si>
    <t>Montáž závitových armatur se 2 závity G 1 (DN 25)</t>
  </si>
  <si>
    <t>-1173277424</t>
  </si>
  <si>
    <t>734209116R</t>
  </si>
  <si>
    <t>Montáž závitových armatur se 2 závity G 5/4 (DN 32)</t>
  </si>
  <si>
    <t>-1922008093</t>
  </si>
  <si>
    <t>734209117R</t>
  </si>
  <si>
    <t>Montáž závitových armatur se 2 závity G 6/4 (DN 40)</t>
  </si>
  <si>
    <t>-1384753059</t>
  </si>
  <si>
    <t>Rohove uzaviraci sroubeni pro otopna telesa se spodnim dvoubodovym pripojenim DN15</t>
  </si>
  <si>
    <t>-1558675387</t>
  </si>
  <si>
    <t>Rohovy termostaticky ventil s predregulaci pro dvoubodove pripojeni otop. teles DN15</t>
  </si>
  <si>
    <t>-2017411926</t>
  </si>
  <si>
    <t>Rohove regulacni a uzaviraci sroubeni DN15</t>
  </si>
  <si>
    <t>791360399</t>
  </si>
  <si>
    <t>Primy termostaticky ventil s predregulaci DN15</t>
  </si>
  <si>
    <t>770982304</t>
  </si>
  <si>
    <t>Kapalinova termostaticka hlavice</t>
  </si>
  <si>
    <t>-1995682572</t>
  </si>
  <si>
    <t>Rucni hlavice</t>
  </si>
  <si>
    <t>1557814518</t>
  </si>
  <si>
    <t>Elektricke topne teleso - 500 W, s regulatorem teploty na sitove vidlici</t>
  </si>
  <si>
    <t>1508737306</t>
  </si>
  <si>
    <t>Kulovy uzaviraci kohout DN20 s vrtulkou</t>
  </si>
  <si>
    <t>1413208036</t>
  </si>
  <si>
    <t>Kulovy uzaviraci kohout DN25 s vrtulkou</t>
  </si>
  <si>
    <t>704866689</t>
  </si>
  <si>
    <t>Kulovy uzaviraci kohout DN32 s vrtulkou</t>
  </si>
  <si>
    <t>-202090424</t>
  </si>
  <si>
    <t>Kulovy uzaviraci kohout DN40 s packou</t>
  </si>
  <si>
    <t>876258729</t>
  </si>
  <si>
    <t xml:space="preserve">Kulovy uzaver s filtrem DN40 </t>
  </si>
  <si>
    <t>190197131</t>
  </si>
  <si>
    <t>Kohout vypousteci s hadicovou vyvodkou a zatkou DN15</t>
  </si>
  <si>
    <t>-1551647230</t>
  </si>
  <si>
    <t>Automaticky odvzdusnovaci ventil se zpetnou klapkou DN10</t>
  </si>
  <si>
    <t>353986254</t>
  </si>
  <si>
    <t>998734102R</t>
  </si>
  <si>
    <t>Přesun hmot pro armatury stanovený z hmotnosti přesunovaného materiálu vodorovná dopravní vzdálenost do 50 m v objektech výšky přes 6 do 12 m</t>
  </si>
  <si>
    <t>764256654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</si>
  <si>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</si>
  <si>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735</t>
  </si>
  <si>
    <t>Ústřední vytápění - otopná tělesa</t>
  </si>
  <si>
    <t>735151811R</t>
  </si>
  <si>
    <t>Demontáž otopných těles panelových jednořadých stavební délky do 1500 mm</t>
  </si>
  <si>
    <t>-1805785579</t>
  </si>
  <si>
    <t>735151821R</t>
  </si>
  <si>
    <t>Demontáž otopných těles panelových dvouřadých stavební délky do 1500 mm</t>
  </si>
  <si>
    <t>-921750676</t>
  </si>
  <si>
    <t>735151822R</t>
  </si>
  <si>
    <t>Demontáž otopných těles panelových dvouřadých stavební délky přes 1500 do 2820 mm</t>
  </si>
  <si>
    <t>1608783223</t>
  </si>
  <si>
    <t>735151831R</t>
  </si>
  <si>
    <t>Demontáž otopných těles panelových třířadých stavební délky do 1500 mm</t>
  </si>
  <si>
    <t>1447862133</t>
  </si>
  <si>
    <t>735291800</t>
  </si>
  <si>
    <t>Demontáž konzol nebo držáků otopných těles, registrů, konvektorů do odpadu</t>
  </si>
  <si>
    <t>CS ÚRS 2018 02</t>
  </si>
  <si>
    <t>-1640081814</t>
  </si>
  <si>
    <t>735494811R</t>
  </si>
  <si>
    <t>Vypuštění vody z otopných soustav bez kotlů, ohříváků, zásobníků a nádrží</t>
  </si>
  <si>
    <t>-1069379116</t>
  </si>
  <si>
    <t xml:space="preserve">Poznámka k souboru cen:_x000d_
1. V ceně je započteno vypuštění vody z otopných těles včetně rozvodu potrubí._x000d_
2. Cenami se oceňuje:_x000d_
a) vypuštění vody z otopných těles při jejich demontáži a opravách v úseku od rozdělovače po otopné těleso včetně, popřípadě od protipříruby potrubí připojeného ke zdroji,_x000d_
b) vypouštění vody ze stoupacích potrubí v úseku od uzávěru stoupacích potrubí k otopným tělesům včetně._x000d_
3. Množství se určí součtem výhřevných ploch všech otopných těles vypouštěného systému nebo stoupacího potrubí._x000d_
</t>
  </si>
  <si>
    <t>735890802R</t>
  </si>
  <si>
    <t>Vnitrostaveništní přemístění vybouraných (demontovaných) hmot v objektech výšky přes 6 do 12 m</t>
  </si>
  <si>
    <t>-1840312752</t>
  </si>
  <si>
    <t>735159110R</t>
  </si>
  <si>
    <t>Montáž otopných těles panelových jednořadých, stavební délky do 1500 mm</t>
  </si>
  <si>
    <t>-1416646405</t>
  </si>
  <si>
    <t>735159210R</t>
  </si>
  <si>
    <t>Montáž otopných těles panelových dvouřadých, stavební délky do 1140 mm</t>
  </si>
  <si>
    <t>518309363</t>
  </si>
  <si>
    <t>735159220R</t>
  </si>
  <si>
    <t>Montáž otopných těles panelových dvouřadých, stavební délky přes 1140 do 1500 mm</t>
  </si>
  <si>
    <t>1656271979</t>
  </si>
  <si>
    <t>735159240R</t>
  </si>
  <si>
    <t>Montáž otopných těles panelových dvouřadých, stavební délky přes 1980 do 2820 mm</t>
  </si>
  <si>
    <t>2095242451</t>
  </si>
  <si>
    <t>735159310R</t>
  </si>
  <si>
    <t>Montáž otopných těles panelových třířadých, stavební délky do 1140 mm</t>
  </si>
  <si>
    <t>585577641</t>
  </si>
  <si>
    <t>735159330R</t>
  </si>
  <si>
    <t>Montáž otopných těles panelových třířadých, stavební délky přes 1500 do 1980 mm</t>
  </si>
  <si>
    <t>-1322317387</t>
  </si>
  <si>
    <t>1-deskove s 1 pridavnou prestupni plochou; v=600mm, L=400mm - 11-060040-VK</t>
  </si>
  <si>
    <t>2006912853</t>
  </si>
  <si>
    <t>1-deskove s 1 pridavnou prestupni plochou; v=600mm, L=600mm - 11-060060-VK</t>
  </si>
  <si>
    <t>-1295240304</t>
  </si>
  <si>
    <t>1-deskove s 1 pridavnou prestupni plochou; v=600mm, L=700mm - 11-060070-VK</t>
  </si>
  <si>
    <t>-761042276</t>
  </si>
  <si>
    <t>1-deskove s 1 pridavnou prestupni plochou; v=600mm, L=900mm - 11-060090-VK</t>
  </si>
  <si>
    <t>-1672534460</t>
  </si>
  <si>
    <t>1-deskove s 1 pridavnou prestupni plochou; v=600mm, L=1000mm - 11-060100-VK</t>
  </si>
  <si>
    <t>-267500310</t>
  </si>
  <si>
    <t>1-deskove s 1 pridavnou prestupni plochou; v=600mm, L=1200mm - 11-060120-VK</t>
  </si>
  <si>
    <t>2061171167</t>
  </si>
  <si>
    <t>1-deskove s 1 pridavnou prestupni plochou; v=600mm, L=1400mm - 11-060140-VK</t>
  </si>
  <si>
    <t>-1287169471</t>
  </si>
  <si>
    <t>2-deskove s 1 pridavnou prestupni plochou; v=500mm, L=800mm - 21-050080-VK</t>
  </si>
  <si>
    <t>1725154227</t>
  </si>
  <si>
    <t>2-deskove s 1 pridavnou prestupni plochou; v=500mm, L=900mm - 21-050090-VK</t>
  </si>
  <si>
    <t>294055895</t>
  </si>
  <si>
    <t>2-deskove s 1 pridavnou prestupni plochou; v=500mm, L=1200mm - 21-050120-VK</t>
  </si>
  <si>
    <t>-2117811183</t>
  </si>
  <si>
    <t>2-deskove s 1 pridavnou prestupni plochou; v=600mm, L=400mm - 21-060040-VK</t>
  </si>
  <si>
    <t>298329314</t>
  </si>
  <si>
    <t>2-deskove s 1 pridavnou prestupni plochou; v=600mm, L=500mm - 21-060050-VK</t>
  </si>
  <si>
    <t>-881045864</t>
  </si>
  <si>
    <t>2-deskove s 1 pridavnou prestupni plochou; v=600mm, L=600mm - 21-060060-VK</t>
  </si>
  <si>
    <t>-310986027</t>
  </si>
  <si>
    <t>2-deskove s 1 pridavnou prestupni plochou; v=600mm, L=700mm - 21-060070-VK</t>
  </si>
  <si>
    <t>-253011105</t>
  </si>
  <si>
    <t>2-deskove s 1 pridavnou prestupni plochou; v=600mm, L=800mm - 21-060080-VK</t>
  </si>
  <si>
    <t>-1908106421</t>
  </si>
  <si>
    <t>2-deskove s 1 pridavnou prestupni plochou; v=600mm, L=900mm - 21-060090-VK</t>
  </si>
  <si>
    <t>427150031</t>
  </si>
  <si>
    <t>2-deskove s 1 pridavnou prestupni plochou; v=600mm, L=1000mm - 21-060100-VK</t>
  </si>
  <si>
    <t>-1714201715</t>
  </si>
  <si>
    <t>2-deskove s 1 pridavnou prestupni plochou; v=600mm, L=1200mm - 21-060120-VK</t>
  </si>
  <si>
    <t>-1767568575</t>
  </si>
  <si>
    <t>2-deskove s 1 pridavnou prestupni plochou; v=600mm, L=1400mm - 21-060140-VK</t>
  </si>
  <si>
    <t>386004086</t>
  </si>
  <si>
    <t>2-deskove s 1 pridavnou prestupni plochou; v=900mm, L=1100mm - 21-090110-VK</t>
  </si>
  <si>
    <t>1566161818</t>
  </si>
  <si>
    <t>2-deskove se 2 pridavnymi prestupnimi plochami; v=400mm, L=1200mm - 22-040120-VK</t>
  </si>
  <si>
    <t>1750981420</t>
  </si>
  <si>
    <t>2-deskove se 2 pridavnymi prestupnimi plochami; v=500mm, L=1000mm - 22-050100-VK</t>
  </si>
  <si>
    <t>-1032777175</t>
  </si>
  <si>
    <t>2-deskove se 2 pridavnymi prestupnimi plochami; v=500mm, L=1100mm - 22-050110-VK</t>
  </si>
  <si>
    <t>-1023819816</t>
  </si>
  <si>
    <t>2-deskove se 2 pridavnymi prestupnimi plochami; v=500mm, L=1400mm - 22-050140-VK</t>
  </si>
  <si>
    <t>1892602447</t>
  </si>
  <si>
    <t>2-deskove se 2 pridavnymi prestupnimi plochami; v=600mm, L=500mm - 22-060050-VK</t>
  </si>
  <si>
    <t>1205043951</t>
  </si>
  <si>
    <t>2-deskove se 2 pridavnymi prestupnimi plochami; v=600mm, L=2000mm - 22-060200-VK</t>
  </si>
  <si>
    <t>-109243956</t>
  </si>
  <si>
    <t>3-deskove se 3 pridavnymi prestupnimi plochami; v=300mm, L=1600mm - 33-030160-VK</t>
  </si>
  <si>
    <t>-1661496713</t>
  </si>
  <si>
    <t>3-deskove se 3 pridavnymi prestupnimi plochami; v=900mm, L=800mm - 33-090080-VK</t>
  </si>
  <si>
    <t>-1771748720</t>
  </si>
  <si>
    <t>1-deskove s 1 pridavnou prestupni plochou; v=600mm, L=500mm - 11-060050-VKL</t>
  </si>
  <si>
    <t>-1466492900</t>
  </si>
  <si>
    <t>1-deskove s 1 pridavnou prestupni plochou; v=600mm, L=700mm - 11-060070-VKL</t>
  </si>
  <si>
    <t>242250491</t>
  </si>
  <si>
    <t>2-deskove s 1 pridavnou prestupni plochou; v=500mm, L=1000mm - 21-050100-VKL</t>
  </si>
  <si>
    <t>962528006</t>
  </si>
  <si>
    <t>2-deskove s 1 pridavnou prestupni plochou; v=500mm, L=1200mm - 21-050120-VKL</t>
  </si>
  <si>
    <t>-1060403447</t>
  </si>
  <si>
    <t>2-deskove s 1 pridavnou prestupni plochou; v=900mm, L=1100mm - 21-090110-VKL</t>
  </si>
  <si>
    <t>105991665</t>
  </si>
  <si>
    <t>735164512R</t>
  </si>
  <si>
    <t>Otopná tělesa trubková montáž těles na stěnu výšky tělesa přes 1500 mm</t>
  </si>
  <si>
    <t>-922971758</t>
  </si>
  <si>
    <t xml:space="preserve">Poznámka k souboru cen:_x000d_
1. V cenách –4511 a –4542 nejsou započteny:_x000d_
a) náklady na otopná tělesa; tyto se oceňují ve specifikaci (v dodávce tělesa je nutno specifikovat soupravu upevňovacích prvků),_x000d_
b) montáž termostatických ventilů a jejich dodávka; tyto se oceňují samostatně podle typu ventilu._x000d_
</t>
  </si>
  <si>
    <t>vyska = 1820 mm; sirka = 600 mm - KLMM 1820.0600</t>
  </si>
  <si>
    <t>-1313918351</t>
  </si>
  <si>
    <t>Montaz designovych otopnych teles</t>
  </si>
  <si>
    <t>-1653459489</t>
  </si>
  <si>
    <t>Dve topne desky; vyska = 1800 mm; sirka = 366 mm - K20V 1800 0366 M</t>
  </si>
  <si>
    <t>239279320</t>
  </si>
  <si>
    <t>Dve topne desky; vyska = 1800 mm; sirka = 514 mm - K20V 1800 0514 M</t>
  </si>
  <si>
    <t>1898221342</t>
  </si>
  <si>
    <t>Dve topne desky; vyska = 1800 mm; sirka = 884 mm - K20V 1800 0884 M</t>
  </si>
  <si>
    <t>1599767304</t>
  </si>
  <si>
    <t>Montaz podlahovych konvektoru</t>
  </si>
  <si>
    <t>-719656564</t>
  </si>
  <si>
    <t>Nelakovany vymenik, Al-ram, U-profil; delka = 2 400 mm; hloubka = 150 mm; sirka = 280 mm - PKE-240-15-28</t>
  </si>
  <si>
    <t>997393972</t>
  </si>
  <si>
    <t>Hlinikova mrizka pricna, stribrna; delka = 2 400 mm; sirka = 280 mm</t>
  </si>
  <si>
    <t>-955433137</t>
  </si>
  <si>
    <t>998735102R</t>
  </si>
  <si>
    <t>Přesun hmot pro otopná tělesa stanovený z hmotnosti přesunovaného materiálu vodorovná dopravní vzdálenost do 50 m v objektech výšky přes 6 do 12 m</t>
  </si>
  <si>
    <t>1193844310</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</si>
  <si>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</si>
  <si>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767995111R</t>
  </si>
  <si>
    <t>Montáž ostatních atypických zámečnických konstrukcí hmotnosti do 5 kg</t>
  </si>
  <si>
    <t>-949737517</t>
  </si>
  <si>
    <t>Doplnkove konstrukce z profilove oceli</t>
  </si>
  <si>
    <t>853419693</t>
  </si>
  <si>
    <t>998767101R</t>
  </si>
  <si>
    <t>Přesun hmot pro zámečnické konstrukce stanovený z hmotnosti přesunovaného materiálu vodorovná dopravní vzdálenost do 50 m v objektech výšky do 6 m</t>
  </si>
  <si>
    <t>-1142497466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</si>
  <si>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</si>
  <si>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Nater synteticky; 2x zakladni; 2x email</t>
  </si>
  <si>
    <t>350902056</t>
  </si>
  <si>
    <t>Nater synteticky na medene portubi do d54x2</t>
  </si>
  <si>
    <t>1196188284</t>
  </si>
  <si>
    <t>HZS</t>
  </si>
  <si>
    <t>Hodinové zúčtovací sazby</t>
  </si>
  <si>
    <t>Topná zkouška</t>
  </si>
  <si>
    <t>-1620637617</t>
  </si>
  <si>
    <t>Hydronicke vyvazeni soustavy</t>
  </si>
  <si>
    <t>376163321</t>
  </si>
  <si>
    <t>1775808591</t>
  </si>
  <si>
    <t>577497492</t>
  </si>
  <si>
    <t>g - Zednické přípomoci k ZTI, plynu a ÚT</t>
  </si>
  <si>
    <t>Zednické přípomoci pro ZTI, plyn a ÚT - veškeré drážkování a prostupy včetně jejich zednického zapravení ve svislých i vodorovných k-cích v nutném rozsahu (viz PD D.1.4.1a ZTI - zdravotní technika; D.1.4.1b ZTI - rozvod plynu a D.1.4.2 ÚT - vytápění)</t>
  </si>
  <si>
    <t>-282885530</t>
  </si>
  <si>
    <t>h - Bezpečnostní prvky a orientační systém</t>
  </si>
  <si>
    <t xml:space="preserve">    9 - Ostatní konstrukce a práce</t>
  </si>
  <si>
    <t>Ostatní konstrukce a práce</t>
  </si>
  <si>
    <t>Bezpečnostní tabulky dle požadavků PBŘ a BOZP</t>
  </si>
  <si>
    <t>-2077425943</t>
  </si>
  <si>
    <t>Orientační systém – číselné označení dveří dle projektové dokumentace (potisk samolepky na plast podložce) - celkový počet dveří 53 ks</t>
  </si>
  <si>
    <t>1272630435</t>
  </si>
  <si>
    <t>Orientační systém - Textové označení - názvy místností dle legendy místností PD v systému generálního klíče (potisk samolepky na plast podložce) celkový počet 43 ks	</t>
  </si>
  <si>
    <t>-1822828270</t>
  </si>
  <si>
    <t>Orientační systém -	značení podlaží ( 3ks)</t>
  </si>
  <si>
    <t>-1311218740</t>
  </si>
  <si>
    <t>Orientační systém - Označení budovy – název školy - tabule A3 umístěná v závětří (m.č. 1.00)- deska tvrzený polystyren potisk samolepícími foliemi</t>
  </si>
  <si>
    <t>-1654281331</t>
  </si>
  <si>
    <t>450529516</t>
  </si>
  <si>
    <t>i - Přístupový chodník 1. část</t>
  </si>
  <si>
    <t>113107322</t>
  </si>
  <si>
    <t>Odstranění podkladů nebo krytů strojně plochy jednotlivě do 50 m2 s přemístěním hmot na skládku na vzdálenost do 3 m nebo s naložením na dopravní prostředek z kameniva hrubého drceného, o tl. vrstvy přes 100 do 200 mm</t>
  </si>
  <si>
    <t>-1208392986</t>
  </si>
  <si>
    <t>-1528417327</t>
  </si>
  <si>
    <t>(6,83+1,5+6,83)*(1,75+0,15+0,1)</t>
  </si>
  <si>
    <t>2103963983</t>
  </si>
  <si>
    <t>120001101</t>
  </si>
  <si>
    <t>Příplatek k cenám vykopávek za ztížení vykopávky v blízkosti inženýrských sítí nebo výbušnin v horninách jakékoliv třídy</t>
  </si>
  <si>
    <t>189694140</t>
  </si>
  <si>
    <t xml:space="preserve">Poznámka k souboru cen:_x000d_
1. Cena je určena pro:_x000d_
a) podzemní vedení procházející odkopávkou nebo prokopávkou, korytem vodoteče, melioračním kanálem nebo uložené ve stěně výkopu při jakékoliv hloubce vedení pod původním terénem nebo jeho výšce nade dnem výkopu a jakémkoliv jeho směru ke stranám výkopu;_x000d_
b) výbušniny nezaložené dodavatelem._x000d_
2. Cenu lze použít i tehdy, narazí-li se na vedení nebo výbušninu až při vykopávce, a to pro objem výkopu, který je projektantem nebo investorem označen, v němž by toto nebo jiné nepředvídané vedení nebo výbušnina mohlo být uloženo. Toto ustanovení neplatí pro objem tř. 6 a 7._x000d_
3. Cenu nelze použít pro ztížení vykopávky v blízkosti podzemních vedení nebo výbušnin, u nichž je projektem zakázáno použít při vykopávce kovové nástroje nebo nářadí. Tyto práce se ocení individuálně._x000d_
4. Množství ztížení vykopávky v blízkosti:_x000d_
a) podzemního vedení, jehož půdorysná a výšková plocha:_x000d_
- je v projektu uvedena, určí se jako objem myšleného hranolu, jehož průřezem je obdélník, jehož horní vodorovná a obě svislé strany jsou ve vzdálenosti 0,5 m a dolní vodorovná strana je ve vzdálenosti 1 m od přilehlého vnějšího líce vedení, příp. jeho obalu a délka se rovná osové délce vedení ve výkopišti nebo délce vedení ve stěně výkopu. Vymezí-li projekt prostor, v němž je nutno při vykopávce postupovat opatrně větší, platí cena pro celý objem výkopku v tomto prostoru. Od takto zjištěného množství se odečítá objem vedení i s příp. se vyskytujícím obalem._x000d_
- není v projektu uvedena, avšak která podle projektu nebo podle sdělení investora jsou pravděpodobně ve výkopišti uložena, se rovná objemu výkopu, který je projektem nebo investorem takto označen._x000d_
b) výbušniny určí vždy projektant nebo investor, ať je v projektu uvedeno či neuvedeno._x000d_
5. Je-li vedení položeno ve výkopišti tak, že se vykopávka v celém výše popsaném objemu nevykopává, např. blízko stěn nebo dna výkopu, oceňuje se ztížení vykopávky jen pro tu část objemu, v níž se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9. Množství jednotek ztížení vykopávky v blízkosti výbušnin nezaložených dodavatelem se určí přiměřeně podle poznámek č. 2 a 4._x000d_
</t>
  </si>
  <si>
    <t>122201101</t>
  </si>
  <si>
    <t>Odkopávky a prokopávky nezapažené s přehozením výkopku na vzdálenost do 3 m nebo s naložením na dopravní prostředek v hornině tř. 3 do 100 m3</t>
  </si>
  <si>
    <t>-2132904820</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</si>
  <si>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</si>
  <si>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30,32*0,1</t>
  </si>
  <si>
    <t>122201109</t>
  </si>
  <si>
    <t>Odkopávky a prokopávky nezapažené s přehozením výkopku na vzdálenost do 3 m nebo s naložením na dopravní prostředek v hornině tř. 3 Příplatek k cenám za lepivost horniny tř. 3</t>
  </si>
  <si>
    <t>383856674</t>
  </si>
  <si>
    <t>-1643612524</t>
  </si>
  <si>
    <t>1811465781</t>
  </si>
  <si>
    <t>-1810560277</t>
  </si>
  <si>
    <t>-868297206</t>
  </si>
  <si>
    <t>3,032*1,8</t>
  </si>
  <si>
    <t>181951102</t>
  </si>
  <si>
    <t>Úprava pláně vyrovnáním výškových rozdílů v hornině tř. 1 až 4 se zhutněním</t>
  </si>
  <si>
    <t>990120448</t>
  </si>
  <si>
    <t xml:space="preserve">Poznámka k souboru cen:_x000d_
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důvodu._x000d_
2. Ceny nelze použít pro urovnání lavic (berem) šířky do 3 m přerušujících svahy, pro urovnání dna silničních a železničních příkopů pro jakoukoliv šířku dna; toto urovnání se oceňuje cenami souboru cen 182 .0-1 Svahování._x000d_
3. Urovnání ploch ve sklonu přes 1 : 5 se oceňuje cenami souboru cen 182 . 0-11 Svahování trvalých svahů do projektovaných profilů._x000d_
4. Náklady na urovnání dna a stěn při čištění příkopů pozemních komunikací jsou započteny v cenách souborů cen 938 90-2 . Čištění příkopů komunikací v suchu nebo ve vodě části A02 Zemní práce pro objekty oborů 821 až 828._x000d_
5. Míru zhutnění určuje projekt. Ceny se zhutněním jsou určeny pro jakoukoliv míru zhutnění._x000d_
</t>
  </si>
  <si>
    <t>339921132</t>
  </si>
  <si>
    <t>Osazování palisád betonových v řadě se zabetonováním výšky palisády přes 500 do 1000 mm</t>
  </si>
  <si>
    <t>-684912726</t>
  </si>
  <si>
    <t>59228412</t>
  </si>
  <si>
    <t>palisáda tyčová půlkulatá betonová přírodní 17,5X20X60 cm</t>
  </si>
  <si>
    <t>-2018203904</t>
  </si>
  <si>
    <t>564831111</t>
  </si>
  <si>
    <t>Podklad ze štěrkodrti ŠD s rozprostřením a zhutněním, po zhutnění tl. 100 mm</t>
  </si>
  <si>
    <t>429481583</t>
  </si>
  <si>
    <t>(6,83+1,5+6,83)*(1,75)</t>
  </si>
  <si>
    <t>408207418</t>
  </si>
  <si>
    <t>-2083891468</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</si>
  <si>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40 mm se oceňuje cenami souboru cen 451 . . -9 . Příplatek za každých dalších 10 mm tloušťky podkladu nebo lože._x000d_
</t>
  </si>
  <si>
    <t>-76317150</t>
  </si>
  <si>
    <t>26,53*1,05 'Přepočtené koeficientem množství</t>
  </si>
  <si>
    <t>916131213</t>
  </si>
  <si>
    <t>Osazení silničního obrubníku betonového se zřízením lože, s vyplněním a zatřením spár cementovou maltou stojatého s boční opěrou z betonu prostého, do lože z betonu prostého</t>
  </si>
  <si>
    <t>-216177451</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</si>
  <si>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</si>
  <si>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(6,83+1,5+6,83)+(1,75+0,15+0,1)-5</t>
  </si>
  <si>
    <t>59217031</t>
  </si>
  <si>
    <t>obrubník betonový silniční 100 x 15 x 25 cm</t>
  </si>
  <si>
    <t>-517156792</t>
  </si>
  <si>
    <t>12,3809523809524*1,05 'Přepočtené koeficientem množství</t>
  </si>
  <si>
    <t>916231213</t>
  </si>
  <si>
    <t>Osazení chodníkového obrubníku betonového se zřízením lože, s vyplněním a zatřením spár cementovou maltou stojatého s boční opěrou z betonu prostého, do lože z betonu prostého</t>
  </si>
  <si>
    <t>1478466182</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</si>
  <si>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</si>
  <si>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(6,83+1,5+6,83)</t>
  </si>
  <si>
    <t>59217017</t>
  </si>
  <si>
    <t>obrubník betonový chodníkový 100x10x25 cm</t>
  </si>
  <si>
    <t>1318493528</t>
  </si>
  <si>
    <t>15,2380952380952*1,05 'Přepočtené koeficientem množství</t>
  </si>
  <si>
    <t>919732221R</t>
  </si>
  <si>
    <t>Styčná spára napojení stávajícího živičného povrchu na novou konstrukci chodníku</t>
  </si>
  <si>
    <t>1025023834</t>
  </si>
  <si>
    <t xml:space="preserve">Poznámka k souboru cen:_x000d_
1. V cenách jsou započteny i náklady na vyčištění spár, na impregnaci a zalití spár včetně dodání hmot._x000d_
</t>
  </si>
  <si>
    <t>(6,83+1,5+6,83)+((1,75+0,15+0,1))</t>
  </si>
  <si>
    <t>919735112</t>
  </si>
  <si>
    <t>Řezání stávajícího živičného krytu nebo podkladu hloubky přes 50 do 100 mm</t>
  </si>
  <si>
    <t>1111926662</t>
  </si>
  <si>
    <t xml:space="preserve">Poznámka k souboru cen:_x000d_
1. V cenách jsou započteny i náklady na spotřebu vody._x000d_
</t>
  </si>
  <si>
    <t>(6,83+1,5+6,83)+((1,75+0,15+0,1)*2)</t>
  </si>
  <si>
    <t>54980469</t>
  </si>
  <si>
    <t>-264528793</t>
  </si>
  <si>
    <t>-623364239</t>
  </si>
  <si>
    <t>19,132*9</t>
  </si>
  <si>
    <t>-2032336877</t>
  </si>
  <si>
    <t>-344648364</t>
  </si>
  <si>
    <t>997221855</t>
  </si>
  <si>
    <t>387187044</t>
  </si>
  <si>
    <t>998223011</t>
  </si>
  <si>
    <t>Přesun hmot pro pozemní komunikace s krytem dlážděným dopravní vzdálenost do 200 m jakékoliv délky objektu</t>
  </si>
  <si>
    <t>-1286931175</t>
  </si>
  <si>
    <t>1395447191</t>
  </si>
  <si>
    <t>j - Přístupový chodník 2. část</t>
  </si>
  <si>
    <t>-738558193</t>
  </si>
  <si>
    <t>-1714536861</t>
  </si>
  <si>
    <t>(6,05)*(1,75+0,15+0,1)</t>
  </si>
  <si>
    <t>-412629885</t>
  </si>
  <si>
    <t>2046202715</t>
  </si>
  <si>
    <t>709079328</t>
  </si>
  <si>
    <t>12,1*0,1</t>
  </si>
  <si>
    <t>27808821</t>
  </si>
  <si>
    <t>1989019970</t>
  </si>
  <si>
    <t>-685151075</t>
  </si>
  <si>
    <t>-1626900483</t>
  </si>
  <si>
    <t>-42089231</t>
  </si>
  <si>
    <t>1,21*1,8</t>
  </si>
  <si>
    <t>106453232</t>
  </si>
  <si>
    <t>-1340392247</t>
  </si>
  <si>
    <t>450312698</t>
  </si>
  <si>
    <t>-2058504717</t>
  </si>
  <si>
    <t>(6,05)*(1,75)</t>
  </si>
  <si>
    <t>371593508</t>
  </si>
  <si>
    <t>646532975</t>
  </si>
  <si>
    <t>1221276170</t>
  </si>
  <si>
    <t>10,588*1,05 'Přepočtené koeficientem množství</t>
  </si>
  <si>
    <t>-141066925</t>
  </si>
  <si>
    <t>(1,75+0,15+0,1)</t>
  </si>
  <si>
    <t>-491105796</t>
  </si>
  <si>
    <t>2,85714285714286*1,05 'Přepočtené koeficientem množství</t>
  </si>
  <si>
    <t>370075495</t>
  </si>
  <si>
    <t>(6,05)</t>
  </si>
  <si>
    <t>25891525</t>
  </si>
  <si>
    <t>6,66666666666667*1,05 'Přepočtené koeficientem množství</t>
  </si>
  <si>
    <t>1761852732</t>
  </si>
  <si>
    <t>8,05</t>
  </si>
  <si>
    <t>1473547494</t>
  </si>
  <si>
    <t>6,05+1,75+0,15+0,1</t>
  </si>
  <si>
    <t>-15698250</t>
  </si>
  <si>
    <t>-1813047091</t>
  </si>
  <si>
    <t>-1326567059</t>
  </si>
  <si>
    <t>7,635*9</t>
  </si>
  <si>
    <t>-1743557802</t>
  </si>
  <si>
    <t>1731508059</t>
  </si>
  <si>
    <t>-1476526264</t>
  </si>
  <si>
    <t>-1834439896</t>
  </si>
  <si>
    <t>1949852423</t>
  </si>
  <si>
    <t>k - Chodníky v areálu školy</t>
  </si>
  <si>
    <t>-103357380</t>
  </si>
  <si>
    <t>(9,2*(6,05+0,1+0,1))+((3+0,1+0,1)*12,5)+(30*(2+0,1+0,1))</t>
  </si>
  <si>
    <t>-967320494</t>
  </si>
  <si>
    <t>-1433836446</t>
  </si>
  <si>
    <t>1236357731</t>
  </si>
  <si>
    <t>((9,2*(6,05+0,1+0,1))+((3+0,1+0,1)*12,5))*(0,47-0,2-0,1-0,05)</t>
  </si>
  <si>
    <t>5,6*(2+0,1)*0,29</t>
  </si>
  <si>
    <t>6,5*(2+0,1+0,1)*0,29</t>
  </si>
  <si>
    <t>15*(2+0,1)*0,29</t>
  </si>
  <si>
    <t>22*(2+0,1+0,1)*0,29</t>
  </si>
  <si>
    <t>3*2,5*0,29</t>
  </si>
  <si>
    <t>-88,45*0,29</t>
  </si>
  <si>
    <t>-60*0,1*0,29</t>
  </si>
  <si>
    <t>-1427127457</t>
  </si>
  <si>
    <t>1457959113</t>
  </si>
  <si>
    <t>913776193</t>
  </si>
  <si>
    <t>641537082</t>
  </si>
  <si>
    <t>-1510342927</t>
  </si>
  <si>
    <t>17,212*1,8</t>
  </si>
  <si>
    <t>-1309870741</t>
  </si>
  <si>
    <t>((9,2*(6,05+0,1+0,1))+((3+0,1+0,1)*12,5))</t>
  </si>
  <si>
    <t>30*(2+0,1+0,1)</t>
  </si>
  <si>
    <t>3*(2+0,1)</t>
  </si>
  <si>
    <t>5,6*(2+0,1)</t>
  </si>
  <si>
    <t>6,5*(2+0,1+0,1)</t>
  </si>
  <si>
    <t>15*(2+0,1)</t>
  </si>
  <si>
    <t>22*(2+0,1+0,1)</t>
  </si>
  <si>
    <t>3*2,5</t>
  </si>
  <si>
    <t>-88,45</t>
  </si>
  <si>
    <t>-60*0,1</t>
  </si>
  <si>
    <t>-1677529176</t>
  </si>
  <si>
    <t>2012747252</t>
  </si>
  <si>
    <t>283,26-88,45-(60*0,1)</t>
  </si>
  <si>
    <t>567123814</t>
  </si>
  <si>
    <t>Podklad ze směsi stmelené cementem na dálnici a letištních plochách bez dilatačních spár, s rozprostřením a zhutněním SC C 8/10 (KSC I), po zhutnění tl. 150 mm</t>
  </si>
  <si>
    <t>34624397</t>
  </si>
  <si>
    <t>(9,2*(6,05+0,1+0,1))+((3+0,1+0,1)*12,5)</t>
  </si>
  <si>
    <t>596211111</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</si>
  <si>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</si>
  <si>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-1739371615</t>
  </si>
  <si>
    <t>30*2</t>
  </si>
  <si>
    <t>5,6*2</t>
  </si>
  <si>
    <t>6,5*2</t>
  </si>
  <si>
    <t>22*2</t>
  </si>
  <si>
    <t>171,7-88,45</t>
  </si>
  <si>
    <t>2118357870</t>
  </si>
  <si>
    <t>83,25*1,05 'Přepočtené koeficientem množství</t>
  </si>
  <si>
    <t>596211212</t>
  </si>
  <si>
    <t>Kladení dlažby z betonových zámkových dlaždic komunikací pro pěší s ložem z kameniva těženého nebo drceného tl. do 40 mm, s vyplněním spár s dvojitým hutněním, vibrováním a se smetením přebytečného materiálu na krajnici tl. 80 mm skupiny A, pro plochy přes 100 do 300 m2</t>
  </si>
  <si>
    <t>-1963663203</t>
  </si>
  <si>
    <t>(9,2*6,05)+(3*12,5)</t>
  </si>
  <si>
    <t>59245020</t>
  </si>
  <si>
    <t>dlažba skladebná betonová 20x10x8 cm přírodní</t>
  </si>
  <si>
    <t>-1222304141</t>
  </si>
  <si>
    <t>93,16*1,05 'Přepočtené koeficientem množství</t>
  </si>
  <si>
    <t>448604405</t>
  </si>
  <si>
    <t>9,2+9,2+12,5+12,5+30+30+3+5,6+6,5+4,5+15+22+22+3+3+2,5+2,5</t>
  </si>
  <si>
    <t>193-60</t>
  </si>
  <si>
    <t>1352804343</t>
  </si>
  <si>
    <t>133*1,05 'Přepočtené koeficientem množství</t>
  </si>
  <si>
    <t>-1866431801</t>
  </si>
  <si>
    <t>-956022422</t>
  </si>
  <si>
    <t>-1317401822</t>
  </si>
  <si>
    <t>103,169*9</t>
  </si>
  <si>
    <t>-416771405</t>
  </si>
  <si>
    <t>463806742</t>
  </si>
  <si>
    <t>-518842540</t>
  </si>
  <si>
    <t>-285516230</t>
  </si>
  <si>
    <t>1628192451</t>
  </si>
  <si>
    <t>l - Nová parkovací místa</t>
  </si>
  <si>
    <t>1850180890</t>
  </si>
  <si>
    <t>83+26+2</t>
  </si>
  <si>
    <t>0,5*(1+4,04+3+3+3+3,25)</t>
  </si>
  <si>
    <t>0,15*(0,5+1,15+4,04+3+3+3+3,25+3+3,25+3+3+3+4,04+1+4)</t>
  </si>
  <si>
    <t>0,1*(5,35+0,15)</t>
  </si>
  <si>
    <t>212564365</t>
  </si>
  <si>
    <t>-1771884612</t>
  </si>
  <si>
    <t>-1367492743</t>
  </si>
  <si>
    <t>110417235</t>
  </si>
  <si>
    <t>(0,47-0,2-0,1-0,05)*(111+6,335+0,55)</t>
  </si>
  <si>
    <t>1578177475</t>
  </si>
  <si>
    <t>475835732</t>
  </si>
  <si>
    <t>-1935655666</t>
  </si>
  <si>
    <t>-1590543949</t>
  </si>
  <si>
    <t>649500889</t>
  </si>
  <si>
    <t>14,146*1,8</t>
  </si>
  <si>
    <t>-1967856174</t>
  </si>
  <si>
    <t>Ručně kopané sondy pro ověření polohy a hloubky podzemních vedení a jejich zhutněný zásyp</t>
  </si>
  <si>
    <t>-349671884</t>
  </si>
  <si>
    <t xml:space="preserve">Provizorní dopravní značení </t>
  </si>
  <si>
    <t>-627437612</t>
  </si>
  <si>
    <t>564851111</t>
  </si>
  <si>
    <t>Podklad ze štěrkodrti ŠD s rozprostřením a zhutněním, po zhutnění tl. 150 mm</t>
  </si>
  <si>
    <t>2004054106</t>
  </si>
  <si>
    <t>1612942205</t>
  </si>
  <si>
    <t>564911411</t>
  </si>
  <si>
    <t>Podklad nebo podsyp z asfaltového recyklátu s rozprostřením a zhutněním, po zhutnění tl. 50 mm</t>
  </si>
  <si>
    <t>-1009008046</t>
  </si>
  <si>
    <t>573111114</t>
  </si>
  <si>
    <t>Postřik infiltrační PI z asfaltu silničního s posypem kamenivem, v množství 2,00 kg/m2</t>
  </si>
  <si>
    <t>-57945072</t>
  </si>
  <si>
    <t>-2111083180</t>
  </si>
  <si>
    <t>-537183670</t>
  </si>
  <si>
    <t>8,645*1,05 'Přepočtené koeficientem množství</t>
  </si>
  <si>
    <t>1635318973</t>
  </si>
  <si>
    <t>-1002577345</t>
  </si>
  <si>
    <t>83+26</t>
  </si>
  <si>
    <t>109*1,05 'Přepočtené koeficientem množství</t>
  </si>
  <si>
    <t>59245006</t>
  </si>
  <si>
    <t>dlažba skladebná betonová základní pro nevidomé 20 x 10 x 6 cm barevná</t>
  </si>
  <si>
    <t>-1838335085</t>
  </si>
  <si>
    <t>914111111</t>
  </si>
  <si>
    <t>Montáž svislé dopravní značky základní velikosti do 1 m2 objímkami na sloupky nebo konzoly</t>
  </si>
  <si>
    <t>-1388532260</t>
  </si>
  <si>
    <t>40444274R</t>
  </si>
  <si>
    <t xml:space="preserve">značka dopravní svislá FeZn NK 1000 x 500 mm </t>
  </si>
  <si>
    <t>305842991</t>
  </si>
  <si>
    <t>914511112</t>
  </si>
  <si>
    <t>Montáž sloupku dopravních značek délky do 3,5 m do hliníkové patky</t>
  </si>
  <si>
    <t>-2050352613</t>
  </si>
  <si>
    <t>40445225</t>
  </si>
  <si>
    <t>sloupek Zn pro dopravní značku D 60mm v 350mm</t>
  </si>
  <si>
    <t>-79550911</t>
  </si>
  <si>
    <t>40445240</t>
  </si>
  <si>
    <t>patka hliníková pro sloupek D 60 mm</t>
  </si>
  <si>
    <t>-1489904760</t>
  </si>
  <si>
    <t>40445256</t>
  </si>
  <si>
    <t>svorka upínací na sloupek dopravní značky D 60mm</t>
  </si>
  <si>
    <t>-1614411335</t>
  </si>
  <si>
    <t>40445253</t>
  </si>
  <si>
    <t>víčko plastové na sloupek D 60mm</t>
  </si>
  <si>
    <t>-1201283054</t>
  </si>
  <si>
    <t>915231112</t>
  </si>
  <si>
    <t>Vodorovné dopravní značení stříkaným plastem přechody pro chodce, šipky, symboly nápisy bílé retroreflexní</t>
  </si>
  <si>
    <t>656584450</t>
  </si>
  <si>
    <t>915621111</t>
  </si>
  <si>
    <t>Předznačení pro vodorovné značení stříkané barvou nebo prováděné z nátěrových hmot plošné šipky, symboly, nápisy</t>
  </si>
  <si>
    <t>889340468</t>
  </si>
  <si>
    <t>852834963</t>
  </si>
  <si>
    <t>23,94</t>
  </si>
  <si>
    <t>1119574789</t>
  </si>
  <si>
    <t>0,5+1,15+4,04+3+3+3+3,25+6</t>
  </si>
  <si>
    <t>23,94*1,05 'Přepočtené koeficientem množství</t>
  </si>
  <si>
    <t>59217029</t>
  </si>
  <si>
    <t>obrubník betonový silniční nájezdový 100x15x15 cm</t>
  </si>
  <si>
    <t>649451953</t>
  </si>
  <si>
    <t>3,25+3+3+3+4,04+1+4</t>
  </si>
  <si>
    <t>21,29*1,05 'Přepočtené koeficientem množství</t>
  </si>
  <si>
    <t>1040734654</t>
  </si>
  <si>
    <t>5,35+0,15</t>
  </si>
  <si>
    <t>59217016</t>
  </si>
  <si>
    <t>obrubník betonový chodníkový 100x8x25 cm</t>
  </si>
  <si>
    <t>-80672056</t>
  </si>
  <si>
    <t>5,5*1,05 'Přepočtené koeficientem množství</t>
  </si>
  <si>
    <t xml:space="preserve">Styčná spára napojení stávajícího živičného povrchu na novou konstrukci </t>
  </si>
  <si>
    <t>1985007214</t>
  </si>
  <si>
    <t>6+3,25+3+3+3+4,04+1+4</t>
  </si>
  <si>
    <t>20+20+1,21</t>
  </si>
  <si>
    <t>1905768038</t>
  </si>
  <si>
    <t>-1580333603</t>
  </si>
  <si>
    <t>-918433462</t>
  </si>
  <si>
    <t>-1459559883</t>
  </si>
  <si>
    <t>80,526*9</t>
  </si>
  <si>
    <t>2138378675</t>
  </si>
  <si>
    <t>717909116</t>
  </si>
  <si>
    <t>803178563</t>
  </si>
  <si>
    <t>2145153532</t>
  </si>
  <si>
    <t>1100660956</t>
  </si>
  <si>
    <t>m - Oplocení areálu školy</t>
  </si>
  <si>
    <t>-1762786801</t>
  </si>
  <si>
    <t>133202011</t>
  </si>
  <si>
    <t>Hloubení zapažených i nezapažených šachet plocha výkopu do 20 m2 ručním nebo pneumatickým nářadím s případným nutným přemístěním výkopku ve výkopišti v horninách soudržných tř. 3, plocha výkopu do 4 m2</t>
  </si>
  <si>
    <t>606140073</t>
  </si>
  <si>
    <t>58*0,4*0,4*0,8</t>
  </si>
  <si>
    <t>133202019</t>
  </si>
  <si>
    <t>Hloubení zapažených i nezapažených šachet plocha výkopu do 20 m2 ručním nebo pneumatickým nářadím s případným nutným přemístěním výkopku ve výkopišti v horninách soudržných tř. 3, plocha výkopu Příplatek k cenám za lepivost horniny tř. 3</t>
  </si>
  <si>
    <t>-415607505</t>
  </si>
  <si>
    <t>1149654080</t>
  </si>
  <si>
    <t>593914754</t>
  </si>
  <si>
    <t>-1573593371</t>
  </si>
  <si>
    <t>-456855694</t>
  </si>
  <si>
    <t>589267774</t>
  </si>
  <si>
    <t>7,424*1,8</t>
  </si>
  <si>
    <t>275313511</t>
  </si>
  <si>
    <t>Základy z betonu prostého patky a bloky z betonu kamenem neprokládaného tř. C 12/15</t>
  </si>
  <si>
    <t>-1118671270</t>
  </si>
  <si>
    <t>338171121</t>
  </si>
  <si>
    <t>Osazování sloupků a vzpěr plotových ocelových trubkových nebo profilovaných výšky do 2,60 m se zalitím cementovou maltou do vynechaných otvorů</t>
  </si>
  <si>
    <t>-1584538207</t>
  </si>
  <si>
    <t>55342261</t>
  </si>
  <si>
    <t>sloupek plotový koncový Pz a komaxitový 2150/48x1,5mm</t>
  </si>
  <si>
    <t>-915902312</t>
  </si>
  <si>
    <t>55342272</t>
  </si>
  <si>
    <t>vzpěra plotová 38x1,5mm včetně krytky s uchem 2000mm</t>
  </si>
  <si>
    <t>-365359430</t>
  </si>
  <si>
    <t>348101220</t>
  </si>
  <si>
    <t>Montáž vrat a vrátek k oplocení na sloupky ocelové, plochy jednotlivě přes 2 do 4 m2</t>
  </si>
  <si>
    <t>-1961356831</t>
  </si>
  <si>
    <t>Vrátka vč. zámku , 1 500 x 1 420 mm</t>
  </si>
  <si>
    <t>-1698834794</t>
  </si>
  <si>
    <t>Vrata vč. zámku , 2 500 x 1 420 mm</t>
  </si>
  <si>
    <t>44892771</t>
  </si>
  <si>
    <t>348401120</t>
  </si>
  <si>
    <t>Osazení oplocení ze strojového pletiva s napínacími dráty do 15° sklonu svahu, výšky do 1,6 m</t>
  </si>
  <si>
    <t>838058002</t>
  </si>
  <si>
    <t xml:space="preserve">Poznámka k souboru cen:_x000d_
1. V cenách nejsou započteny náklady na dodávku pletiva a drátů, tyto se oceňují ve specifikaci._x000d_
</t>
  </si>
  <si>
    <t>31327512</t>
  </si>
  <si>
    <t>pletivo drátěné plastifikované se čtvercovými oky 55/2,5mm v 150cm</t>
  </si>
  <si>
    <t>-1444335924</t>
  </si>
  <si>
    <t>109,6*1,02 'Přepočtené koeficientem množství</t>
  </si>
  <si>
    <t>998232110</t>
  </si>
  <si>
    <t>Přesun hmot pro oplocení se svislou nosnou konstrukcí zděnou z cihel, tvárnic, bloků, popř. kovovou nebo dřevěnou vodorovná dopravní vzdálenost do 50 m, pro oplocení výšky do 3 m</t>
  </si>
  <si>
    <t>1266524507</t>
  </si>
  <si>
    <t>-615887451</t>
  </si>
  <si>
    <t>n - Vnitřní vybavení - nábytek</t>
  </si>
  <si>
    <t>N00 - Vnitřní vybavení - nábytek</t>
  </si>
  <si>
    <t>N00</t>
  </si>
  <si>
    <t>1.14 A</t>
  </si>
  <si>
    <t>Kuchyňská linka v místnosti 1.14 - D + M</t>
  </si>
  <si>
    <t>1867793727</t>
  </si>
  <si>
    <t>1.14 C</t>
  </si>
  <si>
    <t>Závěsná skříňka atyp v místnosti 1.14 - D + M</t>
  </si>
  <si>
    <t>-1431694159</t>
  </si>
  <si>
    <t>2.03 A</t>
  </si>
  <si>
    <t>Kuchyňská linka v místnosti 2.03 A - D + M</t>
  </si>
  <si>
    <t>78649593</t>
  </si>
  <si>
    <t>2.03 B1</t>
  </si>
  <si>
    <t>Vestavná pečící trouba v místnosti 2.03 - D + M</t>
  </si>
  <si>
    <t>-334991664</t>
  </si>
  <si>
    <t>2.03 B2</t>
  </si>
  <si>
    <t xml:space="preserve">Vestavná sklokeramická varná deska v místnosti 2.03 - D + M </t>
  </si>
  <si>
    <t>919656065</t>
  </si>
  <si>
    <t>2.03 B3</t>
  </si>
  <si>
    <t>Digestoř v místnosti 2.03 - D + M</t>
  </si>
  <si>
    <t>1829216526</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</si>
  <si>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</si>
  <si>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</si>
  <si>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</si>
  <si>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</si>
  <si>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</si>
  <si>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</si>
  <si>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</si>
  <si>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</si>
  <si>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</si>
  <si>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</si>
  <si>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</si>
  <si>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</si>
  <si>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</si>
  <si>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</si>
  <si>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</si>
  <si>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</si>
  <si>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Ostatní</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</si>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</sst>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8">
    <font>
      <sz val="8"/>
      <name val="Trebuchet MS"/>
      <family val="2"/>
    </font>
    <font>
      <sz val="8"/>
      <color rgb="FF969696"/>
      <name val="Trebuchet MS"/>
    </font>
    <font>
      <sz val="9"/>
      <name val="Trebuchet MS"/>
    </font>
    <font>
      <b/>
      <sz val="12"/>
      <name val="Trebuchet MS"/>
    </font>
    <font>
      <sz val="11"/>
      <name val="Trebuchet MS"/>
    </font>
    <font>
      <sz val="10"/>
      <name val="Trebuchet MS"/>
    </font>
    <font>
      <sz val="12"/>
      <color rgb="FF003366"/>
      <name val="Trebuchet MS"/>
    </font>
    <font>
      <sz val="10"/>
      <color rgb="FF003366"/>
      <name val="Trebuchet MS"/>
    </font>
    <font>
      <sz val="8"/>
      <color rgb="FF003366"/>
      <name val="Trebuchet MS"/>
    </font>
    <font>
      <sz val="8"/>
      <color rgb="FF505050"/>
      <name val="Trebuchet MS"/>
    </font>
    <font>
      <sz val="8"/>
      <color rgb="FFFF0000"/>
      <name val="Trebuchet MS"/>
    </font>
    <font>
      <sz val="8"/>
      <color rgb="FF0000A8"/>
      <name val="Trebuchet MS"/>
    </font>
    <font>
      <sz val="8"/>
      <name val="Trebuchet MS"/>
      <family val="0"/>
      <charset val="238"/>
    </font>
    <font>
      <sz val="8"/>
      <color rgb="FFFAE682"/>
      <name val="Trebuchet MS"/>
    </font>
    <font>
      <sz val="10"/>
      <color rgb="FF960000"/>
      <name val="Trebuchet MS"/>
    </font>
    <font>
      <u/>
      <sz val="10"/>
      <color theme="10"/>
      <name val="Trebuchet MS"/>
    </font>
    <font>
      <b/>
      <sz val="16"/>
      <name val="Trebuchet MS"/>
    </font>
    <font>
      <sz val="8"/>
      <color rgb="FF3366FF"/>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sz val="18"/>
      <color theme="10"/>
      <name val="Wingdings 2"/>
    </font>
    <font>
      <b/>
      <sz val="11"/>
      <color rgb="FF003366"/>
      <name val="Trebuchet MS"/>
    </font>
    <font>
      <sz val="11"/>
      <color rgb="FF003366"/>
      <name val="Trebuchet MS"/>
    </font>
    <font>
      <b/>
      <sz val="11"/>
      <name val="Trebuchet MS"/>
    </font>
    <font>
      <sz val="11"/>
      <color rgb="FF969696"/>
      <name val="Trebuchet MS"/>
    </font>
    <font>
      <b/>
      <sz val="10"/>
      <color rgb="FF003366"/>
      <name val="Trebuchet MS"/>
    </font>
    <font>
      <sz val="10"/>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i/>
      <sz val="7"/>
      <color rgb="FF969696"/>
      <name val="Trebuchet MS"/>
    </font>
    <font>
      <i/>
      <sz val="8"/>
      <color rgb="FF0000FF"/>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6">
    <fill>
      <patternFill patternType="none"/>
    </fill>
    <fill>
      <patternFill patternType="gray125"/>
    </fill>
    <fill>
      <patternFill patternType="solid">
        <fgColor rgb="FFFAE682"/>
      </patternFill>
    </fill>
    <fill>
      <patternFill patternType="solid">
        <fgColor rgb="FFFFFFCC"/>
      </patternFill>
    </fill>
    <fill>
      <patternFill patternType="solid">
        <fgColor rgb="FFBEBEBE"/>
      </patternFill>
    </fill>
    <fill>
      <patternFill patternType="solid">
        <fgColor rgb="FFD2D2D2"/>
      </patternFill>
    </fill>
  </fills>
  <borders count="37">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right style="thin">
        <color rgb="FF000000"/>
      </right>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right style="thin">
        <color rgb="FF000000"/>
      </right>
      <top style="hair">
        <color rgb="FF969696"/>
      </top>
    </border>
    <border>
      <right style="thin">
        <color rgb="FF000000"/>
      </right>
      <top style="hair">
        <color rgb="FF000000"/>
      </top>
      <bottom style="hair">
        <color rgb="FF000000"/>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7" fillId="0" borderId="0" applyNumberFormat="0" applyFill="0" applyBorder="0" applyAlignment="0" applyProtection="0"/>
  </cellStyleXfs>
  <cellXfs count="38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Font="1"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Font="1"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protection locked="0"/>
    </xf>
    <xf numFmtId="0" fontId="13" fillId="2" borderId="0" xfId="0" applyFont="1" applyFill="1" applyAlignment="1" applyProtection="1">
      <alignment horizontal="left" vertical="center"/>
    </xf>
    <xf numFmtId="0" fontId="5" fillId="2" borderId="0" xfId="0" applyFont="1" applyFill="1" applyAlignment="1" applyProtection="1">
      <alignment vertical="center"/>
    </xf>
    <xf numFmtId="0" fontId="14" fillId="2" borderId="0" xfId="0" applyFont="1" applyFill="1" applyAlignment="1" applyProtection="1">
      <alignment horizontal="left" vertical="center"/>
    </xf>
    <xf numFmtId="0" fontId="15" fillId="2" borderId="0" xfId="1" applyFont="1" applyFill="1" applyAlignment="1" applyProtection="1">
      <alignment vertical="center"/>
    </xf>
    <xf numFmtId="0" fontId="47"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applyProtection="1"/>
    <xf numFmtId="0" fontId="0" fillId="0" borderId="5" xfId="0" applyBorder="1" applyProtection="1"/>
    <xf numFmtId="0" fontId="0" fillId="0" borderId="0" xfId="0" applyBorder="1" applyProtection="1"/>
    <xf numFmtId="0" fontId="16" fillId="0" borderId="0" xfId="0" applyFont="1" applyBorder="1" applyAlignment="1" applyProtection="1">
      <alignment horizontal="left" vertical="center"/>
    </xf>
    <xf numFmtId="0" fontId="0" fillId="0" borderId="6" xfId="0" applyBorder="1" applyProtection="1"/>
    <xf numFmtId="0" fontId="17" fillId="0" borderId="0" xfId="0" applyFont="1" applyAlignment="1">
      <alignment horizontal="left" vertical="center"/>
    </xf>
    <xf numFmtId="0" fontId="18" fillId="0" borderId="0" xfId="0" applyFont="1" applyAlignment="1">
      <alignment horizontal="left" vertical="center"/>
    </xf>
    <xf numFmtId="0" fontId="19" fillId="0" borderId="0" xfId="0" applyFont="1" applyBorder="1" applyAlignment="1" applyProtection="1">
      <alignment horizontal="left" vertical="top"/>
    </xf>
    <xf numFmtId="0" fontId="2" fillId="0" borderId="0" xfId="0" applyFont="1" applyBorder="1" applyAlignment="1" applyProtection="1">
      <alignment horizontal="left" vertical="center"/>
    </xf>
    <xf numFmtId="0" fontId="20" fillId="0" borderId="0" xfId="0" applyFont="1" applyAlignment="1">
      <alignment horizontal="left" vertical="top"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top" wrapText="1"/>
    </xf>
    <xf numFmtId="0" fontId="20" fillId="0" borderId="0" xfId="0" applyFont="1" applyAlignment="1">
      <alignment horizontal="left" vertical="center"/>
    </xf>
    <xf numFmtId="0" fontId="19" fillId="0" borderId="0" xfId="0" applyFont="1" applyBorder="1" applyAlignment="1" applyProtection="1">
      <alignment horizontal="left" vertical="center"/>
    </xf>
    <xf numFmtId="0" fontId="2" fillId="3" borderId="0" xfId="0" applyFont="1" applyFill="1" applyBorder="1" applyAlignment="1" applyProtection="1">
      <alignment horizontal="left" vertical="center"/>
      <protection locked="0"/>
    </xf>
    <xf numFmtId="49" fontId="2" fillId="3" borderId="0" xfId="0" applyNumberFormat="1" applyFont="1" applyFill="1" applyBorder="1" applyAlignment="1" applyProtection="1">
      <alignment horizontal="left" vertical="center"/>
      <protection locked="0"/>
    </xf>
    <xf numFmtId="49" fontId="2" fillId="0" borderId="0" xfId="0" applyNumberFormat="1" applyFont="1" applyBorder="1" applyAlignment="1" applyProtection="1">
      <alignment horizontal="left" vertical="center"/>
    </xf>
    <xf numFmtId="0" fontId="2" fillId="0" borderId="0" xfId="0" applyFont="1" applyBorder="1" applyAlignment="1" applyProtection="1">
      <alignment horizontal="left" vertical="center" wrapText="1"/>
    </xf>
    <xf numFmtId="0" fontId="0" fillId="0" borderId="7" xfId="0" applyBorder="1" applyProtection="1"/>
    <xf numFmtId="0" fontId="0" fillId="0" borderId="5" xfId="0" applyFont="1" applyBorder="1" applyAlignment="1" applyProtection="1">
      <alignment vertical="center"/>
    </xf>
    <xf numFmtId="0" fontId="0" fillId="0" borderId="0" xfId="0" applyFont="1" applyBorder="1" applyAlignment="1" applyProtection="1">
      <alignment vertical="center"/>
    </xf>
    <xf numFmtId="0" fontId="21" fillId="0" borderId="8" xfId="0" applyFont="1" applyBorder="1" applyAlignment="1" applyProtection="1">
      <alignment horizontal="left" vertical="center"/>
    </xf>
    <xf numFmtId="0" fontId="0" fillId="0" borderId="8" xfId="0" applyFont="1" applyBorder="1" applyAlignment="1" applyProtection="1">
      <alignment vertical="center"/>
    </xf>
    <xf numFmtId="4" fontId="21" fillId="0" borderId="8"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Border="1" applyAlignment="1" applyProtection="1">
      <alignment horizontal="right" vertical="center"/>
    </xf>
    <xf numFmtId="0" fontId="1" fillId="0" borderId="5" xfId="0" applyFont="1" applyBorder="1" applyAlignment="1" applyProtection="1">
      <alignment vertical="center"/>
    </xf>
    <xf numFmtId="0" fontId="1" fillId="0" borderId="0" xfId="0" applyFont="1" applyBorder="1" applyAlignment="1" applyProtection="1">
      <alignment vertical="center"/>
    </xf>
    <xf numFmtId="0" fontId="1" fillId="0" borderId="0" xfId="0" applyFont="1" applyBorder="1" applyAlignment="1" applyProtection="1">
      <alignment horizontal="left" vertical="center"/>
    </xf>
    <xf numFmtId="164" fontId="1" fillId="0" borderId="0" xfId="0" applyNumberFormat="1" applyFont="1" applyBorder="1" applyAlignment="1" applyProtection="1">
      <alignment horizontal="center" vertical="center"/>
    </xf>
    <xf numFmtId="4" fontId="20" fillId="0" borderId="0" xfId="0" applyNumberFormat="1" applyFont="1" applyBorder="1" applyAlignment="1" applyProtection="1">
      <alignment vertical="center"/>
    </xf>
    <xf numFmtId="0" fontId="1" fillId="0" borderId="6" xfId="0" applyFont="1" applyBorder="1" applyAlignment="1" applyProtection="1">
      <alignment vertical="center"/>
    </xf>
    <xf numFmtId="0" fontId="0" fillId="4" borderId="0" xfId="0" applyFont="1" applyFill="1" applyBorder="1" applyAlignment="1" applyProtection="1">
      <alignment vertical="center"/>
    </xf>
    <xf numFmtId="0" fontId="3" fillId="4" borderId="9" xfId="0" applyFont="1" applyFill="1" applyBorder="1" applyAlignment="1" applyProtection="1">
      <alignment horizontal="left" vertical="center"/>
    </xf>
    <xf numFmtId="0" fontId="0" fillId="4" borderId="10" xfId="0" applyFont="1" applyFill="1" applyBorder="1" applyAlignment="1" applyProtection="1">
      <alignment vertical="center"/>
    </xf>
    <xf numFmtId="0" fontId="3" fillId="4" borderId="10" xfId="0" applyFont="1" applyFill="1" applyBorder="1" applyAlignment="1" applyProtection="1">
      <alignment horizontal="center" vertical="center"/>
    </xf>
    <xf numFmtId="0" fontId="3" fillId="4" borderId="10" xfId="0" applyFont="1" applyFill="1" applyBorder="1" applyAlignment="1" applyProtection="1">
      <alignment horizontal="left" vertical="center"/>
    </xf>
    <xf numFmtId="4" fontId="3" fillId="4" borderId="10" xfId="0" applyNumberFormat="1" applyFont="1" applyFill="1" applyBorder="1" applyAlignment="1" applyProtection="1">
      <alignment vertical="center"/>
    </xf>
    <xf numFmtId="0" fontId="0" fillId="4" borderId="11" xfId="0" applyFont="1" applyFill="1" applyBorder="1" applyAlignment="1" applyProtection="1">
      <alignment vertical="center"/>
    </xf>
    <xf numFmtId="0" fontId="0" fillId="4" borderId="6" xfId="0" applyFont="1" applyFill="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0" fillId="0" borderId="5" xfId="0" applyFont="1" applyBorder="1" applyAlignment="1">
      <alignment vertical="center"/>
    </xf>
    <xf numFmtId="0" fontId="16" fillId="0" borderId="0" xfId="0" applyFont="1" applyAlignment="1" applyProtection="1">
      <alignment horizontal="left" vertical="center"/>
    </xf>
    <xf numFmtId="0" fontId="0" fillId="0" borderId="0" xfId="0" applyFont="1" applyAlignment="1" applyProtection="1">
      <alignment vertical="center"/>
    </xf>
    <xf numFmtId="0" fontId="2" fillId="0" borderId="5" xfId="0" applyFont="1" applyBorder="1" applyAlignment="1" applyProtection="1">
      <alignment vertical="center"/>
    </xf>
    <xf numFmtId="0" fontId="19" fillId="0" borderId="0" xfId="0" applyFont="1" applyAlignment="1" applyProtection="1">
      <alignment horizontal="left" vertical="center"/>
    </xf>
    <xf numFmtId="0" fontId="2" fillId="0" borderId="0" xfId="0" applyFont="1" applyAlignment="1" applyProtection="1">
      <alignment vertical="center"/>
    </xf>
    <xf numFmtId="0" fontId="2" fillId="0" borderId="5" xfId="0" applyFont="1" applyBorder="1" applyAlignment="1">
      <alignment vertical="center"/>
    </xf>
    <xf numFmtId="0" fontId="3" fillId="0" borderId="5"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5" xfId="0" applyFont="1" applyBorder="1" applyAlignment="1">
      <alignment vertical="center"/>
    </xf>
    <xf numFmtId="0" fontId="22" fillId="0" borderId="0" xfId="0" applyFont="1" applyAlignment="1" applyProtection="1">
      <alignment vertical="center"/>
    </xf>
    <xf numFmtId="165" fontId="2" fillId="0" borderId="0" xfId="0" applyNumberFormat="1" applyFont="1" applyAlignment="1" applyProtection="1">
      <alignment horizontal="left" vertical="center"/>
    </xf>
    <xf numFmtId="0" fontId="23" fillId="0" borderId="15" xfId="0" applyFont="1" applyBorder="1" applyAlignment="1">
      <alignment horizontal="center" vertical="center"/>
    </xf>
    <xf numFmtId="0" fontId="23" fillId="0" borderId="16" xfId="0" applyFont="1" applyBorder="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0" fillId="0" borderId="0" xfId="0" applyFont="1" applyBorder="1" applyAlignment="1">
      <alignment vertical="center"/>
    </xf>
    <xf numFmtId="0" fontId="0" fillId="0" borderId="19" xfId="0" applyFont="1" applyBorder="1" applyAlignment="1">
      <alignment vertical="center"/>
    </xf>
    <xf numFmtId="0" fontId="1" fillId="0" borderId="18" xfId="0" applyFont="1" applyBorder="1" applyAlignment="1" applyProtection="1">
      <alignment horizontal="left" vertical="center"/>
    </xf>
    <xf numFmtId="0" fontId="0" fillId="0" borderId="19" xfId="0" applyFont="1" applyBorder="1" applyAlignment="1" applyProtection="1">
      <alignment vertical="center"/>
    </xf>
    <xf numFmtId="0" fontId="2" fillId="5" borderId="9" xfId="0" applyFont="1" applyFill="1" applyBorder="1" applyAlignment="1" applyProtection="1">
      <alignment horizontal="center" vertical="center"/>
    </xf>
    <xf numFmtId="0" fontId="2" fillId="5" borderId="10" xfId="0" applyFont="1" applyFill="1" applyBorder="1" applyAlignment="1" applyProtection="1">
      <alignment horizontal="left" vertical="center"/>
    </xf>
    <xf numFmtId="0" fontId="0" fillId="5" borderId="10" xfId="0" applyFont="1" applyFill="1" applyBorder="1" applyAlignment="1" applyProtection="1">
      <alignment vertical="center"/>
    </xf>
    <xf numFmtId="0" fontId="2" fillId="5" borderId="10" xfId="0" applyFont="1" applyFill="1" applyBorder="1" applyAlignment="1" applyProtection="1">
      <alignment horizontal="center" vertical="center"/>
    </xf>
    <xf numFmtId="0" fontId="2" fillId="5" borderId="10" xfId="0" applyFont="1" applyFill="1" applyBorder="1" applyAlignment="1" applyProtection="1">
      <alignment horizontal="right" vertical="center"/>
    </xf>
    <xf numFmtId="0" fontId="2" fillId="5" borderId="11" xfId="0" applyFont="1" applyFill="1" applyBorder="1" applyAlignment="1" applyProtection="1">
      <alignment horizontal="center" vertical="center"/>
    </xf>
    <xf numFmtId="0" fontId="19" fillId="0" borderId="20" xfId="0" applyFont="1" applyBorder="1" applyAlignment="1" applyProtection="1">
      <alignment horizontal="center" vertical="center" wrapText="1"/>
    </xf>
    <xf numFmtId="0" fontId="19" fillId="0" borderId="21" xfId="0" applyFont="1" applyBorder="1" applyAlignment="1" applyProtection="1">
      <alignment horizontal="center" vertical="center" wrapText="1"/>
    </xf>
    <xf numFmtId="0" fontId="19" fillId="0" borderId="22" xfId="0" applyFont="1" applyBorder="1" applyAlignment="1" applyProtection="1">
      <alignment horizontal="center" vertical="center" wrapText="1"/>
    </xf>
    <xf numFmtId="0" fontId="0" fillId="0" borderId="15" xfId="0" applyFont="1" applyBorder="1" applyAlignment="1" applyProtection="1">
      <alignment vertical="center"/>
    </xf>
    <xf numFmtId="0" fontId="0" fillId="0" borderId="16" xfId="0" applyFont="1" applyBorder="1" applyAlignment="1" applyProtection="1">
      <alignment vertical="center"/>
    </xf>
    <xf numFmtId="0" fontId="0" fillId="0" borderId="17" xfId="0" applyFont="1" applyBorder="1" applyAlignment="1" applyProtection="1">
      <alignment vertical="center"/>
    </xf>
    <xf numFmtId="0" fontId="24" fillId="0" borderId="0" xfId="0" applyFont="1" applyAlignment="1" applyProtection="1">
      <alignment horizontal="left" vertical="center"/>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3" fillId="0" borderId="0" xfId="0" applyFont="1" applyAlignment="1" applyProtection="1">
      <alignment horizontal="center" vertical="center"/>
    </xf>
    <xf numFmtId="4" fontId="23" fillId="0" borderId="18" xfId="0" applyNumberFormat="1" applyFont="1" applyBorder="1" applyAlignment="1" applyProtection="1">
      <alignment vertical="center"/>
    </xf>
    <xf numFmtId="4" fontId="23" fillId="0" borderId="0" xfId="0" applyNumberFormat="1" applyFont="1" applyBorder="1" applyAlignment="1" applyProtection="1">
      <alignment vertical="center"/>
    </xf>
    <xf numFmtId="166" fontId="23" fillId="0" borderId="0" xfId="0" applyNumberFormat="1" applyFont="1" applyBorder="1" applyAlignment="1" applyProtection="1">
      <alignment vertical="center"/>
    </xf>
    <xf numFmtId="4" fontId="23" fillId="0" borderId="19" xfId="0" applyNumberFormat="1" applyFont="1" applyBorder="1" applyAlignment="1" applyProtection="1">
      <alignment vertical="center"/>
    </xf>
    <xf numFmtId="0" fontId="3" fillId="0" borderId="0" xfId="0" applyFont="1" applyAlignment="1">
      <alignment horizontal="left" vertical="center"/>
    </xf>
    <xf numFmtId="0" fontId="25" fillId="0" borderId="0" xfId="0" applyFont="1" applyAlignment="1">
      <alignment horizontal="left" vertical="center"/>
    </xf>
    <xf numFmtId="0" fontId="26" fillId="0" borderId="0" xfId="1" applyFont="1" applyAlignment="1">
      <alignment horizontal="center" vertical="center"/>
    </xf>
    <xf numFmtId="0" fontId="4" fillId="0" borderId="5"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vertical="center"/>
    </xf>
    <xf numFmtId="0" fontId="29" fillId="0" borderId="0" xfId="0" applyFont="1" applyAlignment="1" applyProtection="1">
      <alignment horizontal="center" vertical="center"/>
    </xf>
    <xf numFmtId="0" fontId="4" fillId="0" borderId="5" xfId="0" applyFont="1" applyBorder="1" applyAlignment="1">
      <alignment vertical="center"/>
    </xf>
    <xf numFmtId="4" fontId="30" fillId="0" borderId="18"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9" xfId="0" applyNumberFormat="1" applyFont="1" applyBorder="1" applyAlignment="1" applyProtection="1">
      <alignment vertical="center"/>
    </xf>
    <xf numFmtId="0" fontId="4" fillId="0" borderId="0" xfId="0" applyFont="1" applyAlignment="1">
      <alignment horizontal="left" vertical="center"/>
    </xf>
    <xf numFmtId="4" fontId="28" fillId="0" borderId="0" xfId="0" applyNumberFormat="1" applyFont="1" applyAlignment="1" applyProtection="1">
      <alignment horizontal="right" vertical="center"/>
    </xf>
    <xf numFmtId="0" fontId="5" fillId="0" borderId="5" xfId="0" applyFont="1" applyBorder="1" applyAlignment="1" applyProtection="1">
      <alignmen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5" fillId="0" borderId="0" xfId="0" applyFont="1" applyAlignment="1" applyProtection="1">
      <alignment horizontal="center" vertical="center"/>
    </xf>
    <xf numFmtId="0" fontId="5" fillId="0" borderId="5" xfId="0" applyFont="1" applyBorder="1" applyAlignment="1">
      <alignment vertical="center"/>
    </xf>
    <xf numFmtId="4" fontId="32" fillId="0" borderId="18" xfId="0" applyNumberFormat="1" applyFont="1" applyBorder="1" applyAlignment="1" applyProtection="1">
      <alignment vertical="center"/>
    </xf>
    <xf numFmtId="4" fontId="32" fillId="0" borderId="0" xfId="0" applyNumberFormat="1" applyFont="1" applyBorder="1" applyAlignment="1" applyProtection="1">
      <alignment vertical="center"/>
    </xf>
    <xf numFmtId="166" fontId="32" fillId="0" borderId="0" xfId="0" applyNumberFormat="1" applyFont="1" applyBorder="1" applyAlignment="1" applyProtection="1">
      <alignment vertical="center"/>
    </xf>
    <xf numFmtId="4" fontId="32" fillId="0" borderId="19" xfId="0" applyNumberFormat="1" applyFont="1" applyBorder="1" applyAlignment="1" applyProtection="1">
      <alignment vertical="center"/>
    </xf>
    <xf numFmtId="0" fontId="5" fillId="0" borderId="0" xfId="0" applyFont="1" applyAlignment="1">
      <alignment horizontal="left" vertical="center"/>
    </xf>
    <xf numFmtId="4" fontId="30" fillId="0" borderId="23" xfId="0" applyNumberFormat="1" applyFont="1" applyBorder="1" applyAlignment="1" applyProtection="1">
      <alignment vertical="center"/>
    </xf>
    <xf numFmtId="4" fontId="30" fillId="0" borderId="24" xfId="0" applyNumberFormat="1" applyFont="1" applyBorder="1" applyAlignment="1" applyProtection="1">
      <alignment vertical="center"/>
    </xf>
    <xf numFmtId="166" fontId="30" fillId="0" borderId="24" xfId="0" applyNumberFormat="1" applyFont="1" applyBorder="1" applyAlignment="1" applyProtection="1">
      <alignment vertical="center"/>
    </xf>
    <xf numFmtId="4" fontId="30" fillId="0" borderId="25" xfId="0" applyNumberFormat="1" applyFont="1" applyBorder="1" applyAlignment="1" applyProtection="1">
      <alignment vertical="center"/>
    </xf>
    <xf numFmtId="0" fontId="0" fillId="0" borderId="0" xfId="0" applyProtection="1">
      <protection locked="0"/>
    </xf>
    <xf numFmtId="0" fontId="5" fillId="2" borderId="0" xfId="0" applyFont="1" applyFill="1" applyAlignment="1">
      <alignment vertical="center"/>
    </xf>
    <xf numFmtId="0" fontId="14" fillId="2" borderId="0" xfId="0" applyFont="1" applyFill="1" applyAlignment="1">
      <alignment horizontal="left" vertical="center"/>
    </xf>
    <xf numFmtId="0" fontId="33" fillId="2" borderId="0" xfId="1" applyFont="1" applyFill="1" applyAlignment="1">
      <alignment vertical="center"/>
    </xf>
    <xf numFmtId="0" fontId="5"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19" fillId="0" borderId="0" xfId="0" applyFont="1" applyBorder="1" applyAlignment="1" applyProtection="1">
      <alignment horizontal="left" vertical="center" wrapText="1"/>
    </xf>
    <xf numFmtId="0" fontId="0" fillId="0" borderId="0" xfId="0" applyFont="1" applyBorder="1" applyAlignment="1" applyProtection="1">
      <alignment vertical="center"/>
      <protection locked="0"/>
    </xf>
    <xf numFmtId="0" fontId="3" fillId="0" borderId="0" xfId="0" applyFont="1" applyBorder="1" applyAlignment="1" applyProtection="1">
      <alignment horizontal="left" vertical="center" wrapText="1"/>
    </xf>
    <xf numFmtId="0" fontId="19" fillId="0" borderId="0" xfId="0" applyFont="1" applyBorder="1" applyAlignment="1" applyProtection="1">
      <alignment horizontal="left" vertical="center"/>
      <protection locked="0"/>
    </xf>
    <xf numFmtId="165" fontId="2" fillId="0" borderId="0" xfId="0" applyNumberFormat="1" applyFont="1" applyBorder="1" applyAlignment="1" applyProtection="1">
      <alignment horizontal="left" vertical="center"/>
    </xf>
    <xf numFmtId="0" fontId="0" fillId="0" borderId="5" xfId="0" applyFont="1" applyBorder="1" applyAlignment="1" applyProtection="1">
      <alignment vertical="center" wrapText="1"/>
    </xf>
    <xf numFmtId="0" fontId="0" fillId="0" borderId="0" xfId="0" applyFont="1" applyBorder="1" applyAlignment="1" applyProtection="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pplyProtection="1">
      <alignment vertical="center" wrapText="1"/>
    </xf>
    <xf numFmtId="0" fontId="0" fillId="0" borderId="16" xfId="0" applyFont="1" applyBorder="1" applyAlignment="1" applyProtection="1">
      <alignment vertical="center"/>
      <protection locked="0"/>
    </xf>
    <xf numFmtId="0" fontId="0" fillId="0" borderId="26" xfId="0" applyFont="1" applyBorder="1" applyAlignment="1" applyProtection="1">
      <alignment vertical="center"/>
    </xf>
    <xf numFmtId="0" fontId="21" fillId="0" borderId="0" xfId="0" applyFont="1" applyBorder="1" applyAlignment="1" applyProtection="1">
      <alignment horizontal="left" vertical="center"/>
    </xf>
    <xf numFmtId="4" fontId="24" fillId="0" borderId="0" xfId="0" applyNumberFormat="1" applyFont="1" applyBorder="1" applyAlignment="1" applyProtection="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pplyProtection="1">
      <alignment vertical="center"/>
    </xf>
    <xf numFmtId="164" fontId="1" fillId="0" borderId="0" xfId="0" applyNumberFormat="1" applyFont="1" applyBorder="1" applyAlignment="1" applyProtection="1">
      <alignment horizontal="right" vertical="center"/>
      <protection locked="0"/>
    </xf>
    <xf numFmtId="0" fontId="0" fillId="5" borderId="0" xfId="0" applyFont="1" applyFill="1" applyBorder="1" applyAlignment="1" applyProtection="1">
      <alignment vertical="center"/>
    </xf>
    <xf numFmtId="0" fontId="3" fillId="5" borderId="9" xfId="0" applyFont="1" applyFill="1" applyBorder="1" applyAlignment="1" applyProtection="1">
      <alignment horizontal="left" vertical="center"/>
    </xf>
    <xf numFmtId="0" fontId="3" fillId="5" borderId="10" xfId="0" applyFont="1" applyFill="1" applyBorder="1" applyAlignment="1" applyProtection="1">
      <alignment horizontal="right" vertical="center"/>
    </xf>
    <xf numFmtId="0" fontId="3" fillId="5" borderId="10" xfId="0" applyFont="1" applyFill="1" applyBorder="1" applyAlignment="1" applyProtection="1">
      <alignment horizontal="center" vertical="center"/>
    </xf>
    <xf numFmtId="0" fontId="0" fillId="5" borderId="10" xfId="0" applyFont="1" applyFill="1" applyBorder="1" applyAlignment="1" applyProtection="1">
      <alignment vertical="center"/>
      <protection locked="0"/>
    </xf>
    <xf numFmtId="4" fontId="3" fillId="5" borderId="10" xfId="0" applyNumberFormat="1" applyFont="1" applyFill="1" applyBorder="1" applyAlignment="1" applyProtection="1">
      <alignment vertical="center"/>
    </xf>
    <xf numFmtId="0" fontId="0" fillId="5" borderId="27" xfId="0" applyFont="1" applyFill="1" applyBorder="1" applyAlignment="1" applyProtection="1">
      <alignment vertical="center"/>
    </xf>
    <xf numFmtId="0" fontId="0" fillId="0" borderId="13"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0" fillId="0" borderId="0" xfId="0" applyFont="1" applyBorder="1" applyAlignment="1" applyProtection="1">
      <alignment horizontal="left" vertical="center"/>
    </xf>
    <xf numFmtId="0" fontId="2" fillId="5" borderId="0" xfId="0" applyFont="1" applyFill="1" applyBorder="1" applyAlignment="1" applyProtection="1">
      <alignment horizontal="left" vertical="center"/>
    </xf>
    <xf numFmtId="0" fontId="0" fillId="5" borderId="0" xfId="0" applyFont="1" applyFill="1" applyBorder="1" applyAlignment="1" applyProtection="1">
      <alignment vertical="center"/>
      <protection locked="0"/>
    </xf>
    <xf numFmtId="0" fontId="2" fillId="5" borderId="0" xfId="0" applyFont="1" applyFill="1" applyBorder="1" applyAlignment="1" applyProtection="1">
      <alignment horizontal="right" vertical="center"/>
    </xf>
    <xf numFmtId="0" fontId="0" fillId="5" borderId="6" xfId="0" applyFont="1" applyFill="1" applyBorder="1" applyAlignment="1" applyProtection="1">
      <alignment vertical="center"/>
    </xf>
    <xf numFmtId="0" fontId="34" fillId="0" borderId="0" xfId="0" applyFont="1" applyBorder="1" applyAlignment="1" applyProtection="1">
      <alignment horizontal="left" vertical="center"/>
    </xf>
    <xf numFmtId="0" fontId="6" fillId="0" borderId="5" xfId="0" applyFont="1" applyBorder="1" applyAlignment="1" applyProtection="1">
      <alignment vertical="center"/>
    </xf>
    <xf numFmtId="0" fontId="6" fillId="0" borderId="0" xfId="0" applyFont="1" applyBorder="1" applyAlignment="1" applyProtection="1">
      <alignment vertical="center"/>
    </xf>
    <xf numFmtId="0" fontId="6" fillId="0" borderId="24" xfId="0" applyFont="1" applyBorder="1" applyAlignment="1" applyProtection="1">
      <alignment horizontal="left" vertical="center"/>
    </xf>
    <xf numFmtId="0" fontId="6" fillId="0" borderId="24" xfId="0" applyFont="1" applyBorder="1" applyAlignment="1" applyProtection="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pplyProtection="1">
      <alignment vertical="center"/>
    </xf>
    <xf numFmtId="0" fontId="6" fillId="0" borderId="6" xfId="0" applyFont="1" applyBorder="1" applyAlignment="1" applyProtection="1">
      <alignment vertical="center"/>
    </xf>
    <xf numFmtId="0" fontId="7" fillId="0" borderId="5" xfId="0" applyFont="1" applyBorder="1" applyAlignment="1" applyProtection="1">
      <alignment vertical="center"/>
    </xf>
    <xf numFmtId="0" fontId="7" fillId="0" borderId="0" xfId="0" applyFont="1" applyBorder="1" applyAlignment="1" applyProtection="1">
      <alignment vertical="center"/>
    </xf>
    <xf numFmtId="0" fontId="7" fillId="0" borderId="24" xfId="0" applyFont="1" applyBorder="1" applyAlignment="1" applyProtection="1">
      <alignment horizontal="left" vertical="center"/>
    </xf>
    <xf numFmtId="0" fontId="7" fillId="0" borderId="24" xfId="0" applyFont="1" applyBorder="1" applyAlignment="1" applyProtection="1">
      <alignment vertical="center"/>
    </xf>
    <xf numFmtId="0" fontId="7" fillId="0" borderId="24" xfId="0" applyFont="1" applyBorder="1" applyAlignment="1" applyProtection="1">
      <alignment vertical="center"/>
      <protection locked="0"/>
    </xf>
    <xf numFmtId="4" fontId="7" fillId="0" borderId="24" xfId="0" applyNumberFormat="1" applyFont="1" applyBorder="1" applyAlignment="1" applyProtection="1">
      <alignment vertical="center"/>
    </xf>
    <xf numFmtId="0" fontId="7" fillId="0" borderId="6" xfId="0" applyFont="1" applyBorder="1" applyAlignment="1" applyProtection="1">
      <alignment vertical="center"/>
    </xf>
    <xf numFmtId="0" fontId="0" fillId="0" borderId="0" xfId="0" applyFont="1" applyAlignment="1" applyProtection="1">
      <alignment vertical="center"/>
      <protection locked="0"/>
    </xf>
    <xf numFmtId="0" fontId="19" fillId="0" borderId="0" xfId="0" applyFont="1" applyAlignment="1" applyProtection="1">
      <alignment horizontal="left" vertical="center" wrapText="1"/>
    </xf>
    <xf numFmtId="0" fontId="2" fillId="0" borderId="0" xfId="0" applyFont="1" applyAlignment="1" applyProtection="1">
      <alignment horizontal="left" vertical="center"/>
    </xf>
    <xf numFmtId="0" fontId="19" fillId="0" borderId="0" xfId="0" applyFont="1" applyAlignment="1" applyProtection="1">
      <alignment horizontal="left" vertical="center"/>
      <protection locked="0"/>
    </xf>
    <xf numFmtId="0" fontId="0" fillId="0" borderId="5" xfId="0" applyFont="1" applyBorder="1" applyAlignment="1" applyProtection="1">
      <alignment horizontal="center" vertical="center" wrapText="1"/>
    </xf>
    <xf numFmtId="0" fontId="2" fillId="5" borderId="20"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protection locked="0"/>
    </xf>
    <xf numFmtId="0" fontId="2" fillId="5" borderId="22" xfId="0" applyFont="1" applyFill="1" applyBorder="1" applyAlignment="1" applyProtection="1">
      <alignment horizontal="center" vertical="center" wrapText="1"/>
    </xf>
    <xf numFmtId="0" fontId="0" fillId="0" borderId="5" xfId="0" applyFont="1" applyBorder="1" applyAlignment="1">
      <alignment horizontal="center" vertical="center" wrapText="1"/>
    </xf>
    <xf numFmtId="4" fontId="24" fillId="0" borderId="0" xfId="0" applyNumberFormat="1" applyFont="1" applyAlignment="1" applyProtection="1"/>
    <xf numFmtId="166" fontId="35" fillId="0" borderId="16" xfId="0" applyNumberFormat="1" applyFont="1" applyBorder="1" applyAlignment="1" applyProtection="1"/>
    <xf numFmtId="166" fontId="35" fillId="0" borderId="17" xfId="0" applyNumberFormat="1" applyFont="1" applyBorder="1" applyAlignment="1" applyProtection="1"/>
    <xf numFmtId="4" fontId="36" fillId="0" borderId="0" xfId="0" applyNumberFormat="1" applyFont="1" applyAlignment="1">
      <alignment vertical="center"/>
    </xf>
    <xf numFmtId="0" fontId="8" fillId="0" borderId="5"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5" xfId="0" applyFont="1" applyBorder="1" applyAlignment="1"/>
    <xf numFmtId="0" fontId="8" fillId="0" borderId="18"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9"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0" fillId="0" borderId="28" xfId="0" applyFont="1" applyBorder="1" applyAlignment="1" applyProtection="1">
      <alignment horizontal="center" vertical="center"/>
    </xf>
    <xf numFmtId="49" fontId="0" fillId="0" borderId="28" xfId="0" applyNumberFormat="1" applyFont="1" applyBorder="1" applyAlignment="1" applyProtection="1">
      <alignment horizontal="left" vertical="center" wrapText="1"/>
    </xf>
    <xf numFmtId="0" fontId="0" fillId="0" borderId="28" xfId="0" applyFont="1" applyBorder="1" applyAlignment="1" applyProtection="1">
      <alignment horizontal="left" vertical="center" wrapText="1"/>
    </xf>
    <xf numFmtId="0" fontId="0" fillId="0" borderId="28" xfId="0" applyFont="1" applyBorder="1" applyAlignment="1" applyProtection="1">
      <alignment horizontal="center" vertical="center" wrapText="1"/>
    </xf>
    <xf numFmtId="167" fontId="0" fillId="0" borderId="28" xfId="0" applyNumberFormat="1" applyFont="1" applyBorder="1" applyAlignment="1" applyProtection="1">
      <alignment vertical="center"/>
    </xf>
    <xf numFmtId="4" fontId="0" fillId="3"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xf>
    <xf numFmtId="0" fontId="1" fillId="3" borderId="28"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9" xfId="0" applyNumberFormat="1" applyFont="1" applyBorder="1" applyAlignment="1" applyProtection="1">
      <alignment vertical="center"/>
    </xf>
    <xf numFmtId="4" fontId="0" fillId="0" borderId="0" xfId="0" applyNumberFormat="1" applyFont="1" applyAlignment="1">
      <alignment vertical="center"/>
    </xf>
    <xf numFmtId="0" fontId="1" fillId="0" borderId="24" xfId="0" applyFont="1" applyBorder="1" applyAlignment="1" applyProtection="1">
      <alignment horizontal="center" vertical="center"/>
    </xf>
    <xf numFmtId="0" fontId="0" fillId="0" borderId="24" xfId="0" applyFont="1" applyBorder="1" applyAlignment="1" applyProtection="1">
      <alignment vertical="center"/>
    </xf>
    <xf numFmtId="166" fontId="1" fillId="0" borderId="24" xfId="0" applyNumberFormat="1" applyFont="1" applyBorder="1" applyAlignment="1" applyProtection="1">
      <alignment vertical="center"/>
    </xf>
    <xf numFmtId="166" fontId="1" fillId="0" borderId="25" xfId="0" applyNumberFormat="1" applyFont="1" applyBorder="1" applyAlignment="1" applyProtection="1">
      <alignment vertical="center"/>
    </xf>
    <xf numFmtId="0" fontId="37" fillId="0" borderId="0" xfId="0" applyFont="1" applyAlignment="1" applyProtection="1">
      <alignment horizontal="left" vertical="center"/>
    </xf>
    <xf numFmtId="0" fontId="38" fillId="0" borderId="0" xfId="0" applyFont="1" applyAlignment="1" applyProtection="1">
      <alignment vertical="center" wrapText="1"/>
    </xf>
    <xf numFmtId="0" fontId="0" fillId="0" borderId="18" xfId="0" applyFont="1" applyBorder="1" applyAlignment="1" applyProtection="1">
      <alignment vertical="center"/>
    </xf>
    <xf numFmtId="0" fontId="9" fillId="0" borderId="5"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5" xfId="0" applyFont="1" applyBorder="1" applyAlignment="1">
      <alignment vertical="center"/>
    </xf>
    <xf numFmtId="0" fontId="9" fillId="0" borderId="18" xfId="0" applyFont="1" applyBorder="1" applyAlignment="1" applyProtection="1">
      <alignment vertical="center"/>
    </xf>
    <xf numFmtId="0" fontId="9" fillId="0" borderId="0" xfId="0" applyFont="1" applyBorder="1" applyAlignment="1" applyProtection="1">
      <alignment vertical="center"/>
    </xf>
    <xf numFmtId="0" fontId="9" fillId="0" borderId="19" xfId="0" applyFont="1" applyBorder="1" applyAlignment="1" applyProtection="1">
      <alignment vertical="center"/>
    </xf>
    <xf numFmtId="0" fontId="9" fillId="0" borderId="0" xfId="0" applyFont="1" applyAlignment="1">
      <alignment horizontal="left" vertical="center"/>
    </xf>
    <xf numFmtId="0" fontId="10" fillId="0" borderId="5"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5" xfId="0" applyFont="1" applyBorder="1" applyAlignment="1">
      <alignment vertical="center"/>
    </xf>
    <xf numFmtId="0" fontId="10" fillId="0" borderId="18" xfId="0" applyFont="1" applyBorder="1" applyAlignment="1" applyProtection="1">
      <alignment vertical="center"/>
    </xf>
    <xf numFmtId="0" fontId="10" fillId="0" borderId="0" xfId="0" applyFont="1" applyBorder="1" applyAlignment="1" applyProtection="1">
      <alignment vertical="center"/>
    </xf>
    <xf numFmtId="0" fontId="10" fillId="0" borderId="19" xfId="0" applyFont="1" applyBorder="1" applyAlignment="1" applyProtection="1">
      <alignment vertical="center"/>
    </xf>
    <xf numFmtId="0" fontId="10" fillId="0" borderId="0" xfId="0" applyFont="1" applyAlignment="1">
      <alignment horizontal="left" vertical="center"/>
    </xf>
    <xf numFmtId="0" fontId="38" fillId="0" borderId="0" xfId="0" applyFont="1" applyAlignment="1" applyProtection="1">
      <alignment vertical="top" wrapText="1"/>
    </xf>
    <xf numFmtId="0" fontId="39" fillId="0" borderId="28" xfId="0" applyFont="1" applyBorder="1" applyAlignment="1" applyProtection="1">
      <alignment horizontal="center" vertical="center"/>
    </xf>
    <xf numFmtId="49" fontId="39" fillId="0" borderId="28" xfId="0" applyNumberFormat="1" applyFont="1" applyBorder="1" applyAlignment="1" applyProtection="1">
      <alignment horizontal="left" vertical="center" wrapText="1"/>
    </xf>
    <xf numFmtId="0" fontId="39" fillId="0" borderId="28" xfId="0" applyFont="1" applyBorder="1" applyAlignment="1" applyProtection="1">
      <alignment horizontal="left" vertical="center" wrapText="1"/>
    </xf>
    <xf numFmtId="0" fontId="39" fillId="0" borderId="28" xfId="0" applyFont="1" applyBorder="1" applyAlignment="1" applyProtection="1">
      <alignment horizontal="center" vertical="center" wrapText="1"/>
    </xf>
    <xf numFmtId="167" fontId="39" fillId="0" borderId="28" xfId="0" applyNumberFormat="1" applyFont="1" applyBorder="1" applyAlignment="1" applyProtection="1">
      <alignment vertical="center"/>
    </xf>
    <xf numFmtId="4" fontId="39" fillId="3" borderId="28" xfId="0" applyNumberFormat="1" applyFont="1" applyFill="1" applyBorder="1" applyAlignment="1" applyProtection="1">
      <alignment vertical="center"/>
      <protection locked="0"/>
    </xf>
    <xf numFmtId="4" fontId="39" fillId="0" borderId="28" xfId="0" applyNumberFormat="1" applyFont="1" applyBorder="1" applyAlignment="1" applyProtection="1">
      <alignment vertical="center"/>
    </xf>
    <xf numFmtId="0" fontId="39" fillId="0" borderId="5" xfId="0" applyFont="1" applyBorder="1" applyAlignment="1">
      <alignment vertical="center"/>
    </xf>
    <xf numFmtId="0" fontId="39" fillId="3" borderId="28" xfId="0" applyFont="1" applyFill="1" applyBorder="1" applyAlignment="1" applyProtection="1">
      <alignment horizontal="left" vertical="center"/>
      <protection locked="0"/>
    </xf>
    <xf numFmtId="0" fontId="39" fillId="0" borderId="0" xfId="0" applyFont="1" applyBorder="1" applyAlignment="1" applyProtection="1">
      <alignment horizontal="center" vertical="center"/>
    </xf>
    <xf numFmtId="0" fontId="11" fillId="0" borderId="5"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5" xfId="0" applyFont="1" applyBorder="1" applyAlignment="1">
      <alignment vertical="center"/>
    </xf>
    <xf numFmtId="0" fontId="11" fillId="0" borderId="18" xfId="0" applyFont="1" applyBorder="1" applyAlignment="1" applyProtection="1">
      <alignment vertical="center"/>
    </xf>
    <xf numFmtId="0" fontId="11" fillId="0" borderId="0" xfId="0" applyFont="1" applyBorder="1" applyAlignment="1" applyProtection="1">
      <alignment vertical="center"/>
    </xf>
    <xf numFmtId="0" fontId="11" fillId="0" borderId="19" xfId="0" applyFont="1" applyBorder="1" applyAlignment="1" applyProtection="1">
      <alignment vertical="center"/>
    </xf>
    <xf numFmtId="0" fontId="11" fillId="0" borderId="0" xfId="0" applyFont="1" applyAlignment="1">
      <alignment horizontal="left" vertical="center"/>
    </xf>
    <xf numFmtId="0" fontId="0" fillId="0" borderId="0" xfId="0" applyProtection="1"/>
    <xf numFmtId="0" fontId="0" fillId="0" borderId="5" xfId="0" applyBorder="1"/>
    <xf numFmtId="0" fontId="1" fillId="0" borderId="0" xfId="0" applyFont="1" applyAlignment="1" applyProtection="1">
      <alignment horizontal="left" vertical="center"/>
    </xf>
    <xf numFmtId="0" fontId="10" fillId="0" borderId="23" xfId="0" applyFont="1" applyBorder="1" applyAlignment="1" applyProtection="1">
      <alignment vertical="center"/>
    </xf>
    <xf numFmtId="0" fontId="10" fillId="0" borderId="24" xfId="0" applyFont="1" applyBorder="1" applyAlignment="1" applyProtection="1">
      <alignment vertical="center"/>
    </xf>
    <xf numFmtId="0" fontId="10" fillId="0" borderId="25" xfId="0" applyFont="1" applyBorder="1" applyAlignment="1" applyProtection="1">
      <alignment vertical="center"/>
    </xf>
    <xf numFmtId="0" fontId="9" fillId="0" borderId="23" xfId="0" applyFont="1" applyBorder="1" applyAlignment="1" applyProtection="1">
      <alignment vertical="center"/>
    </xf>
    <xf numFmtId="0" fontId="9" fillId="0" borderId="24" xfId="0" applyFont="1" applyBorder="1" applyAlignment="1" applyProtection="1">
      <alignment vertical="center"/>
    </xf>
    <xf numFmtId="0" fontId="9" fillId="0" borderId="25" xfId="0" applyFont="1" applyBorder="1" applyAlignment="1" applyProtection="1">
      <alignment vertical="center"/>
    </xf>
    <xf numFmtId="0" fontId="0" fillId="0" borderId="0" xfId="0" applyAlignment="1">
      <alignment vertical="top"/>
      <protection locked="0"/>
    </xf>
    <xf numFmtId="0" fontId="40" fillId="0" borderId="29" xfId="0" applyFont="1" applyBorder="1" applyAlignment="1">
      <alignment vertical="center" wrapText="1"/>
      <protection locked="0"/>
    </xf>
    <xf numFmtId="0" fontId="40" fillId="0" borderId="30" xfId="0" applyFont="1" applyBorder="1" applyAlignment="1">
      <alignment vertical="center" wrapText="1"/>
      <protection locked="0"/>
    </xf>
    <xf numFmtId="0" fontId="40" fillId="0" borderId="31" xfId="0" applyFont="1" applyBorder="1" applyAlignment="1">
      <alignment vertical="center" wrapText="1"/>
      <protection locked="0"/>
    </xf>
    <xf numFmtId="0" fontId="40" fillId="0" borderId="32" xfId="0" applyFont="1" applyBorder="1" applyAlignment="1">
      <alignment horizontal="center" vertical="center" wrapText="1"/>
      <protection locked="0"/>
    </xf>
    <xf numFmtId="0" fontId="41" fillId="0" borderId="1" xfId="0" applyFont="1" applyBorder="1" applyAlignment="1">
      <alignment horizontal="center" vertical="center" wrapText="1"/>
      <protection locked="0"/>
    </xf>
    <xf numFmtId="0" fontId="40" fillId="0" borderId="33" xfId="0" applyFont="1" applyBorder="1" applyAlignment="1">
      <alignment horizontal="center" vertical="center" wrapText="1"/>
      <protection locked="0"/>
    </xf>
    <xf numFmtId="0" fontId="40" fillId="0" borderId="32" xfId="0" applyFont="1" applyBorder="1" applyAlignment="1">
      <alignment vertical="center" wrapText="1"/>
      <protection locked="0"/>
    </xf>
    <xf numFmtId="0" fontId="42" fillId="0" borderId="34" xfId="0" applyFont="1" applyBorder="1" applyAlignment="1">
      <alignment horizontal="left" wrapText="1"/>
      <protection locked="0"/>
    </xf>
    <xf numFmtId="0" fontId="40" fillId="0" borderId="33" xfId="0" applyFont="1" applyBorder="1" applyAlignment="1">
      <alignment vertical="center" wrapText="1"/>
      <protection locked="0"/>
    </xf>
    <xf numFmtId="0" fontId="42" fillId="0" borderId="1" xfId="0" applyFont="1" applyBorder="1" applyAlignment="1">
      <alignment horizontal="left" vertical="center" wrapText="1"/>
      <protection locked="0"/>
    </xf>
    <xf numFmtId="0" fontId="43" fillId="0" borderId="1" xfId="0" applyFont="1" applyBorder="1" applyAlignment="1">
      <alignment horizontal="left" vertical="center" wrapText="1"/>
      <protection locked="0"/>
    </xf>
    <xf numFmtId="0" fontId="43" fillId="0" borderId="32" xfId="0" applyFont="1" applyBorder="1" applyAlignment="1">
      <alignment vertical="center" wrapText="1"/>
      <protection locked="0"/>
    </xf>
    <xf numFmtId="0" fontId="43" fillId="0" borderId="1" xfId="0" applyFont="1" applyBorder="1" applyAlignment="1">
      <alignment vertical="center" wrapText="1"/>
      <protection locked="0"/>
    </xf>
    <xf numFmtId="0" fontId="43" fillId="0" borderId="1" xfId="0" applyFont="1" applyBorder="1" applyAlignment="1">
      <alignment vertical="center"/>
      <protection locked="0"/>
    </xf>
    <xf numFmtId="0" fontId="43" fillId="0" borderId="1" xfId="0" applyFont="1" applyBorder="1" applyAlignment="1">
      <alignment horizontal="left" vertical="center"/>
      <protection locked="0"/>
    </xf>
    <xf numFmtId="49" fontId="43" fillId="0" borderId="1" xfId="0" applyNumberFormat="1" applyFont="1" applyBorder="1" applyAlignment="1">
      <alignment horizontal="left" vertical="center" wrapText="1"/>
      <protection locked="0"/>
    </xf>
    <xf numFmtId="49" fontId="43" fillId="0" borderId="1" xfId="0" applyNumberFormat="1" applyFont="1" applyBorder="1" applyAlignment="1">
      <alignment vertical="center" wrapText="1"/>
      <protection locked="0"/>
    </xf>
    <xf numFmtId="0" fontId="40" fillId="0" borderId="35" xfId="0" applyFont="1" applyBorder="1" applyAlignment="1">
      <alignment vertical="center" wrapText="1"/>
      <protection locked="0"/>
    </xf>
    <xf numFmtId="0" fontId="44" fillId="0" borderId="34" xfId="0" applyFont="1" applyBorder="1" applyAlignment="1">
      <alignment vertical="center" wrapText="1"/>
      <protection locked="0"/>
    </xf>
    <xf numFmtId="0" fontId="40" fillId="0" borderId="36" xfId="0" applyFont="1" applyBorder="1" applyAlignment="1">
      <alignment vertical="center" wrapText="1"/>
      <protection locked="0"/>
    </xf>
    <xf numFmtId="0" fontId="40" fillId="0" borderId="1" xfId="0" applyFont="1" applyBorder="1" applyAlignment="1">
      <alignment vertical="top"/>
      <protection locked="0"/>
    </xf>
    <xf numFmtId="0" fontId="40" fillId="0" borderId="0" xfId="0" applyFont="1" applyAlignment="1">
      <alignment vertical="top"/>
      <protection locked="0"/>
    </xf>
    <xf numFmtId="0" fontId="40" fillId="0" borderId="29" xfId="0" applyFont="1" applyBorder="1" applyAlignment="1">
      <alignment horizontal="left" vertical="center"/>
      <protection locked="0"/>
    </xf>
    <xf numFmtId="0" fontId="40" fillId="0" borderId="30" xfId="0" applyFont="1" applyBorder="1" applyAlignment="1">
      <alignment horizontal="left" vertical="center"/>
      <protection locked="0"/>
    </xf>
    <xf numFmtId="0" fontId="40" fillId="0" borderId="31" xfId="0" applyFont="1" applyBorder="1" applyAlignment="1">
      <alignment horizontal="left" vertical="center"/>
      <protection locked="0"/>
    </xf>
    <xf numFmtId="0" fontId="40" fillId="0" borderId="32" xfId="0" applyFont="1" applyBorder="1" applyAlignment="1">
      <alignment horizontal="left" vertical="center"/>
      <protection locked="0"/>
    </xf>
    <xf numFmtId="0" fontId="41" fillId="0" borderId="1" xfId="0" applyFont="1" applyBorder="1" applyAlignment="1">
      <alignment horizontal="center" vertical="center"/>
      <protection locked="0"/>
    </xf>
    <xf numFmtId="0" fontId="40" fillId="0" borderId="33" xfId="0" applyFont="1" applyBorder="1" applyAlignment="1">
      <alignment horizontal="left" vertical="center"/>
      <protection locked="0"/>
    </xf>
    <xf numFmtId="0" fontId="42" fillId="0" borderId="1" xfId="0" applyFont="1" applyBorder="1" applyAlignment="1">
      <alignment horizontal="left" vertical="center"/>
      <protection locked="0"/>
    </xf>
    <xf numFmtId="0" fontId="45" fillId="0" borderId="0" xfId="0" applyFont="1" applyAlignment="1">
      <alignment horizontal="left" vertical="center"/>
      <protection locked="0"/>
    </xf>
    <xf numFmtId="0" fontId="42" fillId="0" borderId="34" xfId="0" applyFont="1" applyBorder="1" applyAlignment="1">
      <alignment horizontal="left" vertical="center"/>
      <protection locked="0"/>
    </xf>
    <xf numFmtId="0" fontId="42" fillId="0" borderId="34" xfId="0" applyFont="1" applyBorder="1" applyAlignment="1">
      <alignment horizontal="center" vertical="center"/>
      <protection locked="0"/>
    </xf>
    <xf numFmtId="0" fontId="45" fillId="0" borderId="34" xfId="0" applyFont="1" applyBorder="1" applyAlignment="1">
      <alignment horizontal="left" vertical="center"/>
      <protection locked="0"/>
    </xf>
    <xf numFmtId="0" fontId="46" fillId="0" borderId="1" xfId="0" applyFont="1" applyBorder="1" applyAlignment="1">
      <alignment horizontal="left" vertical="center"/>
      <protection locked="0"/>
    </xf>
    <xf numFmtId="0" fontId="43" fillId="0" borderId="0" xfId="0" applyFont="1" applyAlignment="1">
      <alignment horizontal="left" vertical="center"/>
      <protection locked="0"/>
    </xf>
    <xf numFmtId="0" fontId="43" fillId="0" borderId="1" xfId="0" applyFont="1" applyBorder="1" applyAlignment="1">
      <alignment horizontal="center" vertical="center"/>
      <protection locked="0"/>
    </xf>
    <xf numFmtId="0" fontId="43" fillId="0" borderId="32" xfId="0" applyFont="1" applyBorder="1" applyAlignment="1">
      <alignment horizontal="left" vertical="center"/>
      <protection locked="0"/>
    </xf>
    <xf numFmtId="0" fontId="43" fillId="0" borderId="1" xfId="0" applyFont="1" applyFill="1" applyBorder="1" applyAlignment="1">
      <alignment horizontal="left" vertical="center"/>
      <protection locked="0"/>
    </xf>
    <xf numFmtId="0" fontId="43" fillId="0" borderId="1" xfId="0" applyFont="1" applyFill="1" applyBorder="1" applyAlignment="1">
      <alignment horizontal="center" vertical="center"/>
      <protection locked="0"/>
    </xf>
    <xf numFmtId="0" fontId="40" fillId="0" borderId="35" xfId="0" applyFont="1" applyBorder="1" applyAlignment="1">
      <alignment horizontal="left" vertical="center"/>
      <protection locked="0"/>
    </xf>
    <xf numFmtId="0" fontId="44" fillId="0" borderId="34" xfId="0" applyFont="1" applyBorder="1" applyAlignment="1">
      <alignment horizontal="left" vertical="center"/>
      <protection locked="0"/>
    </xf>
    <xf numFmtId="0" fontId="40" fillId="0" borderId="36" xfId="0" applyFont="1" applyBorder="1" applyAlignment="1">
      <alignment horizontal="left" vertical="center"/>
      <protection locked="0"/>
    </xf>
    <xf numFmtId="0" fontId="40" fillId="0" borderId="1" xfId="0" applyFont="1" applyBorder="1" applyAlignment="1">
      <alignment horizontal="left" vertical="center"/>
      <protection locked="0"/>
    </xf>
    <xf numFmtId="0" fontId="44" fillId="0" borderId="1" xfId="0" applyFont="1" applyBorder="1" applyAlignment="1">
      <alignment horizontal="left" vertical="center"/>
      <protection locked="0"/>
    </xf>
    <xf numFmtId="0" fontId="45" fillId="0" borderId="1" xfId="0" applyFont="1" applyBorder="1" applyAlignment="1">
      <alignment horizontal="left" vertical="center"/>
      <protection locked="0"/>
    </xf>
    <xf numFmtId="0" fontId="43" fillId="0" borderId="34" xfId="0" applyFont="1" applyBorder="1" applyAlignment="1">
      <alignment horizontal="left" vertical="center"/>
      <protection locked="0"/>
    </xf>
    <xf numFmtId="0" fontId="40" fillId="0" borderId="1" xfId="0" applyFont="1" applyBorder="1" applyAlignment="1">
      <alignment horizontal="left" vertical="center" wrapText="1"/>
      <protection locked="0"/>
    </xf>
    <xf numFmtId="0" fontId="43" fillId="0" borderId="1" xfId="0" applyFont="1" applyBorder="1" applyAlignment="1">
      <alignment horizontal="center" vertical="center" wrapText="1"/>
      <protection locked="0"/>
    </xf>
    <xf numFmtId="0" fontId="40" fillId="0" borderId="29" xfId="0" applyFont="1" applyBorder="1" applyAlignment="1">
      <alignment horizontal="left" vertical="center" wrapText="1"/>
      <protection locked="0"/>
    </xf>
    <xf numFmtId="0" fontId="40" fillId="0" borderId="30" xfId="0" applyFont="1" applyBorder="1" applyAlignment="1">
      <alignment horizontal="left" vertical="center" wrapText="1"/>
      <protection locked="0"/>
    </xf>
    <xf numFmtId="0" fontId="40" fillId="0" borderId="31" xfId="0" applyFont="1" applyBorder="1" applyAlignment="1">
      <alignment horizontal="left" vertical="center" wrapText="1"/>
      <protection locked="0"/>
    </xf>
    <xf numFmtId="0" fontId="40" fillId="0" borderId="32" xfId="0" applyFont="1" applyBorder="1" applyAlignment="1">
      <alignment horizontal="left" vertical="center" wrapText="1"/>
      <protection locked="0"/>
    </xf>
    <xf numFmtId="0" fontId="40" fillId="0" borderId="33" xfId="0" applyFont="1" applyBorder="1" applyAlignment="1">
      <alignment horizontal="left" vertical="center" wrapText="1"/>
      <protection locked="0"/>
    </xf>
    <xf numFmtId="0" fontId="45" fillId="0" borderId="32" xfId="0" applyFont="1" applyBorder="1" applyAlignment="1">
      <alignment horizontal="left" vertical="center" wrapText="1"/>
      <protection locked="0"/>
    </xf>
    <xf numFmtId="0" fontId="45" fillId="0" borderId="33" xfId="0" applyFont="1" applyBorder="1" applyAlignment="1">
      <alignment horizontal="left" vertical="center" wrapText="1"/>
      <protection locked="0"/>
    </xf>
    <xf numFmtId="0" fontId="43" fillId="0" borderId="32" xfId="0" applyFont="1" applyBorder="1" applyAlignment="1">
      <alignment horizontal="left" vertical="center" wrapText="1"/>
      <protection locked="0"/>
    </xf>
    <xf numFmtId="0" fontId="43" fillId="0" borderId="33" xfId="0" applyFont="1" applyBorder="1" applyAlignment="1">
      <alignment horizontal="left" vertical="center" wrapText="1"/>
      <protection locked="0"/>
    </xf>
    <xf numFmtId="0" fontId="43" fillId="0" borderId="33" xfId="0" applyFont="1" applyBorder="1" applyAlignment="1">
      <alignment horizontal="left" vertical="center"/>
      <protection locked="0"/>
    </xf>
    <xf numFmtId="0" fontId="43" fillId="0" borderId="35" xfId="0" applyFont="1" applyBorder="1" applyAlignment="1">
      <alignment horizontal="left" vertical="center" wrapText="1"/>
      <protection locked="0"/>
    </xf>
    <xf numFmtId="0" fontId="43" fillId="0" borderId="34" xfId="0" applyFont="1" applyBorder="1" applyAlignment="1">
      <alignment horizontal="left" vertical="center" wrapText="1"/>
      <protection locked="0"/>
    </xf>
    <xf numFmtId="0" fontId="43" fillId="0" borderId="36" xfId="0" applyFont="1" applyBorder="1" applyAlignment="1">
      <alignment horizontal="left" vertical="center" wrapText="1"/>
      <protection locked="0"/>
    </xf>
    <xf numFmtId="0" fontId="43" fillId="0" borderId="1" xfId="0" applyFont="1" applyBorder="1" applyAlignment="1">
      <alignment horizontal="left" vertical="top"/>
      <protection locked="0"/>
    </xf>
    <xf numFmtId="0" fontId="43" fillId="0" borderId="1" xfId="0" applyFont="1" applyBorder="1" applyAlignment="1">
      <alignment horizontal="center" vertical="top"/>
      <protection locked="0"/>
    </xf>
    <xf numFmtId="0" fontId="43" fillId="0" borderId="35" xfId="0" applyFont="1" applyBorder="1" applyAlignment="1">
      <alignment horizontal="left" vertical="center"/>
      <protection locked="0"/>
    </xf>
    <xf numFmtId="0" fontId="43" fillId="0" borderId="36" xfId="0" applyFont="1" applyBorder="1" applyAlignment="1">
      <alignment horizontal="left" vertical="center"/>
      <protection locked="0"/>
    </xf>
    <xf numFmtId="0" fontId="45" fillId="0" borderId="0" xfId="0" applyFont="1" applyAlignment="1">
      <alignment vertical="center"/>
      <protection locked="0"/>
    </xf>
    <xf numFmtId="0" fontId="42" fillId="0" borderId="1" xfId="0" applyFont="1" applyBorder="1" applyAlignment="1">
      <alignment vertical="center"/>
      <protection locked="0"/>
    </xf>
    <xf numFmtId="0" fontId="45" fillId="0" borderId="34" xfId="0" applyFont="1" applyBorder="1" applyAlignment="1">
      <alignment vertical="center"/>
      <protection locked="0"/>
    </xf>
    <xf numFmtId="0" fontId="42" fillId="0" borderId="34" xfId="0" applyFont="1" applyBorder="1" applyAlignment="1">
      <alignment vertical="center"/>
      <protection locked="0"/>
    </xf>
    <xf numFmtId="0" fontId="0" fillId="0" borderId="1" xfId="0" applyBorder="1" applyAlignment="1">
      <alignment vertical="top"/>
      <protection locked="0"/>
    </xf>
    <xf numFmtId="49" fontId="43" fillId="0" borderId="1" xfId="0" applyNumberFormat="1" applyFont="1" applyBorder="1" applyAlignment="1">
      <alignment horizontal="left" vertical="center"/>
      <protection locked="0"/>
    </xf>
    <xf numFmtId="0" fontId="0" fillId="0" borderId="34" xfId="0" applyBorder="1" applyAlignment="1">
      <alignment vertical="top"/>
      <protection locked="0"/>
    </xf>
    <xf numFmtId="0" fontId="42" fillId="0" borderId="34" xfId="0" applyFont="1" applyBorder="1" applyAlignment="1">
      <alignment horizontal="left"/>
      <protection locked="0"/>
    </xf>
    <xf numFmtId="0" fontId="45" fillId="0" borderId="34" xfId="0" applyFont="1" applyBorder="1" applyAlignment="1">
      <protection locked="0"/>
    </xf>
    <xf numFmtId="0" fontId="40" fillId="0" borderId="32" xfId="0" applyFont="1" applyBorder="1" applyAlignment="1">
      <alignment vertical="top"/>
      <protection locked="0"/>
    </xf>
    <xf numFmtId="0" fontId="40" fillId="0" borderId="33" xfId="0" applyFont="1" applyBorder="1" applyAlignment="1">
      <alignment vertical="top"/>
      <protection locked="0"/>
    </xf>
    <xf numFmtId="0" fontId="40" fillId="0" borderId="1" xfId="0" applyFont="1" applyBorder="1" applyAlignment="1">
      <alignment horizontal="center" vertical="center"/>
      <protection locked="0"/>
    </xf>
    <xf numFmtId="0" fontId="40" fillId="0" borderId="1" xfId="0" applyFont="1" applyBorder="1" applyAlignment="1">
      <alignment horizontal="left" vertical="top"/>
      <protection locked="0"/>
    </xf>
    <xf numFmtId="0" fontId="40" fillId="0" borderId="35" xfId="0" applyFont="1" applyBorder="1" applyAlignment="1">
      <alignment vertical="top"/>
      <protection locked="0"/>
    </xf>
    <xf numFmtId="0" fontId="40" fillId="0" borderId="34" xfId="0" applyFont="1" applyBorder="1" applyAlignment="1">
      <alignment vertical="top"/>
      <protection locked="0"/>
    </xf>
    <xf numFmtId="0" fontId="40" fillId="0" borderId="36" xfId="0" applyFont="1" applyBorder="1" applyAlignment="1">
      <alignment vertical="top"/>
      <protection locked="0"/>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styles" Target="styles.xml" /><Relationship Id="rId61" Type="http://schemas.openxmlformats.org/officeDocument/2006/relationships/theme" Target="theme/theme1.xml" /><Relationship Id="rId62" Type="http://schemas.openxmlformats.org/officeDocument/2006/relationships/calcChain" Target="calcChain.xml" /><Relationship Id="rId6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pane activePane="bottomLeft" state="frozen" topLeftCell="A2" ySplit="1"/>
    </sheetView>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1.67" hidden="1" customWidth="1"/>
    <col min="51" max="51" width="21.67" hidden="1" customWidth="1"/>
    <col min="52" max="52" width="21.67" hidden="1" customWidth="1"/>
    <col min="53" max="53" width="19.17" hidden="1" customWidth="1"/>
    <col min="54" max="54" width="25" hidden="1" customWidth="1"/>
    <col min="55" max="55" width="19.1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ht="21.36" customHeight="1">
      <c r="A1" s="16" t="s">
        <v>0</v>
      </c>
      <c r="B1" s="17"/>
      <c r="C1" s="17"/>
      <c r="D1" s="18" t="s">
        <v>1</v>
      </c>
      <c r="E1" s="17"/>
      <c r="F1" s="17"/>
      <c r="G1" s="17"/>
      <c r="H1" s="17"/>
      <c r="I1" s="17"/>
      <c r="J1" s="17"/>
      <c r="K1" s="19" t="s">
        <v>2</v>
      </c>
      <c r="L1" s="19"/>
      <c r="M1" s="19"/>
      <c r="N1" s="19"/>
      <c r="O1" s="19"/>
      <c r="P1" s="19"/>
      <c r="Q1" s="19"/>
      <c r="R1" s="19"/>
      <c r="S1" s="19"/>
      <c r="T1" s="17"/>
      <c r="U1" s="17"/>
      <c r="V1" s="17"/>
      <c r="W1" s="19" t="s">
        <v>3</v>
      </c>
      <c r="X1" s="19"/>
      <c r="Y1" s="19"/>
      <c r="Z1" s="19"/>
      <c r="AA1" s="19"/>
      <c r="AB1" s="19"/>
      <c r="AC1" s="19"/>
      <c r="AD1" s="19"/>
      <c r="AE1" s="19"/>
      <c r="AF1" s="19"/>
      <c r="AG1" s="19"/>
      <c r="AH1" s="19"/>
      <c r="AI1" s="20"/>
      <c r="AJ1" s="21"/>
      <c r="AK1" s="21"/>
      <c r="AL1" s="21"/>
      <c r="AM1" s="21"/>
      <c r="AN1" s="21"/>
      <c r="AO1" s="21"/>
      <c r="AP1" s="21"/>
      <c r="AQ1" s="21"/>
      <c r="AR1" s="21"/>
      <c r="AS1" s="21"/>
      <c r="AT1" s="21"/>
      <c r="AU1" s="21"/>
      <c r="AV1" s="21"/>
      <c r="AW1" s="21"/>
      <c r="AX1" s="21"/>
      <c r="AY1" s="21"/>
      <c r="AZ1" s="21"/>
      <c r="BA1" s="22" t="s">
        <v>4</v>
      </c>
      <c r="BB1" s="22" t="s">
        <v>5</v>
      </c>
      <c r="BC1" s="21"/>
      <c r="BD1" s="21"/>
      <c r="BE1" s="21"/>
      <c r="BF1" s="21"/>
      <c r="BG1" s="21"/>
      <c r="BH1" s="21"/>
      <c r="BI1" s="21"/>
      <c r="BJ1" s="21"/>
      <c r="BK1" s="21"/>
      <c r="BL1" s="21"/>
      <c r="BM1" s="21"/>
      <c r="BN1" s="21"/>
      <c r="BO1" s="21"/>
      <c r="BP1" s="21"/>
      <c r="BQ1" s="21"/>
      <c r="BR1" s="21"/>
      <c r="BT1" s="23" t="s">
        <v>6</v>
      </c>
      <c r="BU1" s="23" t="s">
        <v>6</v>
      </c>
      <c r="BV1" s="23" t="s">
        <v>7</v>
      </c>
    </row>
    <row r="2" ht="36.96" customHeight="1">
      <c r="AR2"/>
      <c r="BS2" s="24" t="s">
        <v>8</v>
      </c>
      <c r="BT2" s="24" t="s">
        <v>9</v>
      </c>
    </row>
    <row r="3" ht="6.96" customHeight="1">
      <c r="B3" s="25"/>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7"/>
      <c r="BS3" s="24" t="s">
        <v>8</v>
      </c>
      <c r="BT3" s="24" t="s">
        <v>10</v>
      </c>
    </row>
    <row r="4" ht="36.96" customHeight="1">
      <c r="B4" s="28"/>
      <c r="C4" s="29"/>
      <c r="D4" s="30" t="s">
        <v>11</v>
      </c>
      <c r="E4" s="29"/>
      <c r="F4" s="29"/>
      <c r="G4" s="29"/>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31"/>
      <c r="AS4" s="32" t="s">
        <v>12</v>
      </c>
      <c r="BE4" s="33" t="s">
        <v>13</v>
      </c>
      <c r="BS4" s="24" t="s">
        <v>14</v>
      </c>
    </row>
    <row r="5" ht="14.4" customHeight="1">
      <c r="B5" s="28"/>
      <c r="C5" s="29"/>
      <c r="D5" s="34" t="s">
        <v>15</v>
      </c>
      <c r="E5" s="29"/>
      <c r="F5" s="29"/>
      <c r="G5" s="29"/>
      <c r="H5" s="29"/>
      <c r="I5" s="29"/>
      <c r="J5" s="29"/>
      <c r="K5" s="35" t="s">
        <v>16</v>
      </c>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31"/>
      <c r="BE5" s="36" t="s">
        <v>17</v>
      </c>
      <c r="BS5" s="24" t="s">
        <v>8</v>
      </c>
    </row>
    <row r="6" ht="36.96" customHeight="1">
      <c r="B6" s="28"/>
      <c r="C6" s="29"/>
      <c r="D6" s="37" t="s">
        <v>18</v>
      </c>
      <c r="E6" s="29"/>
      <c r="F6" s="29"/>
      <c r="G6" s="29"/>
      <c r="H6" s="29"/>
      <c r="I6" s="29"/>
      <c r="J6" s="29"/>
      <c r="K6" s="38" t="s">
        <v>19</v>
      </c>
      <c r="L6" s="29"/>
      <c r="M6" s="29"/>
      <c r="N6" s="29"/>
      <c r="O6" s="29"/>
      <c r="P6" s="29"/>
      <c r="Q6" s="29"/>
      <c r="R6" s="29"/>
      <c r="S6" s="29"/>
      <c r="T6" s="29"/>
      <c r="U6" s="29"/>
      <c r="V6" s="29"/>
      <c r="W6" s="29"/>
      <c r="X6" s="29"/>
      <c r="Y6" s="29"/>
      <c r="Z6" s="29"/>
      <c r="AA6" s="29"/>
      <c r="AB6" s="29"/>
      <c r="AC6" s="29"/>
      <c r="AD6" s="29"/>
      <c r="AE6" s="29"/>
      <c r="AF6" s="29"/>
      <c r="AG6" s="29"/>
      <c r="AH6" s="29"/>
      <c r="AI6" s="29"/>
      <c r="AJ6" s="29"/>
      <c r="AK6" s="29"/>
      <c r="AL6" s="29"/>
      <c r="AM6" s="29"/>
      <c r="AN6" s="29"/>
      <c r="AO6" s="29"/>
      <c r="AP6" s="29"/>
      <c r="AQ6" s="31"/>
      <c r="BE6" s="39"/>
      <c r="BS6" s="24" t="s">
        <v>8</v>
      </c>
    </row>
    <row r="7" ht="14.4" customHeight="1">
      <c r="B7" s="28"/>
      <c r="C7" s="29"/>
      <c r="D7" s="40" t="s">
        <v>20</v>
      </c>
      <c r="E7" s="29"/>
      <c r="F7" s="29"/>
      <c r="G7" s="29"/>
      <c r="H7" s="29"/>
      <c r="I7" s="29"/>
      <c r="J7" s="29"/>
      <c r="K7" s="35" t="s">
        <v>21</v>
      </c>
      <c r="L7" s="29"/>
      <c r="M7" s="29"/>
      <c r="N7" s="29"/>
      <c r="O7" s="29"/>
      <c r="P7" s="29"/>
      <c r="Q7" s="29"/>
      <c r="R7" s="29"/>
      <c r="S7" s="29"/>
      <c r="T7" s="29"/>
      <c r="U7" s="29"/>
      <c r="V7" s="29"/>
      <c r="W7" s="29"/>
      <c r="X7" s="29"/>
      <c r="Y7" s="29"/>
      <c r="Z7" s="29"/>
      <c r="AA7" s="29"/>
      <c r="AB7" s="29"/>
      <c r="AC7" s="29"/>
      <c r="AD7" s="29"/>
      <c r="AE7" s="29"/>
      <c r="AF7" s="29"/>
      <c r="AG7" s="29"/>
      <c r="AH7" s="29"/>
      <c r="AI7" s="29"/>
      <c r="AJ7" s="29"/>
      <c r="AK7" s="40" t="s">
        <v>22</v>
      </c>
      <c r="AL7" s="29"/>
      <c r="AM7" s="29"/>
      <c r="AN7" s="35" t="s">
        <v>21</v>
      </c>
      <c r="AO7" s="29"/>
      <c r="AP7" s="29"/>
      <c r="AQ7" s="31"/>
      <c r="BE7" s="39"/>
      <c r="BS7" s="24" t="s">
        <v>8</v>
      </c>
    </row>
    <row r="8" ht="14.4" customHeight="1">
      <c r="B8" s="28"/>
      <c r="C8" s="29"/>
      <c r="D8" s="40" t="s">
        <v>23</v>
      </c>
      <c r="E8" s="29"/>
      <c r="F8" s="29"/>
      <c r="G8" s="29"/>
      <c r="H8" s="29"/>
      <c r="I8" s="29"/>
      <c r="J8" s="29"/>
      <c r="K8" s="35" t="s">
        <v>24</v>
      </c>
      <c r="L8" s="29"/>
      <c r="M8" s="29"/>
      <c r="N8" s="29"/>
      <c r="O8" s="29"/>
      <c r="P8" s="29"/>
      <c r="Q8" s="29"/>
      <c r="R8" s="29"/>
      <c r="S8" s="29"/>
      <c r="T8" s="29"/>
      <c r="U8" s="29"/>
      <c r="V8" s="29"/>
      <c r="W8" s="29"/>
      <c r="X8" s="29"/>
      <c r="Y8" s="29"/>
      <c r="Z8" s="29"/>
      <c r="AA8" s="29"/>
      <c r="AB8" s="29"/>
      <c r="AC8" s="29"/>
      <c r="AD8" s="29"/>
      <c r="AE8" s="29"/>
      <c r="AF8" s="29"/>
      <c r="AG8" s="29"/>
      <c r="AH8" s="29"/>
      <c r="AI8" s="29"/>
      <c r="AJ8" s="29"/>
      <c r="AK8" s="40" t="s">
        <v>25</v>
      </c>
      <c r="AL8" s="29"/>
      <c r="AM8" s="29"/>
      <c r="AN8" s="41" t="s">
        <v>26</v>
      </c>
      <c r="AO8" s="29"/>
      <c r="AP8" s="29"/>
      <c r="AQ8" s="31"/>
      <c r="BE8" s="39"/>
      <c r="BS8" s="24" t="s">
        <v>8</v>
      </c>
    </row>
    <row r="9" ht="14.4" customHeight="1">
      <c r="B9" s="28"/>
      <c r="C9" s="29"/>
      <c r="D9" s="29"/>
      <c r="E9" s="29"/>
      <c r="F9" s="29"/>
      <c r="G9" s="29"/>
      <c r="H9" s="29"/>
      <c r="I9" s="29"/>
      <c r="J9" s="29"/>
      <c r="K9" s="29"/>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31"/>
      <c r="BE9" s="39"/>
      <c r="BS9" s="24" t="s">
        <v>8</v>
      </c>
    </row>
    <row r="10" ht="14.4" customHeight="1">
      <c r="B10" s="28"/>
      <c r="C10" s="29"/>
      <c r="D10" s="40" t="s">
        <v>27</v>
      </c>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s="29"/>
      <c r="AH10" s="29"/>
      <c r="AI10" s="29"/>
      <c r="AJ10" s="29"/>
      <c r="AK10" s="40" t="s">
        <v>28</v>
      </c>
      <c r="AL10" s="29"/>
      <c r="AM10" s="29"/>
      <c r="AN10" s="35" t="s">
        <v>21</v>
      </c>
      <c r="AO10" s="29"/>
      <c r="AP10" s="29"/>
      <c r="AQ10" s="31"/>
      <c r="BE10" s="39"/>
      <c r="BS10" s="24" t="s">
        <v>8</v>
      </c>
    </row>
    <row r="11" ht="18.48" customHeight="1">
      <c r="B11" s="28"/>
      <c r="C11" s="29"/>
      <c r="D11" s="29"/>
      <c r="E11" s="35" t="s">
        <v>29</v>
      </c>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s="29"/>
      <c r="AH11" s="29"/>
      <c r="AI11" s="29"/>
      <c r="AJ11" s="29"/>
      <c r="AK11" s="40" t="s">
        <v>30</v>
      </c>
      <c r="AL11" s="29"/>
      <c r="AM11" s="29"/>
      <c r="AN11" s="35" t="s">
        <v>21</v>
      </c>
      <c r="AO11" s="29"/>
      <c r="AP11" s="29"/>
      <c r="AQ11" s="31"/>
      <c r="BE11" s="39"/>
      <c r="BS11" s="24" t="s">
        <v>8</v>
      </c>
    </row>
    <row r="12" ht="6.96" customHeight="1">
      <c r="B12" s="28"/>
      <c r="C12" s="29"/>
      <c r="D12" s="29"/>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c r="AP12" s="29"/>
      <c r="AQ12" s="31"/>
      <c r="BE12" s="39"/>
      <c r="BS12" s="24" t="s">
        <v>8</v>
      </c>
    </row>
    <row r="13" ht="14.4" customHeight="1">
      <c r="B13" s="28"/>
      <c r="C13" s="29"/>
      <c r="D13" s="40" t="s">
        <v>31</v>
      </c>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29"/>
      <c r="AJ13" s="29"/>
      <c r="AK13" s="40" t="s">
        <v>28</v>
      </c>
      <c r="AL13" s="29"/>
      <c r="AM13" s="29"/>
      <c r="AN13" s="42" t="s">
        <v>32</v>
      </c>
      <c r="AO13" s="29"/>
      <c r="AP13" s="29"/>
      <c r="AQ13" s="31"/>
      <c r="BE13" s="39"/>
      <c r="BS13" s="24" t="s">
        <v>8</v>
      </c>
    </row>
    <row r="14">
      <c r="B14" s="28"/>
      <c r="C14" s="29"/>
      <c r="D14" s="29"/>
      <c r="E14" s="42" t="s">
        <v>32</v>
      </c>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0" t="s">
        <v>30</v>
      </c>
      <c r="AL14" s="29"/>
      <c r="AM14" s="29"/>
      <c r="AN14" s="42" t="s">
        <v>32</v>
      </c>
      <c r="AO14" s="29"/>
      <c r="AP14" s="29"/>
      <c r="AQ14" s="31"/>
      <c r="BE14" s="39"/>
      <c r="BS14" s="24" t="s">
        <v>8</v>
      </c>
    </row>
    <row r="15" ht="6.96" customHeight="1">
      <c r="B15" s="28"/>
      <c r="C15" s="29"/>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31"/>
      <c r="BE15" s="39"/>
      <c r="BS15" s="24" t="s">
        <v>6</v>
      </c>
    </row>
    <row r="16" ht="14.4" customHeight="1">
      <c r="B16" s="28"/>
      <c r="C16" s="29"/>
      <c r="D16" s="40" t="s">
        <v>33</v>
      </c>
      <c r="E16" s="29"/>
      <c r="F16" s="29"/>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c r="AF16" s="29"/>
      <c r="AG16" s="29"/>
      <c r="AH16" s="29"/>
      <c r="AI16" s="29"/>
      <c r="AJ16" s="29"/>
      <c r="AK16" s="40" t="s">
        <v>28</v>
      </c>
      <c r="AL16" s="29"/>
      <c r="AM16" s="29"/>
      <c r="AN16" s="35" t="s">
        <v>21</v>
      </c>
      <c r="AO16" s="29"/>
      <c r="AP16" s="29"/>
      <c r="AQ16" s="31"/>
      <c r="BE16" s="39"/>
      <c r="BS16" s="24" t="s">
        <v>6</v>
      </c>
    </row>
    <row r="17" ht="18.48" customHeight="1">
      <c r="B17" s="28"/>
      <c r="C17" s="29"/>
      <c r="D17" s="29"/>
      <c r="E17" s="35" t="s">
        <v>34</v>
      </c>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c r="AF17" s="29"/>
      <c r="AG17" s="29"/>
      <c r="AH17" s="29"/>
      <c r="AI17" s="29"/>
      <c r="AJ17" s="29"/>
      <c r="AK17" s="40" t="s">
        <v>30</v>
      </c>
      <c r="AL17" s="29"/>
      <c r="AM17" s="29"/>
      <c r="AN17" s="35" t="s">
        <v>21</v>
      </c>
      <c r="AO17" s="29"/>
      <c r="AP17" s="29"/>
      <c r="AQ17" s="31"/>
      <c r="BE17" s="39"/>
      <c r="BS17" s="24" t="s">
        <v>35</v>
      </c>
    </row>
    <row r="18" ht="6.96" customHeight="1">
      <c r="B18" s="28"/>
      <c r="C18" s="29"/>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31"/>
      <c r="BE18" s="39"/>
      <c r="BS18" s="24" t="s">
        <v>8</v>
      </c>
    </row>
    <row r="19" ht="14.4" customHeight="1">
      <c r="B19" s="28"/>
      <c r="C19" s="29"/>
      <c r="D19" s="40" t="s">
        <v>36</v>
      </c>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31"/>
      <c r="BE19" s="39"/>
      <c r="BS19" s="24" t="s">
        <v>8</v>
      </c>
    </row>
    <row r="20" ht="57" customHeight="1">
      <c r="B20" s="28"/>
      <c r="C20" s="29"/>
      <c r="D20" s="29"/>
      <c r="E20" s="44" t="s">
        <v>37</v>
      </c>
      <c r="F20" s="44"/>
      <c r="G20" s="44"/>
      <c r="H20" s="44"/>
      <c r="I20" s="44"/>
      <c r="J20" s="44"/>
      <c r="K20" s="44"/>
      <c r="L20" s="44"/>
      <c r="M20" s="44"/>
      <c r="N20" s="44"/>
      <c r="O20" s="44"/>
      <c r="P20" s="44"/>
      <c r="Q20" s="44"/>
      <c r="R20" s="44"/>
      <c r="S20" s="44"/>
      <c r="T20" s="44"/>
      <c r="U20" s="44"/>
      <c r="V20" s="44"/>
      <c r="W20" s="44"/>
      <c r="X20" s="44"/>
      <c r="Y20" s="44"/>
      <c r="Z20" s="44"/>
      <c r="AA20" s="44"/>
      <c r="AB20" s="44"/>
      <c r="AC20" s="44"/>
      <c r="AD20" s="44"/>
      <c r="AE20" s="44"/>
      <c r="AF20" s="44"/>
      <c r="AG20" s="44"/>
      <c r="AH20" s="44"/>
      <c r="AI20" s="44"/>
      <c r="AJ20" s="44"/>
      <c r="AK20" s="44"/>
      <c r="AL20" s="44"/>
      <c r="AM20" s="44"/>
      <c r="AN20" s="44"/>
      <c r="AO20" s="29"/>
      <c r="AP20" s="29"/>
      <c r="AQ20" s="31"/>
      <c r="BE20" s="39"/>
      <c r="BS20" s="24" t="s">
        <v>6</v>
      </c>
    </row>
    <row r="21" ht="6.96" customHeight="1">
      <c r="B21" s="28"/>
      <c r="C21" s="29"/>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31"/>
      <c r="BE21" s="39"/>
    </row>
    <row r="22" ht="6.96" customHeight="1">
      <c r="B22" s="28"/>
      <c r="C22" s="29"/>
      <c r="D22" s="45"/>
      <c r="E22" s="45"/>
      <c r="F22" s="45"/>
      <c r="G22" s="45"/>
      <c r="H22" s="45"/>
      <c r="I22" s="45"/>
      <c r="J22" s="45"/>
      <c r="K22" s="45"/>
      <c r="L22" s="45"/>
      <c r="M22" s="45"/>
      <c r="N22" s="45"/>
      <c r="O22" s="45"/>
      <c r="P22" s="45"/>
      <c r="Q22" s="45"/>
      <c r="R22" s="45"/>
      <c r="S22" s="45"/>
      <c r="T22" s="45"/>
      <c r="U22" s="45"/>
      <c r="V22" s="45"/>
      <c r="W22" s="45"/>
      <c r="X22" s="45"/>
      <c r="Y22" s="45"/>
      <c r="Z22" s="45"/>
      <c r="AA22" s="45"/>
      <c r="AB22" s="45"/>
      <c r="AC22" s="45"/>
      <c r="AD22" s="45"/>
      <c r="AE22" s="45"/>
      <c r="AF22" s="45"/>
      <c r="AG22" s="45"/>
      <c r="AH22" s="45"/>
      <c r="AI22" s="45"/>
      <c r="AJ22" s="45"/>
      <c r="AK22" s="45"/>
      <c r="AL22" s="45"/>
      <c r="AM22" s="45"/>
      <c r="AN22" s="45"/>
      <c r="AO22" s="45"/>
      <c r="AP22" s="29"/>
      <c r="AQ22" s="31"/>
      <c r="BE22" s="39"/>
    </row>
    <row r="23" s="1" customFormat="1" ht="25.92" customHeight="1">
      <c r="B23" s="46"/>
      <c r="C23" s="47"/>
      <c r="D23" s="48" t="s">
        <v>38</v>
      </c>
      <c r="E23" s="49"/>
      <c r="F23" s="49"/>
      <c r="G23" s="49"/>
      <c r="H23" s="49"/>
      <c r="I23" s="49"/>
      <c r="J23" s="49"/>
      <c r="K23" s="49"/>
      <c r="L23" s="49"/>
      <c r="M23" s="49"/>
      <c r="N23" s="49"/>
      <c r="O23" s="49"/>
      <c r="P23" s="49"/>
      <c r="Q23" s="49"/>
      <c r="R23" s="49"/>
      <c r="S23" s="49"/>
      <c r="T23" s="49"/>
      <c r="U23" s="49"/>
      <c r="V23" s="49"/>
      <c r="W23" s="49"/>
      <c r="X23" s="49"/>
      <c r="Y23" s="49"/>
      <c r="Z23" s="49"/>
      <c r="AA23" s="49"/>
      <c r="AB23" s="49"/>
      <c r="AC23" s="49"/>
      <c r="AD23" s="49"/>
      <c r="AE23" s="49"/>
      <c r="AF23" s="49"/>
      <c r="AG23" s="49"/>
      <c r="AH23" s="49"/>
      <c r="AI23" s="49"/>
      <c r="AJ23" s="49"/>
      <c r="AK23" s="50">
        <f>ROUND(AG51,2)</f>
        <v>0</v>
      </c>
      <c r="AL23" s="49"/>
      <c r="AM23" s="49"/>
      <c r="AN23" s="49"/>
      <c r="AO23" s="49"/>
      <c r="AP23" s="47"/>
      <c r="AQ23" s="51"/>
      <c r="BE23" s="39"/>
    </row>
    <row r="24" s="1" customFormat="1" ht="6.96" customHeight="1">
      <c r="B24" s="46"/>
      <c r="C24" s="47"/>
      <c r="D24" s="47"/>
      <c r="E24" s="47"/>
      <c r="F24" s="47"/>
      <c r="G24" s="47"/>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51"/>
      <c r="BE24" s="39"/>
    </row>
    <row r="25" s="1" customFormat="1">
      <c r="B25" s="46"/>
      <c r="C25" s="47"/>
      <c r="D25" s="47"/>
      <c r="E25" s="47"/>
      <c r="F25" s="47"/>
      <c r="G25" s="47"/>
      <c r="H25" s="47"/>
      <c r="I25" s="47"/>
      <c r="J25" s="47"/>
      <c r="K25" s="47"/>
      <c r="L25" s="52" t="s">
        <v>39</v>
      </c>
      <c r="M25" s="52"/>
      <c r="N25" s="52"/>
      <c r="O25" s="52"/>
      <c r="P25" s="47"/>
      <c r="Q25" s="47"/>
      <c r="R25" s="47"/>
      <c r="S25" s="47"/>
      <c r="T25" s="47"/>
      <c r="U25" s="47"/>
      <c r="V25" s="47"/>
      <c r="W25" s="52" t="s">
        <v>40</v>
      </c>
      <c r="X25" s="52"/>
      <c r="Y25" s="52"/>
      <c r="Z25" s="52"/>
      <c r="AA25" s="52"/>
      <c r="AB25" s="52"/>
      <c r="AC25" s="52"/>
      <c r="AD25" s="52"/>
      <c r="AE25" s="52"/>
      <c r="AF25" s="47"/>
      <c r="AG25" s="47"/>
      <c r="AH25" s="47"/>
      <c r="AI25" s="47"/>
      <c r="AJ25" s="47"/>
      <c r="AK25" s="52" t="s">
        <v>41</v>
      </c>
      <c r="AL25" s="52"/>
      <c r="AM25" s="52"/>
      <c r="AN25" s="52"/>
      <c r="AO25" s="52"/>
      <c r="AP25" s="47"/>
      <c r="AQ25" s="51"/>
      <c r="BE25" s="39"/>
    </row>
    <row r="26" s="2" customFormat="1" ht="14.4" customHeight="1">
      <c r="B26" s="53"/>
      <c r="C26" s="54"/>
      <c r="D26" s="55" t="s">
        <v>42</v>
      </c>
      <c r="E26" s="54"/>
      <c r="F26" s="55" t="s">
        <v>43</v>
      </c>
      <c r="G26" s="54"/>
      <c r="H26" s="54"/>
      <c r="I26" s="54"/>
      <c r="J26" s="54"/>
      <c r="K26" s="54"/>
      <c r="L26" s="56">
        <v>0.20999999999999999</v>
      </c>
      <c r="M26" s="54"/>
      <c r="N26" s="54"/>
      <c r="O26" s="54"/>
      <c r="P26" s="54"/>
      <c r="Q26" s="54"/>
      <c r="R26" s="54"/>
      <c r="S26" s="54"/>
      <c r="T26" s="54"/>
      <c r="U26" s="54"/>
      <c r="V26" s="54"/>
      <c r="W26" s="57">
        <f>ROUND(AZ51,2)</f>
        <v>0</v>
      </c>
      <c r="X26" s="54"/>
      <c r="Y26" s="54"/>
      <c r="Z26" s="54"/>
      <c r="AA26" s="54"/>
      <c r="AB26" s="54"/>
      <c r="AC26" s="54"/>
      <c r="AD26" s="54"/>
      <c r="AE26" s="54"/>
      <c r="AF26" s="54"/>
      <c r="AG26" s="54"/>
      <c r="AH26" s="54"/>
      <c r="AI26" s="54"/>
      <c r="AJ26" s="54"/>
      <c r="AK26" s="57">
        <f>ROUND(AV51,2)</f>
        <v>0</v>
      </c>
      <c r="AL26" s="54"/>
      <c r="AM26" s="54"/>
      <c r="AN26" s="54"/>
      <c r="AO26" s="54"/>
      <c r="AP26" s="54"/>
      <c r="AQ26" s="58"/>
      <c r="BE26" s="39"/>
    </row>
    <row r="27" s="2" customFormat="1" ht="14.4" customHeight="1">
      <c r="B27" s="53"/>
      <c r="C27" s="54"/>
      <c r="D27" s="54"/>
      <c r="E27" s="54"/>
      <c r="F27" s="55" t="s">
        <v>44</v>
      </c>
      <c r="G27" s="54"/>
      <c r="H27" s="54"/>
      <c r="I27" s="54"/>
      <c r="J27" s="54"/>
      <c r="K27" s="54"/>
      <c r="L27" s="56">
        <v>0.14999999999999999</v>
      </c>
      <c r="M27" s="54"/>
      <c r="N27" s="54"/>
      <c r="O27" s="54"/>
      <c r="P27" s="54"/>
      <c r="Q27" s="54"/>
      <c r="R27" s="54"/>
      <c r="S27" s="54"/>
      <c r="T27" s="54"/>
      <c r="U27" s="54"/>
      <c r="V27" s="54"/>
      <c r="W27" s="57">
        <f>ROUND(BA51,2)</f>
        <v>0</v>
      </c>
      <c r="X27" s="54"/>
      <c r="Y27" s="54"/>
      <c r="Z27" s="54"/>
      <c r="AA27" s="54"/>
      <c r="AB27" s="54"/>
      <c r="AC27" s="54"/>
      <c r="AD27" s="54"/>
      <c r="AE27" s="54"/>
      <c r="AF27" s="54"/>
      <c r="AG27" s="54"/>
      <c r="AH27" s="54"/>
      <c r="AI27" s="54"/>
      <c r="AJ27" s="54"/>
      <c r="AK27" s="57">
        <f>ROUND(AW51,2)</f>
        <v>0</v>
      </c>
      <c r="AL27" s="54"/>
      <c r="AM27" s="54"/>
      <c r="AN27" s="54"/>
      <c r="AO27" s="54"/>
      <c r="AP27" s="54"/>
      <c r="AQ27" s="58"/>
      <c r="BE27" s="39"/>
    </row>
    <row r="28" hidden="1" s="2" customFormat="1" ht="14.4" customHeight="1">
      <c r="B28" s="53"/>
      <c r="C28" s="54"/>
      <c r="D28" s="54"/>
      <c r="E28" s="54"/>
      <c r="F28" s="55" t="s">
        <v>45</v>
      </c>
      <c r="G28" s="54"/>
      <c r="H28" s="54"/>
      <c r="I28" s="54"/>
      <c r="J28" s="54"/>
      <c r="K28" s="54"/>
      <c r="L28" s="56">
        <v>0.20999999999999999</v>
      </c>
      <c r="M28" s="54"/>
      <c r="N28" s="54"/>
      <c r="O28" s="54"/>
      <c r="P28" s="54"/>
      <c r="Q28" s="54"/>
      <c r="R28" s="54"/>
      <c r="S28" s="54"/>
      <c r="T28" s="54"/>
      <c r="U28" s="54"/>
      <c r="V28" s="54"/>
      <c r="W28" s="57">
        <f>ROUND(BB51,2)</f>
        <v>0</v>
      </c>
      <c r="X28" s="54"/>
      <c r="Y28" s="54"/>
      <c r="Z28" s="54"/>
      <c r="AA28" s="54"/>
      <c r="AB28" s="54"/>
      <c r="AC28" s="54"/>
      <c r="AD28" s="54"/>
      <c r="AE28" s="54"/>
      <c r="AF28" s="54"/>
      <c r="AG28" s="54"/>
      <c r="AH28" s="54"/>
      <c r="AI28" s="54"/>
      <c r="AJ28" s="54"/>
      <c r="AK28" s="57">
        <v>0</v>
      </c>
      <c r="AL28" s="54"/>
      <c r="AM28" s="54"/>
      <c r="AN28" s="54"/>
      <c r="AO28" s="54"/>
      <c r="AP28" s="54"/>
      <c r="AQ28" s="58"/>
      <c r="BE28" s="39"/>
    </row>
    <row r="29" hidden="1" s="2" customFormat="1" ht="14.4" customHeight="1">
      <c r="B29" s="53"/>
      <c r="C29" s="54"/>
      <c r="D29" s="54"/>
      <c r="E29" s="54"/>
      <c r="F29" s="55" t="s">
        <v>46</v>
      </c>
      <c r="G29" s="54"/>
      <c r="H29" s="54"/>
      <c r="I29" s="54"/>
      <c r="J29" s="54"/>
      <c r="K29" s="54"/>
      <c r="L29" s="56">
        <v>0.14999999999999999</v>
      </c>
      <c r="M29" s="54"/>
      <c r="N29" s="54"/>
      <c r="O29" s="54"/>
      <c r="P29" s="54"/>
      <c r="Q29" s="54"/>
      <c r="R29" s="54"/>
      <c r="S29" s="54"/>
      <c r="T29" s="54"/>
      <c r="U29" s="54"/>
      <c r="V29" s="54"/>
      <c r="W29" s="57">
        <f>ROUND(BC51,2)</f>
        <v>0</v>
      </c>
      <c r="X29" s="54"/>
      <c r="Y29" s="54"/>
      <c r="Z29" s="54"/>
      <c r="AA29" s="54"/>
      <c r="AB29" s="54"/>
      <c r="AC29" s="54"/>
      <c r="AD29" s="54"/>
      <c r="AE29" s="54"/>
      <c r="AF29" s="54"/>
      <c r="AG29" s="54"/>
      <c r="AH29" s="54"/>
      <c r="AI29" s="54"/>
      <c r="AJ29" s="54"/>
      <c r="AK29" s="57">
        <v>0</v>
      </c>
      <c r="AL29" s="54"/>
      <c r="AM29" s="54"/>
      <c r="AN29" s="54"/>
      <c r="AO29" s="54"/>
      <c r="AP29" s="54"/>
      <c r="AQ29" s="58"/>
      <c r="BE29" s="39"/>
    </row>
    <row r="30" hidden="1" s="2" customFormat="1" ht="14.4" customHeight="1">
      <c r="B30" s="53"/>
      <c r="C30" s="54"/>
      <c r="D30" s="54"/>
      <c r="E30" s="54"/>
      <c r="F30" s="55" t="s">
        <v>47</v>
      </c>
      <c r="G30" s="54"/>
      <c r="H30" s="54"/>
      <c r="I30" s="54"/>
      <c r="J30" s="54"/>
      <c r="K30" s="54"/>
      <c r="L30" s="56">
        <v>0</v>
      </c>
      <c r="M30" s="54"/>
      <c r="N30" s="54"/>
      <c r="O30" s="54"/>
      <c r="P30" s="54"/>
      <c r="Q30" s="54"/>
      <c r="R30" s="54"/>
      <c r="S30" s="54"/>
      <c r="T30" s="54"/>
      <c r="U30" s="54"/>
      <c r="V30" s="54"/>
      <c r="W30" s="57">
        <f>ROUND(BD51,2)</f>
        <v>0</v>
      </c>
      <c r="X30" s="54"/>
      <c r="Y30" s="54"/>
      <c r="Z30" s="54"/>
      <c r="AA30" s="54"/>
      <c r="AB30" s="54"/>
      <c r="AC30" s="54"/>
      <c r="AD30" s="54"/>
      <c r="AE30" s="54"/>
      <c r="AF30" s="54"/>
      <c r="AG30" s="54"/>
      <c r="AH30" s="54"/>
      <c r="AI30" s="54"/>
      <c r="AJ30" s="54"/>
      <c r="AK30" s="57">
        <v>0</v>
      </c>
      <c r="AL30" s="54"/>
      <c r="AM30" s="54"/>
      <c r="AN30" s="54"/>
      <c r="AO30" s="54"/>
      <c r="AP30" s="54"/>
      <c r="AQ30" s="58"/>
      <c r="BE30" s="39"/>
    </row>
    <row r="31" s="1" customFormat="1" ht="6.96" customHeight="1">
      <c r="B31" s="46"/>
      <c r="C31" s="47"/>
      <c r="D31" s="47"/>
      <c r="E31" s="47"/>
      <c r="F31" s="47"/>
      <c r="G31" s="47"/>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51"/>
      <c r="BE31" s="39"/>
    </row>
    <row r="32" s="1" customFormat="1" ht="25.92" customHeight="1">
      <c r="B32" s="46"/>
      <c r="C32" s="59"/>
      <c r="D32" s="60" t="s">
        <v>48</v>
      </c>
      <c r="E32" s="61"/>
      <c r="F32" s="61"/>
      <c r="G32" s="61"/>
      <c r="H32" s="61"/>
      <c r="I32" s="61"/>
      <c r="J32" s="61"/>
      <c r="K32" s="61"/>
      <c r="L32" s="61"/>
      <c r="M32" s="61"/>
      <c r="N32" s="61"/>
      <c r="O32" s="61"/>
      <c r="P32" s="61"/>
      <c r="Q32" s="61"/>
      <c r="R32" s="61"/>
      <c r="S32" s="61"/>
      <c r="T32" s="62" t="s">
        <v>49</v>
      </c>
      <c r="U32" s="61"/>
      <c r="V32" s="61"/>
      <c r="W32" s="61"/>
      <c r="X32" s="63" t="s">
        <v>50</v>
      </c>
      <c r="Y32" s="61"/>
      <c r="Z32" s="61"/>
      <c r="AA32" s="61"/>
      <c r="AB32" s="61"/>
      <c r="AC32" s="61"/>
      <c r="AD32" s="61"/>
      <c r="AE32" s="61"/>
      <c r="AF32" s="61"/>
      <c r="AG32" s="61"/>
      <c r="AH32" s="61"/>
      <c r="AI32" s="61"/>
      <c r="AJ32" s="61"/>
      <c r="AK32" s="64">
        <f>SUM(AK23:AK30)</f>
        <v>0</v>
      </c>
      <c r="AL32" s="61"/>
      <c r="AM32" s="61"/>
      <c r="AN32" s="61"/>
      <c r="AO32" s="65"/>
      <c r="AP32" s="59"/>
      <c r="AQ32" s="66"/>
      <c r="BE32" s="39"/>
    </row>
    <row r="33" s="1" customFormat="1" ht="6.96" customHeight="1">
      <c r="B33" s="46"/>
      <c r="C33" s="47"/>
      <c r="D33" s="47"/>
      <c r="E33" s="47"/>
      <c r="F33" s="47"/>
      <c r="G33" s="47"/>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51"/>
    </row>
    <row r="34" s="1" customFormat="1" ht="6.96" customHeight="1">
      <c r="B34" s="67"/>
      <c r="C34" s="68"/>
      <c r="D34" s="68"/>
      <c r="E34" s="68"/>
      <c r="F34" s="68"/>
      <c r="G34" s="68"/>
      <c r="H34" s="68"/>
      <c r="I34" s="68"/>
      <c r="J34" s="68"/>
      <c r="K34" s="68"/>
      <c r="L34" s="68"/>
      <c r="M34" s="68"/>
      <c r="N34" s="68"/>
      <c r="O34" s="68"/>
      <c r="P34" s="68"/>
      <c r="Q34" s="68"/>
      <c r="R34" s="68"/>
      <c r="S34" s="68"/>
      <c r="T34" s="68"/>
      <c r="U34" s="68"/>
      <c r="V34" s="68"/>
      <c r="W34" s="68"/>
      <c r="X34" s="68"/>
      <c r="Y34" s="68"/>
      <c r="Z34" s="68"/>
      <c r="AA34" s="68"/>
      <c r="AB34" s="68"/>
      <c r="AC34" s="68"/>
      <c r="AD34" s="68"/>
      <c r="AE34" s="68"/>
      <c r="AF34" s="68"/>
      <c r="AG34" s="68"/>
      <c r="AH34" s="68"/>
      <c r="AI34" s="68"/>
      <c r="AJ34" s="68"/>
      <c r="AK34" s="68"/>
      <c r="AL34" s="68"/>
      <c r="AM34" s="68"/>
      <c r="AN34" s="68"/>
      <c r="AO34" s="68"/>
      <c r="AP34" s="68"/>
      <c r="AQ34" s="69"/>
    </row>
    <row r="38" s="1" customFormat="1" ht="6.96" customHeight="1">
      <c r="B38" s="70"/>
      <c r="C38" s="71"/>
      <c r="D38" s="71"/>
      <c r="E38" s="71"/>
      <c r="F38" s="71"/>
      <c r="G38" s="71"/>
      <c r="H38" s="71"/>
      <c r="I38" s="71"/>
      <c r="J38" s="71"/>
      <c r="K38" s="71"/>
      <c r="L38" s="71"/>
      <c r="M38" s="71"/>
      <c r="N38" s="71"/>
      <c r="O38" s="71"/>
      <c r="P38" s="71"/>
      <c r="Q38" s="71"/>
      <c r="R38" s="71"/>
      <c r="S38" s="71"/>
      <c r="T38" s="71"/>
      <c r="U38" s="71"/>
      <c r="V38" s="71"/>
      <c r="W38" s="71"/>
      <c r="X38" s="71"/>
      <c r="Y38" s="71"/>
      <c r="Z38" s="71"/>
      <c r="AA38" s="71"/>
      <c r="AB38" s="71"/>
      <c r="AC38" s="71"/>
      <c r="AD38" s="71"/>
      <c r="AE38" s="71"/>
      <c r="AF38" s="71"/>
      <c r="AG38" s="71"/>
      <c r="AH38" s="71"/>
      <c r="AI38" s="71"/>
      <c r="AJ38" s="71"/>
      <c r="AK38" s="71"/>
      <c r="AL38" s="71"/>
      <c r="AM38" s="71"/>
      <c r="AN38" s="71"/>
      <c r="AO38" s="71"/>
      <c r="AP38" s="71"/>
      <c r="AQ38" s="71"/>
      <c r="AR38" s="72"/>
    </row>
    <row r="39" s="1" customFormat="1" ht="36.96" customHeight="1">
      <c r="B39" s="46"/>
      <c r="C39" s="73" t="s">
        <v>51</v>
      </c>
      <c r="D39" s="74"/>
      <c r="E39" s="74"/>
      <c r="F39" s="74"/>
      <c r="G39" s="74"/>
      <c r="H39" s="74"/>
      <c r="I39" s="74"/>
      <c r="J39" s="74"/>
      <c r="K39" s="74"/>
      <c r="L39" s="74"/>
      <c r="M39" s="74"/>
      <c r="N39" s="74"/>
      <c r="O39" s="74"/>
      <c r="P39" s="74"/>
      <c r="Q39" s="74"/>
      <c r="R39" s="74"/>
      <c r="S39" s="74"/>
      <c r="T39" s="74"/>
      <c r="U39" s="74"/>
      <c r="V39" s="74"/>
      <c r="W39" s="74"/>
      <c r="X39" s="74"/>
      <c r="Y39" s="74"/>
      <c r="Z39" s="74"/>
      <c r="AA39" s="74"/>
      <c r="AB39" s="74"/>
      <c r="AC39" s="74"/>
      <c r="AD39" s="74"/>
      <c r="AE39" s="74"/>
      <c r="AF39" s="74"/>
      <c r="AG39" s="74"/>
      <c r="AH39" s="74"/>
      <c r="AI39" s="74"/>
      <c r="AJ39" s="74"/>
      <c r="AK39" s="74"/>
      <c r="AL39" s="74"/>
      <c r="AM39" s="74"/>
      <c r="AN39" s="74"/>
      <c r="AO39" s="74"/>
      <c r="AP39" s="74"/>
      <c r="AQ39" s="74"/>
      <c r="AR39" s="72"/>
    </row>
    <row r="40" s="1" customFormat="1" ht="6.96" customHeight="1">
      <c r="B40" s="46"/>
      <c r="C40" s="74"/>
      <c r="D40" s="74"/>
      <c r="E40" s="74"/>
      <c r="F40" s="74"/>
      <c r="G40" s="74"/>
      <c r="H40" s="74"/>
      <c r="I40" s="74"/>
      <c r="J40" s="74"/>
      <c r="K40" s="74"/>
      <c r="L40" s="74"/>
      <c r="M40" s="74"/>
      <c r="N40" s="74"/>
      <c r="O40" s="74"/>
      <c r="P40" s="74"/>
      <c r="Q40" s="74"/>
      <c r="R40" s="74"/>
      <c r="S40" s="74"/>
      <c r="T40" s="74"/>
      <c r="U40" s="74"/>
      <c r="V40" s="74"/>
      <c r="W40" s="74"/>
      <c r="X40" s="74"/>
      <c r="Y40" s="74"/>
      <c r="Z40" s="74"/>
      <c r="AA40" s="74"/>
      <c r="AB40" s="74"/>
      <c r="AC40" s="74"/>
      <c r="AD40" s="74"/>
      <c r="AE40" s="74"/>
      <c r="AF40" s="74"/>
      <c r="AG40" s="74"/>
      <c r="AH40" s="74"/>
      <c r="AI40" s="74"/>
      <c r="AJ40" s="74"/>
      <c r="AK40" s="74"/>
      <c r="AL40" s="74"/>
      <c r="AM40" s="74"/>
      <c r="AN40" s="74"/>
      <c r="AO40" s="74"/>
      <c r="AP40" s="74"/>
      <c r="AQ40" s="74"/>
      <c r="AR40" s="72"/>
    </row>
    <row r="41" s="3" customFormat="1" ht="14.4" customHeight="1">
      <c r="B41" s="75"/>
      <c r="C41" s="76" t="s">
        <v>15</v>
      </c>
      <c r="D41" s="77"/>
      <c r="E41" s="77"/>
      <c r="F41" s="77"/>
      <c r="G41" s="77"/>
      <c r="H41" s="77"/>
      <c r="I41" s="77"/>
      <c r="J41" s="77"/>
      <c r="K41" s="77"/>
      <c r="L41" s="77" t="str">
        <f>K5</f>
        <v>2019/19</v>
      </c>
      <c r="M41" s="77"/>
      <c r="N41" s="77"/>
      <c r="O41" s="77"/>
      <c r="P41" s="77"/>
      <c r="Q41" s="77"/>
      <c r="R41" s="77"/>
      <c r="S41" s="77"/>
      <c r="T41" s="77"/>
      <c r="U41" s="77"/>
      <c r="V41" s="77"/>
      <c r="W41" s="77"/>
      <c r="X41" s="77"/>
      <c r="Y41" s="77"/>
      <c r="Z41" s="77"/>
      <c r="AA41" s="77"/>
      <c r="AB41" s="77"/>
      <c r="AC41" s="77"/>
      <c r="AD41" s="77"/>
      <c r="AE41" s="77"/>
      <c r="AF41" s="77"/>
      <c r="AG41" s="77"/>
      <c r="AH41" s="77"/>
      <c r="AI41" s="77"/>
      <c r="AJ41" s="77"/>
      <c r="AK41" s="77"/>
      <c r="AL41" s="77"/>
      <c r="AM41" s="77"/>
      <c r="AN41" s="77"/>
      <c r="AO41" s="77"/>
      <c r="AP41" s="77"/>
      <c r="AQ41" s="77"/>
      <c r="AR41" s="78"/>
    </row>
    <row r="42" s="4" customFormat="1" ht="36.96" customHeight="1">
      <c r="B42" s="79"/>
      <c r="C42" s="80" t="s">
        <v>18</v>
      </c>
      <c r="D42" s="81"/>
      <c r="E42" s="81"/>
      <c r="F42" s="81"/>
      <c r="G42" s="81"/>
      <c r="H42" s="81"/>
      <c r="I42" s="81"/>
      <c r="J42" s="81"/>
      <c r="K42" s="81"/>
      <c r="L42" s="82" t="str">
        <f>K6</f>
        <v>Speciální ZŠ Skuteč- půdní vestavba a přístavba</v>
      </c>
      <c r="M42" s="81"/>
      <c r="N42" s="81"/>
      <c r="O42" s="81"/>
      <c r="P42" s="81"/>
      <c r="Q42" s="81"/>
      <c r="R42" s="81"/>
      <c r="S42" s="81"/>
      <c r="T42" s="81"/>
      <c r="U42" s="81"/>
      <c r="V42" s="81"/>
      <c r="W42" s="81"/>
      <c r="X42" s="81"/>
      <c r="Y42" s="81"/>
      <c r="Z42" s="81"/>
      <c r="AA42" s="81"/>
      <c r="AB42" s="81"/>
      <c r="AC42" s="81"/>
      <c r="AD42" s="81"/>
      <c r="AE42" s="81"/>
      <c r="AF42" s="81"/>
      <c r="AG42" s="81"/>
      <c r="AH42" s="81"/>
      <c r="AI42" s="81"/>
      <c r="AJ42" s="81"/>
      <c r="AK42" s="81"/>
      <c r="AL42" s="81"/>
      <c r="AM42" s="81"/>
      <c r="AN42" s="81"/>
      <c r="AO42" s="81"/>
      <c r="AP42" s="81"/>
      <c r="AQ42" s="81"/>
      <c r="AR42" s="83"/>
    </row>
    <row r="43" s="1" customFormat="1" ht="6.96" customHeight="1">
      <c r="B43" s="46"/>
      <c r="C43" s="74"/>
      <c r="D43" s="74"/>
      <c r="E43" s="74"/>
      <c r="F43" s="74"/>
      <c r="G43" s="74"/>
      <c r="H43" s="74"/>
      <c r="I43" s="74"/>
      <c r="J43" s="74"/>
      <c r="K43" s="74"/>
      <c r="L43" s="74"/>
      <c r="M43" s="74"/>
      <c r="N43" s="74"/>
      <c r="O43" s="74"/>
      <c r="P43" s="74"/>
      <c r="Q43" s="74"/>
      <c r="R43" s="74"/>
      <c r="S43" s="74"/>
      <c r="T43" s="74"/>
      <c r="U43" s="74"/>
      <c r="V43" s="74"/>
      <c r="W43" s="74"/>
      <c r="X43" s="74"/>
      <c r="Y43" s="74"/>
      <c r="Z43" s="74"/>
      <c r="AA43" s="74"/>
      <c r="AB43" s="74"/>
      <c r="AC43" s="74"/>
      <c r="AD43" s="74"/>
      <c r="AE43" s="74"/>
      <c r="AF43" s="74"/>
      <c r="AG43" s="74"/>
      <c r="AH43" s="74"/>
      <c r="AI43" s="74"/>
      <c r="AJ43" s="74"/>
      <c r="AK43" s="74"/>
      <c r="AL43" s="74"/>
      <c r="AM43" s="74"/>
      <c r="AN43" s="74"/>
      <c r="AO43" s="74"/>
      <c r="AP43" s="74"/>
      <c r="AQ43" s="74"/>
      <c r="AR43" s="72"/>
    </row>
    <row r="44" s="1" customFormat="1">
      <c r="B44" s="46"/>
      <c r="C44" s="76" t="s">
        <v>23</v>
      </c>
      <c r="D44" s="74"/>
      <c r="E44" s="74"/>
      <c r="F44" s="74"/>
      <c r="G44" s="74"/>
      <c r="H44" s="74"/>
      <c r="I44" s="74"/>
      <c r="J44" s="74"/>
      <c r="K44" s="74"/>
      <c r="L44" s="84" t="str">
        <f>IF(K8="","",K8)</f>
        <v>Skuteč</v>
      </c>
      <c r="M44" s="74"/>
      <c r="N44" s="74"/>
      <c r="O44" s="74"/>
      <c r="P44" s="74"/>
      <c r="Q44" s="74"/>
      <c r="R44" s="74"/>
      <c r="S44" s="74"/>
      <c r="T44" s="74"/>
      <c r="U44" s="74"/>
      <c r="V44" s="74"/>
      <c r="W44" s="74"/>
      <c r="X44" s="74"/>
      <c r="Y44" s="74"/>
      <c r="Z44" s="74"/>
      <c r="AA44" s="74"/>
      <c r="AB44" s="74"/>
      <c r="AC44" s="74"/>
      <c r="AD44" s="74"/>
      <c r="AE44" s="74"/>
      <c r="AF44" s="74"/>
      <c r="AG44" s="74"/>
      <c r="AH44" s="74"/>
      <c r="AI44" s="76" t="s">
        <v>25</v>
      </c>
      <c r="AJ44" s="74"/>
      <c r="AK44" s="74"/>
      <c r="AL44" s="74"/>
      <c r="AM44" s="85" t="str">
        <f>IF(AN8= "","",AN8)</f>
        <v>12. 12. 2019</v>
      </c>
      <c r="AN44" s="85"/>
      <c r="AO44" s="74"/>
      <c r="AP44" s="74"/>
      <c r="AQ44" s="74"/>
      <c r="AR44" s="72"/>
    </row>
    <row r="45" s="1" customFormat="1" ht="6.96" customHeight="1">
      <c r="B45" s="46"/>
      <c r="C45" s="74"/>
      <c r="D45" s="74"/>
      <c r="E45" s="74"/>
      <c r="F45" s="74"/>
      <c r="G45" s="74"/>
      <c r="H45" s="74"/>
      <c r="I45" s="74"/>
      <c r="J45" s="74"/>
      <c r="K45" s="74"/>
      <c r="L45" s="74"/>
      <c r="M45" s="74"/>
      <c r="N45" s="74"/>
      <c r="O45" s="74"/>
      <c r="P45" s="74"/>
      <c r="Q45" s="74"/>
      <c r="R45" s="74"/>
      <c r="S45" s="74"/>
      <c r="T45" s="74"/>
      <c r="U45" s="74"/>
      <c r="V45" s="74"/>
      <c r="W45" s="74"/>
      <c r="X45" s="74"/>
      <c r="Y45" s="74"/>
      <c r="Z45" s="74"/>
      <c r="AA45" s="74"/>
      <c r="AB45" s="74"/>
      <c r="AC45" s="74"/>
      <c r="AD45" s="74"/>
      <c r="AE45" s="74"/>
      <c r="AF45" s="74"/>
      <c r="AG45" s="74"/>
      <c r="AH45" s="74"/>
      <c r="AI45" s="74"/>
      <c r="AJ45" s="74"/>
      <c r="AK45" s="74"/>
      <c r="AL45" s="74"/>
      <c r="AM45" s="74"/>
      <c r="AN45" s="74"/>
      <c r="AO45" s="74"/>
      <c r="AP45" s="74"/>
      <c r="AQ45" s="74"/>
      <c r="AR45" s="72"/>
    </row>
    <row r="46" s="1" customFormat="1">
      <c r="B46" s="46"/>
      <c r="C46" s="76" t="s">
        <v>27</v>
      </c>
      <c r="D46" s="74"/>
      <c r="E46" s="74"/>
      <c r="F46" s="74"/>
      <c r="G46" s="74"/>
      <c r="H46" s="74"/>
      <c r="I46" s="74"/>
      <c r="J46" s="74"/>
      <c r="K46" s="74"/>
      <c r="L46" s="77" t="str">
        <f>IF(E11= "","",E11)</f>
        <v>Pardubický kraj</v>
      </c>
      <c r="M46" s="74"/>
      <c r="N46" s="74"/>
      <c r="O46" s="74"/>
      <c r="P46" s="74"/>
      <c r="Q46" s="74"/>
      <c r="R46" s="74"/>
      <c r="S46" s="74"/>
      <c r="T46" s="74"/>
      <c r="U46" s="74"/>
      <c r="V46" s="74"/>
      <c r="W46" s="74"/>
      <c r="X46" s="74"/>
      <c r="Y46" s="74"/>
      <c r="Z46" s="74"/>
      <c r="AA46" s="74"/>
      <c r="AB46" s="74"/>
      <c r="AC46" s="74"/>
      <c r="AD46" s="74"/>
      <c r="AE46" s="74"/>
      <c r="AF46" s="74"/>
      <c r="AG46" s="74"/>
      <c r="AH46" s="74"/>
      <c r="AI46" s="76" t="s">
        <v>33</v>
      </c>
      <c r="AJ46" s="74"/>
      <c r="AK46" s="74"/>
      <c r="AL46" s="74"/>
      <c r="AM46" s="77" t="str">
        <f>IF(E17="","",E17)</f>
        <v>ADAM První spol. s r.o.</v>
      </c>
      <c r="AN46" s="77"/>
      <c r="AO46" s="77"/>
      <c r="AP46" s="77"/>
      <c r="AQ46" s="74"/>
      <c r="AR46" s="72"/>
      <c r="AS46" s="86" t="s">
        <v>52</v>
      </c>
      <c r="AT46" s="87"/>
      <c r="AU46" s="88"/>
      <c r="AV46" s="88"/>
      <c r="AW46" s="88"/>
      <c r="AX46" s="88"/>
      <c r="AY46" s="88"/>
      <c r="AZ46" s="88"/>
      <c r="BA46" s="88"/>
      <c r="BB46" s="88"/>
      <c r="BC46" s="88"/>
      <c r="BD46" s="89"/>
    </row>
    <row r="47" s="1" customFormat="1">
      <c r="B47" s="46"/>
      <c r="C47" s="76" t="s">
        <v>31</v>
      </c>
      <c r="D47" s="74"/>
      <c r="E47" s="74"/>
      <c r="F47" s="74"/>
      <c r="G47" s="74"/>
      <c r="H47" s="74"/>
      <c r="I47" s="74"/>
      <c r="J47" s="74"/>
      <c r="K47" s="74"/>
      <c r="L47" s="77" t="str">
        <f>IF(E14= "Vyplň údaj","",E14)</f>
        <v/>
      </c>
      <c r="M47" s="74"/>
      <c r="N47" s="74"/>
      <c r="O47" s="74"/>
      <c r="P47" s="74"/>
      <c r="Q47" s="74"/>
      <c r="R47" s="74"/>
      <c r="S47" s="74"/>
      <c r="T47" s="74"/>
      <c r="U47" s="74"/>
      <c r="V47" s="74"/>
      <c r="W47" s="74"/>
      <c r="X47" s="74"/>
      <c r="Y47" s="74"/>
      <c r="Z47" s="74"/>
      <c r="AA47" s="74"/>
      <c r="AB47" s="74"/>
      <c r="AC47" s="74"/>
      <c r="AD47" s="74"/>
      <c r="AE47" s="74"/>
      <c r="AF47" s="74"/>
      <c r="AG47" s="74"/>
      <c r="AH47" s="74"/>
      <c r="AI47" s="74"/>
      <c r="AJ47" s="74"/>
      <c r="AK47" s="74"/>
      <c r="AL47" s="74"/>
      <c r="AM47" s="74"/>
      <c r="AN47" s="74"/>
      <c r="AO47" s="74"/>
      <c r="AP47" s="74"/>
      <c r="AQ47" s="74"/>
      <c r="AR47" s="72"/>
      <c r="AS47" s="90"/>
      <c r="AT47" s="91"/>
      <c r="AU47" s="92"/>
      <c r="AV47" s="92"/>
      <c r="AW47" s="92"/>
      <c r="AX47" s="92"/>
      <c r="AY47" s="92"/>
      <c r="AZ47" s="92"/>
      <c r="BA47" s="92"/>
      <c r="BB47" s="92"/>
      <c r="BC47" s="92"/>
      <c r="BD47" s="93"/>
    </row>
    <row r="48" s="1" customFormat="1" ht="10.8" customHeight="1">
      <c r="B48" s="46"/>
      <c r="C48" s="74"/>
      <c r="D48" s="74"/>
      <c r="E48" s="74"/>
      <c r="F48" s="74"/>
      <c r="G48" s="74"/>
      <c r="H48" s="74"/>
      <c r="I48" s="74"/>
      <c r="J48" s="74"/>
      <c r="K48" s="74"/>
      <c r="L48" s="74"/>
      <c r="M48" s="74"/>
      <c r="N48" s="74"/>
      <c r="O48" s="74"/>
      <c r="P48" s="74"/>
      <c r="Q48" s="74"/>
      <c r="R48" s="74"/>
      <c r="S48" s="74"/>
      <c r="T48" s="74"/>
      <c r="U48" s="74"/>
      <c r="V48" s="74"/>
      <c r="W48" s="74"/>
      <c r="X48" s="74"/>
      <c r="Y48" s="74"/>
      <c r="Z48" s="74"/>
      <c r="AA48" s="74"/>
      <c r="AB48" s="74"/>
      <c r="AC48" s="74"/>
      <c r="AD48" s="74"/>
      <c r="AE48" s="74"/>
      <c r="AF48" s="74"/>
      <c r="AG48" s="74"/>
      <c r="AH48" s="74"/>
      <c r="AI48" s="74"/>
      <c r="AJ48" s="74"/>
      <c r="AK48" s="74"/>
      <c r="AL48" s="74"/>
      <c r="AM48" s="74"/>
      <c r="AN48" s="74"/>
      <c r="AO48" s="74"/>
      <c r="AP48" s="74"/>
      <c r="AQ48" s="74"/>
      <c r="AR48" s="72"/>
      <c r="AS48" s="94"/>
      <c r="AT48" s="55"/>
      <c r="AU48" s="47"/>
      <c r="AV48" s="47"/>
      <c r="AW48" s="47"/>
      <c r="AX48" s="47"/>
      <c r="AY48" s="47"/>
      <c r="AZ48" s="47"/>
      <c r="BA48" s="47"/>
      <c r="BB48" s="47"/>
      <c r="BC48" s="47"/>
      <c r="BD48" s="95"/>
    </row>
    <row r="49" s="1" customFormat="1" ht="29.28" customHeight="1">
      <c r="B49" s="46"/>
      <c r="C49" s="96" t="s">
        <v>53</v>
      </c>
      <c r="D49" s="97"/>
      <c r="E49" s="97"/>
      <c r="F49" s="97"/>
      <c r="G49" s="97"/>
      <c r="H49" s="98"/>
      <c r="I49" s="99" t="s">
        <v>54</v>
      </c>
      <c r="J49" s="97"/>
      <c r="K49" s="97"/>
      <c r="L49" s="97"/>
      <c r="M49" s="97"/>
      <c r="N49" s="97"/>
      <c r="O49" s="97"/>
      <c r="P49" s="97"/>
      <c r="Q49" s="97"/>
      <c r="R49" s="97"/>
      <c r="S49" s="97"/>
      <c r="T49" s="97"/>
      <c r="U49" s="97"/>
      <c r="V49" s="97"/>
      <c r="W49" s="97"/>
      <c r="X49" s="97"/>
      <c r="Y49" s="97"/>
      <c r="Z49" s="97"/>
      <c r="AA49" s="97"/>
      <c r="AB49" s="97"/>
      <c r="AC49" s="97"/>
      <c r="AD49" s="97"/>
      <c r="AE49" s="97"/>
      <c r="AF49" s="97"/>
      <c r="AG49" s="100" t="s">
        <v>55</v>
      </c>
      <c r="AH49" s="97"/>
      <c r="AI49" s="97"/>
      <c r="AJ49" s="97"/>
      <c r="AK49" s="97"/>
      <c r="AL49" s="97"/>
      <c r="AM49" s="97"/>
      <c r="AN49" s="99" t="s">
        <v>56</v>
      </c>
      <c r="AO49" s="97"/>
      <c r="AP49" s="97"/>
      <c r="AQ49" s="101" t="s">
        <v>57</v>
      </c>
      <c r="AR49" s="72"/>
      <c r="AS49" s="102" t="s">
        <v>58</v>
      </c>
      <c r="AT49" s="103" t="s">
        <v>59</v>
      </c>
      <c r="AU49" s="103" t="s">
        <v>60</v>
      </c>
      <c r="AV49" s="103" t="s">
        <v>61</v>
      </c>
      <c r="AW49" s="103" t="s">
        <v>62</v>
      </c>
      <c r="AX49" s="103" t="s">
        <v>63</v>
      </c>
      <c r="AY49" s="103" t="s">
        <v>64</v>
      </c>
      <c r="AZ49" s="103" t="s">
        <v>65</v>
      </c>
      <c r="BA49" s="103" t="s">
        <v>66</v>
      </c>
      <c r="BB49" s="103" t="s">
        <v>67</v>
      </c>
      <c r="BC49" s="103" t="s">
        <v>68</v>
      </c>
      <c r="BD49" s="104" t="s">
        <v>69</v>
      </c>
    </row>
    <row r="50" s="1" customFormat="1" ht="10.8" customHeight="1">
      <c r="B50" s="46"/>
      <c r="C50" s="74"/>
      <c r="D50" s="74"/>
      <c r="E50" s="74"/>
      <c r="F50" s="74"/>
      <c r="G50" s="74"/>
      <c r="H50" s="74"/>
      <c r="I50" s="74"/>
      <c r="J50" s="74"/>
      <c r="K50" s="74"/>
      <c r="L50" s="74"/>
      <c r="M50" s="74"/>
      <c r="N50" s="74"/>
      <c r="O50" s="74"/>
      <c r="P50" s="74"/>
      <c r="Q50" s="74"/>
      <c r="R50" s="74"/>
      <c r="S50" s="74"/>
      <c r="T50" s="74"/>
      <c r="U50" s="74"/>
      <c r="V50" s="74"/>
      <c r="W50" s="74"/>
      <c r="X50" s="74"/>
      <c r="Y50" s="74"/>
      <c r="Z50" s="74"/>
      <c r="AA50" s="74"/>
      <c r="AB50" s="74"/>
      <c r="AC50" s="74"/>
      <c r="AD50" s="74"/>
      <c r="AE50" s="74"/>
      <c r="AF50" s="74"/>
      <c r="AG50" s="74"/>
      <c r="AH50" s="74"/>
      <c r="AI50" s="74"/>
      <c r="AJ50" s="74"/>
      <c r="AK50" s="74"/>
      <c r="AL50" s="74"/>
      <c r="AM50" s="74"/>
      <c r="AN50" s="74"/>
      <c r="AO50" s="74"/>
      <c r="AP50" s="74"/>
      <c r="AQ50" s="74"/>
      <c r="AR50" s="72"/>
      <c r="AS50" s="105"/>
      <c r="AT50" s="106"/>
      <c r="AU50" s="106"/>
      <c r="AV50" s="106"/>
      <c r="AW50" s="106"/>
      <c r="AX50" s="106"/>
      <c r="AY50" s="106"/>
      <c r="AZ50" s="106"/>
      <c r="BA50" s="106"/>
      <c r="BB50" s="106"/>
      <c r="BC50" s="106"/>
      <c r="BD50" s="107"/>
    </row>
    <row r="51" s="4" customFormat="1" ht="32.4" customHeight="1">
      <c r="B51" s="79"/>
      <c r="C51" s="108" t="s">
        <v>70</v>
      </c>
      <c r="D51" s="109"/>
      <c r="E51" s="109"/>
      <c r="F51" s="109"/>
      <c r="G51" s="109"/>
      <c r="H51" s="109"/>
      <c r="I51" s="109"/>
      <c r="J51" s="109"/>
      <c r="K51" s="109"/>
      <c r="L51" s="109"/>
      <c r="M51" s="109"/>
      <c r="N51" s="109"/>
      <c r="O51" s="109"/>
      <c r="P51" s="109"/>
      <c r="Q51" s="109"/>
      <c r="R51" s="109"/>
      <c r="S51" s="109"/>
      <c r="T51" s="109"/>
      <c r="U51" s="109"/>
      <c r="V51" s="109"/>
      <c r="W51" s="109"/>
      <c r="X51" s="109"/>
      <c r="Y51" s="109"/>
      <c r="Z51" s="109"/>
      <c r="AA51" s="109"/>
      <c r="AB51" s="109"/>
      <c r="AC51" s="109"/>
      <c r="AD51" s="109"/>
      <c r="AE51" s="109"/>
      <c r="AF51" s="109"/>
      <c r="AG51" s="110">
        <f>ROUND(AG52+AG53+AG54+AG94+AG98+SUM(AG105:AG113),2)</f>
        <v>0</v>
      </c>
      <c r="AH51" s="110"/>
      <c r="AI51" s="110"/>
      <c r="AJ51" s="110"/>
      <c r="AK51" s="110"/>
      <c r="AL51" s="110"/>
      <c r="AM51" s="110"/>
      <c r="AN51" s="111">
        <f>SUM(AG51,AT51)</f>
        <v>0</v>
      </c>
      <c r="AO51" s="111"/>
      <c r="AP51" s="111"/>
      <c r="AQ51" s="112" t="s">
        <v>21</v>
      </c>
      <c r="AR51" s="83"/>
      <c r="AS51" s="113">
        <f>ROUND(AS52+AS53+AS54+AS94+AS98+SUM(AS105:AS113),2)</f>
        <v>0</v>
      </c>
      <c r="AT51" s="114">
        <f>ROUND(SUM(AV51:AW51),2)</f>
        <v>0</v>
      </c>
      <c r="AU51" s="115">
        <f>ROUND(AU52+AU53+AU54+AU94+AU98+SUM(AU105:AU113),5)</f>
        <v>0</v>
      </c>
      <c r="AV51" s="114">
        <f>ROUND(AZ51*L26,2)</f>
        <v>0</v>
      </c>
      <c r="AW51" s="114">
        <f>ROUND(BA51*L27,2)</f>
        <v>0</v>
      </c>
      <c r="AX51" s="114">
        <f>ROUND(BB51*L26,2)</f>
        <v>0</v>
      </c>
      <c r="AY51" s="114">
        <f>ROUND(BC51*L27,2)</f>
        <v>0</v>
      </c>
      <c r="AZ51" s="114">
        <f>ROUND(AZ52+AZ53+AZ54+AZ94+AZ98+SUM(AZ105:AZ113),2)</f>
        <v>0</v>
      </c>
      <c r="BA51" s="114">
        <f>ROUND(BA52+BA53+BA54+BA94+BA98+SUM(BA105:BA113),2)</f>
        <v>0</v>
      </c>
      <c r="BB51" s="114">
        <f>ROUND(BB52+BB53+BB54+BB94+BB98+SUM(BB105:BB113),2)</f>
        <v>0</v>
      </c>
      <c r="BC51" s="114">
        <f>ROUND(BC52+BC53+BC54+BC94+BC98+SUM(BC105:BC113),2)</f>
        <v>0</v>
      </c>
      <c r="BD51" s="116">
        <f>ROUND(BD52+BD53+BD54+BD94+BD98+SUM(BD105:BD113),2)</f>
        <v>0</v>
      </c>
      <c r="BS51" s="117" t="s">
        <v>71</v>
      </c>
      <c r="BT51" s="117" t="s">
        <v>72</v>
      </c>
      <c r="BU51" s="118" t="s">
        <v>73</v>
      </c>
      <c r="BV51" s="117" t="s">
        <v>74</v>
      </c>
      <c r="BW51" s="117" t="s">
        <v>7</v>
      </c>
      <c r="BX51" s="117" t="s">
        <v>75</v>
      </c>
      <c r="CL51" s="117" t="s">
        <v>21</v>
      </c>
    </row>
    <row r="52" s="5" customFormat="1" ht="16.5" customHeight="1">
      <c r="A52" s="119" t="s">
        <v>76</v>
      </c>
      <c r="B52" s="120"/>
      <c r="C52" s="121"/>
      <c r="D52" s="122" t="s">
        <v>77</v>
      </c>
      <c r="E52" s="122"/>
      <c r="F52" s="122"/>
      <c r="G52" s="122"/>
      <c r="H52" s="122"/>
      <c r="I52" s="123"/>
      <c r="J52" s="122" t="s">
        <v>78</v>
      </c>
      <c r="K52" s="122"/>
      <c r="L52" s="122"/>
      <c r="M52" s="122"/>
      <c r="N52" s="122"/>
      <c r="O52" s="122"/>
      <c r="P52" s="122"/>
      <c r="Q52" s="122"/>
      <c r="R52" s="122"/>
      <c r="S52" s="122"/>
      <c r="T52" s="122"/>
      <c r="U52" s="122"/>
      <c r="V52" s="122"/>
      <c r="W52" s="122"/>
      <c r="X52" s="122"/>
      <c r="Y52" s="122"/>
      <c r="Z52" s="122"/>
      <c r="AA52" s="122"/>
      <c r="AB52" s="122"/>
      <c r="AC52" s="122"/>
      <c r="AD52" s="122"/>
      <c r="AE52" s="122"/>
      <c r="AF52" s="122"/>
      <c r="AG52" s="124">
        <f>'a - Vedlejší a ostatní ná...'!J27</f>
        <v>0</v>
      </c>
      <c r="AH52" s="123"/>
      <c r="AI52" s="123"/>
      <c r="AJ52" s="123"/>
      <c r="AK52" s="123"/>
      <c r="AL52" s="123"/>
      <c r="AM52" s="123"/>
      <c r="AN52" s="124">
        <f>SUM(AG52,AT52)</f>
        <v>0</v>
      </c>
      <c r="AO52" s="123"/>
      <c r="AP52" s="123"/>
      <c r="AQ52" s="125" t="s">
        <v>79</v>
      </c>
      <c r="AR52" s="126"/>
      <c r="AS52" s="127">
        <v>0</v>
      </c>
      <c r="AT52" s="128">
        <f>ROUND(SUM(AV52:AW52),2)</f>
        <v>0</v>
      </c>
      <c r="AU52" s="129">
        <f>'a - Vedlejší a ostatní ná...'!P81</f>
        <v>0</v>
      </c>
      <c r="AV52" s="128">
        <f>'a - Vedlejší a ostatní ná...'!J30</f>
        <v>0</v>
      </c>
      <c r="AW52" s="128">
        <f>'a - Vedlejší a ostatní ná...'!J31</f>
        <v>0</v>
      </c>
      <c r="AX52" s="128">
        <f>'a - Vedlejší a ostatní ná...'!J32</f>
        <v>0</v>
      </c>
      <c r="AY52" s="128">
        <f>'a - Vedlejší a ostatní ná...'!J33</f>
        <v>0</v>
      </c>
      <c r="AZ52" s="128">
        <f>'a - Vedlejší a ostatní ná...'!F30</f>
        <v>0</v>
      </c>
      <c r="BA52" s="128">
        <f>'a - Vedlejší a ostatní ná...'!F31</f>
        <v>0</v>
      </c>
      <c r="BB52" s="128">
        <f>'a - Vedlejší a ostatní ná...'!F32</f>
        <v>0</v>
      </c>
      <c r="BC52" s="128">
        <f>'a - Vedlejší a ostatní ná...'!F33</f>
        <v>0</v>
      </c>
      <c r="BD52" s="130">
        <f>'a - Vedlejší a ostatní ná...'!F34</f>
        <v>0</v>
      </c>
      <c r="BT52" s="131" t="s">
        <v>80</v>
      </c>
      <c r="BV52" s="131" t="s">
        <v>74</v>
      </c>
      <c r="BW52" s="131" t="s">
        <v>81</v>
      </c>
      <c r="BX52" s="131" t="s">
        <v>7</v>
      </c>
      <c r="CL52" s="131" t="s">
        <v>21</v>
      </c>
      <c r="CM52" s="131" t="s">
        <v>82</v>
      </c>
    </row>
    <row r="53" s="5" customFormat="1" ht="16.5" customHeight="1">
      <c r="A53" s="119" t="s">
        <v>76</v>
      </c>
      <c r="B53" s="120"/>
      <c r="C53" s="121"/>
      <c r="D53" s="122" t="s">
        <v>83</v>
      </c>
      <c r="E53" s="122"/>
      <c r="F53" s="122"/>
      <c r="G53" s="122"/>
      <c r="H53" s="122"/>
      <c r="I53" s="123"/>
      <c r="J53" s="122" t="s">
        <v>84</v>
      </c>
      <c r="K53" s="122"/>
      <c r="L53" s="122"/>
      <c r="M53" s="122"/>
      <c r="N53" s="122"/>
      <c r="O53" s="122"/>
      <c r="P53" s="122"/>
      <c r="Q53" s="122"/>
      <c r="R53" s="122"/>
      <c r="S53" s="122"/>
      <c r="T53" s="122"/>
      <c r="U53" s="122"/>
      <c r="V53" s="122"/>
      <c r="W53" s="122"/>
      <c r="X53" s="122"/>
      <c r="Y53" s="122"/>
      <c r="Z53" s="122"/>
      <c r="AA53" s="122"/>
      <c r="AB53" s="122"/>
      <c r="AC53" s="122"/>
      <c r="AD53" s="122"/>
      <c r="AE53" s="122"/>
      <c r="AF53" s="122"/>
      <c r="AG53" s="124">
        <f>'b - Přístavba'!J27</f>
        <v>0</v>
      </c>
      <c r="AH53" s="123"/>
      <c r="AI53" s="123"/>
      <c r="AJ53" s="123"/>
      <c r="AK53" s="123"/>
      <c r="AL53" s="123"/>
      <c r="AM53" s="123"/>
      <c r="AN53" s="124">
        <f>SUM(AG53,AT53)</f>
        <v>0</v>
      </c>
      <c r="AO53" s="123"/>
      <c r="AP53" s="123"/>
      <c r="AQ53" s="125" t="s">
        <v>79</v>
      </c>
      <c r="AR53" s="126"/>
      <c r="AS53" s="127">
        <v>0</v>
      </c>
      <c r="AT53" s="128">
        <f>ROUND(SUM(AV53:AW53),2)</f>
        <v>0</v>
      </c>
      <c r="AU53" s="129">
        <f>'b - Přístavba'!P103</f>
        <v>0</v>
      </c>
      <c r="AV53" s="128">
        <f>'b - Přístavba'!J30</f>
        <v>0</v>
      </c>
      <c r="AW53" s="128">
        <f>'b - Přístavba'!J31</f>
        <v>0</v>
      </c>
      <c r="AX53" s="128">
        <f>'b - Přístavba'!J32</f>
        <v>0</v>
      </c>
      <c r="AY53" s="128">
        <f>'b - Přístavba'!J33</f>
        <v>0</v>
      </c>
      <c r="AZ53" s="128">
        <f>'b - Přístavba'!F30</f>
        <v>0</v>
      </c>
      <c r="BA53" s="128">
        <f>'b - Přístavba'!F31</f>
        <v>0</v>
      </c>
      <c r="BB53" s="128">
        <f>'b - Přístavba'!F32</f>
        <v>0</v>
      </c>
      <c r="BC53" s="128">
        <f>'b - Přístavba'!F33</f>
        <v>0</v>
      </c>
      <c r="BD53" s="130">
        <f>'b - Přístavba'!F34</f>
        <v>0</v>
      </c>
      <c r="BT53" s="131" t="s">
        <v>80</v>
      </c>
      <c r="BV53" s="131" t="s">
        <v>74</v>
      </c>
      <c r="BW53" s="131" t="s">
        <v>85</v>
      </c>
      <c r="BX53" s="131" t="s">
        <v>7</v>
      </c>
      <c r="CL53" s="131" t="s">
        <v>21</v>
      </c>
      <c r="CM53" s="131" t="s">
        <v>82</v>
      </c>
    </row>
    <row r="54" s="5" customFormat="1" ht="16.5" customHeight="1">
      <c r="B54" s="120"/>
      <c r="C54" s="121"/>
      <c r="D54" s="122" t="s">
        <v>86</v>
      </c>
      <c r="E54" s="122"/>
      <c r="F54" s="122"/>
      <c r="G54" s="122"/>
      <c r="H54" s="122"/>
      <c r="I54" s="123"/>
      <c r="J54" s="122" t="s">
        <v>87</v>
      </c>
      <c r="K54" s="122"/>
      <c r="L54" s="122"/>
      <c r="M54" s="122"/>
      <c r="N54" s="122"/>
      <c r="O54" s="122"/>
      <c r="P54" s="122"/>
      <c r="Q54" s="122"/>
      <c r="R54" s="122"/>
      <c r="S54" s="122"/>
      <c r="T54" s="122"/>
      <c r="U54" s="122"/>
      <c r="V54" s="122"/>
      <c r="W54" s="122"/>
      <c r="X54" s="122"/>
      <c r="Y54" s="122"/>
      <c r="Z54" s="122"/>
      <c r="AA54" s="122"/>
      <c r="AB54" s="122"/>
      <c r="AC54" s="122"/>
      <c r="AD54" s="122"/>
      <c r="AE54" s="122"/>
      <c r="AF54" s="122"/>
      <c r="AG54" s="132">
        <f>ROUND(AG55+SUM(AG58:AG93),2)</f>
        <v>0</v>
      </c>
      <c r="AH54" s="123"/>
      <c r="AI54" s="123"/>
      <c r="AJ54" s="123"/>
      <c r="AK54" s="123"/>
      <c r="AL54" s="123"/>
      <c r="AM54" s="123"/>
      <c r="AN54" s="124">
        <f>SUM(AG54,AT54)</f>
        <v>0</v>
      </c>
      <c r="AO54" s="123"/>
      <c r="AP54" s="123"/>
      <c r="AQ54" s="125" t="s">
        <v>79</v>
      </c>
      <c r="AR54" s="126"/>
      <c r="AS54" s="127">
        <f>ROUND(AS55+SUM(AS58:AS93),2)</f>
        <v>0</v>
      </c>
      <c r="AT54" s="128">
        <f>ROUND(SUM(AV54:AW54),2)</f>
        <v>0</v>
      </c>
      <c r="AU54" s="129">
        <f>ROUND(AU55+SUM(AU58:AU93),5)</f>
        <v>0</v>
      </c>
      <c r="AV54" s="128">
        <f>ROUND(AZ54*L26,2)</f>
        <v>0</v>
      </c>
      <c r="AW54" s="128">
        <f>ROUND(BA54*L27,2)</f>
        <v>0</v>
      </c>
      <c r="AX54" s="128">
        <f>ROUND(BB54*L26,2)</f>
        <v>0</v>
      </c>
      <c r="AY54" s="128">
        <f>ROUND(BC54*L27,2)</f>
        <v>0</v>
      </c>
      <c r="AZ54" s="128">
        <f>ROUND(AZ55+SUM(AZ58:AZ93),2)</f>
        <v>0</v>
      </c>
      <c r="BA54" s="128">
        <f>ROUND(BA55+SUM(BA58:BA93),2)</f>
        <v>0</v>
      </c>
      <c r="BB54" s="128">
        <f>ROUND(BB55+SUM(BB58:BB93),2)</f>
        <v>0</v>
      </c>
      <c r="BC54" s="128">
        <f>ROUND(BC55+SUM(BC58:BC93),2)</f>
        <v>0</v>
      </c>
      <c r="BD54" s="130">
        <f>ROUND(BD55+SUM(BD58:BD93),2)</f>
        <v>0</v>
      </c>
      <c r="BS54" s="131" t="s">
        <v>71</v>
      </c>
      <c r="BT54" s="131" t="s">
        <v>80</v>
      </c>
      <c r="BU54" s="131" t="s">
        <v>73</v>
      </c>
      <c r="BV54" s="131" t="s">
        <v>74</v>
      </c>
      <c r="BW54" s="131" t="s">
        <v>88</v>
      </c>
      <c r="BX54" s="131" t="s">
        <v>7</v>
      </c>
      <c r="CL54" s="131" t="s">
        <v>21</v>
      </c>
      <c r="CM54" s="131" t="s">
        <v>82</v>
      </c>
    </row>
    <row r="55" s="6" customFormat="1" ht="16.5" customHeight="1">
      <c r="B55" s="133"/>
      <c r="C55" s="134"/>
      <c r="D55" s="134"/>
      <c r="E55" s="135" t="s">
        <v>89</v>
      </c>
      <c r="F55" s="135"/>
      <c r="G55" s="135"/>
      <c r="H55" s="135"/>
      <c r="I55" s="135"/>
      <c r="J55" s="134"/>
      <c r="K55" s="135" t="s">
        <v>90</v>
      </c>
      <c r="L55" s="135"/>
      <c r="M55" s="135"/>
      <c r="N55" s="135"/>
      <c r="O55" s="135"/>
      <c r="P55" s="135"/>
      <c r="Q55" s="135"/>
      <c r="R55" s="135"/>
      <c r="S55" s="135"/>
      <c r="T55" s="135"/>
      <c r="U55" s="135"/>
      <c r="V55" s="135"/>
      <c r="W55" s="135"/>
      <c r="X55" s="135"/>
      <c r="Y55" s="135"/>
      <c r="Z55" s="135"/>
      <c r="AA55" s="135"/>
      <c r="AB55" s="135"/>
      <c r="AC55" s="135"/>
      <c r="AD55" s="135"/>
      <c r="AE55" s="135"/>
      <c r="AF55" s="135"/>
      <c r="AG55" s="136">
        <f>ROUND(SUM(AG56:AG57),2)</f>
        <v>0</v>
      </c>
      <c r="AH55" s="134"/>
      <c r="AI55" s="134"/>
      <c r="AJ55" s="134"/>
      <c r="AK55" s="134"/>
      <c r="AL55" s="134"/>
      <c r="AM55" s="134"/>
      <c r="AN55" s="137">
        <f>SUM(AG55,AT55)</f>
        <v>0</v>
      </c>
      <c r="AO55" s="134"/>
      <c r="AP55" s="134"/>
      <c r="AQ55" s="138" t="s">
        <v>91</v>
      </c>
      <c r="AR55" s="139"/>
      <c r="AS55" s="140">
        <f>ROUND(SUM(AS56:AS57),2)</f>
        <v>0</v>
      </c>
      <c r="AT55" s="141">
        <f>ROUND(SUM(AV55:AW55),2)</f>
        <v>0</v>
      </c>
      <c r="AU55" s="142">
        <f>ROUND(SUM(AU56:AU57),5)</f>
        <v>0</v>
      </c>
      <c r="AV55" s="141">
        <f>ROUND(AZ55*L26,2)</f>
        <v>0</v>
      </c>
      <c r="AW55" s="141">
        <f>ROUND(BA55*L27,2)</f>
        <v>0</v>
      </c>
      <c r="AX55" s="141">
        <f>ROUND(BB55*L26,2)</f>
        <v>0</v>
      </c>
      <c r="AY55" s="141">
        <f>ROUND(BC55*L27,2)</f>
        <v>0</v>
      </c>
      <c r="AZ55" s="141">
        <f>ROUND(SUM(AZ56:AZ57),2)</f>
        <v>0</v>
      </c>
      <c r="BA55" s="141">
        <f>ROUND(SUM(BA56:BA57),2)</f>
        <v>0</v>
      </c>
      <c r="BB55" s="141">
        <f>ROUND(SUM(BB56:BB57),2)</f>
        <v>0</v>
      </c>
      <c r="BC55" s="141">
        <f>ROUND(SUM(BC56:BC57),2)</f>
        <v>0</v>
      </c>
      <c r="BD55" s="143">
        <f>ROUND(SUM(BD56:BD57),2)</f>
        <v>0</v>
      </c>
      <c r="BS55" s="144" t="s">
        <v>71</v>
      </c>
      <c r="BT55" s="144" t="s">
        <v>82</v>
      </c>
      <c r="BU55" s="144" t="s">
        <v>73</v>
      </c>
      <c r="BV55" s="144" t="s">
        <v>74</v>
      </c>
      <c r="BW55" s="144" t="s">
        <v>92</v>
      </c>
      <c r="BX55" s="144" t="s">
        <v>88</v>
      </c>
      <c r="CL55" s="144" t="s">
        <v>21</v>
      </c>
    </row>
    <row r="56" s="6" customFormat="1" ht="16.5" customHeight="1">
      <c r="A56" s="119" t="s">
        <v>76</v>
      </c>
      <c r="B56" s="133"/>
      <c r="C56" s="134"/>
      <c r="D56" s="134"/>
      <c r="E56" s="134"/>
      <c r="F56" s="135" t="s">
        <v>93</v>
      </c>
      <c r="G56" s="135"/>
      <c r="H56" s="135"/>
      <c r="I56" s="135"/>
      <c r="J56" s="135"/>
      <c r="K56" s="134"/>
      <c r="L56" s="135" t="s">
        <v>94</v>
      </c>
      <c r="M56" s="135"/>
      <c r="N56" s="135"/>
      <c r="O56" s="135"/>
      <c r="P56" s="135"/>
      <c r="Q56" s="135"/>
      <c r="R56" s="135"/>
      <c r="S56" s="135"/>
      <c r="T56" s="135"/>
      <c r="U56" s="135"/>
      <c r="V56" s="135"/>
      <c r="W56" s="135"/>
      <c r="X56" s="135"/>
      <c r="Y56" s="135"/>
      <c r="Z56" s="135"/>
      <c r="AA56" s="135"/>
      <c r="AB56" s="135"/>
      <c r="AC56" s="135"/>
      <c r="AD56" s="135"/>
      <c r="AE56" s="135"/>
      <c r="AF56" s="135"/>
      <c r="AG56" s="137">
        <f>'c1.1 - Odstranění střechy...'!J31</f>
        <v>0</v>
      </c>
      <c r="AH56" s="134"/>
      <c r="AI56" s="134"/>
      <c r="AJ56" s="134"/>
      <c r="AK56" s="134"/>
      <c r="AL56" s="134"/>
      <c r="AM56" s="134"/>
      <c r="AN56" s="137">
        <f>SUM(AG56,AT56)</f>
        <v>0</v>
      </c>
      <c r="AO56" s="134"/>
      <c r="AP56" s="134"/>
      <c r="AQ56" s="138" t="s">
        <v>91</v>
      </c>
      <c r="AR56" s="139"/>
      <c r="AS56" s="140">
        <v>0</v>
      </c>
      <c r="AT56" s="141">
        <f>ROUND(SUM(AV56:AW56),2)</f>
        <v>0</v>
      </c>
      <c r="AU56" s="142">
        <f>'c1.1 - Odstranění střechy...'!P96</f>
        <v>0</v>
      </c>
      <c r="AV56" s="141">
        <f>'c1.1 - Odstranění střechy...'!J34</f>
        <v>0</v>
      </c>
      <c r="AW56" s="141">
        <f>'c1.1 - Odstranění střechy...'!J35</f>
        <v>0</v>
      </c>
      <c r="AX56" s="141">
        <f>'c1.1 - Odstranění střechy...'!J36</f>
        <v>0</v>
      </c>
      <c r="AY56" s="141">
        <f>'c1.1 - Odstranění střechy...'!J37</f>
        <v>0</v>
      </c>
      <c r="AZ56" s="141">
        <f>'c1.1 - Odstranění střechy...'!F34</f>
        <v>0</v>
      </c>
      <c r="BA56" s="141">
        <f>'c1.1 - Odstranění střechy...'!F35</f>
        <v>0</v>
      </c>
      <c r="BB56" s="141">
        <f>'c1.1 - Odstranění střechy...'!F36</f>
        <v>0</v>
      </c>
      <c r="BC56" s="141">
        <f>'c1.1 - Odstranění střechy...'!F37</f>
        <v>0</v>
      </c>
      <c r="BD56" s="143">
        <f>'c1.1 - Odstranění střechy...'!F38</f>
        <v>0</v>
      </c>
      <c r="BT56" s="144" t="s">
        <v>95</v>
      </c>
      <c r="BV56" s="144" t="s">
        <v>74</v>
      </c>
      <c r="BW56" s="144" t="s">
        <v>96</v>
      </c>
      <c r="BX56" s="144" t="s">
        <v>92</v>
      </c>
      <c r="CL56" s="144" t="s">
        <v>21</v>
      </c>
    </row>
    <row r="57" s="6" customFormat="1" ht="16.5" customHeight="1">
      <c r="A57" s="119" t="s">
        <v>76</v>
      </c>
      <c r="B57" s="133"/>
      <c r="C57" s="134"/>
      <c r="D57" s="134"/>
      <c r="E57" s="134"/>
      <c r="F57" s="135" t="s">
        <v>97</v>
      </c>
      <c r="G57" s="135"/>
      <c r="H57" s="135"/>
      <c r="I57" s="135"/>
      <c r="J57" s="135"/>
      <c r="K57" s="134"/>
      <c r="L57" s="135" t="s">
        <v>98</v>
      </c>
      <c r="M57" s="135"/>
      <c r="N57" s="135"/>
      <c r="O57" s="135"/>
      <c r="P57" s="135"/>
      <c r="Q57" s="135"/>
      <c r="R57" s="135"/>
      <c r="S57" s="135"/>
      <c r="T57" s="135"/>
      <c r="U57" s="135"/>
      <c r="V57" s="135"/>
      <c r="W57" s="135"/>
      <c r="X57" s="135"/>
      <c r="Y57" s="135"/>
      <c r="Z57" s="135"/>
      <c r="AA57" s="135"/>
      <c r="AB57" s="135"/>
      <c r="AC57" s="135"/>
      <c r="AD57" s="135"/>
      <c r="AE57" s="135"/>
      <c r="AF57" s="135"/>
      <c r="AG57" s="137">
        <f>'c1.2 - Úprava stávající s...'!J31</f>
        <v>0</v>
      </c>
      <c r="AH57" s="134"/>
      <c r="AI57" s="134"/>
      <c r="AJ57" s="134"/>
      <c r="AK57" s="134"/>
      <c r="AL57" s="134"/>
      <c r="AM57" s="134"/>
      <c r="AN57" s="137">
        <f>SUM(AG57,AT57)</f>
        <v>0</v>
      </c>
      <c r="AO57" s="134"/>
      <c r="AP57" s="134"/>
      <c r="AQ57" s="138" t="s">
        <v>91</v>
      </c>
      <c r="AR57" s="139"/>
      <c r="AS57" s="140">
        <v>0</v>
      </c>
      <c r="AT57" s="141">
        <f>ROUND(SUM(AV57:AW57),2)</f>
        <v>0</v>
      </c>
      <c r="AU57" s="142">
        <f>'c1.2 - Úprava stávající s...'!P103</f>
        <v>0</v>
      </c>
      <c r="AV57" s="141">
        <f>'c1.2 - Úprava stávající s...'!J34</f>
        <v>0</v>
      </c>
      <c r="AW57" s="141">
        <f>'c1.2 - Úprava stávající s...'!J35</f>
        <v>0</v>
      </c>
      <c r="AX57" s="141">
        <f>'c1.2 - Úprava stávající s...'!J36</f>
        <v>0</v>
      </c>
      <c r="AY57" s="141">
        <f>'c1.2 - Úprava stávající s...'!J37</f>
        <v>0</v>
      </c>
      <c r="AZ57" s="141">
        <f>'c1.2 - Úprava stávající s...'!F34</f>
        <v>0</v>
      </c>
      <c r="BA57" s="141">
        <f>'c1.2 - Úprava stávající s...'!F35</f>
        <v>0</v>
      </c>
      <c r="BB57" s="141">
        <f>'c1.2 - Úprava stávající s...'!F36</f>
        <v>0</v>
      </c>
      <c r="BC57" s="141">
        <f>'c1.2 - Úprava stávající s...'!F37</f>
        <v>0</v>
      </c>
      <c r="BD57" s="143">
        <f>'c1.2 - Úprava stávající s...'!F38</f>
        <v>0</v>
      </c>
      <c r="BT57" s="144" t="s">
        <v>95</v>
      </c>
      <c r="BV57" s="144" t="s">
        <v>74</v>
      </c>
      <c r="BW57" s="144" t="s">
        <v>99</v>
      </c>
      <c r="BX57" s="144" t="s">
        <v>92</v>
      </c>
      <c r="CL57" s="144" t="s">
        <v>21</v>
      </c>
    </row>
    <row r="58" s="6" customFormat="1" ht="16.5" customHeight="1">
      <c r="A58" s="119" t="s">
        <v>76</v>
      </c>
      <c r="B58" s="133"/>
      <c r="C58" s="134"/>
      <c r="D58" s="134"/>
      <c r="E58" s="135" t="s">
        <v>100</v>
      </c>
      <c r="F58" s="135"/>
      <c r="G58" s="135"/>
      <c r="H58" s="135"/>
      <c r="I58" s="135"/>
      <c r="J58" s="134"/>
      <c r="K58" s="135" t="s">
        <v>101</v>
      </c>
      <c r="L58" s="135"/>
      <c r="M58" s="135"/>
      <c r="N58" s="135"/>
      <c r="O58" s="135"/>
      <c r="P58" s="135"/>
      <c r="Q58" s="135"/>
      <c r="R58" s="135"/>
      <c r="S58" s="135"/>
      <c r="T58" s="135"/>
      <c r="U58" s="135"/>
      <c r="V58" s="135"/>
      <c r="W58" s="135"/>
      <c r="X58" s="135"/>
      <c r="Y58" s="135"/>
      <c r="Z58" s="135"/>
      <c r="AA58" s="135"/>
      <c r="AB58" s="135"/>
      <c r="AC58" s="135"/>
      <c r="AD58" s="135"/>
      <c r="AE58" s="135"/>
      <c r="AF58" s="135"/>
      <c r="AG58" s="137">
        <f>'c2 - Výměna stropu ve 2. NP'!J29</f>
        <v>0</v>
      </c>
      <c r="AH58" s="134"/>
      <c r="AI58" s="134"/>
      <c r="AJ58" s="134"/>
      <c r="AK58" s="134"/>
      <c r="AL58" s="134"/>
      <c r="AM58" s="134"/>
      <c r="AN58" s="137">
        <f>SUM(AG58,AT58)</f>
        <v>0</v>
      </c>
      <c r="AO58" s="134"/>
      <c r="AP58" s="134"/>
      <c r="AQ58" s="138" t="s">
        <v>91</v>
      </c>
      <c r="AR58" s="139"/>
      <c r="AS58" s="140">
        <v>0</v>
      </c>
      <c r="AT58" s="141">
        <f>ROUND(SUM(AV58:AW58),2)</f>
        <v>0</v>
      </c>
      <c r="AU58" s="142">
        <f>'c2 - Výměna stropu ve 2. NP'!P92</f>
        <v>0</v>
      </c>
      <c r="AV58" s="141">
        <f>'c2 - Výměna stropu ve 2. NP'!J32</f>
        <v>0</v>
      </c>
      <c r="AW58" s="141">
        <f>'c2 - Výměna stropu ve 2. NP'!J33</f>
        <v>0</v>
      </c>
      <c r="AX58" s="141">
        <f>'c2 - Výměna stropu ve 2. NP'!J34</f>
        <v>0</v>
      </c>
      <c r="AY58" s="141">
        <f>'c2 - Výměna stropu ve 2. NP'!J35</f>
        <v>0</v>
      </c>
      <c r="AZ58" s="141">
        <f>'c2 - Výměna stropu ve 2. NP'!F32</f>
        <v>0</v>
      </c>
      <c r="BA58" s="141">
        <f>'c2 - Výměna stropu ve 2. NP'!F33</f>
        <v>0</v>
      </c>
      <c r="BB58" s="141">
        <f>'c2 - Výměna stropu ve 2. NP'!F34</f>
        <v>0</v>
      </c>
      <c r="BC58" s="141">
        <f>'c2 - Výměna stropu ve 2. NP'!F35</f>
        <v>0</v>
      </c>
      <c r="BD58" s="143">
        <f>'c2 - Výměna stropu ve 2. NP'!F36</f>
        <v>0</v>
      </c>
      <c r="BT58" s="144" t="s">
        <v>82</v>
      </c>
      <c r="BV58" s="144" t="s">
        <v>74</v>
      </c>
      <c r="BW58" s="144" t="s">
        <v>102</v>
      </c>
      <c r="BX58" s="144" t="s">
        <v>88</v>
      </c>
      <c r="CL58" s="144" t="s">
        <v>21</v>
      </c>
    </row>
    <row r="59" s="6" customFormat="1" ht="16.5" customHeight="1">
      <c r="A59" s="119" t="s">
        <v>76</v>
      </c>
      <c r="B59" s="133"/>
      <c r="C59" s="134"/>
      <c r="D59" s="134"/>
      <c r="E59" s="135" t="s">
        <v>103</v>
      </c>
      <c r="F59" s="135"/>
      <c r="G59" s="135"/>
      <c r="H59" s="135"/>
      <c r="I59" s="135"/>
      <c r="J59" s="134"/>
      <c r="K59" s="135" t="s">
        <v>104</v>
      </c>
      <c r="L59" s="135"/>
      <c r="M59" s="135"/>
      <c r="N59" s="135"/>
      <c r="O59" s="135"/>
      <c r="P59" s="135"/>
      <c r="Q59" s="135"/>
      <c r="R59" s="135"/>
      <c r="S59" s="135"/>
      <c r="T59" s="135"/>
      <c r="U59" s="135"/>
      <c r="V59" s="135"/>
      <c r="W59" s="135"/>
      <c r="X59" s="135"/>
      <c r="Y59" s="135"/>
      <c r="Z59" s="135"/>
      <c r="AA59" s="135"/>
      <c r="AB59" s="135"/>
      <c r="AC59" s="135"/>
      <c r="AD59" s="135"/>
      <c r="AE59" s="135"/>
      <c r="AF59" s="135"/>
      <c r="AG59" s="137">
        <f>'c3 - Příčky v podkroví'!J29</f>
        <v>0</v>
      </c>
      <c r="AH59" s="134"/>
      <c r="AI59" s="134"/>
      <c r="AJ59" s="134"/>
      <c r="AK59" s="134"/>
      <c r="AL59" s="134"/>
      <c r="AM59" s="134"/>
      <c r="AN59" s="137">
        <f>SUM(AG59,AT59)</f>
        <v>0</v>
      </c>
      <c r="AO59" s="134"/>
      <c r="AP59" s="134"/>
      <c r="AQ59" s="138" t="s">
        <v>91</v>
      </c>
      <c r="AR59" s="139"/>
      <c r="AS59" s="140">
        <v>0</v>
      </c>
      <c r="AT59" s="141">
        <f>ROUND(SUM(AV59:AW59),2)</f>
        <v>0</v>
      </c>
      <c r="AU59" s="142">
        <f>'c3 - Příčky v podkroví'!P89</f>
        <v>0</v>
      </c>
      <c r="AV59" s="141">
        <f>'c3 - Příčky v podkroví'!J32</f>
        <v>0</v>
      </c>
      <c r="AW59" s="141">
        <f>'c3 - Příčky v podkroví'!J33</f>
        <v>0</v>
      </c>
      <c r="AX59" s="141">
        <f>'c3 - Příčky v podkroví'!J34</f>
        <v>0</v>
      </c>
      <c r="AY59" s="141">
        <f>'c3 - Příčky v podkroví'!J35</f>
        <v>0</v>
      </c>
      <c r="AZ59" s="141">
        <f>'c3 - Příčky v podkroví'!F32</f>
        <v>0</v>
      </c>
      <c r="BA59" s="141">
        <f>'c3 - Příčky v podkroví'!F33</f>
        <v>0</v>
      </c>
      <c r="BB59" s="141">
        <f>'c3 - Příčky v podkroví'!F34</f>
        <v>0</v>
      </c>
      <c r="BC59" s="141">
        <f>'c3 - Příčky v podkroví'!F35</f>
        <v>0</v>
      </c>
      <c r="BD59" s="143">
        <f>'c3 - Příčky v podkroví'!F36</f>
        <v>0</v>
      </c>
      <c r="BT59" s="144" t="s">
        <v>82</v>
      </c>
      <c r="BV59" s="144" t="s">
        <v>74</v>
      </c>
      <c r="BW59" s="144" t="s">
        <v>105</v>
      </c>
      <c r="BX59" s="144" t="s">
        <v>88</v>
      </c>
      <c r="CL59" s="144" t="s">
        <v>21</v>
      </c>
    </row>
    <row r="60" s="6" customFormat="1" ht="28.5" customHeight="1">
      <c r="A60" s="119" t="s">
        <v>76</v>
      </c>
      <c r="B60" s="133"/>
      <c r="C60" s="134"/>
      <c r="D60" s="134"/>
      <c r="E60" s="135" t="s">
        <v>106</v>
      </c>
      <c r="F60" s="135"/>
      <c r="G60" s="135"/>
      <c r="H60" s="135"/>
      <c r="I60" s="135"/>
      <c r="J60" s="134"/>
      <c r="K60" s="135" t="s">
        <v>107</v>
      </c>
      <c r="L60" s="135"/>
      <c r="M60" s="135"/>
      <c r="N60" s="135"/>
      <c r="O60" s="135"/>
      <c r="P60" s="135"/>
      <c r="Q60" s="135"/>
      <c r="R60" s="135"/>
      <c r="S60" s="135"/>
      <c r="T60" s="135"/>
      <c r="U60" s="135"/>
      <c r="V60" s="135"/>
      <c r="W60" s="135"/>
      <c r="X60" s="135"/>
      <c r="Y60" s="135"/>
      <c r="Z60" s="135"/>
      <c r="AA60" s="135"/>
      <c r="AB60" s="135"/>
      <c r="AC60" s="135"/>
      <c r="AD60" s="135"/>
      <c r="AE60" s="135"/>
      <c r="AF60" s="135"/>
      <c r="AG60" s="137">
        <f>'c4 - Lokální opravy dřevě...'!J29</f>
        <v>0</v>
      </c>
      <c r="AH60" s="134"/>
      <c r="AI60" s="134"/>
      <c r="AJ60" s="134"/>
      <c r="AK60" s="134"/>
      <c r="AL60" s="134"/>
      <c r="AM60" s="134"/>
      <c r="AN60" s="137">
        <f>SUM(AG60,AT60)</f>
        <v>0</v>
      </c>
      <c r="AO60" s="134"/>
      <c r="AP60" s="134"/>
      <c r="AQ60" s="138" t="s">
        <v>91</v>
      </c>
      <c r="AR60" s="139"/>
      <c r="AS60" s="140">
        <v>0</v>
      </c>
      <c r="AT60" s="141">
        <f>ROUND(SUM(AV60:AW60),2)</f>
        <v>0</v>
      </c>
      <c r="AU60" s="142">
        <f>'c4 - Lokální opravy dřevě...'!P86</f>
        <v>0</v>
      </c>
      <c r="AV60" s="141">
        <f>'c4 - Lokální opravy dřevě...'!J32</f>
        <v>0</v>
      </c>
      <c r="AW60" s="141">
        <f>'c4 - Lokální opravy dřevě...'!J33</f>
        <v>0</v>
      </c>
      <c r="AX60" s="141">
        <f>'c4 - Lokální opravy dřevě...'!J34</f>
        <v>0</v>
      </c>
      <c r="AY60" s="141">
        <f>'c4 - Lokální opravy dřevě...'!J35</f>
        <v>0</v>
      </c>
      <c r="AZ60" s="141">
        <f>'c4 - Lokální opravy dřevě...'!F32</f>
        <v>0</v>
      </c>
      <c r="BA60" s="141">
        <f>'c4 - Lokální opravy dřevě...'!F33</f>
        <v>0</v>
      </c>
      <c r="BB60" s="141">
        <f>'c4 - Lokální opravy dřevě...'!F34</f>
        <v>0</v>
      </c>
      <c r="BC60" s="141">
        <f>'c4 - Lokální opravy dřevě...'!F35</f>
        <v>0</v>
      </c>
      <c r="BD60" s="143">
        <f>'c4 - Lokální opravy dřevě...'!F36</f>
        <v>0</v>
      </c>
      <c r="BT60" s="144" t="s">
        <v>82</v>
      </c>
      <c r="BV60" s="144" t="s">
        <v>74</v>
      </c>
      <c r="BW60" s="144" t="s">
        <v>108</v>
      </c>
      <c r="BX60" s="144" t="s">
        <v>88</v>
      </c>
      <c r="CL60" s="144" t="s">
        <v>21</v>
      </c>
    </row>
    <row r="61" s="6" customFormat="1" ht="16.5" customHeight="1">
      <c r="A61" s="119" t="s">
        <v>76</v>
      </c>
      <c r="B61" s="133"/>
      <c r="C61" s="134"/>
      <c r="D61" s="134"/>
      <c r="E61" s="135" t="s">
        <v>109</v>
      </c>
      <c r="F61" s="135"/>
      <c r="G61" s="135"/>
      <c r="H61" s="135"/>
      <c r="I61" s="135"/>
      <c r="J61" s="134"/>
      <c r="K61" s="135" t="s">
        <v>110</v>
      </c>
      <c r="L61" s="135"/>
      <c r="M61" s="135"/>
      <c r="N61" s="135"/>
      <c r="O61" s="135"/>
      <c r="P61" s="135"/>
      <c r="Q61" s="135"/>
      <c r="R61" s="135"/>
      <c r="S61" s="135"/>
      <c r="T61" s="135"/>
      <c r="U61" s="135"/>
      <c r="V61" s="135"/>
      <c r="W61" s="135"/>
      <c r="X61" s="135"/>
      <c r="Y61" s="135"/>
      <c r="Z61" s="135"/>
      <c r="AA61" s="135"/>
      <c r="AB61" s="135"/>
      <c r="AC61" s="135"/>
      <c r="AD61" s="135"/>
      <c r="AE61" s="135"/>
      <c r="AF61" s="135"/>
      <c r="AG61" s="137">
        <f>'c5 - Fasáda stávající části'!J29</f>
        <v>0</v>
      </c>
      <c r="AH61" s="134"/>
      <c r="AI61" s="134"/>
      <c r="AJ61" s="134"/>
      <c r="AK61" s="134"/>
      <c r="AL61" s="134"/>
      <c r="AM61" s="134"/>
      <c r="AN61" s="137">
        <f>SUM(AG61,AT61)</f>
        <v>0</v>
      </c>
      <c r="AO61" s="134"/>
      <c r="AP61" s="134"/>
      <c r="AQ61" s="138" t="s">
        <v>91</v>
      </c>
      <c r="AR61" s="139"/>
      <c r="AS61" s="140">
        <v>0</v>
      </c>
      <c r="AT61" s="141">
        <f>ROUND(SUM(AV61:AW61),2)</f>
        <v>0</v>
      </c>
      <c r="AU61" s="142">
        <f>'c5 - Fasáda stávající části'!P88</f>
        <v>0</v>
      </c>
      <c r="AV61" s="141">
        <f>'c5 - Fasáda stávající části'!J32</f>
        <v>0</v>
      </c>
      <c r="AW61" s="141">
        <f>'c5 - Fasáda stávající části'!J33</f>
        <v>0</v>
      </c>
      <c r="AX61" s="141">
        <f>'c5 - Fasáda stávající části'!J34</f>
        <v>0</v>
      </c>
      <c r="AY61" s="141">
        <f>'c5 - Fasáda stávající části'!J35</f>
        <v>0</v>
      </c>
      <c r="AZ61" s="141">
        <f>'c5 - Fasáda stávající části'!F32</f>
        <v>0</v>
      </c>
      <c r="BA61" s="141">
        <f>'c5 - Fasáda stávající části'!F33</f>
        <v>0</v>
      </c>
      <c r="BB61" s="141">
        <f>'c5 - Fasáda stávající části'!F34</f>
        <v>0</v>
      </c>
      <c r="BC61" s="141">
        <f>'c5 - Fasáda stávající části'!F35</f>
        <v>0</v>
      </c>
      <c r="BD61" s="143">
        <f>'c5 - Fasáda stávající části'!F36</f>
        <v>0</v>
      </c>
      <c r="BT61" s="144" t="s">
        <v>82</v>
      </c>
      <c r="BV61" s="144" t="s">
        <v>74</v>
      </c>
      <c r="BW61" s="144" t="s">
        <v>111</v>
      </c>
      <c r="BX61" s="144" t="s">
        <v>88</v>
      </c>
      <c r="CL61" s="144" t="s">
        <v>21</v>
      </c>
    </row>
    <row r="62" s="6" customFormat="1" ht="16.5" customHeight="1">
      <c r="A62" s="119" t="s">
        <v>76</v>
      </c>
      <c r="B62" s="133"/>
      <c r="C62" s="134"/>
      <c r="D62" s="134"/>
      <c r="E62" s="135" t="s">
        <v>112</v>
      </c>
      <c r="F62" s="135"/>
      <c r="G62" s="135"/>
      <c r="H62" s="135"/>
      <c r="I62" s="135"/>
      <c r="J62" s="134"/>
      <c r="K62" s="135" t="s">
        <v>113</v>
      </c>
      <c r="L62" s="135"/>
      <c r="M62" s="135"/>
      <c r="N62" s="135"/>
      <c r="O62" s="135"/>
      <c r="P62" s="135"/>
      <c r="Q62" s="135"/>
      <c r="R62" s="135"/>
      <c r="S62" s="135"/>
      <c r="T62" s="135"/>
      <c r="U62" s="135"/>
      <c r="V62" s="135"/>
      <c r="W62" s="135"/>
      <c r="X62" s="135"/>
      <c r="Y62" s="135"/>
      <c r="Z62" s="135"/>
      <c r="AA62" s="135"/>
      <c r="AB62" s="135"/>
      <c r="AC62" s="135"/>
      <c r="AD62" s="135"/>
      <c r="AE62" s="135"/>
      <c r="AF62" s="135"/>
      <c r="AG62" s="137">
        <f>'c7 - 1.06 technická místnost'!J29</f>
        <v>0</v>
      </c>
      <c r="AH62" s="134"/>
      <c r="AI62" s="134"/>
      <c r="AJ62" s="134"/>
      <c r="AK62" s="134"/>
      <c r="AL62" s="134"/>
      <c r="AM62" s="134"/>
      <c r="AN62" s="137">
        <f>SUM(AG62,AT62)</f>
        <v>0</v>
      </c>
      <c r="AO62" s="134"/>
      <c r="AP62" s="134"/>
      <c r="AQ62" s="138" t="s">
        <v>91</v>
      </c>
      <c r="AR62" s="139"/>
      <c r="AS62" s="140">
        <v>0</v>
      </c>
      <c r="AT62" s="141">
        <f>ROUND(SUM(AV62:AW62),2)</f>
        <v>0</v>
      </c>
      <c r="AU62" s="142">
        <f>'c7 - 1.06 technická místnost'!P96</f>
        <v>0</v>
      </c>
      <c r="AV62" s="141">
        <f>'c7 - 1.06 technická místnost'!J32</f>
        <v>0</v>
      </c>
      <c r="AW62" s="141">
        <f>'c7 - 1.06 technická místnost'!J33</f>
        <v>0</v>
      </c>
      <c r="AX62" s="141">
        <f>'c7 - 1.06 technická místnost'!J34</f>
        <v>0</v>
      </c>
      <c r="AY62" s="141">
        <f>'c7 - 1.06 technická místnost'!J35</f>
        <v>0</v>
      </c>
      <c r="AZ62" s="141">
        <f>'c7 - 1.06 technická místnost'!F32</f>
        <v>0</v>
      </c>
      <c r="BA62" s="141">
        <f>'c7 - 1.06 technická místnost'!F33</f>
        <v>0</v>
      </c>
      <c r="BB62" s="141">
        <f>'c7 - 1.06 technická místnost'!F34</f>
        <v>0</v>
      </c>
      <c r="BC62" s="141">
        <f>'c7 - 1.06 technická místnost'!F35</f>
        <v>0</v>
      </c>
      <c r="BD62" s="143">
        <f>'c7 - 1.06 technická místnost'!F36</f>
        <v>0</v>
      </c>
      <c r="BT62" s="144" t="s">
        <v>82</v>
      </c>
      <c r="BV62" s="144" t="s">
        <v>74</v>
      </c>
      <c r="BW62" s="144" t="s">
        <v>114</v>
      </c>
      <c r="BX62" s="144" t="s">
        <v>88</v>
      </c>
      <c r="CL62" s="144" t="s">
        <v>21</v>
      </c>
    </row>
    <row r="63" s="6" customFormat="1" ht="16.5" customHeight="1">
      <c r="A63" s="119" t="s">
        <v>76</v>
      </c>
      <c r="B63" s="133"/>
      <c r="C63" s="134"/>
      <c r="D63" s="134"/>
      <c r="E63" s="135" t="s">
        <v>115</v>
      </c>
      <c r="F63" s="135"/>
      <c r="G63" s="135"/>
      <c r="H63" s="135"/>
      <c r="I63" s="135"/>
      <c r="J63" s="134"/>
      <c r="K63" s="135" t="s">
        <v>116</v>
      </c>
      <c r="L63" s="135"/>
      <c r="M63" s="135"/>
      <c r="N63" s="135"/>
      <c r="O63" s="135"/>
      <c r="P63" s="135"/>
      <c r="Q63" s="135"/>
      <c r="R63" s="135"/>
      <c r="S63" s="135"/>
      <c r="T63" s="135"/>
      <c r="U63" s="135"/>
      <c r="V63" s="135"/>
      <c r="W63" s="135"/>
      <c r="X63" s="135"/>
      <c r="Y63" s="135"/>
      <c r="Z63" s="135"/>
      <c r="AA63" s="135"/>
      <c r="AB63" s="135"/>
      <c r="AC63" s="135"/>
      <c r="AD63" s="135"/>
      <c r="AE63" s="135"/>
      <c r="AF63" s="135"/>
      <c r="AG63" s="137">
        <f>'c8 - 1.08 chodba'!J29</f>
        <v>0</v>
      </c>
      <c r="AH63" s="134"/>
      <c r="AI63" s="134"/>
      <c r="AJ63" s="134"/>
      <c r="AK63" s="134"/>
      <c r="AL63" s="134"/>
      <c r="AM63" s="134"/>
      <c r="AN63" s="137">
        <f>SUM(AG63,AT63)</f>
        <v>0</v>
      </c>
      <c r="AO63" s="134"/>
      <c r="AP63" s="134"/>
      <c r="AQ63" s="138" t="s">
        <v>91</v>
      </c>
      <c r="AR63" s="139"/>
      <c r="AS63" s="140">
        <v>0</v>
      </c>
      <c r="AT63" s="141">
        <f>ROUND(SUM(AV63:AW63),2)</f>
        <v>0</v>
      </c>
      <c r="AU63" s="142">
        <f>'c8 - 1.08 chodba'!P97</f>
        <v>0</v>
      </c>
      <c r="AV63" s="141">
        <f>'c8 - 1.08 chodba'!J32</f>
        <v>0</v>
      </c>
      <c r="AW63" s="141">
        <f>'c8 - 1.08 chodba'!J33</f>
        <v>0</v>
      </c>
      <c r="AX63" s="141">
        <f>'c8 - 1.08 chodba'!J34</f>
        <v>0</v>
      </c>
      <c r="AY63" s="141">
        <f>'c8 - 1.08 chodba'!J35</f>
        <v>0</v>
      </c>
      <c r="AZ63" s="141">
        <f>'c8 - 1.08 chodba'!F32</f>
        <v>0</v>
      </c>
      <c r="BA63" s="141">
        <f>'c8 - 1.08 chodba'!F33</f>
        <v>0</v>
      </c>
      <c r="BB63" s="141">
        <f>'c8 - 1.08 chodba'!F34</f>
        <v>0</v>
      </c>
      <c r="BC63" s="141">
        <f>'c8 - 1.08 chodba'!F35</f>
        <v>0</v>
      </c>
      <c r="BD63" s="143">
        <f>'c8 - 1.08 chodba'!F36</f>
        <v>0</v>
      </c>
      <c r="BT63" s="144" t="s">
        <v>82</v>
      </c>
      <c r="BV63" s="144" t="s">
        <v>74</v>
      </c>
      <c r="BW63" s="144" t="s">
        <v>117</v>
      </c>
      <c r="BX63" s="144" t="s">
        <v>88</v>
      </c>
      <c r="CL63" s="144" t="s">
        <v>21</v>
      </c>
    </row>
    <row r="64" s="6" customFormat="1" ht="16.5" customHeight="1">
      <c r="A64" s="119" t="s">
        <v>76</v>
      </c>
      <c r="B64" s="133"/>
      <c r="C64" s="134"/>
      <c r="D64" s="134"/>
      <c r="E64" s="135" t="s">
        <v>118</v>
      </c>
      <c r="F64" s="135"/>
      <c r="G64" s="135"/>
      <c r="H64" s="135"/>
      <c r="I64" s="135"/>
      <c r="J64" s="134"/>
      <c r="K64" s="135" t="s">
        <v>119</v>
      </c>
      <c r="L64" s="135"/>
      <c r="M64" s="135"/>
      <c r="N64" s="135"/>
      <c r="O64" s="135"/>
      <c r="P64" s="135"/>
      <c r="Q64" s="135"/>
      <c r="R64" s="135"/>
      <c r="S64" s="135"/>
      <c r="T64" s="135"/>
      <c r="U64" s="135"/>
      <c r="V64" s="135"/>
      <c r="W64" s="135"/>
      <c r="X64" s="135"/>
      <c r="Y64" s="135"/>
      <c r="Z64" s="135"/>
      <c r="AA64" s="135"/>
      <c r="AB64" s="135"/>
      <c r="AC64" s="135"/>
      <c r="AD64" s="135"/>
      <c r="AE64" s="135"/>
      <c r="AF64" s="135"/>
      <c r="AG64" s="137">
        <f>'c9 - 1.09 denní místnost'!J29</f>
        <v>0</v>
      </c>
      <c r="AH64" s="134"/>
      <c r="AI64" s="134"/>
      <c r="AJ64" s="134"/>
      <c r="AK64" s="134"/>
      <c r="AL64" s="134"/>
      <c r="AM64" s="134"/>
      <c r="AN64" s="137">
        <f>SUM(AG64,AT64)</f>
        <v>0</v>
      </c>
      <c r="AO64" s="134"/>
      <c r="AP64" s="134"/>
      <c r="AQ64" s="138" t="s">
        <v>91</v>
      </c>
      <c r="AR64" s="139"/>
      <c r="AS64" s="140">
        <v>0</v>
      </c>
      <c r="AT64" s="141">
        <f>ROUND(SUM(AV64:AW64),2)</f>
        <v>0</v>
      </c>
      <c r="AU64" s="142">
        <f>'c9 - 1.09 denní místnost'!P98</f>
        <v>0</v>
      </c>
      <c r="AV64" s="141">
        <f>'c9 - 1.09 denní místnost'!J32</f>
        <v>0</v>
      </c>
      <c r="AW64" s="141">
        <f>'c9 - 1.09 denní místnost'!J33</f>
        <v>0</v>
      </c>
      <c r="AX64" s="141">
        <f>'c9 - 1.09 denní místnost'!J34</f>
        <v>0</v>
      </c>
      <c r="AY64" s="141">
        <f>'c9 - 1.09 denní místnost'!J35</f>
        <v>0</v>
      </c>
      <c r="AZ64" s="141">
        <f>'c9 - 1.09 denní místnost'!F32</f>
        <v>0</v>
      </c>
      <c r="BA64" s="141">
        <f>'c9 - 1.09 denní místnost'!F33</f>
        <v>0</v>
      </c>
      <c r="BB64" s="141">
        <f>'c9 - 1.09 denní místnost'!F34</f>
        <v>0</v>
      </c>
      <c r="BC64" s="141">
        <f>'c9 - 1.09 denní místnost'!F35</f>
        <v>0</v>
      </c>
      <c r="BD64" s="143">
        <f>'c9 - 1.09 denní místnost'!F36</f>
        <v>0</v>
      </c>
      <c r="BT64" s="144" t="s">
        <v>82</v>
      </c>
      <c r="BV64" s="144" t="s">
        <v>74</v>
      </c>
      <c r="BW64" s="144" t="s">
        <v>120</v>
      </c>
      <c r="BX64" s="144" t="s">
        <v>88</v>
      </c>
      <c r="CL64" s="144" t="s">
        <v>21</v>
      </c>
    </row>
    <row r="65" s="6" customFormat="1" ht="16.5" customHeight="1">
      <c r="A65" s="119" t="s">
        <v>76</v>
      </c>
      <c r="B65" s="133"/>
      <c r="C65" s="134"/>
      <c r="D65" s="134"/>
      <c r="E65" s="135" t="s">
        <v>121</v>
      </c>
      <c r="F65" s="135"/>
      <c r="G65" s="135"/>
      <c r="H65" s="135"/>
      <c r="I65" s="135"/>
      <c r="J65" s="134"/>
      <c r="K65" s="135" t="s">
        <v>122</v>
      </c>
      <c r="L65" s="135"/>
      <c r="M65" s="135"/>
      <c r="N65" s="135"/>
      <c r="O65" s="135"/>
      <c r="P65" s="135"/>
      <c r="Q65" s="135"/>
      <c r="R65" s="135"/>
      <c r="S65" s="135"/>
      <c r="T65" s="135"/>
      <c r="U65" s="135"/>
      <c r="V65" s="135"/>
      <c r="W65" s="135"/>
      <c r="X65" s="135"/>
      <c r="Y65" s="135"/>
      <c r="Z65" s="135"/>
      <c r="AA65" s="135"/>
      <c r="AB65" s="135"/>
      <c r="AC65" s="135"/>
      <c r="AD65" s="135"/>
      <c r="AE65" s="135"/>
      <c r="AF65" s="135"/>
      <c r="AG65" s="137">
        <f>'c10 - 1.10 imobilní WC + ...'!J29</f>
        <v>0</v>
      </c>
      <c r="AH65" s="134"/>
      <c r="AI65" s="134"/>
      <c r="AJ65" s="134"/>
      <c r="AK65" s="134"/>
      <c r="AL65" s="134"/>
      <c r="AM65" s="134"/>
      <c r="AN65" s="137">
        <f>SUM(AG65,AT65)</f>
        <v>0</v>
      </c>
      <c r="AO65" s="134"/>
      <c r="AP65" s="134"/>
      <c r="AQ65" s="138" t="s">
        <v>91</v>
      </c>
      <c r="AR65" s="139"/>
      <c r="AS65" s="140">
        <v>0</v>
      </c>
      <c r="AT65" s="141">
        <f>ROUND(SUM(AV65:AW65),2)</f>
        <v>0</v>
      </c>
      <c r="AU65" s="142">
        <f>'c10 - 1.10 imobilní WC + ...'!P98</f>
        <v>0</v>
      </c>
      <c r="AV65" s="141">
        <f>'c10 - 1.10 imobilní WC + ...'!J32</f>
        <v>0</v>
      </c>
      <c r="AW65" s="141">
        <f>'c10 - 1.10 imobilní WC + ...'!J33</f>
        <v>0</v>
      </c>
      <c r="AX65" s="141">
        <f>'c10 - 1.10 imobilní WC + ...'!J34</f>
        <v>0</v>
      </c>
      <c r="AY65" s="141">
        <f>'c10 - 1.10 imobilní WC + ...'!J35</f>
        <v>0</v>
      </c>
      <c r="AZ65" s="141">
        <f>'c10 - 1.10 imobilní WC + ...'!F32</f>
        <v>0</v>
      </c>
      <c r="BA65" s="141">
        <f>'c10 - 1.10 imobilní WC + ...'!F33</f>
        <v>0</v>
      </c>
      <c r="BB65" s="141">
        <f>'c10 - 1.10 imobilní WC + ...'!F34</f>
        <v>0</v>
      </c>
      <c r="BC65" s="141">
        <f>'c10 - 1.10 imobilní WC + ...'!F35</f>
        <v>0</v>
      </c>
      <c r="BD65" s="143">
        <f>'c10 - 1.10 imobilní WC + ...'!F36</f>
        <v>0</v>
      </c>
      <c r="BT65" s="144" t="s">
        <v>82</v>
      </c>
      <c r="BV65" s="144" t="s">
        <v>74</v>
      </c>
      <c r="BW65" s="144" t="s">
        <v>123</v>
      </c>
      <c r="BX65" s="144" t="s">
        <v>88</v>
      </c>
      <c r="CL65" s="144" t="s">
        <v>21</v>
      </c>
    </row>
    <row r="66" s="6" customFormat="1" ht="16.5" customHeight="1">
      <c r="A66" s="119" t="s">
        <v>76</v>
      </c>
      <c r="B66" s="133"/>
      <c r="C66" s="134"/>
      <c r="D66" s="134"/>
      <c r="E66" s="135" t="s">
        <v>124</v>
      </c>
      <c r="F66" s="135"/>
      <c r="G66" s="135"/>
      <c r="H66" s="135"/>
      <c r="I66" s="135"/>
      <c r="J66" s="134"/>
      <c r="K66" s="135" t="s">
        <v>125</v>
      </c>
      <c r="L66" s="135"/>
      <c r="M66" s="135"/>
      <c r="N66" s="135"/>
      <c r="O66" s="135"/>
      <c r="P66" s="135"/>
      <c r="Q66" s="135"/>
      <c r="R66" s="135"/>
      <c r="S66" s="135"/>
      <c r="T66" s="135"/>
      <c r="U66" s="135"/>
      <c r="V66" s="135"/>
      <c r="W66" s="135"/>
      <c r="X66" s="135"/>
      <c r="Y66" s="135"/>
      <c r="Z66" s="135"/>
      <c r="AA66" s="135"/>
      <c r="AB66" s="135"/>
      <c r="AC66" s="135"/>
      <c r="AD66" s="135"/>
      <c r="AE66" s="135"/>
      <c r="AF66" s="135"/>
      <c r="AG66" s="137">
        <f>'c11 - 1.11 dílna'!J29</f>
        <v>0</v>
      </c>
      <c r="AH66" s="134"/>
      <c r="AI66" s="134"/>
      <c r="AJ66" s="134"/>
      <c r="AK66" s="134"/>
      <c r="AL66" s="134"/>
      <c r="AM66" s="134"/>
      <c r="AN66" s="137">
        <f>SUM(AG66,AT66)</f>
        <v>0</v>
      </c>
      <c r="AO66" s="134"/>
      <c r="AP66" s="134"/>
      <c r="AQ66" s="138" t="s">
        <v>91</v>
      </c>
      <c r="AR66" s="139"/>
      <c r="AS66" s="140">
        <v>0</v>
      </c>
      <c r="AT66" s="141">
        <f>ROUND(SUM(AV66:AW66),2)</f>
        <v>0</v>
      </c>
      <c r="AU66" s="142">
        <f>'c11 - 1.11 dílna'!P98</f>
        <v>0</v>
      </c>
      <c r="AV66" s="141">
        <f>'c11 - 1.11 dílna'!J32</f>
        <v>0</v>
      </c>
      <c r="AW66" s="141">
        <f>'c11 - 1.11 dílna'!J33</f>
        <v>0</v>
      </c>
      <c r="AX66" s="141">
        <f>'c11 - 1.11 dílna'!J34</f>
        <v>0</v>
      </c>
      <c r="AY66" s="141">
        <f>'c11 - 1.11 dílna'!J35</f>
        <v>0</v>
      </c>
      <c r="AZ66" s="141">
        <f>'c11 - 1.11 dílna'!F32</f>
        <v>0</v>
      </c>
      <c r="BA66" s="141">
        <f>'c11 - 1.11 dílna'!F33</f>
        <v>0</v>
      </c>
      <c r="BB66" s="141">
        <f>'c11 - 1.11 dílna'!F34</f>
        <v>0</v>
      </c>
      <c r="BC66" s="141">
        <f>'c11 - 1.11 dílna'!F35</f>
        <v>0</v>
      </c>
      <c r="BD66" s="143">
        <f>'c11 - 1.11 dílna'!F36</f>
        <v>0</v>
      </c>
      <c r="BT66" s="144" t="s">
        <v>82</v>
      </c>
      <c r="BV66" s="144" t="s">
        <v>74</v>
      </c>
      <c r="BW66" s="144" t="s">
        <v>126</v>
      </c>
      <c r="BX66" s="144" t="s">
        <v>88</v>
      </c>
      <c r="CL66" s="144" t="s">
        <v>21</v>
      </c>
    </row>
    <row r="67" s="6" customFormat="1" ht="16.5" customHeight="1">
      <c r="A67" s="119" t="s">
        <v>76</v>
      </c>
      <c r="B67" s="133"/>
      <c r="C67" s="134"/>
      <c r="D67" s="134"/>
      <c r="E67" s="135" t="s">
        <v>127</v>
      </c>
      <c r="F67" s="135"/>
      <c r="G67" s="135"/>
      <c r="H67" s="135"/>
      <c r="I67" s="135"/>
      <c r="J67" s="134"/>
      <c r="K67" s="135" t="s">
        <v>128</v>
      </c>
      <c r="L67" s="135"/>
      <c r="M67" s="135"/>
      <c r="N67" s="135"/>
      <c r="O67" s="135"/>
      <c r="P67" s="135"/>
      <c r="Q67" s="135"/>
      <c r="R67" s="135"/>
      <c r="S67" s="135"/>
      <c r="T67" s="135"/>
      <c r="U67" s="135"/>
      <c r="V67" s="135"/>
      <c r="W67" s="135"/>
      <c r="X67" s="135"/>
      <c r="Y67" s="135"/>
      <c r="Z67" s="135"/>
      <c r="AA67" s="135"/>
      <c r="AB67" s="135"/>
      <c r="AC67" s="135"/>
      <c r="AD67" s="135"/>
      <c r="AE67" s="135"/>
      <c r="AF67" s="135"/>
      <c r="AG67" s="137">
        <f>'c12 - 1.12 keramika'!J29</f>
        <v>0</v>
      </c>
      <c r="AH67" s="134"/>
      <c r="AI67" s="134"/>
      <c r="AJ67" s="134"/>
      <c r="AK67" s="134"/>
      <c r="AL67" s="134"/>
      <c r="AM67" s="134"/>
      <c r="AN67" s="137">
        <f>SUM(AG67,AT67)</f>
        <v>0</v>
      </c>
      <c r="AO67" s="134"/>
      <c r="AP67" s="134"/>
      <c r="AQ67" s="138" t="s">
        <v>91</v>
      </c>
      <c r="AR67" s="139"/>
      <c r="AS67" s="140">
        <v>0</v>
      </c>
      <c r="AT67" s="141">
        <f>ROUND(SUM(AV67:AW67),2)</f>
        <v>0</v>
      </c>
      <c r="AU67" s="142">
        <f>'c12 - 1.12 keramika'!P93</f>
        <v>0</v>
      </c>
      <c r="AV67" s="141">
        <f>'c12 - 1.12 keramika'!J32</f>
        <v>0</v>
      </c>
      <c r="AW67" s="141">
        <f>'c12 - 1.12 keramika'!J33</f>
        <v>0</v>
      </c>
      <c r="AX67" s="141">
        <f>'c12 - 1.12 keramika'!J34</f>
        <v>0</v>
      </c>
      <c r="AY67" s="141">
        <f>'c12 - 1.12 keramika'!J35</f>
        <v>0</v>
      </c>
      <c r="AZ67" s="141">
        <f>'c12 - 1.12 keramika'!F32</f>
        <v>0</v>
      </c>
      <c r="BA67" s="141">
        <f>'c12 - 1.12 keramika'!F33</f>
        <v>0</v>
      </c>
      <c r="BB67" s="141">
        <f>'c12 - 1.12 keramika'!F34</f>
        <v>0</v>
      </c>
      <c r="BC67" s="141">
        <f>'c12 - 1.12 keramika'!F35</f>
        <v>0</v>
      </c>
      <c r="BD67" s="143">
        <f>'c12 - 1.12 keramika'!F36</f>
        <v>0</v>
      </c>
      <c r="BT67" s="144" t="s">
        <v>82</v>
      </c>
      <c r="BV67" s="144" t="s">
        <v>74</v>
      </c>
      <c r="BW67" s="144" t="s">
        <v>129</v>
      </c>
      <c r="BX67" s="144" t="s">
        <v>88</v>
      </c>
      <c r="CL67" s="144" t="s">
        <v>21</v>
      </c>
    </row>
    <row r="68" s="6" customFormat="1" ht="16.5" customHeight="1">
      <c r="A68" s="119" t="s">
        <v>76</v>
      </c>
      <c r="B68" s="133"/>
      <c r="C68" s="134"/>
      <c r="D68" s="134"/>
      <c r="E68" s="135" t="s">
        <v>130</v>
      </c>
      <c r="F68" s="135"/>
      <c r="G68" s="135"/>
      <c r="H68" s="135"/>
      <c r="I68" s="135"/>
      <c r="J68" s="134"/>
      <c r="K68" s="135" t="s">
        <v>131</v>
      </c>
      <c r="L68" s="135"/>
      <c r="M68" s="135"/>
      <c r="N68" s="135"/>
      <c r="O68" s="135"/>
      <c r="P68" s="135"/>
      <c r="Q68" s="135"/>
      <c r="R68" s="135"/>
      <c r="S68" s="135"/>
      <c r="T68" s="135"/>
      <c r="U68" s="135"/>
      <c r="V68" s="135"/>
      <c r="W68" s="135"/>
      <c r="X68" s="135"/>
      <c r="Y68" s="135"/>
      <c r="Z68" s="135"/>
      <c r="AA68" s="135"/>
      <c r="AB68" s="135"/>
      <c r="AC68" s="135"/>
      <c r="AD68" s="135"/>
      <c r="AE68" s="135"/>
      <c r="AF68" s="135"/>
      <c r="AG68" s="137">
        <f>'c13 - 1.13 sborovna'!J29</f>
        <v>0</v>
      </c>
      <c r="AH68" s="134"/>
      <c r="AI68" s="134"/>
      <c r="AJ68" s="134"/>
      <c r="AK68" s="134"/>
      <c r="AL68" s="134"/>
      <c r="AM68" s="134"/>
      <c r="AN68" s="137">
        <f>SUM(AG68,AT68)</f>
        <v>0</v>
      </c>
      <c r="AO68" s="134"/>
      <c r="AP68" s="134"/>
      <c r="AQ68" s="138" t="s">
        <v>91</v>
      </c>
      <c r="AR68" s="139"/>
      <c r="AS68" s="140">
        <v>0</v>
      </c>
      <c r="AT68" s="141">
        <f>ROUND(SUM(AV68:AW68),2)</f>
        <v>0</v>
      </c>
      <c r="AU68" s="142">
        <f>'c13 - 1.13 sborovna'!P97</f>
        <v>0</v>
      </c>
      <c r="AV68" s="141">
        <f>'c13 - 1.13 sborovna'!J32</f>
        <v>0</v>
      </c>
      <c r="AW68" s="141">
        <f>'c13 - 1.13 sborovna'!J33</f>
        <v>0</v>
      </c>
      <c r="AX68" s="141">
        <f>'c13 - 1.13 sborovna'!J34</f>
        <v>0</v>
      </c>
      <c r="AY68" s="141">
        <f>'c13 - 1.13 sborovna'!J35</f>
        <v>0</v>
      </c>
      <c r="AZ68" s="141">
        <f>'c13 - 1.13 sborovna'!F32</f>
        <v>0</v>
      </c>
      <c r="BA68" s="141">
        <f>'c13 - 1.13 sborovna'!F33</f>
        <v>0</v>
      </c>
      <c r="BB68" s="141">
        <f>'c13 - 1.13 sborovna'!F34</f>
        <v>0</v>
      </c>
      <c r="BC68" s="141">
        <f>'c13 - 1.13 sborovna'!F35</f>
        <v>0</v>
      </c>
      <c r="BD68" s="143">
        <f>'c13 - 1.13 sborovna'!F36</f>
        <v>0</v>
      </c>
      <c r="BT68" s="144" t="s">
        <v>82</v>
      </c>
      <c r="BV68" s="144" t="s">
        <v>74</v>
      </c>
      <c r="BW68" s="144" t="s">
        <v>132</v>
      </c>
      <c r="BX68" s="144" t="s">
        <v>88</v>
      </c>
      <c r="CL68" s="144" t="s">
        <v>21</v>
      </c>
    </row>
    <row r="69" s="6" customFormat="1" ht="28.5" customHeight="1">
      <c r="A69" s="119" t="s">
        <v>76</v>
      </c>
      <c r="B69" s="133"/>
      <c r="C69" s="134"/>
      <c r="D69" s="134"/>
      <c r="E69" s="135" t="s">
        <v>133</v>
      </c>
      <c r="F69" s="135"/>
      <c r="G69" s="135"/>
      <c r="H69" s="135"/>
      <c r="I69" s="135"/>
      <c r="J69" s="134"/>
      <c r="K69" s="135" t="s">
        <v>134</v>
      </c>
      <c r="L69" s="135"/>
      <c r="M69" s="135"/>
      <c r="N69" s="135"/>
      <c r="O69" s="135"/>
      <c r="P69" s="135"/>
      <c r="Q69" s="135"/>
      <c r="R69" s="135"/>
      <c r="S69" s="135"/>
      <c r="T69" s="135"/>
      <c r="U69" s="135"/>
      <c r="V69" s="135"/>
      <c r="W69" s="135"/>
      <c r="X69" s="135"/>
      <c r="Y69" s="135"/>
      <c r="Z69" s="135"/>
      <c r="AA69" s="135"/>
      <c r="AB69" s="135"/>
      <c r="AC69" s="135"/>
      <c r="AD69" s="135"/>
      <c r="AE69" s="135"/>
      <c r="AF69" s="135"/>
      <c r="AG69" s="137">
        <f>'c14 - 1.14 zázemí pro por...'!J29</f>
        <v>0</v>
      </c>
      <c r="AH69" s="134"/>
      <c r="AI69" s="134"/>
      <c r="AJ69" s="134"/>
      <c r="AK69" s="134"/>
      <c r="AL69" s="134"/>
      <c r="AM69" s="134"/>
      <c r="AN69" s="137">
        <f>SUM(AG69,AT69)</f>
        <v>0</v>
      </c>
      <c r="AO69" s="134"/>
      <c r="AP69" s="134"/>
      <c r="AQ69" s="138" t="s">
        <v>91</v>
      </c>
      <c r="AR69" s="139"/>
      <c r="AS69" s="140">
        <v>0</v>
      </c>
      <c r="AT69" s="141">
        <f>ROUND(SUM(AV69:AW69),2)</f>
        <v>0</v>
      </c>
      <c r="AU69" s="142">
        <f>'c14 - 1.14 zázemí pro por...'!P97</f>
        <v>0</v>
      </c>
      <c r="AV69" s="141">
        <f>'c14 - 1.14 zázemí pro por...'!J32</f>
        <v>0</v>
      </c>
      <c r="AW69" s="141">
        <f>'c14 - 1.14 zázemí pro por...'!J33</f>
        <v>0</v>
      </c>
      <c r="AX69" s="141">
        <f>'c14 - 1.14 zázemí pro por...'!J34</f>
        <v>0</v>
      </c>
      <c r="AY69" s="141">
        <f>'c14 - 1.14 zázemí pro por...'!J35</f>
        <v>0</v>
      </c>
      <c r="AZ69" s="141">
        <f>'c14 - 1.14 zázemí pro por...'!F32</f>
        <v>0</v>
      </c>
      <c r="BA69" s="141">
        <f>'c14 - 1.14 zázemí pro por...'!F33</f>
        <v>0</v>
      </c>
      <c r="BB69" s="141">
        <f>'c14 - 1.14 zázemí pro por...'!F34</f>
        <v>0</v>
      </c>
      <c r="BC69" s="141">
        <f>'c14 - 1.14 zázemí pro por...'!F35</f>
        <v>0</v>
      </c>
      <c r="BD69" s="143">
        <f>'c14 - 1.14 zázemí pro por...'!F36</f>
        <v>0</v>
      </c>
      <c r="BT69" s="144" t="s">
        <v>82</v>
      </c>
      <c r="BV69" s="144" t="s">
        <v>74</v>
      </c>
      <c r="BW69" s="144" t="s">
        <v>135</v>
      </c>
      <c r="BX69" s="144" t="s">
        <v>88</v>
      </c>
      <c r="CL69" s="144" t="s">
        <v>21</v>
      </c>
    </row>
    <row r="70" s="6" customFormat="1" ht="16.5" customHeight="1">
      <c r="A70" s="119" t="s">
        <v>76</v>
      </c>
      <c r="B70" s="133"/>
      <c r="C70" s="134"/>
      <c r="D70" s="134"/>
      <c r="E70" s="135" t="s">
        <v>136</v>
      </c>
      <c r="F70" s="135"/>
      <c r="G70" s="135"/>
      <c r="H70" s="135"/>
      <c r="I70" s="135"/>
      <c r="J70" s="134"/>
      <c r="K70" s="135" t="s">
        <v>137</v>
      </c>
      <c r="L70" s="135"/>
      <c r="M70" s="135"/>
      <c r="N70" s="135"/>
      <c r="O70" s="135"/>
      <c r="P70" s="135"/>
      <c r="Q70" s="135"/>
      <c r="R70" s="135"/>
      <c r="S70" s="135"/>
      <c r="T70" s="135"/>
      <c r="U70" s="135"/>
      <c r="V70" s="135"/>
      <c r="W70" s="135"/>
      <c r="X70" s="135"/>
      <c r="Y70" s="135"/>
      <c r="Z70" s="135"/>
      <c r="AA70" s="135"/>
      <c r="AB70" s="135"/>
      <c r="AC70" s="135"/>
      <c r="AD70" s="135"/>
      <c r="AE70" s="135"/>
      <c r="AF70" s="135"/>
      <c r="AG70" s="137">
        <f>'c15 - 1.15 zázemí pro por...'!J29</f>
        <v>0</v>
      </c>
      <c r="AH70" s="134"/>
      <c r="AI70" s="134"/>
      <c r="AJ70" s="134"/>
      <c r="AK70" s="134"/>
      <c r="AL70" s="134"/>
      <c r="AM70" s="134"/>
      <c r="AN70" s="137">
        <f>SUM(AG70,AT70)</f>
        <v>0</v>
      </c>
      <c r="AO70" s="134"/>
      <c r="AP70" s="134"/>
      <c r="AQ70" s="138" t="s">
        <v>91</v>
      </c>
      <c r="AR70" s="139"/>
      <c r="AS70" s="140">
        <v>0</v>
      </c>
      <c r="AT70" s="141">
        <f>ROUND(SUM(AV70:AW70),2)</f>
        <v>0</v>
      </c>
      <c r="AU70" s="142">
        <f>'c15 - 1.15 zázemí pro por...'!P94</f>
        <v>0</v>
      </c>
      <c r="AV70" s="141">
        <f>'c15 - 1.15 zázemí pro por...'!J32</f>
        <v>0</v>
      </c>
      <c r="AW70" s="141">
        <f>'c15 - 1.15 zázemí pro por...'!J33</f>
        <v>0</v>
      </c>
      <c r="AX70" s="141">
        <f>'c15 - 1.15 zázemí pro por...'!J34</f>
        <v>0</v>
      </c>
      <c r="AY70" s="141">
        <f>'c15 - 1.15 zázemí pro por...'!J35</f>
        <v>0</v>
      </c>
      <c r="AZ70" s="141">
        <f>'c15 - 1.15 zázemí pro por...'!F32</f>
        <v>0</v>
      </c>
      <c r="BA70" s="141">
        <f>'c15 - 1.15 zázemí pro por...'!F33</f>
        <v>0</v>
      </c>
      <c r="BB70" s="141">
        <f>'c15 - 1.15 zázemí pro por...'!F34</f>
        <v>0</v>
      </c>
      <c r="BC70" s="141">
        <f>'c15 - 1.15 zázemí pro por...'!F35</f>
        <v>0</v>
      </c>
      <c r="BD70" s="143">
        <f>'c15 - 1.15 zázemí pro por...'!F36</f>
        <v>0</v>
      </c>
      <c r="BT70" s="144" t="s">
        <v>82</v>
      </c>
      <c r="BV70" s="144" t="s">
        <v>74</v>
      </c>
      <c r="BW70" s="144" t="s">
        <v>138</v>
      </c>
      <c r="BX70" s="144" t="s">
        <v>88</v>
      </c>
      <c r="CL70" s="144" t="s">
        <v>21</v>
      </c>
    </row>
    <row r="71" s="6" customFormat="1" ht="16.5" customHeight="1">
      <c r="A71" s="119" t="s">
        <v>76</v>
      </c>
      <c r="B71" s="133"/>
      <c r="C71" s="134"/>
      <c r="D71" s="134"/>
      <c r="E71" s="135" t="s">
        <v>139</v>
      </c>
      <c r="F71" s="135"/>
      <c r="G71" s="135"/>
      <c r="H71" s="135"/>
      <c r="I71" s="135"/>
      <c r="J71" s="134"/>
      <c r="K71" s="135" t="s">
        <v>140</v>
      </c>
      <c r="L71" s="135"/>
      <c r="M71" s="135"/>
      <c r="N71" s="135"/>
      <c r="O71" s="135"/>
      <c r="P71" s="135"/>
      <c r="Q71" s="135"/>
      <c r="R71" s="135"/>
      <c r="S71" s="135"/>
      <c r="T71" s="135"/>
      <c r="U71" s="135"/>
      <c r="V71" s="135"/>
      <c r="W71" s="135"/>
      <c r="X71" s="135"/>
      <c r="Y71" s="135"/>
      <c r="Z71" s="135"/>
      <c r="AA71" s="135"/>
      <c r="AB71" s="135"/>
      <c r="AC71" s="135"/>
      <c r="AD71" s="135"/>
      <c r="AE71" s="135"/>
      <c r="AF71" s="135"/>
      <c r="AG71" s="137">
        <f>'c16 - 1.16 ředitelna'!J29</f>
        <v>0</v>
      </c>
      <c r="AH71" s="134"/>
      <c r="AI71" s="134"/>
      <c r="AJ71" s="134"/>
      <c r="AK71" s="134"/>
      <c r="AL71" s="134"/>
      <c r="AM71" s="134"/>
      <c r="AN71" s="137">
        <f>SUM(AG71,AT71)</f>
        <v>0</v>
      </c>
      <c r="AO71" s="134"/>
      <c r="AP71" s="134"/>
      <c r="AQ71" s="138" t="s">
        <v>91</v>
      </c>
      <c r="AR71" s="139"/>
      <c r="AS71" s="140">
        <v>0</v>
      </c>
      <c r="AT71" s="141">
        <f>ROUND(SUM(AV71:AW71),2)</f>
        <v>0</v>
      </c>
      <c r="AU71" s="142">
        <f>'c16 - 1.16 ředitelna'!P97</f>
        <v>0</v>
      </c>
      <c r="AV71" s="141">
        <f>'c16 - 1.16 ředitelna'!J32</f>
        <v>0</v>
      </c>
      <c r="AW71" s="141">
        <f>'c16 - 1.16 ředitelna'!J33</f>
        <v>0</v>
      </c>
      <c r="AX71" s="141">
        <f>'c16 - 1.16 ředitelna'!J34</f>
        <v>0</v>
      </c>
      <c r="AY71" s="141">
        <f>'c16 - 1.16 ředitelna'!J35</f>
        <v>0</v>
      </c>
      <c r="AZ71" s="141">
        <f>'c16 - 1.16 ředitelna'!F32</f>
        <v>0</v>
      </c>
      <c r="BA71" s="141">
        <f>'c16 - 1.16 ředitelna'!F33</f>
        <v>0</v>
      </c>
      <c r="BB71" s="141">
        <f>'c16 - 1.16 ředitelna'!F34</f>
        <v>0</v>
      </c>
      <c r="BC71" s="141">
        <f>'c16 - 1.16 ředitelna'!F35</f>
        <v>0</v>
      </c>
      <c r="BD71" s="143">
        <f>'c16 - 1.16 ředitelna'!F36</f>
        <v>0</v>
      </c>
      <c r="BT71" s="144" t="s">
        <v>82</v>
      </c>
      <c r="BV71" s="144" t="s">
        <v>74</v>
      </c>
      <c r="BW71" s="144" t="s">
        <v>141</v>
      </c>
      <c r="BX71" s="144" t="s">
        <v>88</v>
      </c>
      <c r="CL71" s="144" t="s">
        <v>21</v>
      </c>
    </row>
    <row r="72" s="6" customFormat="1" ht="16.5" customHeight="1">
      <c r="A72" s="119" t="s">
        <v>76</v>
      </c>
      <c r="B72" s="133"/>
      <c r="C72" s="134"/>
      <c r="D72" s="134"/>
      <c r="E72" s="135" t="s">
        <v>142</v>
      </c>
      <c r="F72" s="135"/>
      <c r="G72" s="135"/>
      <c r="H72" s="135"/>
      <c r="I72" s="135"/>
      <c r="J72" s="134"/>
      <c r="K72" s="135" t="s">
        <v>143</v>
      </c>
      <c r="L72" s="135"/>
      <c r="M72" s="135"/>
      <c r="N72" s="135"/>
      <c r="O72" s="135"/>
      <c r="P72" s="135"/>
      <c r="Q72" s="135"/>
      <c r="R72" s="135"/>
      <c r="S72" s="135"/>
      <c r="T72" s="135"/>
      <c r="U72" s="135"/>
      <c r="V72" s="135"/>
      <c r="W72" s="135"/>
      <c r="X72" s="135"/>
      <c r="Y72" s="135"/>
      <c r="Z72" s="135"/>
      <c r="AA72" s="135"/>
      <c r="AB72" s="135"/>
      <c r="AC72" s="135"/>
      <c r="AD72" s="135"/>
      <c r="AE72" s="135"/>
      <c r="AF72" s="135"/>
      <c r="AG72" s="137">
        <f>'c17 - 1.17 rehabilitační ...'!J29</f>
        <v>0</v>
      </c>
      <c r="AH72" s="134"/>
      <c r="AI72" s="134"/>
      <c r="AJ72" s="134"/>
      <c r="AK72" s="134"/>
      <c r="AL72" s="134"/>
      <c r="AM72" s="134"/>
      <c r="AN72" s="137">
        <f>SUM(AG72,AT72)</f>
        <v>0</v>
      </c>
      <c r="AO72" s="134"/>
      <c r="AP72" s="134"/>
      <c r="AQ72" s="138" t="s">
        <v>91</v>
      </c>
      <c r="AR72" s="139"/>
      <c r="AS72" s="140">
        <v>0</v>
      </c>
      <c r="AT72" s="141">
        <f>ROUND(SUM(AV72:AW72),2)</f>
        <v>0</v>
      </c>
      <c r="AU72" s="142">
        <f>'c17 - 1.17 rehabilitační ...'!P102</f>
        <v>0</v>
      </c>
      <c r="AV72" s="141">
        <f>'c17 - 1.17 rehabilitační ...'!J32</f>
        <v>0</v>
      </c>
      <c r="AW72" s="141">
        <f>'c17 - 1.17 rehabilitační ...'!J33</f>
        <v>0</v>
      </c>
      <c r="AX72" s="141">
        <f>'c17 - 1.17 rehabilitační ...'!J34</f>
        <v>0</v>
      </c>
      <c r="AY72" s="141">
        <f>'c17 - 1.17 rehabilitační ...'!J35</f>
        <v>0</v>
      </c>
      <c r="AZ72" s="141">
        <f>'c17 - 1.17 rehabilitační ...'!F32</f>
        <v>0</v>
      </c>
      <c r="BA72" s="141">
        <f>'c17 - 1.17 rehabilitační ...'!F33</f>
        <v>0</v>
      </c>
      <c r="BB72" s="141">
        <f>'c17 - 1.17 rehabilitační ...'!F34</f>
        <v>0</v>
      </c>
      <c r="BC72" s="141">
        <f>'c17 - 1.17 rehabilitační ...'!F35</f>
        <v>0</v>
      </c>
      <c r="BD72" s="143">
        <f>'c17 - 1.17 rehabilitační ...'!F36</f>
        <v>0</v>
      </c>
      <c r="BT72" s="144" t="s">
        <v>82</v>
      </c>
      <c r="BV72" s="144" t="s">
        <v>74</v>
      </c>
      <c r="BW72" s="144" t="s">
        <v>144</v>
      </c>
      <c r="BX72" s="144" t="s">
        <v>88</v>
      </c>
      <c r="CL72" s="144" t="s">
        <v>21</v>
      </c>
    </row>
    <row r="73" s="6" customFormat="1" ht="16.5" customHeight="1">
      <c r="A73" s="119" t="s">
        <v>76</v>
      </c>
      <c r="B73" s="133"/>
      <c r="C73" s="134"/>
      <c r="D73" s="134"/>
      <c r="E73" s="135" t="s">
        <v>145</v>
      </c>
      <c r="F73" s="135"/>
      <c r="G73" s="135"/>
      <c r="H73" s="135"/>
      <c r="I73" s="135"/>
      <c r="J73" s="134"/>
      <c r="K73" s="135" t="s">
        <v>146</v>
      </c>
      <c r="L73" s="135"/>
      <c r="M73" s="135"/>
      <c r="N73" s="135"/>
      <c r="O73" s="135"/>
      <c r="P73" s="135"/>
      <c r="Q73" s="135"/>
      <c r="R73" s="135"/>
      <c r="S73" s="135"/>
      <c r="T73" s="135"/>
      <c r="U73" s="135"/>
      <c r="V73" s="135"/>
      <c r="W73" s="135"/>
      <c r="X73" s="135"/>
      <c r="Y73" s="135"/>
      <c r="Z73" s="135"/>
      <c r="AA73" s="135"/>
      <c r="AB73" s="135"/>
      <c r="AC73" s="135"/>
      <c r="AD73" s="135"/>
      <c r="AE73" s="135"/>
      <c r="AF73" s="135"/>
      <c r="AG73" s="137">
        <f>'c18 - 1.18 chodba'!J29</f>
        <v>0</v>
      </c>
      <c r="AH73" s="134"/>
      <c r="AI73" s="134"/>
      <c r="AJ73" s="134"/>
      <c r="AK73" s="134"/>
      <c r="AL73" s="134"/>
      <c r="AM73" s="134"/>
      <c r="AN73" s="137">
        <f>SUM(AG73,AT73)</f>
        <v>0</v>
      </c>
      <c r="AO73" s="134"/>
      <c r="AP73" s="134"/>
      <c r="AQ73" s="138" t="s">
        <v>91</v>
      </c>
      <c r="AR73" s="139"/>
      <c r="AS73" s="140">
        <v>0</v>
      </c>
      <c r="AT73" s="141">
        <f>ROUND(SUM(AV73:AW73),2)</f>
        <v>0</v>
      </c>
      <c r="AU73" s="142">
        <f>'c18 - 1.18 chodba'!P95</f>
        <v>0</v>
      </c>
      <c r="AV73" s="141">
        <f>'c18 - 1.18 chodba'!J32</f>
        <v>0</v>
      </c>
      <c r="AW73" s="141">
        <f>'c18 - 1.18 chodba'!J33</f>
        <v>0</v>
      </c>
      <c r="AX73" s="141">
        <f>'c18 - 1.18 chodba'!J34</f>
        <v>0</v>
      </c>
      <c r="AY73" s="141">
        <f>'c18 - 1.18 chodba'!J35</f>
        <v>0</v>
      </c>
      <c r="AZ73" s="141">
        <f>'c18 - 1.18 chodba'!F32</f>
        <v>0</v>
      </c>
      <c r="BA73" s="141">
        <f>'c18 - 1.18 chodba'!F33</f>
        <v>0</v>
      </c>
      <c r="BB73" s="141">
        <f>'c18 - 1.18 chodba'!F34</f>
        <v>0</v>
      </c>
      <c r="BC73" s="141">
        <f>'c18 - 1.18 chodba'!F35</f>
        <v>0</v>
      </c>
      <c r="BD73" s="143">
        <f>'c18 - 1.18 chodba'!F36</f>
        <v>0</v>
      </c>
      <c r="BT73" s="144" t="s">
        <v>82</v>
      </c>
      <c r="BV73" s="144" t="s">
        <v>74</v>
      </c>
      <c r="BW73" s="144" t="s">
        <v>147</v>
      </c>
      <c r="BX73" s="144" t="s">
        <v>88</v>
      </c>
      <c r="CL73" s="144" t="s">
        <v>21</v>
      </c>
    </row>
    <row r="74" s="6" customFormat="1" ht="28.5" customHeight="1">
      <c r="A74" s="119" t="s">
        <v>76</v>
      </c>
      <c r="B74" s="133"/>
      <c r="C74" s="134"/>
      <c r="D74" s="134"/>
      <c r="E74" s="135" t="s">
        <v>148</v>
      </c>
      <c r="F74" s="135"/>
      <c r="G74" s="135"/>
      <c r="H74" s="135"/>
      <c r="I74" s="135"/>
      <c r="J74" s="134"/>
      <c r="K74" s="135" t="s">
        <v>149</v>
      </c>
      <c r="L74" s="135"/>
      <c r="M74" s="135"/>
      <c r="N74" s="135"/>
      <c r="O74" s="135"/>
      <c r="P74" s="135"/>
      <c r="Q74" s="135"/>
      <c r="R74" s="135"/>
      <c r="S74" s="135"/>
      <c r="T74" s="135"/>
      <c r="U74" s="135"/>
      <c r="V74" s="135"/>
      <c r="W74" s="135"/>
      <c r="X74" s="135"/>
      <c r="Y74" s="135"/>
      <c r="Z74" s="135"/>
      <c r="AA74" s="135"/>
      <c r="AB74" s="135"/>
      <c r="AC74" s="135"/>
      <c r="AD74" s="135"/>
      <c r="AE74" s="135"/>
      <c r="AF74" s="135"/>
      <c r="AG74" s="137">
        <f>'c19 - 1.19 WC ženy - před...'!J29</f>
        <v>0</v>
      </c>
      <c r="AH74" s="134"/>
      <c r="AI74" s="134"/>
      <c r="AJ74" s="134"/>
      <c r="AK74" s="134"/>
      <c r="AL74" s="134"/>
      <c r="AM74" s="134"/>
      <c r="AN74" s="137">
        <f>SUM(AG74,AT74)</f>
        <v>0</v>
      </c>
      <c r="AO74" s="134"/>
      <c r="AP74" s="134"/>
      <c r="AQ74" s="138" t="s">
        <v>91</v>
      </c>
      <c r="AR74" s="139"/>
      <c r="AS74" s="140">
        <v>0</v>
      </c>
      <c r="AT74" s="141">
        <f>ROUND(SUM(AV74:AW74),2)</f>
        <v>0</v>
      </c>
      <c r="AU74" s="142">
        <f>'c19 - 1.19 WC ženy - před...'!P98</f>
        <v>0</v>
      </c>
      <c r="AV74" s="141">
        <f>'c19 - 1.19 WC ženy - před...'!J32</f>
        <v>0</v>
      </c>
      <c r="AW74" s="141">
        <f>'c19 - 1.19 WC ženy - před...'!J33</f>
        <v>0</v>
      </c>
      <c r="AX74" s="141">
        <f>'c19 - 1.19 WC ženy - před...'!J34</f>
        <v>0</v>
      </c>
      <c r="AY74" s="141">
        <f>'c19 - 1.19 WC ženy - před...'!J35</f>
        <v>0</v>
      </c>
      <c r="AZ74" s="141">
        <f>'c19 - 1.19 WC ženy - před...'!F32</f>
        <v>0</v>
      </c>
      <c r="BA74" s="141">
        <f>'c19 - 1.19 WC ženy - před...'!F33</f>
        <v>0</v>
      </c>
      <c r="BB74" s="141">
        <f>'c19 - 1.19 WC ženy - před...'!F34</f>
        <v>0</v>
      </c>
      <c r="BC74" s="141">
        <f>'c19 - 1.19 WC ženy - před...'!F35</f>
        <v>0</v>
      </c>
      <c r="BD74" s="143">
        <f>'c19 - 1.19 WC ženy - před...'!F36</f>
        <v>0</v>
      </c>
      <c r="BT74" s="144" t="s">
        <v>82</v>
      </c>
      <c r="BV74" s="144" t="s">
        <v>74</v>
      </c>
      <c r="BW74" s="144" t="s">
        <v>150</v>
      </c>
      <c r="BX74" s="144" t="s">
        <v>88</v>
      </c>
      <c r="CL74" s="144" t="s">
        <v>21</v>
      </c>
    </row>
    <row r="75" s="6" customFormat="1" ht="28.5" customHeight="1">
      <c r="A75" s="119" t="s">
        <v>76</v>
      </c>
      <c r="B75" s="133"/>
      <c r="C75" s="134"/>
      <c r="D75" s="134"/>
      <c r="E75" s="135" t="s">
        <v>151</v>
      </c>
      <c r="F75" s="135"/>
      <c r="G75" s="135"/>
      <c r="H75" s="135"/>
      <c r="I75" s="135"/>
      <c r="J75" s="134"/>
      <c r="K75" s="135" t="s">
        <v>152</v>
      </c>
      <c r="L75" s="135"/>
      <c r="M75" s="135"/>
      <c r="N75" s="135"/>
      <c r="O75" s="135"/>
      <c r="P75" s="135"/>
      <c r="Q75" s="135"/>
      <c r="R75" s="135"/>
      <c r="S75" s="135"/>
      <c r="T75" s="135"/>
      <c r="U75" s="135"/>
      <c r="V75" s="135"/>
      <c r="W75" s="135"/>
      <c r="X75" s="135"/>
      <c r="Y75" s="135"/>
      <c r="Z75" s="135"/>
      <c r="AA75" s="135"/>
      <c r="AB75" s="135"/>
      <c r="AC75" s="135"/>
      <c r="AD75" s="135"/>
      <c r="AE75" s="135"/>
      <c r="AF75" s="135"/>
      <c r="AG75" s="137">
        <f>'c20 - 1.21 WC muži - před...'!J29</f>
        <v>0</v>
      </c>
      <c r="AH75" s="134"/>
      <c r="AI75" s="134"/>
      <c r="AJ75" s="134"/>
      <c r="AK75" s="134"/>
      <c r="AL75" s="134"/>
      <c r="AM75" s="134"/>
      <c r="AN75" s="137">
        <f>SUM(AG75,AT75)</f>
        <v>0</v>
      </c>
      <c r="AO75" s="134"/>
      <c r="AP75" s="134"/>
      <c r="AQ75" s="138" t="s">
        <v>91</v>
      </c>
      <c r="AR75" s="139"/>
      <c r="AS75" s="140">
        <v>0</v>
      </c>
      <c r="AT75" s="141">
        <f>ROUND(SUM(AV75:AW75),2)</f>
        <v>0</v>
      </c>
      <c r="AU75" s="142">
        <f>'c20 - 1.21 WC muži - před...'!P97</f>
        <v>0</v>
      </c>
      <c r="AV75" s="141">
        <f>'c20 - 1.21 WC muži - před...'!J32</f>
        <v>0</v>
      </c>
      <c r="AW75" s="141">
        <f>'c20 - 1.21 WC muži - před...'!J33</f>
        <v>0</v>
      </c>
      <c r="AX75" s="141">
        <f>'c20 - 1.21 WC muži - před...'!J34</f>
        <v>0</v>
      </c>
      <c r="AY75" s="141">
        <f>'c20 - 1.21 WC muži - před...'!J35</f>
        <v>0</v>
      </c>
      <c r="AZ75" s="141">
        <f>'c20 - 1.21 WC muži - před...'!F32</f>
        <v>0</v>
      </c>
      <c r="BA75" s="141">
        <f>'c20 - 1.21 WC muži - před...'!F33</f>
        <v>0</v>
      </c>
      <c r="BB75" s="141">
        <f>'c20 - 1.21 WC muži - před...'!F34</f>
        <v>0</v>
      </c>
      <c r="BC75" s="141">
        <f>'c20 - 1.21 WC muži - před...'!F35</f>
        <v>0</v>
      </c>
      <c r="BD75" s="143">
        <f>'c20 - 1.21 WC muži - před...'!F36</f>
        <v>0</v>
      </c>
      <c r="BT75" s="144" t="s">
        <v>82</v>
      </c>
      <c r="BV75" s="144" t="s">
        <v>74</v>
      </c>
      <c r="BW75" s="144" t="s">
        <v>153</v>
      </c>
      <c r="BX75" s="144" t="s">
        <v>88</v>
      </c>
      <c r="CL75" s="144" t="s">
        <v>21</v>
      </c>
    </row>
    <row r="76" s="6" customFormat="1" ht="16.5" customHeight="1">
      <c r="A76" s="119" t="s">
        <v>76</v>
      </c>
      <c r="B76" s="133"/>
      <c r="C76" s="134"/>
      <c r="D76" s="134"/>
      <c r="E76" s="135" t="s">
        <v>154</v>
      </c>
      <c r="F76" s="135"/>
      <c r="G76" s="135"/>
      <c r="H76" s="135"/>
      <c r="I76" s="135"/>
      <c r="J76" s="134"/>
      <c r="K76" s="135" t="s">
        <v>155</v>
      </c>
      <c r="L76" s="135"/>
      <c r="M76" s="135"/>
      <c r="N76" s="135"/>
      <c r="O76" s="135"/>
      <c r="P76" s="135"/>
      <c r="Q76" s="135"/>
      <c r="R76" s="135"/>
      <c r="S76" s="135"/>
      <c r="T76" s="135"/>
      <c r="U76" s="135"/>
      <c r="V76" s="135"/>
      <c r="W76" s="135"/>
      <c r="X76" s="135"/>
      <c r="Y76" s="135"/>
      <c r="Z76" s="135"/>
      <c r="AA76" s="135"/>
      <c r="AB76" s="135"/>
      <c r="AC76" s="135"/>
      <c r="AD76" s="135"/>
      <c r="AE76" s="135"/>
      <c r="AF76" s="135"/>
      <c r="AG76" s="137">
        <f>'c21 - 2.03 tréninkový byt'!J29</f>
        <v>0</v>
      </c>
      <c r="AH76" s="134"/>
      <c r="AI76" s="134"/>
      <c r="AJ76" s="134"/>
      <c r="AK76" s="134"/>
      <c r="AL76" s="134"/>
      <c r="AM76" s="134"/>
      <c r="AN76" s="137">
        <f>SUM(AG76,AT76)</f>
        <v>0</v>
      </c>
      <c r="AO76" s="134"/>
      <c r="AP76" s="134"/>
      <c r="AQ76" s="138" t="s">
        <v>91</v>
      </c>
      <c r="AR76" s="139"/>
      <c r="AS76" s="140">
        <v>0</v>
      </c>
      <c r="AT76" s="141">
        <f>ROUND(SUM(AV76:AW76),2)</f>
        <v>0</v>
      </c>
      <c r="AU76" s="142">
        <f>'c21 - 2.03 tréninkový byt'!P98</f>
        <v>0</v>
      </c>
      <c r="AV76" s="141">
        <f>'c21 - 2.03 tréninkový byt'!J32</f>
        <v>0</v>
      </c>
      <c r="AW76" s="141">
        <f>'c21 - 2.03 tréninkový byt'!J33</f>
        <v>0</v>
      </c>
      <c r="AX76" s="141">
        <f>'c21 - 2.03 tréninkový byt'!J34</f>
        <v>0</v>
      </c>
      <c r="AY76" s="141">
        <f>'c21 - 2.03 tréninkový byt'!J35</f>
        <v>0</v>
      </c>
      <c r="AZ76" s="141">
        <f>'c21 - 2.03 tréninkový byt'!F32</f>
        <v>0</v>
      </c>
      <c r="BA76" s="141">
        <f>'c21 - 2.03 tréninkový byt'!F33</f>
        <v>0</v>
      </c>
      <c r="BB76" s="141">
        <f>'c21 - 2.03 tréninkový byt'!F34</f>
        <v>0</v>
      </c>
      <c r="BC76" s="141">
        <f>'c21 - 2.03 tréninkový byt'!F35</f>
        <v>0</v>
      </c>
      <c r="BD76" s="143">
        <f>'c21 - 2.03 tréninkový byt'!F36</f>
        <v>0</v>
      </c>
      <c r="BT76" s="144" t="s">
        <v>82</v>
      </c>
      <c r="BV76" s="144" t="s">
        <v>74</v>
      </c>
      <c r="BW76" s="144" t="s">
        <v>156</v>
      </c>
      <c r="BX76" s="144" t="s">
        <v>88</v>
      </c>
      <c r="CL76" s="144" t="s">
        <v>21</v>
      </c>
    </row>
    <row r="77" s="6" customFormat="1" ht="28.5" customHeight="1">
      <c r="A77" s="119" t="s">
        <v>76</v>
      </c>
      <c r="B77" s="133"/>
      <c r="C77" s="134"/>
      <c r="D77" s="134"/>
      <c r="E77" s="135" t="s">
        <v>157</v>
      </c>
      <c r="F77" s="135"/>
      <c r="G77" s="135"/>
      <c r="H77" s="135"/>
      <c r="I77" s="135"/>
      <c r="J77" s="134"/>
      <c r="K77" s="135" t="s">
        <v>158</v>
      </c>
      <c r="L77" s="135"/>
      <c r="M77" s="135"/>
      <c r="N77" s="135"/>
      <c r="O77" s="135"/>
      <c r="P77" s="135"/>
      <c r="Q77" s="135"/>
      <c r="R77" s="135"/>
      <c r="S77" s="135"/>
      <c r="T77" s="135"/>
      <c r="U77" s="135"/>
      <c r="V77" s="135"/>
      <c r="W77" s="135"/>
      <c r="X77" s="135"/>
      <c r="Y77" s="135"/>
      <c r="Z77" s="135"/>
      <c r="AA77" s="135"/>
      <c r="AB77" s="135"/>
      <c r="AC77" s="135"/>
      <c r="AD77" s="135"/>
      <c r="AE77" s="135"/>
      <c r="AF77" s="135"/>
      <c r="AG77" s="137">
        <f>'c22 - 2.04 učebna s terap...'!J29</f>
        <v>0</v>
      </c>
      <c r="AH77" s="134"/>
      <c r="AI77" s="134"/>
      <c r="AJ77" s="134"/>
      <c r="AK77" s="134"/>
      <c r="AL77" s="134"/>
      <c r="AM77" s="134"/>
      <c r="AN77" s="137">
        <f>SUM(AG77,AT77)</f>
        <v>0</v>
      </c>
      <c r="AO77" s="134"/>
      <c r="AP77" s="134"/>
      <c r="AQ77" s="138" t="s">
        <v>91</v>
      </c>
      <c r="AR77" s="139"/>
      <c r="AS77" s="140">
        <v>0</v>
      </c>
      <c r="AT77" s="141">
        <f>ROUND(SUM(AV77:AW77),2)</f>
        <v>0</v>
      </c>
      <c r="AU77" s="142">
        <f>'c22 - 2.04 učebna s terap...'!P97</f>
        <v>0</v>
      </c>
      <c r="AV77" s="141">
        <f>'c22 - 2.04 učebna s terap...'!J32</f>
        <v>0</v>
      </c>
      <c r="AW77" s="141">
        <f>'c22 - 2.04 učebna s terap...'!J33</f>
        <v>0</v>
      </c>
      <c r="AX77" s="141">
        <f>'c22 - 2.04 učebna s terap...'!J34</f>
        <v>0</v>
      </c>
      <c r="AY77" s="141">
        <f>'c22 - 2.04 učebna s terap...'!J35</f>
        <v>0</v>
      </c>
      <c r="AZ77" s="141">
        <f>'c22 - 2.04 učebna s terap...'!F32</f>
        <v>0</v>
      </c>
      <c r="BA77" s="141">
        <f>'c22 - 2.04 učebna s terap...'!F33</f>
        <v>0</v>
      </c>
      <c r="BB77" s="141">
        <f>'c22 - 2.04 učebna s terap...'!F34</f>
        <v>0</v>
      </c>
      <c r="BC77" s="141">
        <f>'c22 - 2.04 učebna s terap...'!F35</f>
        <v>0</v>
      </c>
      <c r="BD77" s="143">
        <f>'c22 - 2.04 učebna s terap...'!F36</f>
        <v>0</v>
      </c>
      <c r="BT77" s="144" t="s">
        <v>82</v>
      </c>
      <c r="BV77" s="144" t="s">
        <v>74</v>
      </c>
      <c r="BW77" s="144" t="s">
        <v>159</v>
      </c>
      <c r="BX77" s="144" t="s">
        <v>88</v>
      </c>
      <c r="CL77" s="144" t="s">
        <v>21</v>
      </c>
    </row>
    <row r="78" s="6" customFormat="1" ht="28.5" customHeight="1">
      <c r="A78" s="119" t="s">
        <v>76</v>
      </c>
      <c r="B78" s="133"/>
      <c r="C78" s="134"/>
      <c r="D78" s="134"/>
      <c r="E78" s="135" t="s">
        <v>160</v>
      </c>
      <c r="F78" s="135"/>
      <c r="G78" s="135"/>
      <c r="H78" s="135"/>
      <c r="I78" s="135"/>
      <c r="J78" s="134"/>
      <c r="K78" s="135" t="s">
        <v>161</v>
      </c>
      <c r="L78" s="135"/>
      <c r="M78" s="135"/>
      <c r="N78" s="135"/>
      <c r="O78" s="135"/>
      <c r="P78" s="135"/>
      <c r="Q78" s="135"/>
      <c r="R78" s="135"/>
      <c r="S78" s="135"/>
      <c r="T78" s="135"/>
      <c r="U78" s="135"/>
      <c r="V78" s="135"/>
      <c r="W78" s="135"/>
      <c r="X78" s="135"/>
      <c r="Y78" s="135"/>
      <c r="Z78" s="135"/>
      <c r="AA78" s="135"/>
      <c r="AB78" s="135"/>
      <c r="AC78" s="135"/>
      <c r="AD78" s="135"/>
      <c r="AE78" s="135"/>
      <c r="AF78" s="135"/>
      <c r="AG78" s="137">
        <f>'c23 - 2.05 sklad pomůcek ...'!J29</f>
        <v>0</v>
      </c>
      <c r="AH78" s="134"/>
      <c r="AI78" s="134"/>
      <c r="AJ78" s="134"/>
      <c r="AK78" s="134"/>
      <c r="AL78" s="134"/>
      <c r="AM78" s="134"/>
      <c r="AN78" s="137">
        <f>SUM(AG78,AT78)</f>
        <v>0</v>
      </c>
      <c r="AO78" s="134"/>
      <c r="AP78" s="134"/>
      <c r="AQ78" s="138" t="s">
        <v>91</v>
      </c>
      <c r="AR78" s="139"/>
      <c r="AS78" s="140">
        <v>0</v>
      </c>
      <c r="AT78" s="141">
        <f>ROUND(SUM(AV78:AW78),2)</f>
        <v>0</v>
      </c>
      <c r="AU78" s="142">
        <f>'c23 - 2.05 sklad pomůcek ...'!P92</f>
        <v>0</v>
      </c>
      <c r="AV78" s="141">
        <f>'c23 - 2.05 sklad pomůcek ...'!J32</f>
        <v>0</v>
      </c>
      <c r="AW78" s="141">
        <f>'c23 - 2.05 sklad pomůcek ...'!J33</f>
        <v>0</v>
      </c>
      <c r="AX78" s="141">
        <f>'c23 - 2.05 sklad pomůcek ...'!J34</f>
        <v>0</v>
      </c>
      <c r="AY78" s="141">
        <f>'c23 - 2.05 sklad pomůcek ...'!J35</f>
        <v>0</v>
      </c>
      <c r="AZ78" s="141">
        <f>'c23 - 2.05 sklad pomůcek ...'!F32</f>
        <v>0</v>
      </c>
      <c r="BA78" s="141">
        <f>'c23 - 2.05 sklad pomůcek ...'!F33</f>
        <v>0</v>
      </c>
      <c r="BB78" s="141">
        <f>'c23 - 2.05 sklad pomůcek ...'!F34</f>
        <v>0</v>
      </c>
      <c r="BC78" s="141">
        <f>'c23 - 2.05 sklad pomůcek ...'!F35</f>
        <v>0</v>
      </c>
      <c r="BD78" s="143">
        <f>'c23 - 2.05 sklad pomůcek ...'!F36</f>
        <v>0</v>
      </c>
      <c r="BT78" s="144" t="s">
        <v>82</v>
      </c>
      <c r="BV78" s="144" t="s">
        <v>74</v>
      </c>
      <c r="BW78" s="144" t="s">
        <v>162</v>
      </c>
      <c r="BX78" s="144" t="s">
        <v>88</v>
      </c>
      <c r="CL78" s="144" t="s">
        <v>21</v>
      </c>
    </row>
    <row r="79" s="6" customFormat="1" ht="16.5" customHeight="1">
      <c r="A79" s="119" t="s">
        <v>76</v>
      </c>
      <c r="B79" s="133"/>
      <c r="C79" s="134"/>
      <c r="D79" s="134"/>
      <c r="E79" s="135" t="s">
        <v>163</v>
      </c>
      <c r="F79" s="135"/>
      <c r="G79" s="135"/>
      <c r="H79" s="135"/>
      <c r="I79" s="135"/>
      <c r="J79" s="134"/>
      <c r="K79" s="135" t="s">
        <v>164</v>
      </c>
      <c r="L79" s="135"/>
      <c r="M79" s="135"/>
      <c r="N79" s="135"/>
      <c r="O79" s="135"/>
      <c r="P79" s="135"/>
      <c r="Q79" s="135"/>
      <c r="R79" s="135"/>
      <c r="S79" s="135"/>
      <c r="T79" s="135"/>
      <c r="U79" s="135"/>
      <c r="V79" s="135"/>
      <c r="W79" s="135"/>
      <c r="X79" s="135"/>
      <c r="Y79" s="135"/>
      <c r="Z79" s="135"/>
      <c r="AA79" s="135"/>
      <c r="AB79" s="135"/>
      <c r="AC79" s="135"/>
      <c r="AD79" s="135"/>
      <c r="AE79" s="135"/>
      <c r="AF79" s="135"/>
      <c r="AG79" s="137">
        <f>'c24 - 2.06 učebna s terap...'!J29</f>
        <v>0</v>
      </c>
      <c r="AH79" s="134"/>
      <c r="AI79" s="134"/>
      <c r="AJ79" s="134"/>
      <c r="AK79" s="134"/>
      <c r="AL79" s="134"/>
      <c r="AM79" s="134"/>
      <c r="AN79" s="137">
        <f>SUM(AG79,AT79)</f>
        <v>0</v>
      </c>
      <c r="AO79" s="134"/>
      <c r="AP79" s="134"/>
      <c r="AQ79" s="138" t="s">
        <v>91</v>
      </c>
      <c r="AR79" s="139"/>
      <c r="AS79" s="140">
        <v>0</v>
      </c>
      <c r="AT79" s="141">
        <f>ROUND(SUM(AV79:AW79),2)</f>
        <v>0</v>
      </c>
      <c r="AU79" s="142">
        <f>'c24 - 2.06 učebna s terap...'!P95</f>
        <v>0</v>
      </c>
      <c r="AV79" s="141">
        <f>'c24 - 2.06 učebna s terap...'!J32</f>
        <v>0</v>
      </c>
      <c r="AW79" s="141">
        <f>'c24 - 2.06 učebna s terap...'!J33</f>
        <v>0</v>
      </c>
      <c r="AX79" s="141">
        <f>'c24 - 2.06 učebna s terap...'!J34</f>
        <v>0</v>
      </c>
      <c r="AY79" s="141">
        <f>'c24 - 2.06 učebna s terap...'!J35</f>
        <v>0</v>
      </c>
      <c r="AZ79" s="141">
        <f>'c24 - 2.06 učebna s terap...'!F32</f>
        <v>0</v>
      </c>
      <c r="BA79" s="141">
        <f>'c24 - 2.06 učebna s terap...'!F33</f>
        <v>0</v>
      </c>
      <c r="BB79" s="141">
        <f>'c24 - 2.06 učebna s terap...'!F34</f>
        <v>0</v>
      </c>
      <c r="BC79" s="141">
        <f>'c24 - 2.06 učebna s terap...'!F35</f>
        <v>0</v>
      </c>
      <c r="BD79" s="143">
        <f>'c24 - 2.06 učebna s terap...'!F36</f>
        <v>0</v>
      </c>
      <c r="BT79" s="144" t="s">
        <v>82</v>
      </c>
      <c r="BV79" s="144" t="s">
        <v>74</v>
      </c>
      <c r="BW79" s="144" t="s">
        <v>165</v>
      </c>
      <c r="BX79" s="144" t="s">
        <v>88</v>
      </c>
      <c r="CL79" s="144" t="s">
        <v>21</v>
      </c>
    </row>
    <row r="80" s="6" customFormat="1" ht="28.5" customHeight="1">
      <c r="A80" s="119" t="s">
        <v>76</v>
      </c>
      <c r="B80" s="133"/>
      <c r="C80" s="134"/>
      <c r="D80" s="134"/>
      <c r="E80" s="135" t="s">
        <v>166</v>
      </c>
      <c r="F80" s="135"/>
      <c r="G80" s="135"/>
      <c r="H80" s="135"/>
      <c r="I80" s="135"/>
      <c r="J80" s="134"/>
      <c r="K80" s="135" t="s">
        <v>167</v>
      </c>
      <c r="L80" s="135"/>
      <c r="M80" s="135"/>
      <c r="N80" s="135"/>
      <c r="O80" s="135"/>
      <c r="P80" s="135"/>
      <c r="Q80" s="135"/>
      <c r="R80" s="135"/>
      <c r="S80" s="135"/>
      <c r="T80" s="135"/>
      <c r="U80" s="135"/>
      <c r="V80" s="135"/>
      <c r="W80" s="135"/>
      <c r="X80" s="135"/>
      <c r="Y80" s="135"/>
      <c r="Z80" s="135"/>
      <c r="AA80" s="135"/>
      <c r="AB80" s="135"/>
      <c r="AC80" s="135"/>
      <c r="AD80" s="135"/>
      <c r="AE80" s="135"/>
      <c r="AF80" s="135"/>
      <c r="AG80" s="137">
        <f>'c25 - 2.07 učebna s praco...'!J29</f>
        <v>0</v>
      </c>
      <c r="AH80" s="134"/>
      <c r="AI80" s="134"/>
      <c r="AJ80" s="134"/>
      <c r="AK80" s="134"/>
      <c r="AL80" s="134"/>
      <c r="AM80" s="134"/>
      <c r="AN80" s="137">
        <f>SUM(AG80,AT80)</f>
        <v>0</v>
      </c>
      <c r="AO80" s="134"/>
      <c r="AP80" s="134"/>
      <c r="AQ80" s="138" t="s">
        <v>91</v>
      </c>
      <c r="AR80" s="139"/>
      <c r="AS80" s="140">
        <v>0</v>
      </c>
      <c r="AT80" s="141">
        <f>ROUND(SUM(AV80:AW80),2)</f>
        <v>0</v>
      </c>
      <c r="AU80" s="142">
        <f>'c25 - 2.07 učebna s praco...'!P95</f>
        <v>0</v>
      </c>
      <c r="AV80" s="141">
        <f>'c25 - 2.07 učebna s praco...'!J32</f>
        <v>0</v>
      </c>
      <c r="AW80" s="141">
        <f>'c25 - 2.07 učebna s praco...'!J33</f>
        <v>0</v>
      </c>
      <c r="AX80" s="141">
        <f>'c25 - 2.07 učebna s praco...'!J34</f>
        <v>0</v>
      </c>
      <c r="AY80" s="141">
        <f>'c25 - 2.07 učebna s praco...'!J35</f>
        <v>0</v>
      </c>
      <c r="AZ80" s="141">
        <f>'c25 - 2.07 učebna s praco...'!F32</f>
        <v>0</v>
      </c>
      <c r="BA80" s="141">
        <f>'c25 - 2.07 učebna s praco...'!F33</f>
        <v>0</v>
      </c>
      <c r="BB80" s="141">
        <f>'c25 - 2.07 učebna s praco...'!F34</f>
        <v>0</v>
      </c>
      <c r="BC80" s="141">
        <f>'c25 - 2.07 učebna s praco...'!F35</f>
        <v>0</v>
      </c>
      <c r="BD80" s="143">
        <f>'c25 - 2.07 učebna s praco...'!F36</f>
        <v>0</v>
      </c>
      <c r="BT80" s="144" t="s">
        <v>82</v>
      </c>
      <c r="BV80" s="144" t="s">
        <v>74</v>
      </c>
      <c r="BW80" s="144" t="s">
        <v>168</v>
      </c>
      <c r="BX80" s="144" t="s">
        <v>88</v>
      </c>
      <c r="CL80" s="144" t="s">
        <v>21</v>
      </c>
    </row>
    <row r="81" s="6" customFormat="1" ht="16.5" customHeight="1">
      <c r="A81" s="119" t="s">
        <v>76</v>
      </c>
      <c r="B81" s="133"/>
      <c r="C81" s="134"/>
      <c r="D81" s="134"/>
      <c r="E81" s="135" t="s">
        <v>169</v>
      </c>
      <c r="F81" s="135"/>
      <c r="G81" s="135"/>
      <c r="H81" s="135"/>
      <c r="I81" s="135"/>
      <c r="J81" s="134"/>
      <c r="K81" s="135" t="s">
        <v>170</v>
      </c>
      <c r="L81" s="135"/>
      <c r="M81" s="135"/>
      <c r="N81" s="135"/>
      <c r="O81" s="135"/>
      <c r="P81" s="135"/>
      <c r="Q81" s="135"/>
      <c r="R81" s="135"/>
      <c r="S81" s="135"/>
      <c r="T81" s="135"/>
      <c r="U81" s="135"/>
      <c r="V81" s="135"/>
      <c r="W81" s="135"/>
      <c r="X81" s="135"/>
      <c r="Y81" s="135"/>
      <c r="Z81" s="135"/>
      <c r="AA81" s="135"/>
      <c r="AB81" s="135"/>
      <c r="AC81" s="135"/>
      <c r="AD81" s="135"/>
      <c r="AE81" s="135"/>
      <c r="AF81" s="135"/>
      <c r="AG81" s="137">
        <f>'c26 - 2.08 - školní porad...'!J29</f>
        <v>0</v>
      </c>
      <c r="AH81" s="134"/>
      <c r="AI81" s="134"/>
      <c r="AJ81" s="134"/>
      <c r="AK81" s="134"/>
      <c r="AL81" s="134"/>
      <c r="AM81" s="134"/>
      <c r="AN81" s="137">
        <f>SUM(AG81,AT81)</f>
        <v>0</v>
      </c>
      <c r="AO81" s="134"/>
      <c r="AP81" s="134"/>
      <c r="AQ81" s="138" t="s">
        <v>91</v>
      </c>
      <c r="AR81" s="139"/>
      <c r="AS81" s="140">
        <v>0</v>
      </c>
      <c r="AT81" s="141">
        <f>ROUND(SUM(AV81:AW81),2)</f>
        <v>0</v>
      </c>
      <c r="AU81" s="142">
        <f>'c26 - 2.08 - školní porad...'!P93</f>
        <v>0</v>
      </c>
      <c r="AV81" s="141">
        <f>'c26 - 2.08 - školní porad...'!J32</f>
        <v>0</v>
      </c>
      <c r="AW81" s="141">
        <f>'c26 - 2.08 - školní porad...'!J33</f>
        <v>0</v>
      </c>
      <c r="AX81" s="141">
        <f>'c26 - 2.08 - školní porad...'!J34</f>
        <v>0</v>
      </c>
      <c r="AY81" s="141">
        <f>'c26 - 2.08 - školní porad...'!J35</f>
        <v>0</v>
      </c>
      <c r="AZ81" s="141">
        <f>'c26 - 2.08 - školní porad...'!F32</f>
        <v>0</v>
      </c>
      <c r="BA81" s="141">
        <f>'c26 - 2.08 - školní porad...'!F33</f>
        <v>0</v>
      </c>
      <c r="BB81" s="141">
        <f>'c26 - 2.08 - školní porad...'!F34</f>
        <v>0</v>
      </c>
      <c r="BC81" s="141">
        <f>'c26 - 2.08 - školní porad...'!F35</f>
        <v>0</v>
      </c>
      <c r="BD81" s="143">
        <f>'c26 - 2.08 - školní porad...'!F36</f>
        <v>0</v>
      </c>
      <c r="BT81" s="144" t="s">
        <v>82</v>
      </c>
      <c r="BV81" s="144" t="s">
        <v>74</v>
      </c>
      <c r="BW81" s="144" t="s">
        <v>171</v>
      </c>
      <c r="BX81" s="144" t="s">
        <v>88</v>
      </c>
      <c r="CL81" s="144" t="s">
        <v>21</v>
      </c>
    </row>
    <row r="82" s="6" customFormat="1" ht="16.5" customHeight="1">
      <c r="A82" s="119" t="s">
        <v>76</v>
      </c>
      <c r="B82" s="133"/>
      <c r="C82" s="134"/>
      <c r="D82" s="134"/>
      <c r="E82" s="135" t="s">
        <v>172</v>
      </c>
      <c r="F82" s="135"/>
      <c r="G82" s="135"/>
      <c r="H82" s="135"/>
      <c r="I82" s="135"/>
      <c r="J82" s="134"/>
      <c r="K82" s="135" t="s">
        <v>173</v>
      </c>
      <c r="L82" s="135"/>
      <c r="M82" s="135"/>
      <c r="N82" s="135"/>
      <c r="O82" s="135"/>
      <c r="P82" s="135"/>
      <c r="Q82" s="135"/>
      <c r="R82" s="135"/>
      <c r="S82" s="135"/>
      <c r="T82" s="135"/>
      <c r="U82" s="135"/>
      <c r="V82" s="135"/>
      <c r="W82" s="135"/>
      <c r="X82" s="135"/>
      <c r="Y82" s="135"/>
      <c r="Z82" s="135"/>
      <c r="AA82" s="135"/>
      <c r="AB82" s="135"/>
      <c r="AC82" s="135"/>
      <c r="AD82" s="135"/>
      <c r="AE82" s="135"/>
      <c r="AF82" s="135"/>
      <c r="AG82" s="137">
        <f>'c27 - 2.09 - chodba'!J29</f>
        <v>0</v>
      </c>
      <c r="AH82" s="134"/>
      <c r="AI82" s="134"/>
      <c r="AJ82" s="134"/>
      <c r="AK82" s="134"/>
      <c r="AL82" s="134"/>
      <c r="AM82" s="134"/>
      <c r="AN82" s="137">
        <f>SUM(AG82,AT82)</f>
        <v>0</v>
      </c>
      <c r="AO82" s="134"/>
      <c r="AP82" s="134"/>
      <c r="AQ82" s="138" t="s">
        <v>91</v>
      </c>
      <c r="AR82" s="139"/>
      <c r="AS82" s="140">
        <v>0</v>
      </c>
      <c r="AT82" s="141">
        <f>ROUND(SUM(AV82:AW82),2)</f>
        <v>0</v>
      </c>
      <c r="AU82" s="142">
        <f>'c27 - 2.09 - chodba'!P94</f>
        <v>0</v>
      </c>
      <c r="AV82" s="141">
        <f>'c27 - 2.09 - chodba'!J32</f>
        <v>0</v>
      </c>
      <c r="AW82" s="141">
        <f>'c27 - 2.09 - chodba'!J33</f>
        <v>0</v>
      </c>
      <c r="AX82" s="141">
        <f>'c27 - 2.09 - chodba'!J34</f>
        <v>0</v>
      </c>
      <c r="AY82" s="141">
        <f>'c27 - 2.09 - chodba'!J35</f>
        <v>0</v>
      </c>
      <c r="AZ82" s="141">
        <f>'c27 - 2.09 - chodba'!F32</f>
        <v>0</v>
      </c>
      <c r="BA82" s="141">
        <f>'c27 - 2.09 - chodba'!F33</f>
        <v>0</v>
      </c>
      <c r="BB82" s="141">
        <f>'c27 - 2.09 - chodba'!F34</f>
        <v>0</v>
      </c>
      <c r="BC82" s="141">
        <f>'c27 - 2.09 - chodba'!F35</f>
        <v>0</v>
      </c>
      <c r="BD82" s="143">
        <f>'c27 - 2.09 - chodba'!F36</f>
        <v>0</v>
      </c>
      <c r="BT82" s="144" t="s">
        <v>82</v>
      </c>
      <c r="BV82" s="144" t="s">
        <v>74</v>
      </c>
      <c r="BW82" s="144" t="s">
        <v>174</v>
      </c>
      <c r="BX82" s="144" t="s">
        <v>88</v>
      </c>
      <c r="CL82" s="144" t="s">
        <v>21</v>
      </c>
    </row>
    <row r="83" s="6" customFormat="1" ht="28.5" customHeight="1">
      <c r="A83" s="119" t="s">
        <v>76</v>
      </c>
      <c r="B83" s="133"/>
      <c r="C83" s="134"/>
      <c r="D83" s="134"/>
      <c r="E83" s="135" t="s">
        <v>175</v>
      </c>
      <c r="F83" s="135"/>
      <c r="G83" s="135"/>
      <c r="H83" s="135"/>
      <c r="I83" s="135"/>
      <c r="J83" s="134"/>
      <c r="K83" s="135" t="s">
        <v>176</v>
      </c>
      <c r="L83" s="135"/>
      <c r="M83" s="135"/>
      <c r="N83" s="135"/>
      <c r="O83" s="135"/>
      <c r="P83" s="135"/>
      <c r="Q83" s="135"/>
      <c r="R83" s="135"/>
      <c r="S83" s="135"/>
      <c r="T83" s="135"/>
      <c r="U83" s="135"/>
      <c r="V83" s="135"/>
      <c r="W83" s="135"/>
      <c r="X83" s="135"/>
      <c r="Y83" s="135"/>
      <c r="Z83" s="135"/>
      <c r="AA83" s="135"/>
      <c r="AB83" s="135"/>
      <c r="AC83" s="135"/>
      <c r="AD83" s="135"/>
      <c r="AE83" s="135"/>
      <c r="AF83" s="135"/>
      <c r="AG83" s="137">
        <f>'c28 - 2.10 WC ženy + 2.11...'!J29</f>
        <v>0</v>
      </c>
      <c r="AH83" s="134"/>
      <c r="AI83" s="134"/>
      <c r="AJ83" s="134"/>
      <c r="AK83" s="134"/>
      <c r="AL83" s="134"/>
      <c r="AM83" s="134"/>
      <c r="AN83" s="137">
        <f>SUM(AG83,AT83)</f>
        <v>0</v>
      </c>
      <c r="AO83" s="134"/>
      <c r="AP83" s="134"/>
      <c r="AQ83" s="138" t="s">
        <v>91</v>
      </c>
      <c r="AR83" s="139"/>
      <c r="AS83" s="140">
        <v>0</v>
      </c>
      <c r="AT83" s="141">
        <f>ROUND(SUM(AV83:AW83),2)</f>
        <v>0</v>
      </c>
      <c r="AU83" s="142">
        <f>'c28 - 2.10 WC ženy + 2.11...'!P98</f>
        <v>0</v>
      </c>
      <c r="AV83" s="141">
        <f>'c28 - 2.10 WC ženy + 2.11...'!J32</f>
        <v>0</v>
      </c>
      <c r="AW83" s="141">
        <f>'c28 - 2.10 WC ženy + 2.11...'!J33</f>
        <v>0</v>
      </c>
      <c r="AX83" s="141">
        <f>'c28 - 2.10 WC ženy + 2.11...'!J34</f>
        <v>0</v>
      </c>
      <c r="AY83" s="141">
        <f>'c28 - 2.10 WC ženy + 2.11...'!J35</f>
        <v>0</v>
      </c>
      <c r="AZ83" s="141">
        <f>'c28 - 2.10 WC ženy + 2.11...'!F32</f>
        <v>0</v>
      </c>
      <c r="BA83" s="141">
        <f>'c28 - 2.10 WC ženy + 2.11...'!F33</f>
        <v>0</v>
      </c>
      <c r="BB83" s="141">
        <f>'c28 - 2.10 WC ženy + 2.11...'!F34</f>
        <v>0</v>
      </c>
      <c r="BC83" s="141">
        <f>'c28 - 2.10 WC ženy + 2.11...'!F35</f>
        <v>0</v>
      </c>
      <c r="BD83" s="143">
        <f>'c28 - 2.10 WC ženy + 2.11...'!F36</f>
        <v>0</v>
      </c>
      <c r="BT83" s="144" t="s">
        <v>82</v>
      </c>
      <c r="BV83" s="144" t="s">
        <v>74</v>
      </c>
      <c r="BW83" s="144" t="s">
        <v>177</v>
      </c>
      <c r="BX83" s="144" t="s">
        <v>88</v>
      </c>
      <c r="CL83" s="144" t="s">
        <v>21</v>
      </c>
    </row>
    <row r="84" s="6" customFormat="1" ht="28.5" customHeight="1">
      <c r="A84" s="119" t="s">
        <v>76</v>
      </c>
      <c r="B84" s="133"/>
      <c r="C84" s="134"/>
      <c r="D84" s="134"/>
      <c r="E84" s="135" t="s">
        <v>178</v>
      </c>
      <c r="F84" s="135"/>
      <c r="G84" s="135"/>
      <c r="H84" s="135"/>
      <c r="I84" s="135"/>
      <c r="J84" s="134"/>
      <c r="K84" s="135" t="s">
        <v>179</v>
      </c>
      <c r="L84" s="135"/>
      <c r="M84" s="135"/>
      <c r="N84" s="135"/>
      <c r="O84" s="135"/>
      <c r="P84" s="135"/>
      <c r="Q84" s="135"/>
      <c r="R84" s="135"/>
      <c r="S84" s="135"/>
      <c r="T84" s="135"/>
      <c r="U84" s="135"/>
      <c r="V84" s="135"/>
      <c r="W84" s="135"/>
      <c r="X84" s="135"/>
      <c r="Y84" s="135"/>
      <c r="Z84" s="135"/>
      <c r="AA84" s="135"/>
      <c r="AB84" s="135"/>
      <c r="AC84" s="135"/>
      <c r="AD84" s="135"/>
      <c r="AE84" s="135"/>
      <c r="AF84" s="135"/>
      <c r="AG84" s="137">
        <f>'c29 - 2.12 WC muži - před...'!J29</f>
        <v>0</v>
      </c>
      <c r="AH84" s="134"/>
      <c r="AI84" s="134"/>
      <c r="AJ84" s="134"/>
      <c r="AK84" s="134"/>
      <c r="AL84" s="134"/>
      <c r="AM84" s="134"/>
      <c r="AN84" s="137">
        <f>SUM(AG84,AT84)</f>
        <v>0</v>
      </c>
      <c r="AO84" s="134"/>
      <c r="AP84" s="134"/>
      <c r="AQ84" s="138" t="s">
        <v>91</v>
      </c>
      <c r="AR84" s="139"/>
      <c r="AS84" s="140">
        <v>0</v>
      </c>
      <c r="AT84" s="141">
        <f>ROUND(SUM(AV84:AW84),2)</f>
        <v>0</v>
      </c>
      <c r="AU84" s="142">
        <f>'c29 - 2.12 WC muži - před...'!P97</f>
        <v>0</v>
      </c>
      <c r="AV84" s="141">
        <f>'c29 - 2.12 WC muži - před...'!J32</f>
        <v>0</v>
      </c>
      <c r="AW84" s="141">
        <f>'c29 - 2.12 WC muži - před...'!J33</f>
        <v>0</v>
      </c>
      <c r="AX84" s="141">
        <f>'c29 - 2.12 WC muži - před...'!J34</f>
        <v>0</v>
      </c>
      <c r="AY84" s="141">
        <f>'c29 - 2.12 WC muži - před...'!J35</f>
        <v>0</v>
      </c>
      <c r="AZ84" s="141">
        <f>'c29 - 2.12 WC muži - před...'!F32</f>
        <v>0</v>
      </c>
      <c r="BA84" s="141">
        <f>'c29 - 2.12 WC muži - před...'!F33</f>
        <v>0</v>
      </c>
      <c r="BB84" s="141">
        <f>'c29 - 2.12 WC muži - před...'!F34</f>
        <v>0</v>
      </c>
      <c r="BC84" s="141">
        <f>'c29 - 2.12 WC muži - před...'!F35</f>
        <v>0</v>
      </c>
      <c r="BD84" s="143">
        <f>'c29 - 2.12 WC muži - před...'!F36</f>
        <v>0</v>
      </c>
      <c r="BT84" s="144" t="s">
        <v>82</v>
      </c>
      <c r="BV84" s="144" t="s">
        <v>74</v>
      </c>
      <c r="BW84" s="144" t="s">
        <v>180</v>
      </c>
      <c r="BX84" s="144" t="s">
        <v>88</v>
      </c>
      <c r="CL84" s="144" t="s">
        <v>21</v>
      </c>
    </row>
    <row r="85" s="6" customFormat="1" ht="16.5" customHeight="1">
      <c r="A85" s="119" t="s">
        <v>76</v>
      </c>
      <c r="B85" s="133"/>
      <c r="C85" s="134"/>
      <c r="D85" s="134"/>
      <c r="E85" s="135" t="s">
        <v>181</v>
      </c>
      <c r="F85" s="135"/>
      <c r="G85" s="135"/>
      <c r="H85" s="135"/>
      <c r="I85" s="135"/>
      <c r="J85" s="134"/>
      <c r="K85" s="135" t="s">
        <v>182</v>
      </c>
      <c r="L85" s="135"/>
      <c r="M85" s="135"/>
      <c r="N85" s="135"/>
      <c r="O85" s="135"/>
      <c r="P85" s="135"/>
      <c r="Q85" s="135"/>
      <c r="R85" s="135"/>
      <c r="S85" s="135"/>
      <c r="T85" s="135"/>
      <c r="U85" s="135"/>
      <c r="V85" s="135"/>
      <c r="W85" s="135"/>
      <c r="X85" s="135"/>
      <c r="Y85" s="135"/>
      <c r="Z85" s="135"/>
      <c r="AA85" s="135"/>
      <c r="AB85" s="135"/>
      <c r="AC85" s="135"/>
      <c r="AD85" s="135"/>
      <c r="AE85" s="135"/>
      <c r="AF85" s="135"/>
      <c r="AG85" s="137">
        <f>'c30 - 3.02 multismyslová ...'!J29</f>
        <v>0</v>
      </c>
      <c r="AH85" s="134"/>
      <c r="AI85" s="134"/>
      <c r="AJ85" s="134"/>
      <c r="AK85" s="134"/>
      <c r="AL85" s="134"/>
      <c r="AM85" s="134"/>
      <c r="AN85" s="137">
        <f>SUM(AG85,AT85)</f>
        <v>0</v>
      </c>
      <c r="AO85" s="134"/>
      <c r="AP85" s="134"/>
      <c r="AQ85" s="138" t="s">
        <v>91</v>
      </c>
      <c r="AR85" s="139"/>
      <c r="AS85" s="140">
        <v>0</v>
      </c>
      <c r="AT85" s="141">
        <f>ROUND(SUM(AV85:AW85),2)</f>
        <v>0</v>
      </c>
      <c r="AU85" s="142">
        <f>'c30 - 3.02 multismyslová ...'!P92</f>
        <v>0</v>
      </c>
      <c r="AV85" s="141">
        <f>'c30 - 3.02 multismyslová ...'!J32</f>
        <v>0</v>
      </c>
      <c r="AW85" s="141">
        <f>'c30 - 3.02 multismyslová ...'!J33</f>
        <v>0</v>
      </c>
      <c r="AX85" s="141">
        <f>'c30 - 3.02 multismyslová ...'!J34</f>
        <v>0</v>
      </c>
      <c r="AY85" s="141">
        <f>'c30 - 3.02 multismyslová ...'!J35</f>
        <v>0</v>
      </c>
      <c r="AZ85" s="141">
        <f>'c30 - 3.02 multismyslová ...'!F32</f>
        <v>0</v>
      </c>
      <c r="BA85" s="141">
        <f>'c30 - 3.02 multismyslová ...'!F33</f>
        <v>0</v>
      </c>
      <c r="BB85" s="141">
        <f>'c30 - 3.02 multismyslová ...'!F34</f>
        <v>0</v>
      </c>
      <c r="BC85" s="141">
        <f>'c30 - 3.02 multismyslová ...'!F35</f>
        <v>0</v>
      </c>
      <c r="BD85" s="143">
        <f>'c30 - 3.02 multismyslová ...'!F36</f>
        <v>0</v>
      </c>
      <c r="BT85" s="144" t="s">
        <v>82</v>
      </c>
      <c r="BV85" s="144" t="s">
        <v>74</v>
      </c>
      <c r="BW85" s="144" t="s">
        <v>183</v>
      </c>
      <c r="BX85" s="144" t="s">
        <v>88</v>
      </c>
      <c r="CL85" s="144" t="s">
        <v>21</v>
      </c>
    </row>
    <row r="86" s="6" customFormat="1" ht="16.5" customHeight="1">
      <c r="A86" s="119" t="s">
        <v>76</v>
      </c>
      <c r="B86" s="133"/>
      <c r="C86" s="134"/>
      <c r="D86" s="134"/>
      <c r="E86" s="135" t="s">
        <v>184</v>
      </c>
      <c r="F86" s="135"/>
      <c r="G86" s="135"/>
      <c r="H86" s="135"/>
      <c r="I86" s="135"/>
      <c r="J86" s="134"/>
      <c r="K86" s="135" t="s">
        <v>185</v>
      </c>
      <c r="L86" s="135"/>
      <c r="M86" s="135"/>
      <c r="N86" s="135"/>
      <c r="O86" s="135"/>
      <c r="P86" s="135"/>
      <c r="Q86" s="135"/>
      <c r="R86" s="135"/>
      <c r="S86" s="135"/>
      <c r="T86" s="135"/>
      <c r="U86" s="135"/>
      <c r="V86" s="135"/>
      <c r="W86" s="135"/>
      <c r="X86" s="135"/>
      <c r="Y86" s="135"/>
      <c r="Z86" s="135"/>
      <c r="AA86" s="135"/>
      <c r="AB86" s="135"/>
      <c r="AC86" s="135"/>
      <c r="AD86" s="135"/>
      <c r="AE86" s="135"/>
      <c r="AF86" s="135"/>
      <c r="AG86" s="137">
        <f>'c31 - 3.03 učebna s tréni...'!J29</f>
        <v>0</v>
      </c>
      <c r="AH86" s="134"/>
      <c r="AI86" s="134"/>
      <c r="AJ86" s="134"/>
      <c r="AK86" s="134"/>
      <c r="AL86" s="134"/>
      <c r="AM86" s="134"/>
      <c r="AN86" s="137">
        <f>SUM(AG86,AT86)</f>
        <v>0</v>
      </c>
      <c r="AO86" s="134"/>
      <c r="AP86" s="134"/>
      <c r="AQ86" s="138" t="s">
        <v>91</v>
      </c>
      <c r="AR86" s="139"/>
      <c r="AS86" s="140">
        <v>0</v>
      </c>
      <c r="AT86" s="141">
        <f>ROUND(SUM(AV86:AW86),2)</f>
        <v>0</v>
      </c>
      <c r="AU86" s="142">
        <f>'c31 - 3.03 učebna s tréni...'!P93</f>
        <v>0</v>
      </c>
      <c r="AV86" s="141">
        <f>'c31 - 3.03 učebna s tréni...'!J32</f>
        <v>0</v>
      </c>
      <c r="AW86" s="141">
        <f>'c31 - 3.03 učebna s tréni...'!J33</f>
        <v>0</v>
      </c>
      <c r="AX86" s="141">
        <f>'c31 - 3.03 učebna s tréni...'!J34</f>
        <v>0</v>
      </c>
      <c r="AY86" s="141">
        <f>'c31 - 3.03 učebna s tréni...'!J35</f>
        <v>0</v>
      </c>
      <c r="AZ86" s="141">
        <f>'c31 - 3.03 učebna s tréni...'!F32</f>
        <v>0</v>
      </c>
      <c r="BA86" s="141">
        <f>'c31 - 3.03 učebna s tréni...'!F33</f>
        <v>0</v>
      </c>
      <c r="BB86" s="141">
        <f>'c31 - 3.03 učebna s tréni...'!F34</f>
        <v>0</v>
      </c>
      <c r="BC86" s="141">
        <f>'c31 - 3.03 učebna s tréni...'!F35</f>
        <v>0</v>
      </c>
      <c r="BD86" s="143">
        <f>'c31 - 3.03 učebna s tréni...'!F36</f>
        <v>0</v>
      </c>
      <c r="BT86" s="144" t="s">
        <v>82</v>
      </c>
      <c r="BV86" s="144" t="s">
        <v>74</v>
      </c>
      <c r="BW86" s="144" t="s">
        <v>186</v>
      </c>
      <c r="BX86" s="144" t="s">
        <v>88</v>
      </c>
      <c r="CL86" s="144" t="s">
        <v>21</v>
      </c>
    </row>
    <row r="87" s="6" customFormat="1" ht="16.5" customHeight="1">
      <c r="A87" s="119" t="s">
        <v>76</v>
      </c>
      <c r="B87" s="133"/>
      <c r="C87" s="134"/>
      <c r="D87" s="134"/>
      <c r="E87" s="135" t="s">
        <v>187</v>
      </c>
      <c r="F87" s="135"/>
      <c r="G87" s="135"/>
      <c r="H87" s="135"/>
      <c r="I87" s="135"/>
      <c r="J87" s="134"/>
      <c r="K87" s="135" t="s">
        <v>188</v>
      </c>
      <c r="L87" s="135"/>
      <c r="M87" s="135"/>
      <c r="N87" s="135"/>
      <c r="O87" s="135"/>
      <c r="P87" s="135"/>
      <c r="Q87" s="135"/>
      <c r="R87" s="135"/>
      <c r="S87" s="135"/>
      <c r="T87" s="135"/>
      <c r="U87" s="135"/>
      <c r="V87" s="135"/>
      <c r="W87" s="135"/>
      <c r="X87" s="135"/>
      <c r="Y87" s="135"/>
      <c r="Z87" s="135"/>
      <c r="AA87" s="135"/>
      <c r="AB87" s="135"/>
      <c r="AC87" s="135"/>
      <c r="AD87" s="135"/>
      <c r="AE87" s="135"/>
      <c r="AF87" s="135"/>
      <c r="AG87" s="137">
        <f>'c32 - 3.04 učebna s terap...'!J29</f>
        <v>0</v>
      </c>
      <c r="AH87" s="134"/>
      <c r="AI87" s="134"/>
      <c r="AJ87" s="134"/>
      <c r="AK87" s="134"/>
      <c r="AL87" s="134"/>
      <c r="AM87" s="134"/>
      <c r="AN87" s="137">
        <f>SUM(AG87,AT87)</f>
        <v>0</v>
      </c>
      <c r="AO87" s="134"/>
      <c r="AP87" s="134"/>
      <c r="AQ87" s="138" t="s">
        <v>91</v>
      </c>
      <c r="AR87" s="139"/>
      <c r="AS87" s="140">
        <v>0</v>
      </c>
      <c r="AT87" s="141">
        <f>ROUND(SUM(AV87:AW87),2)</f>
        <v>0</v>
      </c>
      <c r="AU87" s="142">
        <f>'c32 - 3.04 učebna s terap...'!P93</f>
        <v>0</v>
      </c>
      <c r="AV87" s="141">
        <f>'c32 - 3.04 učebna s terap...'!J32</f>
        <v>0</v>
      </c>
      <c r="AW87" s="141">
        <f>'c32 - 3.04 učebna s terap...'!J33</f>
        <v>0</v>
      </c>
      <c r="AX87" s="141">
        <f>'c32 - 3.04 učebna s terap...'!J34</f>
        <v>0</v>
      </c>
      <c r="AY87" s="141">
        <f>'c32 - 3.04 učebna s terap...'!J35</f>
        <v>0</v>
      </c>
      <c r="AZ87" s="141">
        <f>'c32 - 3.04 učebna s terap...'!F32</f>
        <v>0</v>
      </c>
      <c r="BA87" s="141">
        <f>'c32 - 3.04 učebna s terap...'!F33</f>
        <v>0</v>
      </c>
      <c r="BB87" s="141">
        <f>'c32 - 3.04 učebna s terap...'!F34</f>
        <v>0</v>
      </c>
      <c r="BC87" s="141">
        <f>'c32 - 3.04 učebna s terap...'!F35</f>
        <v>0</v>
      </c>
      <c r="BD87" s="143">
        <f>'c32 - 3.04 učebna s terap...'!F36</f>
        <v>0</v>
      </c>
      <c r="BT87" s="144" t="s">
        <v>82</v>
      </c>
      <c r="BV87" s="144" t="s">
        <v>74</v>
      </c>
      <c r="BW87" s="144" t="s">
        <v>189</v>
      </c>
      <c r="BX87" s="144" t="s">
        <v>88</v>
      </c>
      <c r="CL87" s="144" t="s">
        <v>21</v>
      </c>
    </row>
    <row r="88" s="6" customFormat="1" ht="28.5" customHeight="1">
      <c r="A88" s="119" t="s">
        <v>76</v>
      </c>
      <c r="B88" s="133"/>
      <c r="C88" s="134"/>
      <c r="D88" s="134"/>
      <c r="E88" s="135" t="s">
        <v>190</v>
      </c>
      <c r="F88" s="135"/>
      <c r="G88" s="135"/>
      <c r="H88" s="135"/>
      <c r="I88" s="135"/>
      <c r="J88" s="134"/>
      <c r="K88" s="135" t="s">
        <v>191</v>
      </c>
      <c r="L88" s="135"/>
      <c r="M88" s="135"/>
      <c r="N88" s="135"/>
      <c r="O88" s="135"/>
      <c r="P88" s="135"/>
      <c r="Q88" s="135"/>
      <c r="R88" s="135"/>
      <c r="S88" s="135"/>
      <c r="T88" s="135"/>
      <c r="U88" s="135"/>
      <c r="V88" s="135"/>
      <c r="W88" s="135"/>
      <c r="X88" s="135"/>
      <c r="Y88" s="135"/>
      <c r="Z88" s="135"/>
      <c r="AA88" s="135"/>
      <c r="AB88" s="135"/>
      <c r="AC88" s="135"/>
      <c r="AD88" s="135"/>
      <c r="AE88" s="135"/>
      <c r="AF88" s="135"/>
      <c r="AG88" s="137">
        <f>'c33 - 3.05 sklad pomůcek ...'!J29</f>
        <v>0</v>
      </c>
      <c r="AH88" s="134"/>
      <c r="AI88" s="134"/>
      <c r="AJ88" s="134"/>
      <c r="AK88" s="134"/>
      <c r="AL88" s="134"/>
      <c r="AM88" s="134"/>
      <c r="AN88" s="137">
        <f>SUM(AG88,AT88)</f>
        <v>0</v>
      </c>
      <c r="AO88" s="134"/>
      <c r="AP88" s="134"/>
      <c r="AQ88" s="138" t="s">
        <v>91</v>
      </c>
      <c r="AR88" s="139"/>
      <c r="AS88" s="140">
        <v>0</v>
      </c>
      <c r="AT88" s="141">
        <f>ROUND(SUM(AV88:AW88),2)</f>
        <v>0</v>
      </c>
      <c r="AU88" s="142">
        <f>'c33 - 3.05 sklad pomůcek ...'!P91</f>
        <v>0</v>
      </c>
      <c r="AV88" s="141">
        <f>'c33 - 3.05 sklad pomůcek ...'!J32</f>
        <v>0</v>
      </c>
      <c r="AW88" s="141">
        <f>'c33 - 3.05 sklad pomůcek ...'!J33</f>
        <v>0</v>
      </c>
      <c r="AX88" s="141">
        <f>'c33 - 3.05 sklad pomůcek ...'!J34</f>
        <v>0</v>
      </c>
      <c r="AY88" s="141">
        <f>'c33 - 3.05 sklad pomůcek ...'!J35</f>
        <v>0</v>
      </c>
      <c r="AZ88" s="141">
        <f>'c33 - 3.05 sklad pomůcek ...'!F32</f>
        <v>0</v>
      </c>
      <c r="BA88" s="141">
        <f>'c33 - 3.05 sklad pomůcek ...'!F33</f>
        <v>0</v>
      </c>
      <c r="BB88" s="141">
        <f>'c33 - 3.05 sklad pomůcek ...'!F34</f>
        <v>0</v>
      </c>
      <c r="BC88" s="141">
        <f>'c33 - 3.05 sklad pomůcek ...'!F35</f>
        <v>0</v>
      </c>
      <c r="BD88" s="143">
        <f>'c33 - 3.05 sklad pomůcek ...'!F36</f>
        <v>0</v>
      </c>
      <c r="BT88" s="144" t="s">
        <v>82</v>
      </c>
      <c r="BV88" s="144" t="s">
        <v>74</v>
      </c>
      <c r="BW88" s="144" t="s">
        <v>192</v>
      </c>
      <c r="BX88" s="144" t="s">
        <v>88</v>
      </c>
      <c r="CL88" s="144" t="s">
        <v>21</v>
      </c>
    </row>
    <row r="89" s="6" customFormat="1" ht="16.5" customHeight="1">
      <c r="A89" s="119" t="s">
        <v>76</v>
      </c>
      <c r="B89" s="133"/>
      <c r="C89" s="134"/>
      <c r="D89" s="134"/>
      <c r="E89" s="135" t="s">
        <v>193</v>
      </c>
      <c r="F89" s="135"/>
      <c r="G89" s="135"/>
      <c r="H89" s="135"/>
      <c r="I89" s="135"/>
      <c r="J89" s="134"/>
      <c r="K89" s="135" t="s">
        <v>194</v>
      </c>
      <c r="L89" s="135"/>
      <c r="M89" s="135"/>
      <c r="N89" s="135"/>
      <c r="O89" s="135"/>
      <c r="P89" s="135"/>
      <c r="Q89" s="135"/>
      <c r="R89" s="135"/>
      <c r="S89" s="135"/>
      <c r="T89" s="135"/>
      <c r="U89" s="135"/>
      <c r="V89" s="135"/>
      <c r="W89" s="135"/>
      <c r="X89" s="135"/>
      <c r="Y89" s="135"/>
      <c r="Z89" s="135"/>
      <c r="AA89" s="135"/>
      <c r="AB89" s="135"/>
      <c r="AC89" s="135"/>
      <c r="AD89" s="135"/>
      <c r="AE89" s="135"/>
      <c r="AF89" s="135"/>
      <c r="AG89" s="137">
        <f>'c34 - 3.06 učebna PC'!J29</f>
        <v>0</v>
      </c>
      <c r="AH89" s="134"/>
      <c r="AI89" s="134"/>
      <c r="AJ89" s="134"/>
      <c r="AK89" s="134"/>
      <c r="AL89" s="134"/>
      <c r="AM89" s="134"/>
      <c r="AN89" s="137">
        <f>SUM(AG89,AT89)</f>
        <v>0</v>
      </c>
      <c r="AO89" s="134"/>
      <c r="AP89" s="134"/>
      <c r="AQ89" s="138" t="s">
        <v>91</v>
      </c>
      <c r="AR89" s="139"/>
      <c r="AS89" s="140">
        <v>0</v>
      </c>
      <c r="AT89" s="141">
        <f>ROUND(SUM(AV89:AW89),2)</f>
        <v>0</v>
      </c>
      <c r="AU89" s="142">
        <f>'c34 - 3.06 učebna PC'!P94</f>
        <v>0</v>
      </c>
      <c r="AV89" s="141">
        <f>'c34 - 3.06 učebna PC'!J32</f>
        <v>0</v>
      </c>
      <c r="AW89" s="141">
        <f>'c34 - 3.06 učebna PC'!J33</f>
        <v>0</v>
      </c>
      <c r="AX89" s="141">
        <f>'c34 - 3.06 učebna PC'!J34</f>
        <v>0</v>
      </c>
      <c r="AY89" s="141">
        <f>'c34 - 3.06 učebna PC'!J35</f>
        <v>0</v>
      </c>
      <c r="AZ89" s="141">
        <f>'c34 - 3.06 učebna PC'!F32</f>
        <v>0</v>
      </c>
      <c r="BA89" s="141">
        <f>'c34 - 3.06 učebna PC'!F33</f>
        <v>0</v>
      </c>
      <c r="BB89" s="141">
        <f>'c34 - 3.06 učebna PC'!F34</f>
        <v>0</v>
      </c>
      <c r="BC89" s="141">
        <f>'c34 - 3.06 učebna PC'!F35</f>
        <v>0</v>
      </c>
      <c r="BD89" s="143">
        <f>'c34 - 3.06 učebna PC'!F36</f>
        <v>0</v>
      </c>
      <c r="BT89" s="144" t="s">
        <v>82</v>
      </c>
      <c r="BV89" s="144" t="s">
        <v>74</v>
      </c>
      <c r="BW89" s="144" t="s">
        <v>195</v>
      </c>
      <c r="BX89" s="144" t="s">
        <v>88</v>
      </c>
      <c r="CL89" s="144" t="s">
        <v>21</v>
      </c>
    </row>
    <row r="90" s="6" customFormat="1" ht="16.5" customHeight="1">
      <c r="A90" s="119" t="s">
        <v>76</v>
      </c>
      <c r="B90" s="133"/>
      <c r="C90" s="134"/>
      <c r="D90" s="134"/>
      <c r="E90" s="135" t="s">
        <v>196</v>
      </c>
      <c r="F90" s="135"/>
      <c r="G90" s="135"/>
      <c r="H90" s="135"/>
      <c r="I90" s="135"/>
      <c r="J90" s="134"/>
      <c r="K90" s="135" t="s">
        <v>197</v>
      </c>
      <c r="L90" s="135"/>
      <c r="M90" s="135"/>
      <c r="N90" s="135"/>
      <c r="O90" s="135"/>
      <c r="P90" s="135"/>
      <c r="Q90" s="135"/>
      <c r="R90" s="135"/>
      <c r="S90" s="135"/>
      <c r="T90" s="135"/>
      <c r="U90" s="135"/>
      <c r="V90" s="135"/>
      <c r="W90" s="135"/>
      <c r="X90" s="135"/>
      <c r="Y90" s="135"/>
      <c r="Z90" s="135"/>
      <c r="AA90" s="135"/>
      <c r="AB90" s="135"/>
      <c r="AC90" s="135"/>
      <c r="AD90" s="135"/>
      <c r="AE90" s="135"/>
      <c r="AF90" s="135"/>
      <c r="AG90" s="137">
        <f>'c35 - 3.07 sklad pomůcek ...'!J29</f>
        <v>0</v>
      </c>
      <c r="AH90" s="134"/>
      <c r="AI90" s="134"/>
      <c r="AJ90" s="134"/>
      <c r="AK90" s="134"/>
      <c r="AL90" s="134"/>
      <c r="AM90" s="134"/>
      <c r="AN90" s="137">
        <f>SUM(AG90,AT90)</f>
        <v>0</v>
      </c>
      <c r="AO90" s="134"/>
      <c r="AP90" s="134"/>
      <c r="AQ90" s="138" t="s">
        <v>91</v>
      </c>
      <c r="AR90" s="139"/>
      <c r="AS90" s="140">
        <v>0</v>
      </c>
      <c r="AT90" s="141">
        <f>ROUND(SUM(AV90:AW90),2)</f>
        <v>0</v>
      </c>
      <c r="AU90" s="142">
        <f>'c35 - 3.07 sklad pomůcek ...'!P92</f>
        <v>0</v>
      </c>
      <c r="AV90" s="141">
        <f>'c35 - 3.07 sklad pomůcek ...'!J32</f>
        <v>0</v>
      </c>
      <c r="AW90" s="141">
        <f>'c35 - 3.07 sklad pomůcek ...'!J33</f>
        <v>0</v>
      </c>
      <c r="AX90" s="141">
        <f>'c35 - 3.07 sklad pomůcek ...'!J34</f>
        <v>0</v>
      </c>
      <c r="AY90" s="141">
        <f>'c35 - 3.07 sklad pomůcek ...'!J35</f>
        <v>0</v>
      </c>
      <c r="AZ90" s="141">
        <f>'c35 - 3.07 sklad pomůcek ...'!F32</f>
        <v>0</v>
      </c>
      <c r="BA90" s="141">
        <f>'c35 - 3.07 sklad pomůcek ...'!F33</f>
        <v>0</v>
      </c>
      <c r="BB90" s="141">
        <f>'c35 - 3.07 sklad pomůcek ...'!F34</f>
        <v>0</v>
      </c>
      <c r="BC90" s="141">
        <f>'c35 - 3.07 sklad pomůcek ...'!F35</f>
        <v>0</v>
      </c>
      <c r="BD90" s="143">
        <f>'c35 - 3.07 sklad pomůcek ...'!F36</f>
        <v>0</v>
      </c>
      <c r="BT90" s="144" t="s">
        <v>82</v>
      </c>
      <c r="BV90" s="144" t="s">
        <v>74</v>
      </c>
      <c r="BW90" s="144" t="s">
        <v>198</v>
      </c>
      <c r="BX90" s="144" t="s">
        <v>88</v>
      </c>
      <c r="CL90" s="144" t="s">
        <v>21</v>
      </c>
    </row>
    <row r="91" s="6" customFormat="1" ht="16.5" customHeight="1">
      <c r="A91" s="119" t="s">
        <v>76</v>
      </c>
      <c r="B91" s="133"/>
      <c r="C91" s="134"/>
      <c r="D91" s="134"/>
      <c r="E91" s="135" t="s">
        <v>199</v>
      </c>
      <c r="F91" s="135"/>
      <c r="G91" s="135"/>
      <c r="H91" s="135"/>
      <c r="I91" s="135"/>
      <c r="J91" s="134"/>
      <c r="K91" s="135" t="s">
        <v>200</v>
      </c>
      <c r="L91" s="135"/>
      <c r="M91" s="135"/>
      <c r="N91" s="135"/>
      <c r="O91" s="135"/>
      <c r="P91" s="135"/>
      <c r="Q91" s="135"/>
      <c r="R91" s="135"/>
      <c r="S91" s="135"/>
      <c r="T91" s="135"/>
      <c r="U91" s="135"/>
      <c r="V91" s="135"/>
      <c r="W91" s="135"/>
      <c r="X91" s="135"/>
      <c r="Y91" s="135"/>
      <c r="Z91" s="135"/>
      <c r="AA91" s="135"/>
      <c r="AB91" s="135"/>
      <c r="AC91" s="135"/>
      <c r="AD91" s="135"/>
      <c r="AE91" s="135"/>
      <c r="AF91" s="135"/>
      <c r="AG91" s="137">
        <f>'c36 - 3.08 učebna s dílno...'!J29</f>
        <v>0</v>
      </c>
      <c r="AH91" s="134"/>
      <c r="AI91" s="134"/>
      <c r="AJ91" s="134"/>
      <c r="AK91" s="134"/>
      <c r="AL91" s="134"/>
      <c r="AM91" s="134"/>
      <c r="AN91" s="137">
        <f>SUM(AG91,AT91)</f>
        <v>0</v>
      </c>
      <c r="AO91" s="134"/>
      <c r="AP91" s="134"/>
      <c r="AQ91" s="138" t="s">
        <v>91</v>
      </c>
      <c r="AR91" s="139"/>
      <c r="AS91" s="140">
        <v>0</v>
      </c>
      <c r="AT91" s="141">
        <f>ROUND(SUM(AV91:AW91),2)</f>
        <v>0</v>
      </c>
      <c r="AU91" s="142">
        <f>'c36 - 3.08 učebna s dílno...'!P96</f>
        <v>0</v>
      </c>
      <c r="AV91" s="141">
        <f>'c36 - 3.08 učebna s dílno...'!J32</f>
        <v>0</v>
      </c>
      <c r="AW91" s="141">
        <f>'c36 - 3.08 učebna s dílno...'!J33</f>
        <v>0</v>
      </c>
      <c r="AX91" s="141">
        <f>'c36 - 3.08 učebna s dílno...'!J34</f>
        <v>0</v>
      </c>
      <c r="AY91" s="141">
        <f>'c36 - 3.08 učebna s dílno...'!J35</f>
        <v>0</v>
      </c>
      <c r="AZ91" s="141">
        <f>'c36 - 3.08 učebna s dílno...'!F32</f>
        <v>0</v>
      </c>
      <c r="BA91" s="141">
        <f>'c36 - 3.08 učebna s dílno...'!F33</f>
        <v>0</v>
      </c>
      <c r="BB91" s="141">
        <f>'c36 - 3.08 učebna s dílno...'!F34</f>
        <v>0</v>
      </c>
      <c r="BC91" s="141">
        <f>'c36 - 3.08 učebna s dílno...'!F35</f>
        <v>0</v>
      </c>
      <c r="BD91" s="143">
        <f>'c36 - 3.08 učebna s dílno...'!F36</f>
        <v>0</v>
      </c>
      <c r="BT91" s="144" t="s">
        <v>82</v>
      </c>
      <c r="BV91" s="144" t="s">
        <v>74</v>
      </c>
      <c r="BW91" s="144" t="s">
        <v>201</v>
      </c>
      <c r="BX91" s="144" t="s">
        <v>88</v>
      </c>
      <c r="CL91" s="144" t="s">
        <v>21</v>
      </c>
    </row>
    <row r="92" s="6" customFormat="1" ht="16.5" customHeight="1">
      <c r="A92" s="119" t="s">
        <v>76</v>
      </c>
      <c r="B92" s="133"/>
      <c r="C92" s="134"/>
      <c r="D92" s="134"/>
      <c r="E92" s="135" t="s">
        <v>202</v>
      </c>
      <c r="F92" s="135"/>
      <c r="G92" s="135"/>
      <c r="H92" s="135"/>
      <c r="I92" s="135"/>
      <c r="J92" s="134"/>
      <c r="K92" s="135" t="s">
        <v>203</v>
      </c>
      <c r="L92" s="135"/>
      <c r="M92" s="135"/>
      <c r="N92" s="135"/>
      <c r="O92" s="135"/>
      <c r="P92" s="135"/>
      <c r="Q92" s="135"/>
      <c r="R92" s="135"/>
      <c r="S92" s="135"/>
      <c r="T92" s="135"/>
      <c r="U92" s="135"/>
      <c r="V92" s="135"/>
      <c r="W92" s="135"/>
      <c r="X92" s="135"/>
      <c r="Y92" s="135"/>
      <c r="Z92" s="135"/>
      <c r="AA92" s="135"/>
      <c r="AB92" s="135"/>
      <c r="AC92" s="135"/>
      <c r="AD92" s="135"/>
      <c r="AE92" s="135"/>
      <c r="AF92" s="135"/>
      <c r="AG92" s="137">
        <f>'c37 - 3.09 chodba'!J29</f>
        <v>0</v>
      </c>
      <c r="AH92" s="134"/>
      <c r="AI92" s="134"/>
      <c r="AJ92" s="134"/>
      <c r="AK92" s="134"/>
      <c r="AL92" s="134"/>
      <c r="AM92" s="134"/>
      <c r="AN92" s="137">
        <f>SUM(AG92,AT92)</f>
        <v>0</v>
      </c>
      <c r="AO92" s="134"/>
      <c r="AP92" s="134"/>
      <c r="AQ92" s="138" t="s">
        <v>91</v>
      </c>
      <c r="AR92" s="139"/>
      <c r="AS92" s="140">
        <v>0</v>
      </c>
      <c r="AT92" s="141">
        <f>ROUND(SUM(AV92:AW92),2)</f>
        <v>0</v>
      </c>
      <c r="AU92" s="142">
        <f>'c37 - 3.09 chodba'!P93</f>
        <v>0</v>
      </c>
      <c r="AV92" s="141">
        <f>'c37 - 3.09 chodba'!J32</f>
        <v>0</v>
      </c>
      <c r="AW92" s="141">
        <f>'c37 - 3.09 chodba'!J33</f>
        <v>0</v>
      </c>
      <c r="AX92" s="141">
        <f>'c37 - 3.09 chodba'!J34</f>
        <v>0</v>
      </c>
      <c r="AY92" s="141">
        <f>'c37 - 3.09 chodba'!J35</f>
        <v>0</v>
      </c>
      <c r="AZ92" s="141">
        <f>'c37 - 3.09 chodba'!F32</f>
        <v>0</v>
      </c>
      <c r="BA92" s="141">
        <f>'c37 - 3.09 chodba'!F33</f>
        <v>0</v>
      </c>
      <c r="BB92" s="141">
        <f>'c37 - 3.09 chodba'!F34</f>
        <v>0</v>
      </c>
      <c r="BC92" s="141">
        <f>'c37 - 3.09 chodba'!F35</f>
        <v>0</v>
      </c>
      <c r="BD92" s="143">
        <f>'c37 - 3.09 chodba'!F36</f>
        <v>0</v>
      </c>
      <c r="BT92" s="144" t="s">
        <v>82</v>
      </c>
      <c r="BV92" s="144" t="s">
        <v>74</v>
      </c>
      <c r="BW92" s="144" t="s">
        <v>204</v>
      </c>
      <c r="BX92" s="144" t="s">
        <v>88</v>
      </c>
      <c r="CL92" s="144" t="s">
        <v>21</v>
      </c>
    </row>
    <row r="93" s="6" customFormat="1" ht="42.75" customHeight="1">
      <c r="A93" s="119" t="s">
        <v>76</v>
      </c>
      <c r="B93" s="133"/>
      <c r="C93" s="134"/>
      <c r="D93" s="134"/>
      <c r="E93" s="135" t="s">
        <v>205</v>
      </c>
      <c r="F93" s="135"/>
      <c r="G93" s="135"/>
      <c r="H93" s="135"/>
      <c r="I93" s="135"/>
      <c r="J93" s="134"/>
      <c r="K93" s="135" t="s">
        <v>206</v>
      </c>
      <c r="L93" s="135"/>
      <c r="M93" s="135"/>
      <c r="N93" s="135"/>
      <c r="O93" s="135"/>
      <c r="P93" s="135"/>
      <c r="Q93" s="135"/>
      <c r="R93" s="135"/>
      <c r="S93" s="135"/>
      <c r="T93" s="135"/>
      <c r="U93" s="135"/>
      <c r="V93" s="135"/>
      <c r="W93" s="135"/>
      <c r="X93" s="135"/>
      <c r="Y93" s="135"/>
      <c r="Z93" s="135"/>
      <c r="AA93" s="135"/>
      <c r="AB93" s="135"/>
      <c r="AC93" s="135"/>
      <c r="AD93" s="135"/>
      <c r="AE93" s="135"/>
      <c r="AF93" s="135"/>
      <c r="AG93" s="137">
        <f>'c38 - 3.10 WC ženy - před...'!J29</f>
        <v>0</v>
      </c>
      <c r="AH93" s="134"/>
      <c r="AI93" s="134"/>
      <c r="AJ93" s="134"/>
      <c r="AK93" s="134"/>
      <c r="AL93" s="134"/>
      <c r="AM93" s="134"/>
      <c r="AN93" s="137">
        <f>SUM(AG93,AT93)</f>
        <v>0</v>
      </c>
      <c r="AO93" s="134"/>
      <c r="AP93" s="134"/>
      <c r="AQ93" s="138" t="s">
        <v>91</v>
      </c>
      <c r="AR93" s="139"/>
      <c r="AS93" s="140">
        <v>0</v>
      </c>
      <c r="AT93" s="141">
        <f>ROUND(SUM(AV93:AW93),2)</f>
        <v>0</v>
      </c>
      <c r="AU93" s="142">
        <f>'c38 - 3.10 WC ženy - před...'!P95</f>
        <v>0</v>
      </c>
      <c r="AV93" s="141">
        <f>'c38 - 3.10 WC ženy - před...'!J32</f>
        <v>0</v>
      </c>
      <c r="AW93" s="141">
        <f>'c38 - 3.10 WC ženy - před...'!J33</f>
        <v>0</v>
      </c>
      <c r="AX93" s="141">
        <f>'c38 - 3.10 WC ženy - před...'!J34</f>
        <v>0</v>
      </c>
      <c r="AY93" s="141">
        <f>'c38 - 3.10 WC ženy - před...'!J35</f>
        <v>0</v>
      </c>
      <c r="AZ93" s="141">
        <f>'c38 - 3.10 WC ženy - před...'!F32</f>
        <v>0</v>
      </c>
      <c r="BA93" s="141">
        <f>'c38 - 3.10 WC ženy - před...'!F33</f>
        <v>0</v>
      </c>
      <c r="BB93" s="141">
        <f>'c38 - 3.10 WC ženy - před...'!F34</f>
        <v>0</v>
      </c>
      <c r="BC93" s="141">
        <f>'c38 - 3.10 WC ženy - před...'!F35</f>
        <v>0</v>
      </c>
      <c r="BD93" s="143">
        <f>'c38 - 3.10 WC ženy - před...'!F36</f>
        <v>0</v>
      </c>
      <c r="BT93" s="144" t="s">
        <v>82</v>
      </c>
      <c r="BV93" s="144" t="s">
        <v>74</v>
      </c>
      <c r="BW93" s="144" t="s">
        <v>207</v>
      </c>
      <c r="BX93" s="144" t="s">
        <v>88</v>
      </c>
      <c r="CL93" s="144" t="s">
        <v>21</v>
      </c>
    </row>
    <row r="94" s="5" customFormat="1" ht="16.5" customHeight="1">
      <c r="B94" s="120"/>
      <c r="C94" s="121"/>
      <c r="D94" s="122" t="s">
        <v>208</v>
      </c>
      <c r="E94" s="122"/>
      <c r="F94" s="122"/>
      <c r="G94" s="122"/>
      <c r="H94" s="122"/>
      <c r="I94" s="123"/>
      <c r="J94" s="122" t="s">
        <v>209</v>
      </c>
      <c r="K94" s="122"/>
      <c r="L94" s="122"/>
      <c r="M94" s="122"/>
      <c r="N94" s="122"/>
      <c r="O94" s="122"/>
      <c r="P94" s="122"/>
      <c r="Q94" s="122"/>
      <c r="R94" s="122"/>
      <c r="S94" s="122"/>
      <c r="T94" s="122"/>
      <c r="U94" s="122"/>
      <c r="V94" s="122"/>
      <c r="W94" s="122"/>
      <c r="X94" s="122"/>
      <c r="Y94" s="122"/>
      <c r="Z94" s="122"/>
      <c r="AA94" s="122"/>
      <c r="AB94" s="122"/>
      <c r="AC94" s="122"/>
      <c r="AD94" s="122"/>
      <c r="AE94" s="122"/>
      <c r="AF94" s="122"/>
      <c r="AG94" s="132">
        <f>ROUND(SUM(AG95:AG97),2)</f>
        <v>0</v>
      </c>
      <c r="AH94" s="123"/>
      <c r="AI94" s="123"/>
      <c r="AJ94" s="123"/>
      <c r="AK94" s="123"/>
      <c r="AL94" s="123"/>
      <c r="AM94" s="123"/>
      <c r="AN94" s="124">
        <f>SUM(AG94,AT94)</f>
        <v>0</v>
      </c>
      <c r="AO94" s="123"/>
      <c r="AP94" s="123"/>
      <c r="AQ94" s="125" t="s">
        <v>79</v>
      </c>
      <c r="AR94" s="126"/>
      <c r="AS94" s="127">
        <f>ROUND(SUM(AS95:AS97),2)</f>
        <v>0</v>
      </c>
      <c r="AT94" s="128">
        <f>ROUND(SUM(AV94:AW94),2)</f>
        <v>0</v>
      </c>
      <c r="AU94" s="129">
        <f>ROUND(SUM(AU95:AU97),5)</f>
        <v>0</v>
      </c>
      <c r="AV94" s="128">
        <f>ROUND(AZ94*L26,2)</f>
        <v>0</v>
      </c>
      <c r="AW94" s="128">
        <f>ROUND(BA94*L27,2)</f>
        <v>0</v>
      </c>
      <c r="AX94" s="128">
        <f>ROUND(BB94*L26,2)</f>
        <v>0</v>
      </c>
      <c r="AY94" s="128">
        <f>ROUND(BC94*L27,2)</f>
        <v>0</v>
      </c>
      <c r="AZ94" s="128">
        <f>ROUND(SUM(AZ95:AZ97),2)</f>
        <v>0</v>
      </c>
      <c r="BA94" s="128">
        <f>ROUND(SUM(BA95:BA97),2)</f>
        <v>0</v>
      </c>
      <c r="BB94" s="128">
        <f>ROUND(SUM(BB95:BB97),2)</f>
        <v>0</v>
      </c>
      <c r="BC94" s="128">
        <f>ROUND(SUM(BC95:BC97),2)</f>
        <v>0</v>
      </c>
      <c r="BD94" s="130">
        <f>ROUND(SUM(BD95:BD97),2)</f>
        <v>0</v>
      </c>
      <c r="BS94" s="131" t="s">
        <v>71</v>
      </c>
      <c r="BT94" s="131" t="s">
        <v>80</v>
      </c>
      <c r="BU94" s="131" t="s">
        <v>73</v>
      </c>
      <c r="BV94" s="131" t="s">
        <v>74</v>
      </c>
      <c r="BW94" s="131" t="s">
        <v>210</v>
      </c>
      <c r="BX94" s="131" t="s">
        <v>7</v>
      </c>
      <c r="CL94" s="131" t="s">
        <v>21</v>
      </c>
      <c r="CM94" s="131" t="s">
        <v>82</v>
      </c>
    </row>
    <row r="95" s="6" customFormat="1" ht="16.5" customHeight="1">
      <c r="A95" s="119" t="s">
        <v>76</v>
      </c>
      <c r="B95" s="133"/>
      <c r="C95" s="134"/>
      <c r="D95" s="134"/>
      <c r="E95" s="135" t="s">
        <v>211</v>
      </c>
      <c r="F95" s="135"/>
      <c r="G95" s="135"/>
      <c r="H95" s="135"/>
      <c r="I95" s="135"/>
      <c r="J95" s="134"/>
      <c r="K95" s="135" t="s">
        <v>212</v>
      </c>
      <c r="L95" s="135"/>
      <c r="M95" s="135"/>
      <c r="N95" s="135"/>
      <c r="O95" s="135"/>
      <c r="P95" s="135"/>
      <c r="Q95" s="135"/>
      <c r="R95" s="135"/>
      <c r="S95" s="135"/>
      <c r="T95" s="135"/>
      <c r="U95" s="135"/>
      <c r="V95" s="135"/>
      <c r="W95" s="135"/>
      <c r="X95" s="135"/>
      <c r="Y95" s="135"/>
      <c r="Z95" s="135"/>
      <c r="AA95" s="135"/>
      <c r="AB95" s="135"/>
      <c r="AC95" s="135"/>
      <c r="AD95" s="135"/>
      <c r="AE95" s="135"/>
      <c r="AF95" s="135"/>
      <c r="AG95" s="137">
        <f>'da - Silnoproud'!J29</f>
        <v>0</v>
      </c>
      <c r="AH95" s="134"/>
      <c r="AI95" s="134"/>
      <c r="AJ95" s="134"/>
      <c r="AK95" s="134"/>
      <c r="AL95" s="134"/>
      <c r="AM95" s="134"/>
      <c r="AN95" s="137">
        <f>SUM(AG95,AT95)</f>
        <v>0</v>
      </c>
      <c r="AO95" s="134"/>
      <c r="AP95" s="134"/>
      <c r="AQ95" s="138" t="s">
        <v>91</v>
      </c>
      <c r="AR95" s="139"/>
      <c r="AS95" s="140">
        <v>0</v>
      </c>
      <c r="AT95" s="141">
        <f>ROUND(SUM(AV95:AW95),2)</f>
        <v>0</v>
      </c>
      <c r="AU95" s="142">
        <f>'da - Silnoproud'!P93</f>
        <v>0</v>
      </c>
      <c r="AV95" s="141">
        <f>'da - Silnoproud'!J32</f>
        <v>0</v>
      </c>
      <c r="AW95" s="141">
        <f>'da - Silnoproud'!J33</f>
        <v>0</v>
      </c>
      <c r="AX95" s="141">
        <f>'da - Silnoproud'!J34</f>
        <v>0</v>
      </c>
      <c r="AY95" s="141">
        <f>'da - Silnoproud'!J35</f>
        <v>0</v>
      </c>
      <c r="AZ95" s="141">
        <f>'da - Silnoproud'!F32</f>
        <v>0</v>
      </c>
      <c r="BA95" s="141">
        <f>'da - Silnoproud'!F33</f>
        <v>0</v>
      </c>
      <c r="BB95" s="141">
        <f>'da - Silnoproud'!F34</f>
        <v>0</v>
      </c>
      <c r="BC95" s="141">
        <f>'da - Silnoproud'!F35</f>
        <v>0</v>
      </c>
      <c r="BD95" s="143">
        <f>'da - Silnoproud'!F36</f>
        <v>0</v>
      </c>
      <c r="BT95" s="144" t="s">
        <v>82</v>
      </c>
      <c r="BV95" s="144" t="s">
        <v>74</v>
      </c>
      <c r="BW95" s="144" t="s">
        <v>213</v>
      </c>
      <c r="BX95" s="144" t="s">
        <v>210</v>
      </c>
      <c r="CL95" s="144" t="s">
        <v>21</v>
      </c>
    </row>
    <row r="96" s="6" customFormat="1" ht="16.5" customHeight="1">
      <c r="A96" s="119" t="s">
        <v>76</v>
      </c>
      <c r="B96" s="133"/>
      <c r="C96" s="134"/>
      <c r="D96" s="134"/>
      <c r="E96" s="135" t="s">
        <v>214</v>
      </c>
      <c r="F96" s="135"/>
      <c r="G96" s="135"/>
      <c r="H96" s="135"/>
      <c r="I96" s="135"/>
      <c r="J96" s="134"/>
      <c r="K96" s="135" t="s">
        <v>215</v>
      </c>
      <c r="L96" s="135"/>
      <c r="M96" s="135"/>
      <c r="N96" s="135"/>
      <c r="O96" s="135"/>
      <c r="P96" s="135"/>
      <c r="Q96" s="135"/>
      <c r="R96" s="135"/>
      <c r="S96" s="135"/>
      <c r="T96" s="135"/>
      <c r="U96" s="135"/>
      <c r="V96" s="135"/>
      <c r="W96" s="135"/>
      <c r="X96" s="135"/>
      <c r="Y96" s="135"/>
      <c r="Z96" s="135"/>
      <c r="AA96" s="135"/>
      <c r="AB96" s="135"/>
      <c r="AC96" s="135"/>
      <c r="AD96" s="135"/>
      <c r="AE96" s="135"/>
      <c r="AF96" s="135"/>
      <c r="AG96" s="137">
        <f>'db - Slaboproud'!J29</f>
        <v>0</v>
      </c>
      <c r="AH96" s="134"/>
      <c r="AI96" s="134"/>
      <c r="AJ96" s="134"/>
      <c r="AK96" s="134"/>
      <c r="AL96" s="134"/>
      <c r="AM96" s="134"/>
      <c r="AN96" s="137">
        <f>SUM(AG96,AT96)</f>
        <v>0</v>
      </c>
      <c r="AO96" s="134"/>
      <c r="AP96" s="134"/>
      <c r="AQ96" s="138" t="s">
        <v>91</v>
      </c>
      <c r="AR96" s="139"/>
      <c r="AS96" s="140">
        <v>0</v>
      </c>
      <c r="AT96" s="141">
        <f>ROUND(SUM(AV96:AW96),2)</f>
        <v>0</v>
      </c>
      <c r="AU96" s="142">
        <f>'db - Slaboproud'!P89</f>
        <v>0</v>
      </c>
      <c r="AV96" s="141">
        <f>'db - Slaboproud'!J32</f>
        <v>0</v>
      </c>
      <c r="AW96" s="141">
        <f>'db - Slaboproud'!J33</f>
        <v>0</v>
      </c>
      <c r="AX96" s="141">
        <f>'db - Slaboproud'!J34</f>
        <v>0</v>
      </c>
      <c r="AY96" s="141">
        <f>'db - Slaboproud'!J35</f>
        <v>0</v>
      </c>
      <c r="AZ96" s="141">
        <f>'db - Slaboproud'!F32</f>
        <v>0</v>
      </c>
      <c r="BA96" s="141">
        <f>'db - Slaboproud'!F33</f>
        <v>0</v>
      </c>
      <c r="BB96" s="141">
        <f>'db - Slaboproud'!F34</f>
        <v>0</v>
      </c>
      <c r="BC96" s="141">
        <f>'db - Slaboproud'!F35</f>
        <v>0</v>
      </c>
      <c r="BD96" s="143">
        <f>'db - Slaboproud'!F36</f>
        <v>0</v>
      </c>
      <c r="BT96" s="144" t="s">
        <v>82</v>
      </c>
      <c r="BV96" s="144" t="s">
        <v>74</v>
      </c>
      <c r="BW96" s="144" t="s">
        <v>216</v>
      </c>
      <c r="BX96" s="144" t="s">
        <v>210</v>
      </c>
      <c r="CL96" s="144" t="s">
        <v>21</v>
      </c>
    </row>
    <row r="97" s="6" customFormat="1" ht="16.5" customHeight="1">
      <c r="A97" s="119" t="s">
        <v>76</v>
      </c>
      <c r="B97" s="133"/>
      <c r="C97" s="134"/>
      <c r="D97" s="134"/>
      <c r="E97" s="135" t="s">
        <v>217</v>
      </c>
      <c r="F97" s="135"/>
      <c r="G97" s="135"/>
      <c r="H97" s="135"/>
      <c r="I97" s="135"/>
      <c r="J97" s="134"/>
      <c r="K97" s="135" t="s">
        <v>218</v>
      </c>
      <c r="L97" s="135"/>
      <c r="M97" s="135"/>
      <c r="N97" s="135"/>
      <c r="O97" s="135"/>
      <c r="P97" s="135"/>
      <c r="Q97" s="135"/>
      <c r="R97" s="135"/>
      <c r="S97" s="135"/>
      <c r="T97" s="135"/>
      <c r="U97" s="135"/>
      <c r="V97" s="135"/>
      <c r="W97" s="135"/>
      <c r="X97" s="135"/>
      <c r="Y97" s="135"/>
      <c r="Z97" s="135"/>
      <c r="AA97" s="135"/>
      <c r="AB97" s="135"/>
      <c r="AC97" s="135"/>
      <c r="AD97" s="135"/>
      <c r="AE97" s="135"/>
      <c r="AF97" s="135"/>
      <c r="AG97" s="137">
        <f>'dc - Úprava přípojky elektro'!J29</f>
        <v>0</v>
      </c>
      <c r="AH97" s="134"/>
      <c r="AI97" s="134"/>
      <c r="AJ97" s="134"/>
      <c r="AK97" s="134"/>
      <c r="AL97" s="134"/>
      <c r="AM97" s="134"/>
      <c r="AN97" s="137">
        <f>SUM(AG97,AT97)</f>
        <v>0</v>
      </c>
      <c r="AO97" s="134"/>
      <c r="AP97" s="134"/>
      <c r="AQ97" s="138" t="s">
        <v>91</v>
      </c>
      <c r="AR97" s="139"/>
      <c r="AS97" s="140">
        <v>0</v>
      </c>
      <c r="AT97" s="141">
        <f>ROUND(SUM(AV97:AW97),2)</f>
        <v>0</v>
      </c>
      <c r="AU97" s="142">
        <f>'dc - Úprava přípojky elektro'!P84</f>
        <v>0</v>
      </c>
      <c r="AV97" s="141">
        <f>'dc - Úprava přípojky elektro'!J32</f>
        <v>0</v>
      </c>
      <c r="AW97" s="141">
        <f>'dc - Úprava přípojky elektro'!J33</f>
        <v>0</v>
      </c>
      <c r="AX97" s="141">
        <f>'dc - Úprava přípojky elektro'!J34</f>
        <v>0</v>
      </c>
      <c r="AY97" s="141">
        <f>'dc - Úprava přípojky elektro'!J35</f>
        <v>0</v>
      </c>
      <c r="AZ97" s="141">
        <f>'dc - Úprava přípojky elektro'!F32</f>
        <v>0</v>
      </c>
      <c r="BA97" s="141">
        <f>'dc - Úprava přípojky elektro'!F33</f>
        <v>0</v>
      </c>
      <c r="BB97" s="141">
        <f>'dc - Úprava přípojky elektro'!F34</f>
        <v>0</v>
      </c>
      <c r="BC97" s="141">
        <f>'dc - Úprava přípojky elektro'!F35</f>
        <v>0</v>
      </c>
      <c r="BD97" s="143">
        <f>'dc - Úprava přípojky elektro'!F36</f>
        <v>0</v>
      </c>
      <c r="BT97" s="144" t="s">
        <v>82</v>
      </c>
      <c r="BV97" s="144" t="s">
        <v>74</v>
      </c>
      <c r="BW97" s="144" t="s">
        <v>219</v>
      </c>
      <c r="BX97" s="144" t="s">
        <v>210</v>
      </c>
      <c r="CL97" s="144" t="s">
        <v>21</v>
      </c>
    </row>
    <row r="98" s="5" customFormat="1" ht="16.5" customHeight="1">
      <c r="B98" s="120"/>
      <c r="C98" s="121"/>
      <c r="D98" s="122" t="s">
        <v>220</v>
      </c>
      <c r="E98" s="122"/>
      <c r="F98" s="122"/>
      <c r="G98" s="122"/>
      <c r="H98" s="122"/>
      <c r="I98" s="123"/>
      <c r="J98" s="122" t="s">
        <v>221</v>
      </c>
      <c r="K98" s="122"/>
      <c r="L98" s="122"/>
      <c r="M98" s="122"/>
      <c r="N98" s="122"/>
      <c r="O98" s="122"/>
      <c r="P98" s="122"/>
      <c r="Q98" s="122"/>
      <c r="R98" s="122"/>
      <c r="S98" s="122"/>
      <c r="T98" s="122"/>
      <c r="U98" s="122"/>
      <c r="V98" s="122"/>
      <c r="W98" s="122"/>
      <c r="X98" s="122"/>
      <c r="Y98" s="122"/>
      <c r="Z98" s="122"/>
      <c r="AA98" s="122"/>
      <c r="AB98" s="122"/>
      <c r="AC98" s="122"/>
      <c r="AD98" s="122"/>
      <c r="AE98" s="122"/>
      <c r="AF98" s="122"/>
      <c r="AG98" s="132">
        <f>ROUND(AG99+SUM(AG102:AG104),2)</f>
        <v>0</v>
      </c>
      <c r="AH98" s="123"/>
      <c r="AI98" s="123"/>
      <c r="AJ98" s="123"/>
      <c r="AK98" s="123"/>
      <c r="AL98" s="123"/>
      <c r="AM98" s="123"/>
      <c r="AN98" s="124">
        <f>SUM(AG98,AT98)</f>
        <v>0</v>
      </c>
      <c r="AO98" s="123"/>
      <c r="AP98" s="123"/>
      <c r="AQ98" s="125" t="s">
        <v>79</v>
      </c>
      <c r="AR98" s="126"/>
      <c r="AS98" s="127">
        <f>ROUND(AS99+SUM(AS102:AS104),2)</f>
        <v>0</v>
      </c>
      <c r="AT98" s="128">
        <f>ROUND(SUM(AV98:AW98),2)</f>
        <v>0</v>
      </c>
      <c r="AU98" s="129">
        <f>ROUND(AU99+SUM(AU102:AU104),5)</f>
        <v>0</v>
      </c>
      <c r="AV98" s="128">
        <f>ROUND(AZ98*L26,2)</f>
        <v>0</v>
      </c>
      <c r="AW98" s="128">
        <f>ROUND(BA98*L27,2)</f>
        <v>0</v>
      </c>
      <c r="AX98" s="128">
        <f>ROUND(BB98*L26,2)</f>
        <v>0</v>
      </c>
      <c r="AY98" s="128">
        <f>ROUND(BC98*L27,2)</f>
        <v>0</v>
      </c>
      <c r="AZ98" s="128">
        <f>ROUND(AZ99+SUM(AZ102:AZ104),2)</f>
        <v>0</v>
      </c>
      <c r="BA98" s="128">
        <f>ROUND(BA99+SUM(BA102:BA104),2)</f>
        <v>0</v>
      </c>
      <c r="BB98" s="128">
        <f>ROUND(BB99+SUM(BB102:BB104),2)</f>
        <v>0</v>
      </c>
      <c r="BC98" s="128">
        <f>ROUND(BC99+SUM(BC102:BC104),2)</f>
        <v>0</v>
      </c>
      <c r="BD98" s="130">
        <f>ROUND(BD99+SUM(BD102:BD104),2)</f>
        <v>0</v>
      </c>
      <c r="BS98" s="131" t="s">
        <v>71</v>
      </c>
      <c r="BT98" s="131" t="s">
        <v>80</v>
      </c>
      <c r="BU98" s="131" t="s">
        <v>73</v>
      </c>
      <c r="BV98" s="131" t="s">
        <v>74</v>
      </c>
      <c r="BW98" s="131" t="s">
        <v>222</v>
      </c>
      <c r="BX98" s="131" t="s">
        <v>7</v>
      </c>
      <c r="CL98" s="131" t="s">
        <v>21</v>
      </c>
      <c r="CM98" s="131" t="s">
        <v>82</v>
      </c>
    </row>
    <row r="99" s="6" customFormat="1" ht="16.5" customHeight="1">
      <c r="B99" s="133"/>
      <c r="C99" s="134"/>
      <c r="D99" s="134"/>
      <c r="E99" s="135" t="s">
        <v>223</v>
      </c>
      <c r="F99" s="135"/>
      <c r="G99" s="135"/>
      <c r="H99" s="135"/>
      <c r="I99" s="135"/>
      <c r="J99" s="134"/>
      <c r="K99" s="135" t="s">
        <v>224</v>
      </c>
      <c r="L99" s="135"/>
      <c r="M99" s="135"/>
      <c r="N99" s="135"/>
      <c r="O99" s="135"/>
      <c r="P99" s="135"/>
      <c r="Q99" s="135"/>
      <c r="R99" s="135"/>
      <c r="S99" s="135"/>
      <c r="T99" s="135"/>
      <c r="U99" s="135"/>
      <c r="V99" s="135"/>
      <c r="W99" s="135"/>
      <c r="X99" s="135"/>
      <c r="Y99" s="135"/>
      <c r="Z99" s="135"/>
      <c r="AA99" s="135"/>
      <c r="AB99" s="135"/>
      <c r="AC99" s="135"/>
      <c r="AD99" s="135"/>
      <c r="AE99" s="135"/>
      <c r="AF99" s="135"/>
      <c r="AG99" s="136">
        <f>ROUND(SUM(AG100:AG101),2)</f>
        <v>0</v>
      </c>
      <c r="AH99" s="134"/>
      <c r="AI99" s="134"/>
      <c r="AJ99" s="134"/>
      <c r="AK99" s="134"/>
      <c r="AL99" s="134"/>
      <c r="AM99" s="134"/>
      <c r="AN99" s="137">
        <f>SUM(AG99,AT99)</f>
        <v>0</v>
      </c>
      <c r="AO99" s="134"/>
      <c r="AP99" s="134"/>
      <c r="AQ99" s="138" t="s">
        <v>91</v>
      </c>
      <c r="AR99" s="139"/>
      <c r="AS99" s="140">
        <f>ROUND(SUM(AS100:AS101),2)</f>
        <v>0</v>
      </c>
      <c r="AT99" s="141">
        <f>ROUND(SUM(AV99:AW99),2)</f>
        <v>0</v>
      </c>
      <c r="AU99" s="142">
        <f>ROUND(SUM(AU100:AU101),5)</f>
        <v>0</v>
      </c>
      <c r="AV99" s="141">
        <f>ROUND(AZ99*L26,2)</f>
        <v>0</v>
      </c>
      <c r="AW99" s="141">
        <f>ROUND(BA99*L27,2)</f>
        <v>0</v>
      </c>
      <c r="AX99" s="141">
        <f>ROUND(BB99*L26,2)</f>
        <v>0</v>
      </c>
      <c r="AY99" s="141">
        <f>ROUND(BC99*L27,2)</f>
        <v>0</v>
      </c>
      <c r="AZ99" s="141">
        <f>ROUND(SUM(AZ100:AZ101),2)</f>
        <v>0</v>
      </c>
      <c r="BA99" s="141">
        <f>ROUND(SUM(BA100:BA101),2)</f>
        <v>0</v>
      </c>
      <c r="BB99" s="141">
        <f>ROUND(SUM(BB100:BB101),2)</f>
        <v>0</v>
      </c>
      <c r="BC99" s="141">
        <f>ROUND(SUM(BC100:BC101),2)</f>
        <v>0</v>
      </c>
      <c r="BD99" s="143">
        <f>ROUND(SUM(BD100:BD101),2)</f>
        <v>0</v>
      </c>
      <c r="BS99" s="144" t="s">
        <v>71</v>
      </c>
      <c r="BT99" s="144" t="s">
        <v>82</v>
      </c>
      <c r="BU99" s="144" t="s">
        <v>73</v>
      </c>
      <c r="BV99" s="144" t="s">
        <v>74</v>
      </c>
      <c r="BW99" s="144" t="s">
        <v>225</v>
      </c>
      <c r="BX99" s="144" t="s">
        <v>222</v>
      </c>
      <c r="CL99" s="144" t="s">
        <v>21</v>
      </c>
    </row>
    <row r="100" s="6" customFormat="1" ht="16.5" customHeight="1">
      <c r="A100" s="119" t="s">
        <v>76</v>
      </c>
      <c r="B100" s="133"/>
      <c r="C100" s="134"/>
      <c r="D100" s="134"/>
      <c r="E100" s="134"/>
      <c r="F100" s="135" t="s">
        <v>226</v>
      </c>
      <c r="G100" s="135"/>
      <c r="H100" s="135"/>
      <c r="I100" s="135"/>
      <c r="J100" s="135"/>
      <c r="K100" s="134"/>
      <c r="L100" s="135" t="s">
        <v>227</v>
      </c>
      <c r="M100" s="135"/>
      <c r="N100" s="135"/>
      <c r="O100" s="135"/>
      <c r="P100" s="135"/>
      <c r="Q100" s="135"/>
      <c r="R100" s="135"/>
      <c r="S100" s="135"/>
      <c r="T100" s="135"/>
      <c r="U100" s="135"/>
      <c r="V100" s="135"/>
      <c r="W100" s="135"/>
      <c r="X100" s="135"/>
      <c r="Y100" s="135"/>
      <c r="Z100" s="135"/>
      <c r="AA100" s="135"/>
      <c r="AB100" s="135"/>
      <c r="AC100" s="135"/>
      <c r="AD100" s="135"/>
      <c r="AE100" s="135"/>
      <c r="AF100" s="135"/>
      <c r="AG100" s="137">
        <f>'eaa - Přípojka vody'!J31</f>
        <v>0</v>
      </c>
      <c r="AH100" s="134"/>
      <c r="AI100" s="134"/>
      <c r="AJ100" s="134"/>
      <c r="AK100" s="134"/>
      <c r="AL100" s="134"/>
      <c r="AM100" s="134"/>
      <c r="AN100" s="137">
        <f>SUM(AG100,AT100)</f>
        <v>0</v>
      </c>
      <c r="AO100" s="134"/>
      <c r="AP100" s="134"/>
      <c r="AQ100" s="138" t="s">
        <v>91</v>
      </c>
      <c r="AR100" s="139"/>
      <c r="AS100" s="140">
        <v>0</v>
      </c>
      <c r="AT100" s="141">
        <f>ROUND(SUM(AV100:AW100),2)</f>
        <v>0</v>
      </c>
      <c r="AU100" s="142">
        <f>'eaa - Přípojka vody'!P95</f>
        <v>0</v>
      </c>
      <c r="AV100" s="141">
        <f>'eaa - Přípojka vody'!J34</f>
        <v>0</v>
      </c>
      <c r="AW100" s="141">
        <f>'eaa - Přípojka vody'!J35</f>
        <v>0</v>
      </c>
      <c r="AX100" s="141">
        <f>'eaa - Přípojka vody'!J36</f>
        <v>0</v>
      </c>
      <c r="AY100" s="141">
        <f>'eaa - Přípojka vody'!J37</f>
        <v>0</v>
      </c>
      <c r="AZ100" s="141">
        <f>'eaa - Přípojka vody'!F34</f>
        <v>0</v>
      </c>
      <c r="BA100" s="141">
        <f>'eaa - Přípojka vody'!F35</f>
        <v>0</v>
      </c>
      <c r="BB100" s="141">
        <f>'eaa - Přípojka vody'!F36</f>
        <v>0</v>
      </c>
      <c r="BC100" s="141">
        <f>'eaa - Přípojka vody'!F37</f>
        <v>0</v>
      </c>
      <c r="BD100" s="143">
        <f>'eaa - Přípojka vody'!F38</f>
        <v>0</v>
      </c>
      <c r="BT100" s="144" t="s">
        <v>95</v>
      </c>
      <c r="BV100" s="144" t="s">
        <v>74</v>
      </c>
      <c r="BW100" s="144" t="s">
        <v>228</v>
      </c>
      <c r="BX100" s="144" t="s">
        <v>225</v>
      </c>
      <c r="CL100" s="144" t="s">
        <v>21</v>
      </c>
    </row>
    <row r="101" s="6" customFormat="1" ht="16.5" customHeight="1">
      <c r="A101" s="119" t="s">
        <v>76</v>
      </c>
      <c r="B101" s="133"/>
      <c r="C101" s="134"/>
      <c r="D101" s="134"/>
      <c r="E101" s="134"/>
      <c r="F101" s="135" t="s">
        <v>229</v>
      </c>
      <c r="G101" s="135"/>
      <c r="H101" s="135"/>
      <c r="I101" s="135"/>
      <c r="J101" s="135"/>
      <c r="K101" s="134"/>
      <c r="L101" s="135" t="s">
        <v>230</v>
      </c>
      <c r="M101" s="135"/>
      <c r="N101" s="135"/>
      <c r="O101" s="135"/>
      <c r="P101" s="135"/>
      <c r="Q101" s="135"/>
      <c r="R101" s="135"/>
      <c r="S101" s="135"/>
      <c r="T101" s="135"/>
      <c r="U101" s="135"/>
      <c r="V101" s="135"/>
      <c r="W101" s="135"/>
      <c r="X101" s="135"/>
      <c r="Y101" s="135"/>
      <c r="Z101" s="135"/>
      <c r="AA101" s="135"/>
      <c r="AB101" s="135"/>
      <c r="AC101" s="135"/>
      <c r="AD101" s="135"/>
      <c r="AE101" s="135"/>
      <c r="AF101" s="135"/>
      <c r="AG101" s="137">
        <f>'eab - Vnitřní vodovod'!J31</f>
        <v>0</v>
      </c>
      <c r="AH101" s="134"/>
      <c r="AI101" s="134"/>
      <c r="AJ101" s="134"/>
      <c r="AK101" s="134"/>
      <c r="AL101" s="134"/>
      <c r="AM101" s="134"/>
      <c r="AN101" s="137">
        <f>SUM(AG101,AT101)</f>
        <v>0</v>
      </c>
      <c r="AO101" s="134"/>
      <c r="AP101" s="134"/>
      <c r="AQ101" s="138" t="s">
        <v>91</v>
      </c>
      <c r="AR101" s="139"/>
      <c r="AS101" s="140">
        <v>0</v>
      </c>
      <c r="AT101" s="141">
        <f>ROUND(SUM(AV101:AW101),2)</f>
        <v>0</v>
      </c>
      <c r="AU101" s="142">
        <f>'eab - Vnitřní vodovod'!P93</f>
        <v>0</v>
      </c>
      <c r="AV101" s="141">
        <f>'eab - Vnitřní vodovod'!J34</f>
        <v>0</v>
      </c>
      <c r="AW101" s="141">
        <f>'eab - Vnitřní vodovod'!J35</f>
        <v>0</v>
      </c>
      <c r="AX101" s="141">
        <f>'eab - Vnitřní vodovod'!J36</f>
        <v>0</v>
      </c>
      <c r="AY101" s="141">
        <f>'eab - Vnitřní vodovod'!J37</f>
        <v>0</v>
      </c>
      <c r="AZ101" s="141">
        <f>'eab - Vnitřní vodovod'!F34</f>
        <v>0</v>
      </c>
      <c r="BA101" s="141">
        <f>'eab - Vnitřní vodovod'!F35</f>
        <v>0</v>
      </c>
      <c r="BB101" s="141">
        <f>'eab - Vnitřní vodovod'!F36</f>
        <v>0</v>
      </c>
      <c r="BC101" s="141">
        <f>'eab - Vnitřní vodovod'!F37</f>
        <v>0</v>
      </c>
      <c r="BD101" s="143">
        <f>'eab - Vnitřní vodovod'!F38</f>
        <v>0</v>
      </c>
      <c r="BT101" s="144" t="s">
        <v>95</v>
      </c>
      <c r="BV101" s="144" t="s">
        <v>74</v>
      </c>
      <c r="BW101" s="144" t="s">
        <v>231</v>
      </c>
      <c r="BX101" s="144" t="s">
        <v>225</v>
      </c>
      <c r="CL101" s="144" t="s">
        <v>21</v>
      </c>
    </row>
    <row r="102" s="6" customFormat="1" ht="16.5" customHeight="1">
      <c r="A102" s="119" t="s">
        <v>76</v>
      </c>
      <c r="B102" s="133"/>
      <c r="C102" s="134"/>
      <c r="D102" s="134"/>
      <c r="E102" s="135" t="s">
        <v>232</v>
      </c>
      <c r="F102" s="135"/>
      <c r="G102" s="135"/>
      <c r="H102" s="135"/>
      <c r="I102" s="135"/>
      <c r="J102" s="134"/>
      <c r="K102" s="135" t="s">
        <v>233</v>
      </c>
      <c r="L102" s="135"/>
      <c r="M102" s="135"/>
      <c r="N102" s="135"/>
      <c r="O102" s="135"/>
      <c r="P102" s="135"/>
      <c r="Q102" s="135"/>
      <c r="R102" s="135"/>
      <c r="S102" s="135"/>
      <c r="T102" s="135"/>
      <c r="U102" s="135"/>
      <c r="V102" s="135"/>
      <c r="W102" s="135"/>
      <c r="X102" s="135"/>
      <c r="Y102" s="135"/>
      <c r="Z102" s="135"/>
      <c r="AA102" s="135"/>
      <c r="AB102" s="135"/>
      <c r="AC102" s="135"/>
      <c r="AD102" s="135"/>
      <c r="AE102" s="135"/>
      <c r="AF102" s="135"/>
      <c r="AG102" s="137">
        <f>'eb - ZTI - kanalizace'!J29</f>
        <v>0</v>
      </c>
      <c r="AH102" s="134"/>
      <c r="AI102" s="134"/>
      <c r="AJ102" s="134"/>
      <c r="AK102" s="134"/>
      <c r="AL102" s="134"/>
      <c r="AM102" s="134"/>
      <c r="AN102" s="137">
        <f>SUM(AG102,AT102)</f>
        <v>0</v>
      </c>
      <c r="AO102" s="134"/>
      <c r="AP102" s="134"/>
      <c r="AQ102" s="138" t="s">
        <v>91</v>
      </c>
      <c r="AR102" s="139"/>
      <c r="AS102" s="140">
        <v>0</v>
      </c>
      <c r="AT102" s="141">
        <f>ROUND(SUM(AV102:AW102),2)</f>
        <v>0</v>
      </c>
      <c r="AU102" s="142">
        <f>'eb - ZTI - kanalizace'!P90</f>
        <v>0</v>
      </c>
      <c r="AV102" s="141">
        <f>'eb - ZTI - kanalizace'!J32</f>
        <v>0</v>
      </c>
      <c r="AW102" s="141">
        <f>'eb - ZTI - kanalizace'!J33</f>
        <v>0</v>
      </c>
      <c r="AX102" s="141">
        <f>'eb - ZTI - kanalizace'!J34</f>
        <v>0</v>
      </c>
      <c r="AY102" s="141">
        <f>'eb - ZTI - kanalizace'!J35</f>
        <v>0</v>
      </c>
      <c r="AZ102" s="141">
        <f>'eb - ZTI - kanalizace'!F32</f>
        <v>0</v>
      </c>
      <c r="BA102" s="141">
        <f>'eb - ZTI - kanalizace'!F33</f>
        <v>0</v>
      </c>
      <c r="BB102" s="141">
        <f>'eb - ZTI - kanalizace'!F34</f>
        <v>0</v>
      </c>
      <c r="BC102" s="141">
        <f>'eb - ZTI - kanalizace'!F35</f>
        <v>0</v>
      </c>
      <c r="BD102" s="143">
        <f>'eb - ZTI - kanalizace'!F36</f>
        <v>0</v>
      </c>
      <c r="BT102" s="144" t="s">
        <v>82</v>
      </c>
      <c r="BV102" s="144" t="s">
        <v>74</v>
      </c>
      <c r="BW102" s="144" t="s">
        <v>234</v>
      </c>
      <c r="BX102" s="144" t="s">
        <v>222</v>
      </c>
      <c r="CL102" s="144" t="s">
        <v>21</v>
      </c>
    </row>
    <row r="103" s="6" customFormat="1" ht="16.5" customHeight="1">
      <c r="A103" s="119" t="s">
        <v>76</v>
      </c>
      <c r="B103" s="133"/>
      <c r="C103" s="134"/>
      <c r="D103" s="134"/>
      <c r="E103" s="135" t="s">
        <v>235</v>
      </c>
      <c r="F103" s="135"/>
      <c r="G103" s="135"/>
      <c r="H103" s="135"/>
      <c r="I103" s="135"/>
      <c r="J103" s="134"/>
      <c r="K103" s="135" t="s">
        <v>236</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7">
        <f>'ec - ZTI - plyn'!J29</f>
        <v>0</v>
      </c>
      <c r="AH103" s="134"/>
      <c r="AI103" s="134"/>
      <c r="AJ103" s="134"/>
      <c r="AK103" s="134"/>
      <c r="AL103" s="134"/>
      <c r="AM103" s="134"/>
      <c r="AN103" s="137">
        <f>SUM(AG103,AT103)</f>
        <v>0</v>
      </c>
      <c r="AO103" s="134"/>
      <c r="AP103" s="134"/>
      <c r="AQ103" s="138" t="s">
        <v>91</v>
      </c>
      <c r="AR103" s="139"/>
      <c r="AS103" s="140">
        <v>0</v>
      </c>
      <c r="AT103" s="141">
        <f>ROUND(SUM(AV103:AW103),2)</f>
        <v>0</v>
      </c>
      <c r="AU103" s="142">
        <f>'ec - ZTI - plyn'!P88</f>
        <v>0</v>
      </c>
      <c r="AV103" s="141">
        <f>'ec - ZTI - plyn'!J32</f>
        <v>0</v>
      </c>
      <c r="AW103" s="141">
        <f>'ec - ZTI - plyn'!J33</f>
        <v>0</v>
      </c>
      <c r="AX103" s="141">
        <f>'ec - ZTI - plyn'!J34</f>
        <v>0</v>
      </c>
      <c r="AY103" s="141">
        <f>'ec - ZTI - plyn'!J35</f>
        <v>0</v>
      </c>
      <c r="AZ103" s="141">
        <f>'ec - ZTI - plyn'!F32</f>
        <v>0</v>
      </c>
      <c r="BA103" s="141">
        <f>'ec - ZTI - plyn'!F33</f>
        <v>0</v>
      </c>
      <c r="BB103" s="141">
        <f>'ec - ZTI - plyn'!F34</f>
        <v>0</v>
      </c>
      <c r="BC103" s="141">
        <f>'ec - ZTI - plyn'!F35</f>
        <v>0</v>
      </c>
      <c r="BD103" s="143">
        <f>'ec - ZTI - plyn'!F36</f>
        <v>0</v>
      </c>
      <c r="BT103" s="144" t="s">
        <v>82</v>
      </c>
      <c r="BV103" s="144" t="s">
        <v>74</v>
      </c>
      <c r="BW103" s="144" t="s">
        <v>237</v>
      </c>
      <c r="BX103" s="144" t="s">
        <v>222</v>
      </c>
      <c r="CL103" s="144" t="s">
        <v>21</v>
      </c>
    </row>
    <row r="104" s="6" customFormat="1" ht="16.5" customHeight="1">
      <c r="A104" s="119" t="s">
        <v>76</v>
      </c>
      <c r="B104" s="133"/>
      <c r="C104" s="134"/>
      <c r="D104" s="134"/>
      <c r="E104" s="135" t="s">
        <v>238</v>
      </c>
      <c r="F104" s="135"/>
      <c r="G104" s="135"/>
      <c r="H104" s="135"/>
      <c r="I104" s="135"/>
      <c r="J104" s="134"/>
      <c r="K104" s="135" t="s">
        <v>239</v>
      </c>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7">
        <f>'ed - Zařizovací předměty'!J29</f>
        <v>0</v>
      </c>
      <c r="AH104" s="134"/>
      <c r="AI104" s="134"/>
      <c r="AJ104" s="134"/>
      <c r="AK104" s="134"/>
      <c r="AL104" s="134"/>
      <c r="AM104" s="134"/>
      <c r="AN104" s="137">
        <f>SUM(AG104,AT104)</f>
        <v>0</v>
      </c>
      <c r="AO104" s="134"/>
      <c r="AP104" s="134"/>
      <c r="AQ104" s="138" t="s">
        <v>91</v>
      </c>
      <c r="AR104" s="139"/>
      <c r="AS104" s="140">
        <v>0</v>
      </c>
      <c r="AT104" s="141">
        <f>ROUND(SUM(AV104:AW104),2)</f>
        <v>0</v>
      </c>
      <c r="AU104" s="142">
        <f>'ed - Zařizovací předměty'!P87</f>
        <v>0</v>
      </c>
      <c r="AV104" s="141">
        <f>'ed - Zařizovací předměty'!J32</f>
        <v>0</v>
      </c>
      <c r="AW104" s="141">
        <f>'ed - Zařizovací předměty'!J33</f>
        <v>0</v>
      </c>
      <c r="AX104" s="141">
        <f>'ed - Zařizovací předměty'!J34</f>
        <v>0</v>
      </c>
      <c r="AY104" s="141">
        <f>'ed - Zařizovací předměty'!J35</f>
        <v>0</v>
      </c>
      <c r="AZ104" s="141">
        <f>'ed - Zařizovací předměty'!F32</f>
        <v>0</v>
      </c>
      <c r="BA104" s="141">
        <f>'ed - Zařizovací předměty'!F33</f>
        <v>0</v>
      </c>
      <c r="BB104" s="141">
        <f>'ed - Zařizovací předměty'!F34</f>
        <v>0</v>
      </c>
      <c r="BC104" s="141">
        <f>'ed - Zařizovací předměty'!F35</f>
        <v>0</v>
      </c>
      <c r="BD104" s="143">
        <f>'ed - Zařizovací předměty'!F36</f>
        <v>0</v>
      </c>
      <c r="BT104" s="144" t="s">
        <v>82</v>
      </c>
      <c r="BV104" s="144" t="s">
        <v>74</v>
      </c>
      <c r="BW104" s="144" t="s">
        <v>240</v>
      </c>
      <c r="BX104" s="144" t="s">
        <v>222</v>
      </c>
      <c r="CL104" s="144" t="s">
        <v>21</v>
      </c>
    </row>
    <row r="105" s="5" customFormat="1" ht="16.5" customHeight="1">
      <c r="A105" s="119" t="s">
        <v>76</v>
      </c>
      <c r="B105" s="120"/>
      <c r="C105" s="121"/>
      <c r="D105" s="122" t="s">
        <v>241</v>
      </c>
      <c r="E105" s="122"/>
      <c r="F105" s="122"/>
      <c r="G105" s="122"/>
      <c r="H105" s="122"/>
      <c r="I105" s="123"/>
      <c r="J105" s="122" t="s">
        <v>242</v>
      </c>
      <c r="K105" s="122"/>
      <c r="L105" s="122"/>
      <c r="M105" s="122"/>
      <c r="N105" s="122"/>
      <c r="O105" s="122"/>
      <c r="P105" s="122"/>
      <c r="Q105" s="122"/>
      <c r="R105" s="122"/>
      <c r="S105" s="122"/>
      <c r="T105" s="122"/>
      <c r="U105" s="122"/>
      <c r="V105" s="122"/>
      <c r="W105" s="122"/>
      <c r="X105" s="122"/>
      <c r="Y105" s="122"/>
      <c r="Z105" s="122"/>
      <c r="AA105" s="122"/>
      <c r="AB105" s="122"/>
      <c r="AC105" s="122"/>
      <c r="AD105" s="122"/>
      <c r="AE105" s="122"/>
      <c r="AF105" s="122"/>
      <c r="AG105" s="124">
        <f>'f - ÚT'!J27</f>
        <v>0</v>
      </c>
      <c r="AH105" s="123"/>
      <c r="AI105" s="123"/>
      <c r="AJ105" s="123"/>
      <c r="AK105" s="123"/>
      <c r="AL105" s="123"/>
      <c r="AM105" s="123"/>
      <c r="AN105" s="124">
        <f>SUM(AG105,AT105)</f>
        <v>0</v>
      </c>
      <c r="AO105" s="123"/>
      <c r="AP105" s="123"/>
      <c r="AQ105" s="125" t="s">
        <v>79</v>
      </c>
      <c r="AR105" s="126"/>
      <c r="AS105" s="127">
        <v>0</v>
      </c>
      <c r="AT105" s="128">
        <f>ROUND(SUM(AV105:AW105),2)</f>
        <v>0</v>
      </c>
      <c r="AU105" s="129">
        <f>'f - ÚT'!P86</f>
        <v>0</v>
      </c>
      <c r="AV105" s="128">
        <f>'f - ÚT'!J30</f>
        <v>0</v>
      </c>
      <c r="AW105" s="128">
        <f>'f - ÚT'!J31</f>
        <v>0</v>
      </c>
      <c r="AX105" s="128">
        <f>'f - ÚT'!J32</f>
        <v>0</v>
      </c>
      <c r="AY105" s="128">
        <f>'f - ÚT'!J33</f>
        <v>0</v>
      </c>
      <c r="AZ105" s="128">
        <f>'f - ÚT'!F30</f>
        <v>0</v>
      </c>
      <c r="BA105" s="128">
        <f>'f - ÚT'!F31</f>
        <v>0</v>
      </c>
      <c r="BB105" s="128">
        <f>'f - ÚT'!F32</f>
        <v>0</v>
      </c>
      <c r="BC105" s="128">
        <f>'f - ÚT'!F33</f>
        <v>0</v>
      </c>
      <c r="BD105" s="130">
        <f>'f - ÚT'!F34</f>
        <v>0</v>
      </c>
      <c r="BT105" s="131" t="s">
        <v>80</v>
      </c>
      <c r="BV105" s="131" t="s">
        <v>74</v>
      </c>
      <c r="BW105" s="131" t="s">
        <v>243</v>
      </c>
      <c r="BX105" s="131" t="s">
        <v>7</v>
      </c>
      <c r="CL105" s="131" t="s">
        <v>21</v>
      </c>
      <c r="CM105" s="131" t="s">
        <v>82</v>
      </c>
    </row>
    <row r="106" s="5" customFormat="1" ht="31.5" customHeight="1">
      <c r="A106" s="119" t="s">
        <v>76</v>
      </c>
      <c r="B106" s="120"/>
      <c r="C106" s="121"/>
      <c r="D106" s="122" t="s">
        <v>244</v>
      </c>
      <c r="E106" s="122"/>
      <c r="F106" s="122"/>
      <c r="G106" s="122"/>
      <c r="H106" s="122"/>
      <c r="I106" s="123"/>
      <c r="J106" s="122" t="s">
        <v>245</v>
      </c>
      <c r="K106" s="122"/>
      <c r="L106" s="122"/>
      <c r="M106" s="122"/>
      <c r="N106" s="122"/>
      <c r="O106" s="122"/>
      <c r="P106" s="122"/>
      <c r="Q106" s="122"/>
      <c r="R106" s="122"/>
      <c r="S106" s="122"/>
      <c r="T106" s="122"/>
      <c r="U106" s="122"/>
      <c r="V106" s="122"/>
      <c r="W106" s="122"/>
      <c r="X106" s="122"/>
      <c r="Y106" s="122"/>
      <c r="Z106" s="122"/>
      <c r="AA106" s="122"/>
      <c r="AB106" s="122"/>
      <c r="AC106" s="122"/>
      <c r="AD106" s="122"/>
      <c r="AE106" s="122"/>
      <c r="AF106" s="122"/>
      <c r="AG106" s="124">
        <f>'g - Zednické přípomoci k ...'!J27</f>
        <v>0</v>
      </c>
      <c r="AH106" s="123"/>
      <c r="AI106" s="123"/>
      <c r="AJ106" s="123"/>
      <c r="AK106" s="123"/>
      <c r="AL106" s="123"/>
      <c r="AM106" s="123"/>
      <c r="AN106" s="124">
        <f>SUM(AG106,AT106)</f>
        <v>0</v>
      </c>
      <c r="AO106" s="123"/>
      <c r="AP106" s="123"/>
      <c r="AQ106" s="125" t="s">
        <v>79</v>
      </c>
      <c r="AR106" s="126"/>
      <c r="AS106" s="127">
        <v>0</v>
      </c>
      <c r="AT106" s="128">
        <f>ROUND(SUM(AV106:AW106),2)</f>
        <v>0</v>
      </c>
      <c r="AU106" s="129">
        <f>'g - Zednické přípomoci k ...'!P78</f>
        <v>0</v>
      </c>
      <c r="AV106" s="128">
        <f>'g - Zednické přípomoci k ...'!J30</f>
        <v>0</v>
      </c>
      <c r="AW106" s="128">
        <f>'g - Zednické přípomoci k ...'!J31</f>
        <v>0</v>
      </c>
      <c r="AX106" s="128">
        <f>'g - Zednické přípomoci k ...'!J32</f>
        <v>0</v>
      </c>
      <c r="AY106" s="128">
        <f>'g - Zednické přípomoci k ...'!J33</f>
        <v>0</v>
      </c>
      <c r="AZ106" s="128">
        <f>'g - Zednické přípomoci k ...'!F30</f>
        <v>0</v>
      </c>
      <c r="BA106" s="128">
        <f>'g - Zednické přípomoci k ...'!F31</f>
        <v>0</v>
      </c>
      <c r="BB106" s="128">
        <f>'g - Zednické přípomoci k ...'!F32</f>
        <v>0</v>
      </c>
      <c r="BC106" s="128">
        <f>'g - Zednické přípomoci k ...'!F33</f>
        <v>0</v>
      </c>
      <c r="BD106" s="130">
        <f>'g - Zednické přípomoci k ...'!F34</f>
        <v>0</v>
      </c>
      <c r="BT106" s="131" t="s">
        <v>80</v>
      </c>
      <c r="BV106" s="131" t="s">
        <v>74</v>
      </c>
      <c r="BW106" s="131" t="s">
        <v>246</v>
      </c>
      <c r="BX106" s="131" t="s">
        <v>7</v>
      </c>
      <c r="CL106" s="131" t="s">
        <v>21</v>
      </c>
      <c r="CM106" s="131" t="s">
        <v>82</v>
      </c>
    </row>
    <row r="107" s="5" customFormat="1" ht="31.5" customHeight="1">
      <c r="A107" s="119" t="s">
        <v>76</v>
      </c>
      <c r="B107" s="120"/>
      <c r="C107" s="121"/>
      <c r="D107" s="122" t="s">
        <v>247</v>
      </c>
      <c r="E107" s="122"/>
      <c r="F107" s="122"/>
      <c r="G107" s="122"/>
      <c r="H107" s="122"/>
      <c r="I107" s="123"/>
      <c r="J107" s="122" t="s">
        <v>248</v>
      </c>
      <c r="K107" s="122"/>
      <c r="L107" s="122"/>
      <c r="M107" s="122"/>
      <c r="N107" s="122"/>
      <c r="O107" s="122"/>
      <c r="P107" s="122"/>
      <c r="Q107" s="122"/>
      <c r="R107" s="122"/>
      <c r="S107" s="122"/>
      <c r="T107" s="122"/>
      <c r="U107" s="122"/>
      <c r="V107" s="122"/>
      <c r="W107" s="122"/>
      <c r="X107" s="122"/>
      <c r="Y107" s="122"/>
      <c r="Z107" s="122"/>
      <c r="AA107" s="122"/>
      <c r="AB107" s="122"/>
      <c r="AC107" s="122"/>
      <c r="AD107" s="122"/>
      <c r="AE107" s="122"/>
      <c r="AF107" s="122"/>
      <c r="AG107" s="124">
        <f>'h - Bezpečnostní prvky a ...'!J27</f>
        <v>0</v>
      </c>
      <c r="AH107" s="123"/>
      <c r="AI107" s="123"/>
      <c r="AJ107" s="123"/>
      <c r="AK107" s="123"/>
      <c r="AL107" s="123"/>
      <c r="AM107" s="123"/>
      <c r="AN107" s="124">
        <f>SUM(AG107,AT107)</f>
        <v>0</v>
      </c>
      <c r="AO107" s="123"/>
      <c r="AP107" s="123"/>
      <c r="AQ107" s="125" t="s">
        <v>79</v>
      </c>
      <c r="AR107" s="126"/>
      <c r="AS107" s="127">
        <v>0</v>
      </c>
      <c r="AT107" s="128">
        <f>ROUND(SUM(AV107:AW107),2)</f>
        <v>0</v>
      </c>
      <c r="AU107" s="129">
        <f>'h - Bezpečnostní prvky a ...'!P79</f>
        <v>0</v>
      </c>
      <c r="AV107" s="128">
        <f>'h - Bezpečnostní prvky a ...'!J30</f>
        <v>0</v>
      </c>
      <c r="AW107" s="128">
        <f>'h - Bezpečnostní prvky a ...'!J31</f>
        <v>0</v>
      </c>
      <c r="AX107" s="128">
        <f>'h - Bezpečnostní prvky a ...'!J32</f>
        <v>0</v>
      </c>
      <c r="AY107" s="128">
        <f>'h - Bezpečnostní prvky a ...'!J33</f>
        <v>0</v>
      </c>
      <c r="AZ107" s="128">
        <f>'h - Bezpečnostní prvky a ...'!F30</f>
        <v>0</v>
      </c>
      <c r="BA107" s="128">
        <f>'h - Bezpečnostní prvky a ...'!F31</f>
        <v>0</v>
      </c>
      <c r="BB107" s="128">
        <f>'h - Bezpečnostní prvky a ...'!F32</f>
        <v>0</v>
      </c>
      <c r="BC107" s="128">
        <f>'h - Bezpečnostní prvky a ...'!F33</f>
        <v>0</v>
      </c>
      <c r="BD107" s="130">
        <f>'h - Bezpečnostní prvky a ...'!F34</f>
        <v>0</v>
      </c>
      <c r="BT107" s="131" t="s">
        <v>80</v>
      </c>
      <c r="BV107" s="131" t="s">
        <v>74</v>
      </c>
      <c r="BW107" s="131" t="s">
        <v>249</v>
      </c>
      <c r="BX107" s="131" t="s">
        <v>7</v>
      </c>
      <c r="CL107" s="131" t="s">
        <v>21</v>
      </c>
      <c r="CM107" s="131" t="s">
        <v>82</v>
      </c>
    </row>
    <row r="108" s="5" customFormat="1" ht="16.5" customHeight="1">
      <c r="A108" s="119" t="s">
        <v>76</v>
      </c>
      <c r="B108" s="120"/>
      <c r="C108" s="121"/>
      <c r="D108" s="122" t="s">
        <v>250</v>
      </c>
      <c r="E108" s="122"/>
      <c r="F108" s="122"/>
      <c r="G108" s="122"/>
      <c r="H108" s="122"/>
      <c r="I108" s="123"/>
      <c r="J108" s="122" t="s">
        <v>251</v>
      </c>
      <c r="K108" s="122"/>
      <c r="L108" s="122"/>
      <c r="M108" s="122"/>
      <c r="N108" s="122"/>
      <c r="O108" s="122"/>
      <c r="P108" s="122"/>
      <c r="Q108" s="122"/>
      <c r="R108" s="122"/>
      <c r="S108" s="122"/>
      <c r="T108" s="122"/>
      <c r="U108" s="122"/>
      <c r="V108" s="122"/>
      <c r="W108" s="122"/>
      <c r="X108" s="122"/>
      <c r="Y108" s="122"/>
      <c r="Z108" s="122"/>
      <c r="AA108" s="122"/>
      <c r="AB108" s="122"/>
      <c r="AC108" s="122"/>
      <c r="AD108" s="122"/>
      <c r="AE108" s="122"/>
      <c r="AF108" s="122"/>
      <c r="AG108" s="124">
        <f>'i - Přístupový chodník 1....'!J27</f>
        <v>0</v>
      </c>
      <c r="AH108" s="123"/>
      <c r="AI108" s="123"/>
      <c r="AJ108" s="123"/>
      <c r="AK108" s="123"/>
      <c r="AL108" s="123"/>
      <c r="AM108" s="123"/>
      <c r="AN108" s="124">
        <f>SUM(AG108,AT108)</f>
        <v>0</v>
      </c>
      <c r="AO108" s="123"/>
      <c r="AP108" s="123"/>
      <c r="AQ108" s="125" t="s">
        <v>79</v>
      </c>
      <c r="AR108" s="126"/>
      <c r="AS108" s="127">
        <v>0</v>
      </c>
      <c r="AT108" s="128">
        <f>ROUND(SUM(AV108:AW108),2)</f>
        <v>0</v>
      </c>
      <c r="AU108" s="129">
        <f>'i - Přístupový chodník 1....'!P83</f>
        <v>0</v>
      </c>
      <c r="AV108" s="128">
        <f>'i - Přístupový chodník 1....'!J30</f>
        <v>0</v>
      </c>
      <c r="AW108" s="128">
        <f>'i - Přístupový chodník 1....'!J31</f>
        <v>0</v>
      </c>
      <c r="AX108" s="128">
        <f>'i - Přístupový chodník 1....'!J32</f>
        <v>0</v>
      </c>
      <c r="AY108" s="128">
        <f>'i - Přístupový chodník 1....'!J33</f>
        <v>0</v>
      </c>
      <c r="AZ108" s="128">
        <f>'i - Přístupový chodník 1....'!F30</f>
        <v>0</v>
      </c>
      <c r="BA108" s="128">
        <f>'i - Přístupový chodník 1....'!F31</f>
        <v>0</v>
      </c>
      <c r="BB108" s="128">
        <f>'i - Přístupový chodník 1....'!F32</f>
        <v>0</v>
      </c>
      <c r="BC108" s="128">
        <f>'i - Přístupový chodník 1....'!F33</f>
        <v>0</v>
      </c>
      <c r="BD108" s="130">
        <f>'i - Přístupový chodník 1....'!F34</f>
        <v>0</v>
      </c>
      <c r="BT108" s="131" t="s">
        <v>80</v>
      </c>
      <c r="BV108" s="131" t="s">
        <v>74</v>
      </c>
      <c r="BW108" s="131" t="s">
        <v>252</v>
      </c>
      <c r="BX108" s="131" t="s">
        <v>7</v>
      </c>
      <c r="CL108" s="131" t="s">
        <v>21</v>
      </c>
      <c r="CM108" s="131" t="s">
        <v>82</v>
      </c>
    </row>
    <row r="109" s="5" customFormat="1" ht="16.5" customHeight="1">
      <c r="A109" s="119" t="s">
        <v>76</v>
      </c>
      <c r="B109" s="120"/>
      <c r="C109" s="121"/>
      <c r="D109" s="122" t="s">
        <v>253</v>
      </c>
      <c r="E109" s="122"/>
      <c r="F109" s="122"/>
      <c r="G109" s="122"/>
      <c r="H109" s="122"/>
      <c r="I109" s="123"/>
      <c r="J109" s="122" t="s">
        <v>254</v>
      </c>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4">
        <f>'j - Přístupový chodník 2....'!J27</f>
        <v>0</v>
      </c>
      <c r="AH109" s="123"/>
      <c r="AI109" s="123"/>
      <c r="AJ109" s="123"/>
      <c r="AK109" s="123"/>
      <c r="AL109" s="123"/>
      <c r="AM109" s="123"/>
      <c r="AN109" s="124">
        <f>SUM(AG109,AT109)</f>
        <v>0</v>
      </c>
      <c r="AO109" s="123"/>
      <c r="AP109" s="123"/>
      <c r="AQ109" s="125" t="s">
        <v>79</v>
      </c>
      <c r="AR109" s="126"/>
      <c r="AS109" s="127">
        <v>0</v>
      </c>
      <c r="AT109" s="128">
        <f>ROUND(SUM(AV109:AW109),2)</f>
        <v>0</v>
      </c>
      <c r="AU109" s="129">
        <f>'j - Přístupový chodník 2....'!P83</f>
        <v>0</v>
      </c>
      <c r="AV109" s="128">
        <f>'j - Přístupový chodník 2....'!J30</f>
        <v>0</v>
      </c>
      <c r="AW109" s="128">
        <f>'j - Přístupový chodník 2....'!J31</f>
        <v>0</v>
      </c>
      <c r="AX109" s="128">
        <f>'j - Přístupový chodník 2....'!J32</f>
        <v>0</v>
      </c>
      <c r="AY109" s="128">
        <f>'j - Přístupový chodník 2....'!J33</f>
        <v>0</v>
      </c>
      <c r="AZ109" s="128">
        <f>'j - Přístupový chodník 2....'!F30</f>
        <v>0</v>
      </c>
      <c r="BA109" s="128">
        <f>'j - Přístupový chodník 2....'!F31</f>
        <v>0</v>
      </c>
      <c r="BB109" s="128">
        <f>'j - Přístupový chodník 2....'!F32</f>
        <v>0</v>
      </c>
      <c r="BC109" s="128">
        <f>'j - Přístupový chodník 2....'!F33</f>
        <v>0</v>
      </c>
      <c r="BD109" s="130">
        <f>'j - Přístupový chodník 2....'!F34</f>
        <v>0</v>
      </c>
      <c r="BT109" s="131" t="s">
        <v>80</v>
      </c>
      <c r="BV109" s="131" t="s">
        <v>74</v>
      </c>
      <c r="BW109" s="131" t="s">
        <v>255</v>
      </c>
      <c r="BX109" s="131" t="s">
        <v>7</v>
      </c>
      <c r="CL109" s="131" t="s">
        <v>21</v>
      </c>
      <c r="CM109" s="131" t="s">
        <v>82</v>
      </c>
    </row>
    <row r="110" s="5" customFormat="1" ht="16.5" customHeight="1">
      <c r="A110" s="119" t="s">
        <v>76</v>
      </c>
      <c r="B110" s="120"/>
      <c r="C110" s="121"/>
      <c r="D110" s="122" t="s">
        <v>256</v>
      </c>
      <c r="E110" s="122"/>
      <c r="F110" s="122"/>
      <c r="G110" s="122"/>
      <c r="H110" s="122"/>
      <c r="I110" s="123"/>
      <c r="J110" s="122" t="s">
        <v>257</v>
      </c>
      <c r="K110" s="122"/>
      <c r="L110" s="122"/>
      <c r="M110" s="122"/>
      <c r="N110" s="122"/>
      <c r="O110" s="122"/>
      <c r="P110" s="122"/>
      <c r="Q110" s="122"/>
      <c r="R110" s="122"/>
      <c r="S110" s="122"/>
      <c r="T110" s="122"/>
      <c r="U110" s="122"/>
      <c r="V110" s="122"/>
      <c r="W110" s="122"/>
      <c r="X110" s="122"/>
      <c r="Y110" s="122"/>
      <c r="Z110" s="122"/>
      <c r="AA110" s="122"/>
      <c r="AB110" s="122"/>
      <c r="AC110" s="122"/>
      <c r="AD110" s="122"/>
      <c r="AE110" s="122"/>
      <c r="AF110" s="122"/>
      <c r="AG110" s="124">
        <f>'k - Chodníky v areálu školy'!J27</f>
        <v>0</v>
      </c>
      <c r="AH110" s="123"/>
      <c r="AI110" s="123"/>
      <c r="AJ110" s="123"/>
      <c r="AK110" s="123"/>
      <c r="AL110" s="123"/>
      <c r="AM110" s="123"/>
      <c r="AN110" s="124">
        <f>SUM(AG110,AT110)</f>
        <v>0</v>
      </c>
      <c r="AO110" s="123"/>
      <c r="AP110" s="123"/>
      <c r="AQ110" s="125" t="s">
        <v>79</v>
      </c>
      <c r="AR110" s="126"/>
      <c r="AS110" s="127">
        <v>0</v>
      </c>
      <c r="AT110" s="128">
        <f>ROUND(SUM(AV110:AW110),2)</f>
        <v>0</v>
      </c>
      <c r="AU110" s="129">
        <f>'k - Chodníky v areálu školy'!P82</f>
        <v>0</v>
      </c>
      <c r="AV110" s="128">
        <f>'k - Chodníky v areálu školy'!J30</f>
        <v>0</v>
      </c>
      <c r="AW110" s="128">
        <f>'k - Chodníky v areálu školy'!J31</f>
        <v>0</v>
      </c>
      <c r="AX110" s="128">
        <f>'k - Chodníky v areálu školy'!J32</f>
        <v>0</v>
      </c>
      <c r="AY110" s="128">
        <f>'k - Chodníky v areálu školy'!J33</f>
        <v>0</v>
      </c>
      <c r="AZ110" s="128">
        <f>'k - Chodníky v areálu školy'!F30</f>
        <v>0</v>
      </c>
      <c r="BA110" s="128">
        <f>'k - Chodníky v areálu školy'!F31</f>
        <v>0</v>
      </c>
      <c r="BB110" s="128">
        <f>'k - Chodníky v areálu školy'!F32</f>
        <v>0</v>
      </c>
      <c r="BC110" s="128">
        <f>'k - Chodníky v areálu školy'!F33</f>
        <v>0</v>
      </c>
      <c r="BD110" s="130">
        <f>'k - Chodníky v areálu školy'!F34</f>
        <v>0</v>
      </c>
      <c r="BT110" s="131" t="s">
        <v>80</v>
      </c>
      <c r="BV110" s="131" t="s">
        <v>74</v>
      </c>
      <c r="BW110" s="131" t="s">
        <v>258</v>
      </c>
      <c r="BX110" s="131" t="s">
        <v>7</v>
      </c>
      <c r="CL110" s="131" t="s">
        <v>21</v>
      </c>
      <c r="CM110" s="131" t="s">
        <v>82</v>
      </c>
    </row>
    <row r="111" s="5" customFormat="1" ht="16.5" customHeight="1">
      <c r="A111" s="119" t="s">
        <v>76</v>
      </c>
      <c r="B111" s="120"/>
      <c r="C111" s="121"/>
      <c r="D111" s="122" t="s">
        <v>259</v>
      </c>
      <c r="E111" s="122"/>
      <c r="F111" s="122"/>
      <c r="G111" s="122"/>
      <c r="H111" s="122"/>
      <c r="I111" s="123"/>
      <c r="J111" s="122" t="s">
        <v>260</v>
      </c>
      <c r="K111" s="122"/>
      <c r="L111" s="122"/>
      <c r="M111" s="122"/>
      <c r="N111" s="122"/>
      <c r="O111" s="122"/>
      <c r="P111" s="122"/>
      <c r="Q111" s="122"/>
      <c r="R111" s="122"/>
      <c r="S111" s="122"/>
      <c r="T111" s="122"/>
      <c r="U111" s="122"/>
      <c r="V111" s="122"/>
      <c r="W111" s="122"/>
      <c r="X111" s="122"/>
      <c r="Y111" s="122"/>
      <c r="Z111" s="122"/>
      <c r="AA111" s="122"/>
      <c r="AB111" s="122"/>
      <c r="AC111" s="122"/>
      <c r="AD111" s="122"/>
      <c r="AE111" s="122"/>
      <c r="AF111" s="122"/>
      <c r="AG111" s="124">
        <f>'l - Nová parkovací místa'!J27</f>
        <v>0</v>
      </c>
      <c r="AH111" s="123"/>
      <c r="AI111" s="123"/>
      <c r="AJ111" s="123"/>
      <c r="AK111" s="123"/>
      <c r="AL111" s="123"/>
      <c r="AM111" s="123"/>
      <c r="AN111" s="124">
        <f>SUM(AG111,AT111)</f>
        <v>0</v>
      </c>
      <c r="AO111" s="123"/>
      <c r="AP111" s="123"/>
      <c r="AQ111" s="125" t="s">
        <v>79</v>
      </c>
      <c r="AR111" s="126"/>
      <c r="AS111" s="127">
        <v>0</v>
      </c>
      <c r="AT111" s="128">
        <f>ROUND(SUM(AV111:AW111),2)</f>
        <v>0</v>
      </c>
      <c r="AU111" s="129">
        <f>'l - Nová parkovací místa'!P82</f>
        <v>0</v>
      </c>
      <c r="AV111" s="128">
        <f>'l - Nová parkovací místa'!J30</f>
        <v>0</v>
      </c>
      <c r="AW111" s="128">
        <f>'l - Nová parkovací místa'!J31</f>
        <v>0</v>
      </c>
      <c r="AX111" s="128">
        <f>'l - Nová parkovací místa'!J32</f>
        <v>0</v>
      </c>
      <c r="AY111" s="128">
        <f>'l - Nová parkovací místa'!J33</f>
        <v>0</v>
      </c>
      <c r="AZ111" s="128">
        <f>'l - Nová parkovací místa'!F30</f>
        <v>0</v>
      </c>
      <c r="BA111" s="128">
        <f>'l - Nová parkovací místa'!F31</f>
        <v>0</v>
      </c>
      <c r="BB111" s="128">
        <f>'l - Nová parkovací místa'!F32</f>
        <v>0</v>
      </c>
      <c r="BC111" s="128">
        <f>'l - Nová parkovací místa'!F33</f>
        <v>0</v>
      </c>
      <c r="BD111" s="130">
        <f>'l - Nová parkovací místa'!F34</f>
        <v>0</v>
      </c>
      <c r="BT111" s="131" t="s">
        <v>80</v>
      </c>
      <c r="BV111" s="131" t="s">
        <v>74</v>
      </c>
      <c r="BW111" s="131" t="s">
        <v>261</v>
      </c>
      <c r="BX111" s="131" t="s">
        <v>7</v>
      </c>
      <c r="CL111" s="131" t="s">
        <v>21</v>
      </c>
      <c r="CM111" s="131" t="s">
        <v>82</v>
      </c>
    </row>
    <row r="112" s="5" customFormat="1" ht="16.5" customHeight="1">
      <c r="A112" s="119" t="s">
        <v>76</v>
      </c>
      <c r="B112" s="120"/>
      <c r="C112" s="121"/>
      <c r="D112" s="122" t="s">
        <v>262</v>
      </c>
      <c r="E112" s="122"/>
      <c r="F112" s="122"/>
      <c r="G112" s="122"/>
      <c r="H112" s="122"/>
      <c r="I112" s="123"/>
      <c r="J112" s="122" t="s">
        <v>263</v>
      </c>
      <c r="K112" s="122"/>
      <c r="L112" s="122"/>
      <c r="M112" s="122"/>
      <c r="N112" s="122"/>
      <c r="O112" s="122"/>
      <c r="P112" s="122"/>
      <c r="Q112" s="122"/>
      <c r="R112" s="122"/>
      <c r="S112" s="122"/>
      <c r="T112" s="122"/>
      <c r="U112" s="122"/>
      <c r="V112" s="122"/>
      <c r="W112" s="122"/>
      <c r="X112" s="122"/>
      <c r="Y112" s="122"/>
      <c r="Z112" s="122"/>
      <c r="AA112" s="122"/>
      <c r="AB112" s="122"/>
      <c r="AC112" s="122"/>
      <c r="AD112" s="122"/>
      <c r="AE112" s="122"/>
      <c r="AF112" s="122"/>
      <c r="AG112" s="124">
        <f>'m - Oplocení areálu školy'!J27</f>
        <v>0</v>
      </c>
      <c r="AH112" s="123"/>
      <c r="AI112" s="123"/>
      <c r="AJ112" s="123"/>
      <c r="AK112" s="123"/>
      <c r="AL112" s="123"/>
      <c r="AM112" s="123"/>
      <c r="AN112" s="124">
        <f>SUM(AG112,AT112)</f>
        <v>0</v>
      </c>
      <c r="AO112" s="123"/>
      <c r="AP112" s="123"/>
      <c r="AQ112" s="125" t="s">
        <v>79</v>
      </c>
      <c r="AR112" s="126"/>
      <c r="AS112" s="127">
        <v>0</v>
      </c>
      <c r="AT112" s="128">
        <f>ROUND(SUM(AV112:AW112),2)</f>
        <v>0</v>
      </c>
      <c r="AU112" s="129">
        <f>'m - Oplocení areálu školy'!P81</f>
        <v>0</v>
      </c>
      <c r="AV112" s="128">
        <f>'m - Oplocení areálu školy'!J30</f>
        <v>0</v>
      </c>
      <c r="AW112" s="128">
        <f>'m - Oplocení areálu školy'!J31</f>
        <v>0</v>
      </c>
      <c r="AX112" s="128">
        <f>'m - Oplocení areálu školy'!J32</f>
        <v>0</v>
      </c>
      <c r="AY112" s="128">
        <f>'m - Oplocení areálu školy'!J33</f>
        <v>0</v>
      </c>
      <c r="AZ112" s="128">
        <f>'m - Oplocení areálu školy'!F30</f>
        <v>0</v>
      </c>
      <c r="BA112" s="128">
        <f>'m - Oplocení areálu školy'!F31</f>
        <v>0</v>
      </c>
      <c r="BB112" s="128">
        <f>'m - Oplocení areálu školy'!F32</f>
        <v>0</v>
      </c>
      <c r="BC112" s="128">
        <f>'m - Oplocení areálu školy'!F33</f>
        <v>0</v>
      </c>
      <c r="BD112" s="130">
        <f>'m - Oplocení areálu školy'!F34</f>
        <v>0</v>
      </c>
      <c r="BT112" s="131" t="s">
        <v>80</v>
      </c>
      <c r="BV112" s="131" t="s">
        <v>74</v>
      </c>
      <c r="BW112" s="131" t="s">
        <v>264</v>
      </c>
      <c r="BX112" s="131" t="s">
        <v>7</v>
      </c>
      <c r="CL112" s="131" t="s">
        <v>21</v>
      </c>
      <c r="CM112" s="131" t="s">
        <v>82</v>
      </c>
    </row>
    <row r="113" s="5" customFormat="1" ht="16.5" customHeight="1">
      <c r="A113" s="119" t="s">
        <v>76</v>
      </c>
      <c r="B113" s="120"/>
      <c r="C113" s="121"/>
      <c r="D113" s="122" t="s">
        <v>265</v>
      </c>
      <c r="E113" s="122"/>
      <c r="F113" s="122"/>
      <c r="G113" s="122"/>
      <c r="H113" s="122"/>
      <c r="I113" s="123"/>
      <c r="J113" s="122" t="s">
        <v>266</v>
      </c>
      <c r="K113" s="122"/>
      <c r="L113" s="122"/>
      <c r="M113" s="122"/>
      <c r="N113" s="122"/>
      <c r="O113" s="122"/>
      <c r="P113" s="122"/>
      <c r="Q113" s="122"/>
      <c r="R113" s="122"/>
      <c r="S113" s="122"/>
      <c r="T113" s="122"/>
      <c r="U113" s="122"/>
      <c r="V113" s="122"/>
      <c r="W113" s="122"/>
      <c r="X113" s="122"/>
      <c r="Y113" s="122"/>
      <c r="Z113" s="122"/>
      <c r="AA113" s="122"/>
      <c r="AB113" s="122"/>
      <c r="AC113" s="122"/>
      <c r="AD113" s="122"/>
      <c r="AE113" s="122"/>
      <c r="AF113" s="122"/>
      <c r="AG113" s="124">
        <f>'n - Vnitřní vybavení - ná...'!J27</f>
        <v>0</v>
      </c>
      <c r="AH113" s="123"/>
      <c r="AI113" s="123"/>
      <c r="AJ113" s="123"/>
      <c r="AK113" s="123"/>
      <c r="AL113" s="123"/>
      <c r="AM113" s="123"/>
      <c r="AN113" s="124">
        <f>SUM(AG113,AT113)</f>
        <v>0</v>
      </c>
      <c r="AO113" s="123"/>
      <c r="AP113" s="123"/>
      <c r="AQ113" s="125" t="s">
        <v>79</v>
      </c>
      <c r="AR113" s="126"/>
      <c r="AS113" s="145">
        <v>0</v>
      </c>
      <c r="AT113" s="146">
        <f>ROUND(SUM(AV113:AW113),2)</f>
        <v>0</v>
      </c>
      <c r="AU113" s="147">
        <f>'n - Vnitřní vybavení - ná...'!P77</f>
        <v>0</v>
      </c>
      <c r="AV113" s="146">
        <f>'n - Vnitřní vybavení - ná...'!J30</f>
        <v>0</v>
      </c>
      <c r="AW113" s="146">
        <f>'n - Vnitřní vybavení - ná...'!J31</f>
        <v>0</v>
      </c>
      <c r="AX113" s="146">
        <f>'n - Vnitřní vybavení - ná...'!J32</f>
        <v>0</v>
      </c>
      <c r="AY113" s="146">
        <f>'n - Vnitřní vybavení - ná...'!J33</f>
        <v>0</v>
      </c>
      <c r="AZ113" s="146">
        <f>'n - Vnitřní vybavení - ná...'!F30</f>
        <v>0</v>
      </c>
      <c r="BA113" s="146">
        <f>'n - Vnitřní vybavení - ná...'!F31</f>
        <v>0</v>
      </c>
      <c r="BB113" s="146">
        <f>'n - Vnitřní vybavení - ná...'!F32</f>
        <v>0</v>
      </c>
      <c r="BC113" s="146">
        <f>'n - Vnitřní vybavení - ná...'!F33</f>
        <v>0</v>
      </c>
      <c r="BD113" s="148">
        <f>'n - Vnitřní vybavení - ná...'!F34</f>
        <v>0</v>
      </c>
      <c r="BT113" s="131" t="s">
        <v>80</v>
      </c>
      <c r="BV113" s="131" t="s">
        <v>74</v>
      </c>
      <c r="BW113" s="131" t="s">
        <v>267</v>
      </c>
      <c r="BX113" s="131" t="s">
        <v>7</v>
      </c>
      <c r="CL113" s="131" t="s">
        <v>21</v>
      </c>
      <c r="CM113" s="131" t="s">
        <v>82</v>
      </c>
    </row>
    <row r="114" s="1" customFormat="1" ht="30" customHeight="1">
      <c r="B114" s="46"/>
      <c r="C114" s="74"/>
      <c r="D114" s="74"/>
      <c r="E114" s="74"/>
      <c r="F114" s="74"/>
      <c r="G114" s="74"/>
      <c r="H114" s="74"/>
      <c r="I114" s="74"/>
      <c r="J114" s="74"/>
      <c r="K114" s="74"/>
      <c r="L114" s="74"/>
      <c r="M114" s="74"/>
      <c r="N114" s="74"/>
      <c r="O114" s="74"/>
      <c r="P114" s="74"/>
      <c r="Q114" s="74"/>
      <c r="R114" s="74"/>
      <c r="S114" s="74"/>
      <c r="T114" s="74"/>
      <c r="U114" s="74"/>
      <c r="V114" s="74"/>
      <c r="W114" s="74"/>
      <c r="X114" s="74"/>
      <c r="Y114" s="74"/>
      <c r="Z114" s="74"/>
      <c r="AA114" s="74"/>
      <c r="AB114" s="74"/>
      <c r="AC114" s="74"/>
      <c r="AD114" s="74"/>
      <c r="AE114" s="74"/>
      <c r="AF114" s="74"/>
      <c r="AG114" s="74"/>
      <c r="AH114" s="74"/>
      <c r="AI114" s="74"/>
      <c r="AJ114" s="74"/>
      <c r="AK114" s="74"/>
      <c r="AL114" s="74"/>
      <c r="AM114" s="74"/>
      <c r="AN114" s="74"/>
      <c r="AO114" s="74"/>
      <c r="AP114" s="74"/>
      <c r="AQ114" s="74"/>
      <c r="AR114" s="72"/>
    </row>
    <row r="115" s="1" customFormat="1" ht="6.96" customHeight="1">
      <c r="B115" s="67"/>
      <c r="C115" s="68"/>
      <c r="D115" s="68"/>
      <c r="E115" s="68"/>
      <c r="F115" s="68"/>
      <c r="G115" s="68"/>
      <c r="H115" s="68"/>
      <c r="I115" s="68"/>
      <c r="J115" s="68"/>
      <c r="K115" s="68"/>
      <c r="L115" s="68"/>
      <c r="M115" s="68"/>
      <c r="N115" s="68"/>
      <c r="O115" s="68"/>
      <c r="P115" s="68"/>
      <c r="Q115" s="68"/>
      <c r="R115" s="68"/>
      <c r="S115" s="68"/>
      <c r="T115" s="68"/>
      <c r="U115" s="68"/>
      <c r="V115" s="68"/>
      <c r="W115" s="68"/>
      <c r="X115" s="68"/>
      <c r="Y115" s="68"/>
      <c r="Z115" s="68"/>
      <c r="AA115" s="68"/>
      <c r="AB115" s="68"/>
      <c r="AC115" s="68"/>
      <c r="AD115" s="68"/>
      <c r="AE115" s="68"/>
      <c r="AF115" s="68"/>
      <c r="AG115" s="68"/>
      <c r="AH115" s="68"/>
      <c r="AI115" s="68"/>
      <c r="AJ115" s="68"/>
      <c r="AK115" s="68"/>
      <c r="AL115" s="68"/>
      <c r="AM115" s="68"/>
      <c r="AN115" s="68"/>
      <c r="AO115" s="68"/>
      <c r="AP115" s="68"/>
      <c r="AQ115" s="68"/>
      <c r="AR115" s="72"/>
    </row>
  </sheetData>
  <sheetProtection sheet="1" formatColumns="0" formatRows="0" objects="1" scenarios="1" spinCount="100000" saltValue="0b2VUvIXhlybnhV7nys8h9PJM0q9Bf+UPPaiu1gF9Uo8tKxDwe5iJ4Z+vViKDPz3CPod1EmhnToJ6LJQf8mtgQ==" hashValue="vz6A/6+WeZS3+QmyoAs3Hr4rQNGJ8rKlPms6yg2l+NfHpJ8cePXQCDjY/cRDKQhrZgmYWCD5TLL+1qeUtvwRUw==" algorithmName="SHA-512" password="CC35"/>
  <mergeCells count="285">
    <mergeCell ref="L100:AF100"/>
    <mergeCell ref="K99:AF99"/>
    <mergeCell ref="L101:AF101"/>
    <mergeCell ref="K102:AF102"/>
    <mergeCell ref="K103:AF103"/>
    <mergeCell ref="K104:AF104"/>
    <mergeCell ref="J105:AF105"/>
    <mergeCell ref="J106:AF106"/>
    <mergeCell ref="J107:AF107"/>
    <mergeCell ref="J108:AF108"/>
    <mergeCell ref="J109:AF109"/>
    <mergeCell ref="J110:AF110"/>
    <mergeCell ref="J111:AF111"/>
    <mergeCell ref="J112:AF112"/>
    <mergeCell ref="J113:AF113"/>
    <mergeCell ref="AN100:AP100"/>
    <mergeCell ref="AN99:AP99"/>
    <mergeCell ref="AN101:AP101"/>
    <mergeCell ref="AN102:AP102"/>
    <mergeCell ref="AN103:AP103"/>
    <mergeCell ref="AN104:AP104"/>
    <mergeCell ref="AN105:AP105"/>
    <mergeCell ref="AN106:AP106"/>
    <mergeCell ref="AN107:AP107"/>
    <mergeCell ref="AN108:AP108"/>
    <mergeCell ref="AN109:AP109"/>
    <mergeCell ref="AN110:AP110"/>
    <mergeCell ref="AN111:AP111"/>
    <mergeCell ref="AN112:AP112"/>
    <mergeCell ref="AN113:AP113"/>
    <mergeCell ref="D113:H113"/>
    <mergeCell ref="D112:H112"/>
    <mergeCell ref="AG109:AM109"/>
    <mergeCell ref="AG108:AM108"/>
    <mergeCell ref="AG110:AM110"/>
    <mergeCell ref="AG111:AM111"/>
    <mergeCell ref="AG112:AM112"/>
    <mergeCell ref="AG113:AM113"/>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K64:AF64"/>
    <mergeCell ref="K65:AF65"/>
    <mergeCell ref="K66:AF66"/>
    <mergeCell ref="K67:AF67"/>
    <mergeCell ref="K68:AF68"/>
    <mergeCell ref="K69:AF69"/>
    <mergeCell ref="K70:AF70"/>
    <mergeCell ref="K71:AF71"/>
    <mergeCell ref="K72:AF72"/>
    <mergeCell ref="K73:AF73"/>
    <mergeCell ref="K74:AF74"/>
    <mergeCell ref="K75:AF75"/>
    <mergeCell ref="K76:AF76"/>
    <mergeCell ref="K77:AF77"/>
    <mergeCell ref="K78:AF78"/>
    <mergeCell ref="E66:I66"/>
    <mergeCell ref="E67:I67"/>
    <mergeCell ref="E68:I68"/>
    <mergeCell ref="E69:I69"/>
    <mergeCell ref="E70:I70"/>
    <mergeCell ref="E71:I71"/>
    <mergeCell ref="E72:I72"/>
    <mergeCell ref="E73:I73"/>
    <mergeCell ref="AN69:AP69"/>
    <mergeCell ref="AN70:AP70"/>
    <mergeCell ref="AN71:AP71"/>
    <mergeCell ref="AN72:AP72"/>
    <mergeCell ref="AN73:AP73"/>
    <mergeCell ref="AN74:AP74"/>
    <mergeCell ref="AN75:AP75"/>
    <mergeCell ref="AN76:AP76"/>
    <mergeCell ref="AN77:AP77"/>
    <mergeCell ref="AN78:AP78"/>
    <mergeCell ref="AN79:AP79"/>
    <mergeCell ref="AN80:AP80"/>
    <mergeCell ref="AN81:AP81"/>
    <mergeCell ref="AN82:AP82"/>
    <mergeCell ref="AN83:AP83"/>
    <mergeCell ref="E74:I74"/>
    <mergeCell ref="E75:I75"/>
    <mergeCell ref="E76:I76"/>
    <mergeCell ref="E77:I77"/>
    <mergeCell ref="E78:I78"/>
    <mergeCell ref="E79:I79"/>
    <mergeCell ref="E80:I80"/>
    <mergeCell ref="E81:I81"/>
    <mergeCell ref="AG78:AM78"/>
    <mergeCell ref="AG79:AM79"/>
    <mergeCell ref="AG80:AM80"/>
    <mergeCell ref="AG81:AM81"/>
    <mergeCell ref="AG82:AM82"/>
    <mergeCell ref="AG83:AM83"/>
    <mergeCell ref="AG84:AM84"/>
    <mergeCell ref="AG85:AM85"/>
    <mergeCell ref="AG86:AM86"/>
    <mergeCell ref="AG87:AM87"/>
    <mergeCell ref="AG88:AM88"/>
    <mergeCell ref="AG89:AM89"/>
    <mergeCell ref="AG90:AM90"/>
    <mergeCell ref="AG91:AM91"/>
    <mergeCell ref="AG92:AM92"/>
    <mergeCell ref="K79:AF79"/>
    <mergeCell ref="K80:AF80"/>
    <mergeCell ref="K81:AF81"/>
    <mergeCell ref="K82:AF82"/>
    <mergeCell ref="K83:AF83"/>
    <mergeCell ref="K84:AF84"/>
    <mergeCell ref="K85:AF85"/>
    <mergeCell ref="K86:AF86"/>
    <mergeCell ref="K87:AF87"/>
    <mergeCell ref="K88:AF88"/>
    <mergeCell ref="K89:AF89"/>
    <mergeCell ref="K90:AF90"/>
    <mergeCell ref="K91:AF91"/>
    <mergeCell ref="K92:AF92"/>
    <mergeCell ref="K93:AF93"/>
    <mergeCell ref="E82:I82"/>
    <mergeCell ref="E90:I90"/>
    <mergeCell ref="E83:I83"/>
    <mergeCell ref="E84:I84"/>
    <mergeCell ref="E85:I85"/>
    <mergeCell ref="E86:I86"/>
    <mergeCell ref="E87:I87"/>
    <mergeCell ref="E88:I88"/>
    <mergeCell ref="E89:I89"/>
    <mergeCell ref="E91:I91"/>
    <mergeCell ref="E92:I92"/>
    <mergeCell ref="E93:I93"/>
    <mergeCell ref="D94:H94"/>
    <mergeCell ref="E95:I95"/>
    <mergeCell ref="E96:I96"/>
    <mergeCell ref="AN84:AP84"/>
    <mergeCell ref="AN85:AP85"/>
    <mergeCell ref="AN86:AP86"/>
    <mergeCell ref="AN87:AP87"/>
    <mergeCell ref="AN88:AP88"/>
    <mergeCell ref="AN89:AP89"/>
    <mergeCell ref="AN90:AP90"/>
    <mergeCell ref="AN91:AP91"/>
    <mergeCell ref="AN92:AP92"/>
    <mergeCell ref="AN93:AP93"/>
    <mergeCell ref="AN94:AP94"/>
    <mergeCell ref="AN95:AP95"/>
    <mergeCell ref="AN96:AP96"/>
    <mergeCell ref="AN97:AP97"/>
    <mergeCell ref="AN98:AP98"/>
    <mergeCell ref="AG93:AM93"/>
    <mergeCell ref="AG94:AM94"/>
    <mergeCell ref="AG95:AM95"/>
    <mergeCell ref="AG96:AM96"/>
    <mergeCell ref="AG97:AM97"/>
    <mergeCell ref="AG98:AM98"/>
    <mergeCell ref="AG99:AM99"/>
    <mergeCell ref="AG100:AM100"/>
    <mergeCell ref="AG101:AM101"/>
    <mergeCell ref="AG102:AM102"/>
    <mergeCell ref="AG103:AM103"/>
    <mergeCell ref="AG104:AM104"/>
    <mergeCell ref="AG105:AM105"/>
    <mergeCell ref="AG106:AM106"/>
    <mergeCell ref="AG107:AM107"/>
    <mergeCell ref="K95:AF95"/>
    <mergeCell ref="J94:AF94"/>
    <mergeCell ref="K96:AF96"/>
    <mergeCell ref="K97:AF97"/>
    <mergeCell ref="J98:AF98"/>
    <mergeCell ref="E97:I97"/>
    <mergeCell ref="D98:H98"/>
    <mergeCell ref="E99:I99"/>
    <mergeCell ref="F100:J100"/>
    <mergeCell ref="F101:J101"/>
    <mergeCell ref="E102:I102"/>
    <mergeCell ref="E103:I103"/>
    <mergeCell ref="E104:I104"/>
    <mergeCell ref="D105:H105"/>
    <mergeCell ref="D106:H106"/>
    <mergeCell ref="D107:H107"/>
    <mergeCell ref="D108:H108"/>
    <mergeCell ref="D109:H109"/>
    <mergeCell ref="D110:H110"/>
    <mergeCell ref="D111:H111"/>
    <mergeCell ref="K5:AO5"/>
    <mergeCell ref="W28:AE28"/>
    <mergeCell ref="AK28:AO28"/>
    <mergeCell ref="BE5:BE32"/>
    <mergeCell ref="W30:AE30"/>
    <mergeCell ref="X32:AB32"/>
    <mergeCell ref="AK32:AO32"/>
    <mergeCell ref="AR2:BE2"/>
    <mergeCell ref="L29:O29"/>
    <mergeCell ref="L28:O28"/>
    <mergeCell ref="E14:AJ14"/>
    <mergeCell ref="E20:AN20"/>
    <mergeCell ref="AK23:AO23"/>
    <mergeCell ref="L25:O25"/>
    <mergeCell ref="W25:AE25"/>
    <mergeCell ref="AK25:AO25"/>
    <mergeCell ref="L26:O26"/>
    <mergeCell ref="W26:AE26"/>
    <mergeCell ref="AK26:AO26"/>
    <mergeCell ref="L27:O27"/>
    <mergeCell ref="W27:AE27"/>
    <mergeCell ref="AK27:AO27"/>
    <mergeCell ref="L30:O30"/>
    <mergeCell ref="AK30:AO30"/>
    <mergeCell ref="K6:AO6"/>
    <mergeCell ref="J52:AF52"/>
    <mergeCell ref="W29:AE29"/>
    <mergeCell ref="AK29:AO29"/>
    <mergeCell ref="AM46:AP46"/>
    <mergeCell ref="AS46:AT48"/>
    <mergeCell ref="AN49:AP49"/>
    <mergeCell ref="AN53:AP53"/>
    <mergeCell ref="AN52:AP52"/>
    <mergeCell ref="AG52:AM52"/>
    <mergeCell ref="AG53:AM53"/>
    <mergeCell ref="AG54:AM54"/>
    <mergeCell ref="AG55:AM55"/>
    <mergeCell ref="AG56:AM56"/>
    <mergeCell ref="AG57:AM57"/>
    <mergeCell ref="AG58:AM58"/>
    <mergeCell ref="AG59:AM59"/>
    <mergeCell ref="AG60:AM60"/>
    <mergeCell ref="AG61:AM61"/>
    <mergeCell ref="AG62:AM62"/>
    <mergeCell ref="L42:AO42"/>
    <mergeCell ref="AM44:AN44"/>
    <mergeCell ref="I49:AF49"/>
    <mergeCell ref="AG49:AM49"/>
    <mergeCell ref="J53:AF53"/>
    <mergeCell ref="J54:AF54"/>
    <mergeCell ref="K55:AF55"/>
    <mergeCell ref="L56:AF56"/>
    <mergeCell ref="L57:AF57"/>
    <mergeCell ref="K58:AF58"/>
    <mergeCell ref="K59:AF59"/>
    <mergeCell ref="K60:AF60"/>
    <mergeCell ref="K61:AF61"/>
    <mergeCell ref="K62:AF62"/>
    <mergeCell ref="K63:AF63"/>
    <mergeCell ref="AG51:AM51"/>
    <mergeCell ref="C49:G49"/>
    <mergeCell ref="D52:H52"/>
    <mergeCell ref="D53:H53"/>
    <mergeCell ref="D54:H54"/>
    <mergeCell ref="E55:I55"/>
    <mergeCell ref="F56:J56"/>
    <mergeCell ref="F57:J57"/>
    <mergeCell ref="AN54:AP54"/>
    <mergeCell ref="AN59:AP59"/>
    <mergeCell ref="AN57:AP57"/>
    <mergeCell ref="AN55:AP55"/>
    <mergeCell ref="AN56:AP56"/>
    <mergeCell ref="AN58:AP58"/>
    <mergeCell ref="AN60:AP60"/>
    <mergeCell ref="AN61:AP61"/>
    <mergeCell ref="AN62:AP62"/>
    <mergeCell ref="AN63:AP63"/>
    <mergeCell ref="AN64:AP64"/>
    <mergeCell ref="AN65:AP65"/>
    <mergeCell ref="AN66:AP66"/>
    <mergeCell ref="AN67:AP67"/>
    <mergeCell ref="AN68:AP68"/>
    <mergeCell ref="AN51:AP51"/>
    <mergeCell ref="E58:I58"/>
    <mergeCell ref="E59:I59"/>
    <mergeCell ref="E60:I60"/>
    <mergeCell ref="E61:I61"/>
    <mergeCell ref="E62:I62"/>
    <mergeCell ref="E63:I63"/>
    <mergeCell ref="E64:I64"/>
    <mergeCell ref="E65:I65"/>
  </mergeCells>
  <hyperlinks>
    <hyperlink ref="K1:S1" location="C2" display="1) Rekapitulace stavby"/>
    <hyperlink ref="W1:AI1" location="C51" display="2) Rekapitulace objektů stavby a soupisů prací"/>
    <hyperlink ref="A52" location="'a - Vedlejší a ostatní ná...'!C2" display="/"/>
    <hyperlink ref="A53" location="'b - Přístavba'!C2" display="/"/>
    <hyperlink ref="A56" location="'c1.1 - Odstranění střechy...'!C2" display="/"/>
    <hyperlink ref="A57" location="'c1.2 - Úprava stávající s...'!C2" display="/"/>
    <hyperlink ref="A58" location="'c2 - Výměna stropu ve 2. NP'!C2" display="/"/>
    <hyperlink ref="A59" location="'c3 - Příčky v podkroví'!C2" display="/"/>
    <hyperlink ref="A60" location="'c4 - Lokální opravy dřevě...'!C2" display="/"/>
    <hyperlink ref="A61" location="'c5 - Fasáda stávající části'!C2" display="/"/>
    <hyperlink ref="A62" location="'c7 - 1.06 technická místnost'!C2" display="/"/>
    <hyperlink ref="A63" location="'c8 - 1.08 chodba'!C2" display="/"/>
    <hyperlink ref="A64" location="'c9 - 1.09 denní místnost'!C2" display="/"/>
    <hyperlink ref="A65" location="'c10 - 1.10 imobilní WC + ...'!C2" display="/"/>
    <hyperlink ref="A66" location="'c11 - 1.11 dílna'!C2" display="/"/>
    <hyperlink ref="A67" location="'c12 - 1.12 keramika'!C2" display="/"/>
    <hyperlink ref="A68" location="'c13 - 1.13 sborovna'!C2" display="/"/>
    <hyperlink ref="A69" location="'c14 - 1.14 zázemí pro por...'!C2" display="/"/>
    <hyperlink ref="A70" location="'c15 - 1.15 zázemí pro por...'!C2" display="/"/>
    <hyperlink ref="A71" location="'c16 - 1.16 ředitelna'!C2" display="/"/>
    <hyperlink ref="A72" location="'c17 - 1.17 rehabilitační ...'!C2" display="/"/>
    <hyperlink ref="A73" location="'c18 - 1.18 chodba'!C2" display="/"/>
    <hyperlink ref="A74" location="'c19 - 1.19 WC ženy - před...'!C2" display="/"/>
    <hyperlink ref="A75" location="'c20 - 1.21 WC muži - před...'!C2" display="/"/>
    <hyperlink ref="A76" location="'c21 - 2.03 tréninkový byt'!C2" display="/"/>
    <hyperlink ref="A77" location="'c22 - 2.04 učebna s terap...'!C2" display="/"/>
    <hyperlink ref="A78" location="'c23 - 2.05 sklad pomůcek ...'!C2" display="/"/>
    <hyperlink ref="A79" location="'c24 - 2.06 učebna s terap...'!C2" display="/"/>
    <hyperlink ref="A80" location="'c25 - 2.07 učebna s praco...'!C2" display="/"/>
    <hyperlink ref="A81" location="'c26 - 2.08 - školní porad...'!C2" display="/"/>
    <hyperlink ref="A82" location="'c27 - 2.09 - chodba'!C2" display="/"/>
    <hyperlink ref="A83" location="'c28 - 2.10 WC ženy + 2.11...'!C2" display="/"/>
    <hyperlink ref="A84" location="'c29 - 2.12 WC muži - před...'!C2" display="/"/>
    <hyperlink ref="A85" location="'c30 - 3.02 multismyslová ...'!C2" display="/"/>
    <hyperlink ref="A86" location="'c31 - 3.03 učebna s tréni...'!C2" display="/"/>
    <hyperlink ref="A87" location="'c32 - 3.04 učebna s terap...'!C2" display="/"/>
    <hyperlink ref="A88" location="'c33 - 3.05 sklad pomůcek ...'!C2" display="/"/>
    <hyperlink ref="A89" location="'c34 - 3.06 učebna PC'!C2" display="/"/>
    <hyperlink ref="A90" location="'c35 - 3.07 sklad pomůcek ...'!C2" display="/"/>
    <hyperlink ref="A91" location="'c36 - 3.08 učebna s dílno...'!C2" display="/"/>
    <hyperlink ref="A92" location="'c37 - 3.09 chodba'!C2" display="/"/>
    <hyperlink ref="A93" location="'c38 - 3.10 WC ženy - před...'!C2" display="/"/>
    <hyperlink ref="A95" location="'da - Silnoproud'!C2" display="/"/>
    <hyperlink ref="A96" location="'db - Slaboproud'!C2" display="/"/>
    <hyperlink ref="A97" location="'dc - Úprava přípojky elektro'!C2" display="/"/>
    <hyperlink ref="A100" location="'eaa - Přípojka vody'!C2" display="/"/>
    <hyperlink ref="A101" location="'eab - Vnitřní vodovod'!C2" display="/"/>
    <hyperlink ref="A102" location="'eb - ZTI - kanalizace'!C2" display="/"/>
    <hyperlink ref="A103" location="'ec - ZTI - plyn'!C2" display="/"/>
    <hyperlink ref="A104" location="'ed - Zařizovací předměty'!C2" display="/"/>
    <hyperlink ref="A105" location="'f - ÚT'!C2" display="/"/>
    <hyperlink ref="A106" location="'g - Zednické přípomoci k ...'!C2" display="/"/>
    <hyperlink ref="A107" location="'h - Bezpečnostní prvky a ...'!C2" display="/"/>
    <hyperlink ref="A108" location="'i - Přístupový chodník 1....'!C2" display="/"/>
    <hyperlink ref="A109" location="'j - Přístupový chodník 2....'!C2" display="/"/>
    <hyperlink ref="A110" location="'k - Chodníky v areálu školy'!C2" display="/"/>
    <hyperlink ref="A111" location="'l - Nová parkovací místa'!C2" display="/"/>
    <hyperlink ref="A112" location="'m - Oplocení areálu školy'!C2" display="/"/>
    <hyperlink ref="A113" location="'n - Vnitřní vybavení - ná...'!C2" displa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81</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275</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ROUND(J81,2)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ROUND(SUM(BE81:BE98), 2)</f>
        <v>0</v>
      </c>
      <c r="G30" s="47"/>
      <c r="H30" s="47"/>
      <c r="I30" s="171">
        <v>0.20999999999999999</v>
      </c>
      <c r="J30" s="170">
        <f>ROUND(ROUND((SUM(BE81:BE98)), 2)*I30, 2)</f>
        <v>0</v>
      </c>
      <c r="K30" s="51"/>
    </row>
    <row r="31" s="1" customFormat="1" ht="14.4" customHeight="1">
      <c r="B31" s="46"/>
      <c r="C31" s="47"/>
      <c r="D31" s="47"/>
      <c r="E31" s="55" t="s">
        <v>44</v>
      </c>
      <c r="F31" s="170">
        <f>ROUND(SUM(BF81:BF98), 2)</f>
        <v>0</v>
      </c>
      <c r="G31" s="47"/>
      <c r="H31" s="47"/>
      <c r="I31" s="171">
        <v>0.14999999999999999</v>
      </c>
      <c r="J31" s="170">
        <f>ROUND(ROUND((SUM(BF81:BF98)), 2)*I31, 2)</f>
        <v>0</v>
      </c>
      <c r="K31" s="51"/>
    </row>
    <row r="32" hidden="1" s="1" customFormat="1" ht="14.4" customHeight="1">
      <c r="B32" s="46"/>
      <c r="C32" s="47"/>
      <c r="D32" s="47"/>
      <c r="E32" s="55" t="s">
        <v>45</v>
      </c>
      <c r="F32" s="170">
        <f>ROUND(SUM(BG81:BG98), 2)</f>
        <v>0</v>
      </c>
      <c r="G32" s="47"/>
      <c r="H32" s="47"/>
      <c r="I32" s="171">
        <v>0.20999999999999999</v>
      </c>
      <c r="J32" s="170">
        <v>0</v>
      </c>
      <c r="K32" s="51"/>
    </row>
    <row r="33" hidden="1" s="1" customFormat="1" ht="14.4" customHeight="1">
      <c r="B33" s="46"/>
      <c r="C33" s="47"/>
      <c r="D33" s="47"/>
      <c r="E33" s="55" t="s">
        <v>46</v>
      </c>
      <c r="F33" s="170">
        <f>ROUND(SUM(BH81:BH98), 2)</f>
        <v>0</v>
      </c>
      <c r="G33" s="47"/>
      <c r="H33" s="47"/>
      <c r="I33" s="171">
        <v>0.14999999999999999</v>
      </c>
      <c r="J33" s="170">
        <v>0</v>
      </c>
      <c r="K33" s="51"/>
    </row>
    <row r="34" hidden="1" s="1" customFormat="1" ht="14.4" customHeight="1">
      <c r="B34" s="46"/>
      <c r="C34" s="47"/>
      <c r="D34" s="47"/>
      <c r="E34" s="55" t="s">
        <v>47</v>
      </c>
      <c r="F34" s="170">
        <f>ROUND(SUM(BI81:BI98),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a - Vedlejší a ostatní náklady</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J81</f>
        <v>0</v>
      </c>
      <c r="K56" s="51"/>
      <c r="AU56" s="24" t="s">
        <v>280</v>
      </c>
    </row>
    <row r="57" s="8" customFormat="1" ht="24.96" customHeight="1">
      <c r="B57" s="190"/>
      <c r="C57" s="191"/>
      <c r="D57" s="192" t="s">
        <v>281</v>
      </c>
      <c r="E57" s="193"/>
      <c r="F57" s="193"/>
      <c r="G57" s="193"/>
      <c r="H57" s="193"/>
      <c r="I57" s="194"/>
      <c r="J57" s="195">
        <f>J82</f>
        <v>0</v>
      </c>
      <c r="K57" s="196"/>
    </row>
    <row r="58" s="9" customFormat="1" ht="19.92" customHeight="1">
      <c r="B58" s="197"/>
      <c r="C58" s="198"/>
      <c r="D58" s="199" t="s">
        <v>282</v>
      </c>
      <c r="E58" s="200"/>
      <c r="F58" s="200"/>
      <c r="G58" s="200"/>
      <c r="H58" s="200"/>
      <c r="I58" s="201"/>
      <c r="J58" s="202">
        <f>J83</f>
        <v>0</v>
      </c>
      <c r="K58" s="203"/>
    </row>
    <row r="59" s="9" customFormat="1" ht="19.92" customHeight="1">
      <c r="B59" s="197"/>
      <c r="C59" s="198"/>
      <c r="D59" s="199" t="s">
        <v>283</v>
      </c>
      <c r="E59" s="200"/>
      <c r="F59" s="200"/>
      <c r="G59" s="200"/>
      <c r="H59" s="200"/>
      <c r="I59" s="201"/>
      <c r="J59" s="202">
        <f>J89</f>
        <v>0</v>
      </c>
      <c r="K59" s="203"/>
    </row>
    <row r="60" s="9" customFormat="1" ht="19.92" customHeight="1">
      <c r="B60" s="197"/>
      <c r="C60" s="198"/>
      <c r="D60" s="199" t="s">
        <v>284</v>
      </c>
      <c r="E60" s="200"/>
      <c r="F60" s="200"/>
      <c r="G60" s="200"/>
      <c r="H60" s="200"/>
      <c r="I60" s="201"/>
      <c r="J60" s="202">
        <f>J91</f>
        <v>0</v>
      </c>
      <c r="K60" s="203"/>
    </row>
    <row r="61" s="9" customFormat="1" ht="19.92" customHeight="1">
      <c r="B61" s="197"/>
      <c r="C61" s="198"/>
      <c r="D61" s="199" t="s">
        <v>285</v>
      </c>
      <c r="E61" s="200"/>
      <c r="F61" s="200"/>
      <c r="G61" s="200"/>
      <c r="H61" s="200"/>
      <c r="I61" s="201"/>
      <c r="J61" s="202">
        <f>J95</f>
        <v>0</v>
      </c>
      <c r="K61" s="203"/>
    </row>
    <row r="62" s="1" customFormat="1" ht="21.84" customHeight="1">
      <c r="B62" s="46"/>
      <c r="C62" s="47"/>
      <c r="D62" s="47"/>
      <c r="E62" s="47"/>
      <c r="F62" s="47"/>
      <c r="G62" s="47"/>
      <c r="H62" s="47"/>
      <c r="I62" s="157"/>
      <c r="J62" s="47"/>
      <c r="K62" s="51"/>
    </row>
    <row r="63" s="1" customFormat="1" ht="6.96" customHeight="1">
      <c r="B63" s="67"/>
      <c r="C63" s="68"/>
      <c r="D63" s="68"/>
      <c r="E63" s="68"/>
      <c r="F63" s="68"/>
      <c r="G63" s="68"/>
      <c r="H63" s="68"/>
      <c r="I63" s="179"/>
      <c r="J63" s="68"/>
      <c r="K63" s="69"/>
    </row>
    <row r="67" s="1" customFormat="1" ht="6.96" customHeight="1">
      <c r="B67" s="70"/>
      <c r="C67" s="71"/>
      <c r="D67" s="71"/>
      <c r="E67" s="71"/>
      <c r="F67" s="71"/>
      <c r="G67" s="71"/>
      <c r="H67" s="71"/>
      <c r="I67" s="182"/>
      <c r="J67" s="71"/>
      <c r="K67" s="71"/>
      <c r="L67" s="72"/>
    </row>
    <row r="68" s="1" customFormat="1" ht="36.96" customHeight="1">
      <c r="B68" s="46"/>
      <c r="C68" s="73" t="s">
        <v>286</v>
      </c>
      <c r="D68" s="74"/>
      <c r="E68" s="74"/>
      <c r="F68" s="74"/>
      <c r="G68" s="74"/>
      <c r="H68" s="74"/>
      <c r="I68" s="204"/>
      <c r="J68" s="74"/>
      <c r="K68" s="74"/>
      <c r="L68" s="72"/>
    </row>
    <row r="69" s="1" customFormat="1" ht="6.96" customHeight="1">
      <c r="B69" s="46"/>
      <c r="C69" s="74"/>
      <c r="D69" s="74"/>
      <c r="E69" s="74"/>
      <c r="F69" s="74"/>
      <c r="G69" s="74"/>
      <c r="H69" s="74"/>
      <c r="I69" s="204"/>
      <c r="J69" s="74"/>
      <c r="K69" s="74"/>
      <c r="L69" s="72"/>
    </row>
    <row r="70" s="1" customFormat="1" ht="14.4" customHeight="1">
      <c r="B70" s="46"/>
      <c r="C70" s="76" t="s">
        <v>18</v>
      </c>
      <c r="D70" s="74"/>
      <c r="E70" s="74"/>
      <c r="F70" s="74"/>
      <c r="G70" s="74"/>
      <c r="H70" s="74"/>
      <c r="I70" s="204"/>
      <c r="J70" s="74"/>
      <c r="K70" s="74"/>
      <c r="L70" s="72"/>
    </row>
    <row r="71" s="1" customFormat="1" ht="16.5" customHeight="1">
      <c r="B71" s="46"/>
      <c r="C71" s="74"/>
      <c r="D71" s="74"/>
      <c r="E71" s="205" t="str">
        <f>E7</f>
        <v>Speciální ZŠ Skuteč- půdní vestavba a přístavba</v>
      </c>
      <c r="F71" s="76"/>
      <c r="G71" s="76"/>
      <c r="H71" s="76"/>
      <c r="I71" s="204"/>
      <c r="J71" s="74"/>
      <c r="K71" s="74"/>
      <c r="L71" s="72"/>
    </row>
    <row r="72" s="1" customFormat="1" ht="14.4" customHeight="1">
      <c r="B72" s="46"/>
      <c r="C72" s="76" t="s">
        <v>274</v>
      </c>
      <c r="D72" s="74"/>
      <c r="E72" s="74"/>
      <c r="F72" s="74"/>
      <c r="G72" s="74"/>
      <c r="H72" s="74"/>
      <c r="I72" s="204"/>
      <c r="J72" s="74"/>
      <c r="K72" s="74"/>
      <c r="L72" s="72"/>
    </row>
    <row r="73" s="1" customFormat="1" ht="17.25" customHeight="1">
      <c r="B73" s="46"/>
      <c r="C73" s="74"/>
      <c r="D73" s="74"/>
      <c r="E73" s="82" t="str">
        <f>E9</f>
        <v>a - Vedlejší a ostatní náklady</v>
      </c>
      <c r="F73" s="74"/>
      <c r="G73" s="74"/>
      <c r="H73" s="74"/>
      <c r="I73" s="204"/>
      <c r="J73" s="74"/>
      <c r="K73" s="74"/>
      <c r="L73" s="72"/>
    </row>
    <row r="74" s="1" customFormat="1" ht="6.96" customHeight="1">
      <c r="B74" s="46"/>
      <c r="C74" s="74"/>
      <c r="D74" s="74"/>
      <c r="E74" s="74"/>
      <c r="F74" s="74"/>
      <c r="G74" s="74"/>
      <c r="H74" s="74"/>
      <c r="I74" s="204"/>
      <c r="J74" s="74"/>
      <c r="K74" s="74"/>
      <c r="L74" s="72"/>
    </row>
    <row r="75" s="1" customFormat="1" ht="18" customHeight="1">
      <c r="B75" s="46"/>
      <c r="C75" s="76" t="s">
        <v>23</v>
      </c>
      <c r="D75" s="74"/>
      <c r="E75" s="74"/>
      <c r="F75" s="206" t="str">
        <f>F12</f>
        <v>Skuteč</v>
      </c>
      <c r="G75" s="74"/>
      <c r="H75" s="74"/>
      <c r="I75" s="207" t="s">
        <v>25</v>
      </c>
      <c r="J75" s="85" t="str">
        <f>IF(J12="","",J12)</f>
        <v>12. 12. 2019</v>
      </c>
      <c r="K75" s="74"/>
      <c r="L75" s="72"/>
    </row>
    <row r="76" s="1" customFormat="1" ht="6.96" customHeight="1">
      <c r="B76" s="46"/>
      <c r="C76" s="74"/>
      <c r="D76" s="74"/>
      <c r="E76" s="74"/>
      <c r="F76" s="74"/>
      <c r="G76" s="74"/>
      <c r="H76" s="74"/>
      <c r="I76" s="204"/>
      <c r="J76" s="74"/>
      <c r="K76" s="74"/>
      <c r="L76" s="72"/>
    </row>
    <row r="77" s="1" customFormat="1">
      <c r="B77" s="46"/>
      <c r="C77" s="76" t="s">
        <v>27</v>
      </c>
      <c r="D77" s="74"/>
      <c r="E77" s="74"/>
      <c r="F77" s="206" t="str">
        <f>E15</f>
        <v>Pardubický kraj</v>
      </c>
      <c r="G77" s="74"/>
      <c r="H77" s="74"/>
      <c r="I77" s="207" t="s">
        <v>33</v>
      </c>
      <c r="J77" s="206" t="str">
        <f>E21</f>
        <v>ADAM První spol. s r.o.</v>
      </c>
      <c r="K77" s="74"/>
      <c r="L77" s="72"/>
    </row>
    <row r="78" s="1" customFormat="1" ht="14.4" customHeight="1">
      <c r="B78" s="46"/>
      <c r="C78" s="76" t="s">
        <v>31</v>
      </c>
      <c r="D78" s="74"/>
      <c r="E78" s="74"/>
      <c r="F78" s="206" t="str">
        <f>IF(E18="","",E18)</f>
        <v/>
      </c>
      <c r="G78" s="74"/>
      <c r="H78" s="74"/>
      <c r="I78" s="204"/>
      <c r="J78" s="74"/>
      <c r="K78" s="74"/>
      <c r="L78" s="72"/>
    </row>
    <row r="79" s="1" customFormat="1" ht="10.32" customHeight="1">
      <c r="B79" s="46"/>
      <c r="C79" s="74"/>
      <c r="D79" s="74"/>
      <c r="E79" s="74"/>
      <c r="F79" s="74"/>
      <c r="G79" s="74"/>
      <c r="H79" s="74"/>
      <c r="I79" s="204"/>
      <c r="J79" s="74"/>
      <c r="K79" s="74"/>
      <c r="L79" s="72"/>
    </row>
    <row r="80" s="10" customFormat="1" ht="29.28" customHeight="1">
      <c r="B80" s="208"/>
      <c r="C80" s="209" t="s">
        <v>287</v>
      </c>
      <c r="D80" s="210" t="s">
        <v>57</v>
      </c>
      <c r="E80" s="210" t="s">
        <v>53</v>
      </c>
      <c r="F80" s="210" t="s">
        <v>288</v>
      </c>
      <c r="G80" s="210" t="s">
        <v>289</v>
      </c>
      <c r="H80" s="210" t="s">
        <v>290</v>
      </c>
      <c r="I80" s="211" t="s">
        <v>291</v>
      </c>
      <c r="J80" s="210" t="s">
        <v>278</v>
      </c>
      <c r="K80" s="212" t="s">
        <v>292</v>
      </c>
      <c r="L80" s="213"/>
      <c r="M80" s="102" t="s">
        <v>293</v>
      </c>
      <c r="N80" s="103" t="s">
        <v>42</v>
      </c>
      <c r="O80" s="103" t="s">
        <v>294</v>
      </c>
      <c r="P80" s="103" t="s">
        <v>295</v>
      </c>
      <c r="Q80" s="103" t="s">
        <v>296</v>
      </c>
      <c r="R80" s="103" t="s">
        <v>297</v>
      </c>
      <c r="S80" s="103" t="s">
        <v>298</v>
      </c>
      <c r="T80" s="104" t="s">
        <v>299</v>
      </c>
    </row>
    <row r="81" s="1" customFormat="1" ht="29.28" customHeight="1">
      <c r="B81" s="46"/>
      <c r="C81" s="108" t="s">
        <v>279</v>
      </c>
      <c r="D81" s="74"/>
      <c r="E81" s="74"/>
      <c r="F81" s="74"/>
      <c r="G81" s="74"/>
      <c r="H81" s="74"/>
      <c r="I81" s="204"/>
      <c r="J81" s="214">
        <f>BK81</f>
        <v>0</v>
      </c>
      <c r="K81" s="74"/>
      <c r="L81" s="72"/>
      <c r="M81" s="105"/>
      <c r="N81" s="106"/>
      <c r="O81" s="106"/>
      <c r="P81" s="215">
        <f>P82</f>
        <v>0</v>
      </c>
      <c r="Q81" s="106"/>
      <c r="R81" s="215">
        <f>R82</f>
        <v>0</v>
      </c>
      <c r="S81" s="106"/>
      <c r="T81" s="216">
        <f>T82</f>
        <v>0</v>
      </c>
      <c r="AT81" s="24" t="s">
        <v>71</v>
      </c>
      <c r="AU81" s="24" t="s">
        <v>280</v>
      </c>
      <c r="BK81" s="217">
        <f>BK82</f>
        <v>0</v>
      </c>
    </row>
    <row r="82" s="11" customFormat="1" ht="37.44001" customHeight="1">
      <c r="B82" s="218"/>
      <c r="C82" s="219"/>
      <c r="D82" s="220" t="s">
        <v>71</v>
      </c>
      <c r="E82" s="221" t="s">
        <v>300</v>
      </c>
      <c r="F82" s="221" t="s">
        <v>301</v>
      </c>
      <c r="G82" s="219"/>
      <c r="H82" s="219"/>
      <c r="I82" s="222"/>
      <c r="J82" s="223">
        <f>BK82</f>
        <v>0</v>
      </c>
      <c r="K82" s="219"/>
      <c r="L82" s="224"/>
      <c r="M82" s="225"/>
      <c r="N82" s="226"/>
      <c r="O82" s="226"/>
      <c r="P82" s="227">
        <f>P83+P89+P91+P95</f>
        <v>0</v>
      </c>
      <c r="Q82" s="226"/>
      <c r="R82" s="227">
        <f>R83+R89+R91+R95</f>
        <v>0</v>
      </c>
      <c r="S82" s="226"/>
      <c r="T82" s="228">
        <f>T83+T89+T91+T95</f>
        <v>0</v>
      </c>
      <c r="AR82" s="229" t="s">
        <v>302</v>
      </c>
      <c r="AT82" s="230" t="s">
        <v>71</v>
      </c>
      <c r="AU82" s="230" t="s">
        <v>72</v>
      </c>
      <c r="AY82" s="229" t="s">
        <v>303</v>
      </c>
      <c r="BK82" s="231">
        <f>BK83+BK89+BK91+BK95</f>
        <v>0</v>
      </c>
    </row>
    <row r="83" s="11" customFormat="1" ht="19.92" customHeight="1">
      <c r="B83" s="218"/>
      <c r="C83" s="219"/>
      <c r="D83" s="220" t="s">
        <v>71</v>
      </c>
      <c r="E83" s="232" t="s">
        <v>304</v>
      </c>
      <c r="F83" s="232" t="s">
        <v>305</v>
      </c>
      <c r="G83" s="219"/>
      <c r="H83" s="219"/>
      <c r="I83" s="222"/>
      <c r="J83" s="233">
        <f>BK83</f>
        <v>0</v>
      </c>
      <c r="K83" s="219"/>
      <c r="L83" s="224"/>
      <c r="M83" s="225"/>
      <c r="N83" s="226"/>
      <c r="O83" s="226"/>
      <c r="P83" s="227">
        <f>SUM(P84:P88)</f>
        <v>0</v>
      </c>
      <c r="Q83" s="226"/>
      <c r="R83" s="227">
        <f>SUM(R84:R88)</f>
        <v>0</v>
      </c>
      <c r="S83" s="226"/>
      <c r="T83" s="228">
        <f>SUM(T84:T88)</f>
        <v>0</v>
      </c>
      <c r="AR83" s="229" t="s">
        <v>302</v>
      </c>
      <c r="AT83" s="230" t="s">
        <v>71</v>
      </c>
      <c r="AU83" s="230" t="s">
        <v>80</v>
      </c>
      <c r="AY83" s="229" t="s">
        <v>303</v>
      </c>
      <c r="BK83" s="231">
        <f>SUM(BK84:BK88)</f>
        <v>0</v>
      </c>
    </row>
    <row r="84" s="1" customFormat="1" ht="16.5" customHeight="1">
      <c r="B84" s="46"/>
      <c r="C84" s="234" t="s">
        <v>80</v>
      </c>
      <c r="D84" s="234" t="s">
        <v>306</v>
      </c>
      <c r="E84" s="235" t="s">
        <v>307</v>
      </c>
      <c r="F84" s="236" t="s">
        <v>308</v>
      </c>
      <c r="G84" s="237" t="s">
        <v>309</v>
      </c>
      <c r="H84" s="238">
        <v>1</v>
      </c>
      <c r="I84" s="239"/>
      <c r="J84" s="240">
        <f>ROUND(I84*H84,2)</f>
        <v>0</v>
      </c>
      <c r="K84" s="236" t="s">
        <v>310</v>
      </c>
      <c r="L84" s="72"/>
      <c r="M84" s="241" t="s">
        <v>21</v>
      </c>
      <c r="N84" s="242" t="s">
        <v>43</v>
      </c>
      <c r="O84" s="47"/>
      <c r="P84" s="243">
        <f>O84*H84</f>
        <v>0</v>
      </c>
      <c r="Q84" s="243">
        <v>0</v>
      </c>
      <c r="R84" s="243">
        <f>Q84*H84</f>
        <v>0</v>
      </c>
      <c r="S84" s="243">
        <v>0</v>
      </c>
      <c r="T84" s="244">
        <f>S84*H84</f>
        <v>0</v>
      </c>
      <c r="AR84" s="24" t="s">
        <v>311</v>
      </c>
      <c r="AT84" s="24" t="s">
        <v>306</v>
      </c>
      <c r="AU84" s="24" t="s">
        <v>82</v>
      </c>
      <c r="AY84" s="24" t="s">
        <v>303</v>
      </c>
      <c r="BE84" s="245">
        <f>IF(N84="základní",J84,0)</f>
        <v>0</v>
      </c>
      <c r="BF84" s="245">
        <f>IF(N84="snížená",J84,0)</f>
        <v>0</v>
      </c>
      <c r="BG84" s="245">
        <f>IF(N84="zákl. přenesená",J84,0)</f>
        <v>0</v>
      </c>
      <c r="BH84" s="245">
        <f>IF(N84="sníž. přenesená",J84,0)</f>
        <v>0</v>
      </c>
      <c r="BI84" s="245">
        <f>IF(N84="nulová",J84,0)</f>
        <v>0</v>
      </c>
      <c r="BJ84" s="24" t="s">
        <v>80</v>
      </c>
      <c r="BK84" s="245">
        <f>ROUND(I84*H84,2)</f>
        <v>0</v>
      </c>
      <c r="BL84" s="24" t="s">
        <v>311</v>
      </c>
      <c r="BM84" s="24" t="s">
        <v>312</v>
      </c>
    </row>
    <row r="85" s="1" customFormat="1" ht="16.5" customHeight="1">
      <c r="B85" s="46"/>
      <c r="C85" s="234" t="s">
        <v>82</v>
      </c>
      <c r="D85" s="234" t="s">
        <v>306</v>
      </c>
      <c r="E85" s="235" t="s">
        <v>313</v>
      </c>
      <c r="F85" s="236" t="s">
        <v>314</v>
      </c>
      <c r="G85" s="237" t="s">
        <v>309</v>
      </c>
      <c r="H85" s="238">
        <v>1</v>
      </c>
      <c r="I85" s="239"/>
      <c r="J85" s="240">
        <f>ROUND(I85*H85,2)</f>
        <v>0</v>
      </c>
      <c r="K85" s="236" t="s">
        <v>310</v>
      </c>
      <c r="L85" s="72"/>
      <c r="M85" s="241" t="s">
        <v>21</v>
      </c>
      <c r="N85" s="242" t="s">
        <v>43</v>
      </c>
      <c r="O85" s="47"/>
      <c r="P85" s="243">
        <f>O85*H85</f>
        <v>0</v>
      </c>
      <c r="Q85" s="243">
        <v>0</v>
      </c>
      <c r="R85" s="243">
        <f>Q85*H85</f>
        <v>0</v>
      </c>
      <c r="S85" s="243">
        <v>0</v>
      </c>
      <c r="T85" s="244">
        <f>S85*H85</f>
        <v>0</v>
      </c>
      <c r="AR85" s="24" t="s">
        <v>311</v>
      </c>
      <c r="AT85" s="24" t="s">
        <v>306</v>
      </c>
      <c r="AU85" s="24" t="s">
        <v>82</v>
      </c>
      <c r="AY85" s="24" t="s">
        <v>303</v>
      </c>
      <c r="BE85" s="245">
        <f>IF(N85="základní",J85,0)</f>
        <v>0</v>
      </c>
      <c r="BF85" s="245">
        <f>IF(N85="snížená",J85,0)</f>
        <v>0</v>
      </c>
      <c r="BG85" s="245">
        <f>IF(N85="zákl. přenesená",J85,0)</f>
        <v>0</v>
      </c>
      <c r="BH85" s="245">
        <f>IF(N85="sníž. přenesená",J85,0)</f>
        <v>0</v>
      </c>
      <c r="BI85" s="245">
        <f>IF(N85="nulová",J85,0)</f>
        <v>0</v>
      </c>
      <c r="BJ85" s="24" t="s">
        <v>80</v>
      </c>
      <c r="BK85" s="245">
        <f>ROUND(I85*H85,2)</f>
        <v>0</v>
      </c>
      <c r="BL85" s="24" t="s">
        <v>311</v>
      </c>
      <c r="BM85" s="24" t="s">
        <v>315</v>
      </c>
    </row>
    <row r="86" s="1" customFormat="1" ht="16.5" customHeight="1">
      <c r="B86" s="46"/>
      <c r="C86" s="234" t="s">
        <v>95</v>
      </c>
      <c r="D86" s="234" t="s">
        <v>306</v>
      </c>
      <c r="E86" s="235" t="s">
        <v>316</v>
      </c>
      <c r="F86" s="236" t="s">
        <v>317</v>
      </c>
      <c r="G86" s="237" t="s">
        <v>309</v>
      </c>
      <c r="H86" s="238">
        <v>1</v>
      </c>
      <c r="I86" s="239"/>
      <c r="J86" s="240">
        <f>ROUND(I86*H86,2)</f>
        <v>0</v>
      </c>
      <c r="K86" s="236" t="s">
        <v>310</v>
      </c>
      <c r="L86" s="72"/>
      <c r="M86" s="241" t="s">
        <v>21</v>
      </c>
      <c r="N86" s="242" t="s">
        <v>43</v>
      </c>
      <c r="O86" s="47"/>
      <c r="P86" s="243">
        <f>O86*H86</f>
        <v>0</v>
      </c>
      <c r="Q86" s="243">
        <v>0</v>
      </c>
      <c r="R86" s="243">
        <f>Q86*H86</f>
        <v>0</v>
      </c>
      <c r="S86" s="243">
        <v>0</v>
      </c>
      <c r="T86" s="244">
        <f>S86*H86</f>
        <v>0</v>
      </c>
      <c r="AR86" s="24" t="s">
        <v>311</v>
      </c>
      <c r="AT86" s="24" t="s">
        <v>306</v>
      </c>
      <c r="AU86" s="24" t="s">
        <v>82</v>
      </c>
      <c r="AY86" s="24" t="s">
        <v>303</v>
      </c>
      <c r="BE86" s="245">
        <f>IF(N86="základní",J86,0)</f>
        <v>0</v>
      </c>
      <c r="BF86" s="245">
        <f>IF(N86="snížená",J86,0)</f>
        <v>0</v>
      </c>
      <c r="BG86" s="245">
        <f>IF(N86="zákl. přenesená",J86,0)</f>
        <v>0</v>
      </c>
      <c r="BH86" s="245">
        <f>IF(N86="sníž. přenesená",J86,0)</f>
        <v>0</v>
      </c>
      <c r="BI86" s="245">
        <f>IF(N86="nulová",J86,0)</f>
        <v>0</v>
      </c>
      <c r="BJ86" s="24" t="s">
        <v>80</v>
      </c>
      <c r="BK86" s="245">
        <f>ROUND(I86*H86,2)</f>
        <v>0</v>
      </c>
      <c r="BL86" s="24" t="s">
        <v>311</v>
      </c>
      <c r="BM86" s="24" t="s">
        <v>318</v>
      </c>
    </row>
    <row r="87" s="1" customFormat="1" ht="25.5" customHeight="1">
      <c r="B87" s="46"/>
      <c r="C87" s="234" t="s">
        <v>319</v>
      </c>
      <c r="D87" s="234" t="s">
        <v>306</v>
      </c>
      <c r="E87" s="235" t="s">
        <v>320</v>
      </c>
      <c r="F87" s="236" t="s">
        <v>321</v>
      </c>
      <c r="G87" s="237" t="s">
        <v>309</v>
      </c>
      <c r="H87" s="238">
        <v>1</v>
      </c>
      <c r="I87" s="239"/>
      <c r="J87" s="240">
        <f>ROUND(I87*H87,2)</f>
        <v>0</v>
      </c>
      <c r="K87" s="236" t="s">
        <v>322</v>
      </c>
      <c r="L87" s="72"/>
      <c r="M87" s="241" t="s">
        <v>21</v>
      </c>
      <c r="N87" s="242" t="s">
        <v>43</v>
      </c>
      <c r="O87" s="47"/>
      <c r="P87" s="243">
        <f>O87*H87</f>
        <v>0</v>
      </c>
      <c r="Q87" s="243">
        <v>0</v>
      </c>
      <c r="R87" s="243">
        <f>Q87*H87</f>
        <v>0</v>
      </c>
      <c r="S87" s="243">
        <v>0</v>
      </c>
      <c r="T87" s="244">
        <f>S87*H87</f>
        <v>0</v>
      </c>
      <c r="AR87" s="24" t="s">
        <v>311</v>
      </c>
      <c r="AT87" s="24" t="s">
        <v>306</v>
      </c>
      <c r="AU87" s="24" t="s">
        <v>82</v>
      </c>
      <c r="AY87" s="24" t="s">
        <v>303</v>
      </c>
      <c r="BE87" s="245">
        <f>IF(N87="základní",J87,0)</f>
        <v>0</v>
      </c>
      <c r="BF87" s="245">
        <f>IF(N87="snížená",J87,0)</f>
        <v>0</v>
      </c>
      <c r="BG87" s="245">
        <f>IF(N87="zákl. přenesená",J87,0)</f>
        <v>0</v>
      </c>
      <c r="BH87" s="245">
        <f>IF(N87="sníž. přenesená",J87,0)</f>
        <v>0</v>
      </c>
      <c r="BI87" s="245">
        <f>IF(N87="nulová",J87,0)</f>
        <v>0</v>
      </c>
      <c r="BJ87" s="24" t="s">
        <v>80</v>
      </c>
      <c r="BK87" s="245">
        <f>ROUND(I87*H87,2)</f>
        <v>0</v>
      </c>
      <c r="BL87" s="24" t="s">
        <v>311</v>
      </c>
      <c r="BM87" s="24" t="s">
        <v>323</v>
      </c>
    </row>
    <row r="88" s="1" customFormat="1" ht="25.5" customHeight="1">
      <c r="B88" s="46"/>
      <c r="C88" s="234" t="s">
        <v>302</v>
      </c>
      <c r="D88" s="234" t="s">
        <v>306</v>
      </c>
      <c r="E88" s="235" t="s">
        <v>324</v>
      </c>
      <c r="F88" s="236" t="s">
        <v>325</v>
      </c>
      <c r="G88" s="237" t="s">
        <v>309</v>
      </c>
      <c r="H88" s="238">
        <v>1</v>
      </c>
      <c r="I88" s="239"/>
      <c r="J88" s="240">
        <f>ROUND(I88*H88,2)</f>
        <v>0</v>
      </c>
      <c r="K88" s="236" t="s">
        <v>322</v>
      </c>
      <c r="L88" s="72"/>
      <c r="M88" s="241" t="s">
        <v>21</v>
      </c>
      <c r="N88" s="242" t="s">
        <v>43</v>
      </c>
      <c r="O88" s="47"/>
      <c r="P88" s="243">
        <f>O88*H88</f>
        <v>0</v>
      </c>
      <c r="Q88" s="243">
        <v>0</v>
      </c>
      <c r="R88" s="243">
        <f>Q88*H88</f>
        <v>0</v>
      </c>
      <c r="S88" s="243">
        <v>0</v>
      </c>
      <c r="T88" s="244">
        <f>S88*H88</f>
        <v>0</v>
      </c>
      <c r="AR88" s="24" t="s">
        <v>311</v>
      </c>
      <c r="AT88" s="24" t="s">
        <v>306</v>
      </c>
      <c r="AU88" s="24" t="s">
        <v>82</v>
      </c>
      <c r="AY88" s="24" t="s">
        <v>303</v>
      </c>
      <c r="BE88" s="245">
        <f>IF(N88="základní",J88,0)</f>
        <v>0</v>
      </c>
      <c r="BF88" s="245">
        <f>IF(N88="snížená",J88,0)</f>
        <v>0</v>
      </c>
      <c r="BG88" s="245">
        <f>IF(N88="zákl. přenesená",J88,0)</f>
        <v>0</v>
      </c>
      <c r="BH88" s="245">
        <f>IF(N88="sníž. přenesená",J88,0)</f>
        <v>0</v>
      </c>
      <c r="BI88" s="245">
        <f>IF(N88="nulová",J88,0)</f>
        <v>0</v>
      </c>
      <c r="BJ88" s="24" t="s">
        <v>80</v>
      </c>
      <c r="BK88" s="245">
        <f>ROUND(I88*H88,2)</f>
        <v>0</v>
      </c>
      <c r="BL88" s="24" t="s">
        <v>311</v>
      </c>
      <c r="BM88" s="24" t="s">
        <v>326</v>
      </c>
    </row>
    <row r="89" s="11" customFormat="1" ht="29.88" customHeight="1">
      <c r="B89" s="218"/>
      <c r="C89" s="219"/>
      <c r="D89" s="220" t="s">
        <v>71</v>
      </c>
      <c r="E89" s="232" t="s">
        <v>327</v>
      </c>
      <c r="F89" s="232" t="s">
        <v>328</v>
      </c>
      <c r="G89" s="219"/>
      <c r="H89" s="219"/>
      <c r="I89" s="222"/>
      <c r="J89" s="233">
        <f>BK89</f>
        <v>0</v>
      </c>
      <c r="K89" s="219"/>
      <c r="L89" s="224"/>
      <c r="M89" s="225"/>
      <c r="N89" s="226"/>
      <c r="O89" s="226"/>
      <c r="P89" s="227">
        <f>P90</f>
        <v>0</v>
      </c>
      <c r="Q89" s="226"/>
      <c r="R89" s="227">
        <f>R90</f>
        <v>0</v>
      </c>
      <c r="S89" s="226"/>
      <c r="T89" s="228">
        <f>T90</f>
        <v>0</v>
      </c>
      <c r="AR89" s="229" t="s">
        <v>302</v>
      </c>
      <c r="AT89" s="230" t="s">
        <v>71</v>
      </c>
      <c r="AU89" s="230" t="s">
        <v>80</v>
      </c>
      <c r="AY89" s="229" t="s">
        <v>303</v>
      </c>
      <c r="BK89" s="231">
        <f>BK90</f>
        <v>0</v>
      </c>
    </row>
    <row r="90" s="1" customFormat="1" ht="25.5" customHeight="1">
      <c r="B90" s="46"/>
      <c r="C90" s="234" t="s">
        <v>329</v>
      </c>
      <c r="D90" s="234" t="s">
        <v>306</v>
      </c>
      <c r="E90" s="235" t="s">
        <v>330</v>
      </c>
      <c r="F90" s="236" t="s">
        <v>331</v>
      </c>
      <c r="G90" s="237" t="s">
        <v>309</v>
      </c>
      <c r="H90" s="238">
        <v>1</v>
      </c>
      <c r="I90" s="239"/>
      <c r="J90" s="240">
        <f>ROUND(I90*H90,2)</f>
        <v>0</v>
      </c>
      <c r="K90" s="236" t="s">
        <v>322</v>
      </c>
      <c r="L90" s="72"/>
      <c r="M90" s="241" t="s">
        <v>21</v>
      </c>
      <c r="N90" s="242" t="s">
        <v>43</v>
      </c>
      <c r="O90" s="47"/>
      <c r="P90" s="243">
        <f>O90*H90</f>
        <v>0</v>
      </c>
      <c r="Q90" s="243">
        <v>0</v>
      </c>
      <c r="R90" s="243">
        <f>Q90*H90</f>
        <v>0</v>
      </c>
      <c r="S90" s="243">
        <v>0</v>
      </c>
      <c r="T90" s="244">
        <f>S90*H90</f>
        <v>0</v>
      </c>
      <c r="AR90" s="24" t="s">
        <v>311</v>
      </c>
      <c r="AT90" s="24" t="s">
        <v>306</v>
      </c>
      <c r="AU90" s="24" t="s">
        <v>82</v>
      </c>
      <c r="AY90" s="24" t="s">
        <v>303</v>
      </c>
      <c r="BE90" s="245">
        <f>IF(N90="základní",J90,0)</f>
        <v>0</v>
      </c>
      <c r="BF90" s="245">
        <f>IF(N90="snížená",J90,0)</f>
        <v>0</v>
      </c>
      <c r="BG90" s="245">
        <f>IF(N90="zákl. přenesená",J90,0)</f>
        <v>0</v>
      </c>
      <c r="BH90" s="245">
        <f>IF(N90="sníž. přenesená",J90,0)</f>
        <v>0</v>
      </c>
      <c r="BI90" s="245">
        <f>IF(N90="nulová",J90,0)</f>
        <v>0</v>
      </c>
      <c r="BJ90" s="24" t="s">
        <v>80</v>
      </c>
      <c r="BK90" s="245">
        <f>ROUND(I90*H90,2)</f>
        <v>0</v>
      </c>
      <c r="BL90" s="24" t="s">
        <v>311</v>
      </c>
      <c r="BM90" s="24" t="s">
        <v>332</v>
      </c>
    </row>
    <row r="91" s="11" customFormat="1" ht="29.88" customHeight="1">
      <c r="B91" s="218"/>
      <c r="C91" s="219"/>
      <c r="D91" s="220" t="s">
        <v>71</v>
      </c>
      <c r="E91" s="232" t="s">
        <v>333</v>
      </c>
      <c r="F91" s="232" t="s">
        <v>334</v>
      </c>
      <c r="G91" s="219"/>
      <c r="H91" s="219"/>
      <c r="I91" s="222"/>
      <c r="J91" s="233">
        <f>BK91</f>
        <v>0</v>
      </c>
      <c r="K91" s="219"/>
      <c r="L91" s="224"/>
      <c r="M91" s="225"/>
      <c r="N91" s="226"/>
      <c r="O91" s="226"/>
      <c r="P91" s="227">
        <f>SUM(P92:P94)</f>
        <v>0</v>
      </c>
      <c r="Q91" s="226"/>
      <c r="R91" s="227">
        <f>SUM(R92:R94)</f>
        <v>0</v>
      </c>
      <c r="S91" s="226"/>
      <c r="T91" s="228">
        <f>SUM(T92:T94)</f>
        <v>0</v>
      </c>
      <c r="AR91" s="229" t="s">
        <v>302</v>
      </c>
      <c r="AT91" s="230" t="s">
        <v>71</v>
      </c>
      <c r="AU91" s="230" t="s">
        <v>80</v>
      </c>
      <c r="AY91" s="229" t="s">
        <v>303</v>
      </c>
      <c r="BK91" s="231">
        <f>SUM(BK92:BK94)</f>
        <v>0</v>
      </c>
    </row>
    <row r="92" s="1" customFormat="1" ht="16.5" customHeight="1">
      <c r="B92" s="46"/>
      <c r="C92" s="234" t="s">
        <v>335</v>
      </c>
      <c r="D92" s="234" t="s">
        <v>306</v>
      </c>
      <c r="E92" s="235" t="s">
        <v>336</v>
      </c>
      <c r="F92" s="236" t="s">
        <v>337</v>
      </c>
      <c r="G92" s="237" t="s">
        <v>309</v>
      </c>
      <c r="H92" s="238">
        <v>1</v>
      </c>
      <c r="I92" s="239"/>
      <c r="J92" s="240">
        <f>ROUND(I92*H92,2)</f>
        <v>0</v>
      </c>
      <c r="K92" s="236" t="s">
        <v>310</v>
      </c>
      <c r="L92" s="72"/>
      <c r="M92" s="241" t="s">
        <v>21</v>
      </c>
      <c r="N92" s="242" t="s">
        <v>43</v>
      </c>
      <c r="O92" s="47"/>
      <c r="P92" s="243">
        <f>O92*H92</f>
        <v>0</v>
      </c>
      <c r="Q92" s="243">
        <v>0</v>
      </c>
      <c r="R92" s="243">
        <f>Q92*H92</f>
        <v>0</v>
      </c>
      <c r="S92" s="243">
        <v>0</v>
      </c>
      <c r="T92" s="244">
        <f>S92*H92</f>
        <v>0</v>
      </c>
      <c r="AR92" s="24" t="s">
        <v>311</v>
      </c>
      <c r="AT92" s="24" t="s">
        <v>306</v>
      </c>
      <c r="AU92" s="24" t="s">
        <v>82</v>
      </c>
      <c r="AY92" s="24" t="s">
        <v>303</v>
      </c>
      <c r="BE92" s="245">
        <f>IF(N92="základní",J92,0)</f>
        <v>0</v>
      </c>
      <c r="BF92" s="245">
        <f>IF(N92="snížená",J92,0)</f>
        <v>0</v>
      </c>
      <c r="BG92" s="245">
        <f>IF(N92="zákl. přenesená",J92,0)</f>
        <v>0</v>
      </c>
      <c r="BH92" s="245">
        <f>IF(N92="sníž. přenesená",J92,0)</f>
        <v>0</v>
      </c>
      <c r="BI92" s="245">
        <f>IF(N92="nulová",J92,0)</f>
        <v>0</v>
      </c>
      <c r="BJ92" s="24" t="s">
        <v>80</v>
      </c>
      <c r="BK92" s="245">
        <f>ROUND(I92*H92,2)</f>
        <v>0</v>
      </c>
      <c r="BL92" s="24" t="s">
        <v>311</v>
      </c>
      <c r="BM92" s="24" t="s">
        <v>338</v>
      </c>
    </row>
    <row r="93" s="1" customFormat="1" ht="16.5" customHeight="1">
      <c r="B93" s="46"/>
      <c r="C93" s="234" t="s">
        <v>339</v>
      </c>
      <c r="D93" s="234" t="s">
        <v>306</v>
      </c>
      <c r="E93" s="235" t="s">
        <v>340</v>
      </c>
      <c r="F93" s="236" t="s">
        <v>341</v>
      </c>
      <c r="G93" s="237" t="s">
        <v>309</v>
      </c>
      <c r="H93" s="238">
        <v>1</v>
      </c>
      <c r="I93" s="239"/>
      <c r="J93" s="240">
        <f>ROUND(I93*H93,2)</f>
        <v>0</v>
      </c>
      <c r="K93" s="236" t="s">
        <v>310</v>
      </c>
      <c r="L93" s="72"/>
      <c r="M93" s="241" t="s">
        <v>21</v>
      </c>
      <c r="N93" s="242" t="s">
        <v>43</v>
      </c>
      <c r="O93" s="47"/>
      <c r="P93" s="243">
        <f>O93*H93</f>
        <v>0</v>
      </c>
      <c r="Q93" s="243">
        <v>0</v>
      </c>
      <c r="R93" s="243">
        <f>Q93*H93</f>
        <v>0</v>
      </c>
      <c r="S93" s="243">
        <v>0</v>
      </c>
      <c r="T93" s="244">
        <f>S93*H93</f>
        <v>0</v>
      </c>
      <c r="AR93" s="24" t="s">
        <v>311</v>
      </c>
      <c r="AT93" s="24" t="s">
        <v>306</v>
      </c>
      <c r="AU93" s="24" t="s">
        <v>82</v>
      </c>
      <c r="AY93" s="24" t="s">
        <v>303</v>
      </c>
      <c r="BE93" s="245">
        <f>IF(N93="základní",J93,0)</f>
        <v>0</v>
      </c>
      <c r="BF93" s="245">
        <f>IF(N93="snížená",J93,0)</f>
        <v>0</v>
      </c>
      <c r="BG93" s="245">
        <f>IF(N93="zákl. přenesená",J93,0)</f>
        <v>0</v>
      </c>
      <c r="BH93" s="245">
        <f>IF(N93="sníž. přenesená",J93,0)</f>
        <v>0</v>
      </c>
      <c r="BI93" s="245">
        <f>IF(N93="nulová",J93,0)</f>
        <v>0</v>
      </c>
      <c r="BJ93" s="24" t="s">
        <v>80</v>
      </c>
      <c r="BK93" s="245">
        <f>ROUND(I93*H93,2)</f>
        <v>0</v>
      </c>
      <c r="BL93" s="24" t="s">
        <v>311</v>
      </c>
      <c r="BM93" s="24" t="s">
        <v>342</v>
      </c>
    </row>
    <row r="94" s="1" customFormat="1" ht="51" customHeight="1">
      <c r="B94" s="46"/>
      <c r="C94" s="234" t="s">
        <v>343</v>
      </c>
      <c r="D94" s="234" t="s">
        <v>306</v>
      </c>
      <c r="E94" s="235" t="s">
        <v>344</v>
      </c>
      <c r="F94" s="236" t="s">
        <v>345</v>
      </c>
      <c r="G94" s="237" t="s">
        <v>309</v>
      </c>
      <c r="H94" s="238">
        <v>1</v>
      </c>
      <c r="I94" s="239"/>
      <c r="J94" s="240">
        <f>ROUND(I94*H94,2)</f>
        <v>0</v>
      </c>
      <c r="K94" s="236" t="s">
        <v>322</v>
      </c>
      <c r="L94" s="72"/>
      <c r="M94" s="241" t="s">
        <v>21</v>
      </c>
      <c r="N94" s="242" t="s">
        <v>43</v>
      </c>
      <c r="O94" s="47"/>
      <c r="P94" s="243">
        <f>O94*H94</f>
        <v>0</v>
      </c>
      <c r="Q94" s="243">
        <v>0</v>
      </c>
      <c r="R94" s="243">
        <f>Q94*H94</f>
        <v>0</v>
      </c>
      <c r="S94" s="243">
        <v>0</v>
      </c>
      <c r="T94" s="244">
        <f>S94*H94</f>
        <v>0</v>
      </c>
      <c r="AR94" s="24" t="s">
        <v>311</v>
      </c>
      <c r="AT94" s="24" t="s">
        <v>306</v>
      </c>
      <c r="AU94" s="24" t="s">
        <v>82</v>
      </c>
      <c r="AY94" s="24" t="s">
        <v>303</v>
      </c>
      <c r="BE94" s="245">
        <f>IF(N94="základní",J94,0)</f>
        <v>0</v>
      </c>
      <c r="BF94" s="245">
        <f>IF(N94="snížená",J94,0)</f>
        <v>0</v>
      </c>
      <c r="BG94" s="245">
        <f>IF(N94="zákl. přenesená",J94,0)</f>
        <v>0</v>
      </c>
      <c r="BH94" s="245">
        <f>IF(N94="sníž. přenesená",J94,0)</f>
        <v>0</v>
      </c>
      <c r="BI94" s="245">
        <f>IF(N94="nulová",J94,0)</f>
        <v>0</v>
      </c>
      <c r="BJ94" s="24" t="s">
        <v>80</v>
      </c>
      <c r="BK94" s="245">
        <f>ROUND(I94*H94,2)</f>
        <v>0</v>
      </c>
      <c r="BL94" s="24" t="s">
        <v>311</v>
      </c>
      <c r="BM94" s="24" t="s">
        <v>346</v>
      </c>
    </row>
    <row r="95" s="11" customFormat="1" ht="29.88" customHeight="1">
      <c r="B95" s="218"/>
      <c r="C95" s="219"/>
      <c r="D95" s="220" t="s">
        <v>71</v>
      </c>
      <c r="E95" s="232" t="s">
        <v>347</v>
      </c>
      <c r="F95" s="232" t="s">
        <v>348</v>
      </c>
      <c r="G95" s="219"/>
      <c r="H95" s="219"/>
      <c r="I95" s="222"/>
      <c r="J95" s="233">
        <f>BK95</f>
        <v>0</v>
      </c>
      <c r="K95" s="219"/>
      <c r="L95" s="224"/>
      <c r="M95" s="225"/>
      <c r="N95" s="226"/>
      <c r="O95" s="226"/>
      <c r="P95" s="227">
        <f>SUM(P96:P98)</f>
        <v>0</v>
      </c>
      <c r="Q95" s="226"/>
      <c r="R95" s="227">
        <f>SUM(R96:R98)</f>
        <v>0</v>
      </c>
      <c r="S95" s="226"/>
      <c r="T95" s="228">
        <f>SUM(T96:T98)</f>
        <v>0</v>
      </c>
      <c r="AR95" s="229" t="s">
        <v>302</v>
      </c>
      <c r="AT95" s="230" t="s">
        <v>71</v>
      </c>
      <c r="AU95" s="230" t="s">
        <v>80</v>
      </c>
      <c r="AY95" s="229" t="s">
        <v>303</v>
      </c>
      <c r="BK95" s="231">
        <f>SUM(BK96:BK98)</f>
        <v>0</v>
      </c>
    </row>
    <row r="96" s="1" customFormat="1" ht="25.5" customHeight="1">
      <c r="B96" s="46"/>
      <c r="C96" s="234" t="s">
        <v>349</v>
      </c>
      <c r="D96" s="234" t="s">
        <v>306</v>
      </c>
      <c r="E96" s="235" t="s">
        <v>350</v>
      </c>
      <c r="F96" s="236" t="s">
        <v>351</v>
      </c>
      <c r="G96" s="237" t="s">
        <v>309</v>
      </c>
      <c r="H96" s="238">
        <v>1</v>
      </c>
      <c r="I96" s="239"/>
      <c r="J96" s="240">
        <f>ROUND(I96*H96,2)</f>
        <v>0</v>
      </c>
      <c r="K96" s="236" t="s">
        <v>310</v>
      </c>
      <c r="L96" s="72"/>
      <c r="M96" s="241" t="s">
        <v>21</v>
      </c>
      <c r="N96" s="242" t="s">
        <v>43</v>
      </c>
      <c r="O96" s="47"/>
      <c r="P96" s="243">
        <f>O96*H96</f>
        <v>0</v>
      </c>
      <c r="Q96" s="243">
        <v>0</v>
      </c>
      <c r="R96" s="243">
        <f>Q96*H96</f>
        <v>0</v>
      </c>
      <c r="S96" s="243">
        <v>0</v>
      </c>
      <c r="T96" s="244">
        <f>S96*H96</f>
        <v>0</v>
      </c>
      <c r="AR96" s="24" t="s">
        <v>311</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311</v>
      </c>
      <c r="BM96" s="24" t="s">
        <v>352</v>
      </c>
    </row>
    <row r="97" s="1" customFormat="1" ht="25.5" customHeight="1">
      <c r="B97" s="46"/>
      <c r="C97" s="234" t="s">
        <v>353</v>
      </c>
      <c r="D97" s="234" t="s">
        <v>306</v>
      </c>
      <c r="E97" s="235" t="s">
        <v>354</v>
      </c>
      <c r="F97" s="236" t="s">
        <v>355</v>
      </c>
      <c r="G97" s="237" t="s">
        <v>309</v>
      </c>
      <c r="H97" s="238">
        <v>1</v>
      </c>
      <c r="I97" s="239"/>
      <c r="J97" s="240">
        <f>ROUND(I97*H97,2)</f>
        <v>0</v>
      </c>
      <c r="K97" s="236" t="s">
        <v>310</v>
      </c>
      <c r="L97" s="72"/>
      <c r="M97" s="241" t="s">
        <v>21</v>
      </c>
      <c r="N97" s="242" t="s">
        <v>43</v>
      </c>
      <c r="O97" s="47"/>
      <c r="P97" s="243">
        <f>O97*H97</f>
        <v>0</v>
      </c>
      <c r="Q97" s="243">
        <v>0</v>
      </c>
      <c r="R97" s="243">
        <f>Q97*H97</f>
        <v>0</v>
      </c>
      <c r="S97" s="243">
        <v>0</v>
      </c>
      <c r="T97" s="244">
        <f>S97*H97</f>
        <v>0</v>
      </c>
      <c r="AR97" s="24" t="s">
        <v>311</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311</v>
      </c>
      <c r="BM97" s="24" t="s">
        <v>356</v>
      </c>
    </row>
    <row r="98" s="1" customFormat="1" ht="25.5" customHeight="1">
      <c r="B98" s="46"/>
      <c r="C98" s="234" t="s">
        <v>357</v>
      </c>
      <c r="D98" s="234" t="s">
        <v>306</v>
      </c>
      <c r="E98" s="235" t="s">
        <v>358</v>
      </c>
      <c r="F98" s="236" t="s">
        <v>359</v>
      </c>
      <c r="G98" s="237" t="s">
        <v>309</v>
      </c>
      <c r="H98" s="238">
        <v>1</v>
      </c>
      <c r="I98" s="239"/>
      <c r="J98" s="240">
        <f>ROUND(I98*H98,2)</f>
        <v>0</v>
      </c>
      <c r="K98" s="236" t="s">
        <v>322</v>
      </c>
      <c r="L98" s="72"/>
      <c r="M98" s="241" t="s">
        <v>21</v>
      </c>
      <c r="N98" s="246" t="s">
        <v>43</v>
      </c>
      <c r="O98" s="247"/>
      <c r="P98" s="248">
        <f>O98*H98</f>
        <v>0</v>
      </c>
      <c r="Q98" s="248">
        <v>0</v>
      </c>
      <c r="R98" s="248">
        <f>Q98*H98</f>
        <v>0</v>
      </c>
      <c r="S98" s="248">
        <v>0</v>
      </c>
      <c r="T98" s="249">
        <f>S98*H98</f>
        <v>0</v>
      </c>
      <c r="AR98" s="24" t="s">
        <v>311</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311</v>
      </c>
      <c r="BM98" s="24" t="s">
        <v>360</v>
      </c>
    </row>
    <row r="99" s="1" customFormat="1" ht="6.96" customHeight="1">
      <c r="B99" s="67"/>
      <c r="C99" s="68"/>
      <c r="D99" s="68"/>
      <c r="E99" s="68"/>
      <c r="F99" s="68"/>
      <c r="G99" s="68"/>
      <c r="H99" s="68"/>
      <c r="I99" s="179"/>
      <c r="J99" s="68"/>
      <c r="K99" s="68"/>
      <c r="L99" s="72"/>
    </row>
  </sheetData>
  <sheetProtection sheet="1" autoFilter="0" formatColumns="0" formatRows="0" objects="1" scenarios="1" spinCount="100000" saltValue="Sf4bPai7lweGgh/I14a5n37+WN7CHhJYe1JFqBMIggKCZ2N/6eCbPVPWdwni+1neJVPHlvjQezqPpzyXNiKmBw==" hashValue="062O9g4NXxJVMvKiUc2uKCMUNa/kyMr0ax342zAFtkl6PDlBPn+qS6WT+zfH8K9jrpfXPhrJhoSaW8b12WRLDw==" algorithmName="SHA-512" password="CC35"/>
  <autoFilter ref="C80:K98"/>
  <mergeCells count="10">
    <mergeCell ref="E7:H7"/>
    <mergeCell ref="E9:H9"/>
    <mergeCell ref="E24:H24"/>
    <mergeCell ref="E45:H45"/>
    <mergeCell ref="E47:H47"/>
    <mergeCell ref="J51:J52"/>
    <mergeCell ref="E71:H71"/>
    <mergeCell ref="E73:H73"/>
    <mergeCell ref="G1:H1"/>
    <mergeCell ref="L2:V2"/>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85</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361</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ROUND(J103,2)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ROUND(SUM(BE103:BE1119), 2)</f>
        <v>0</v>
      </c>
      <c r="G30" s="47"/>
      <c r="H30" s="47"/>
      <c r="I30" s="171">
        <v>0.20999999999999999</v>
      </c>
      <c r="J30" s="170">
        <f>ROUND(ROUND((SUM(BE103:BE1119)), 2)*I30, 2)</f>
        <v>0</v>
      </c>
      <c r="K30" s="51"/>
    </row>
    <row r="31" s="1" customFormat="1" ht="14.4" customHeight="1">
      <c r="B31" s="46"/>
      <c r="C31" s="47"/>
      <c r="D31" s="47"/>
      <c r="E31" s="55" t="s">
        <v>44</v>
      </c>
      <c r="F31" s="170">
        <f>ROUND(SUM(BF103:BF1119), 2)</f>
        <v>0</v>
      </c>
      <c r="G31" s="47"/>
      <c r="H31" s="47"/>
      <c r="I31" s="171">
        <v>0.14999999999999999</v>
      </c>
      <c r="J31" s="170">
        <f>ROUND(ROUND((SUM(BF103:BF1119)), 2)*I31, 2)</f>
        <v>0</v>
      </c>
      <c r="K31" s="51"/>
    </row>
    <row r="32" hidden="1" s="1" customFormat="1" ht="14.4" customHeight="1">
      <c r="B32" s="46"/>
      <c r="C32" s="47"/>
      <c r="D32" s="47"/>
      <c r="E32" s="55" t="s">
        <v>45</v>
      </c>
      <c r="F32" s="170">
        <f>ROUND(SUM(BG103:BG1119), 2)</f>
        <v>0</v>
      </c>
      <c r="G32" s="47"/>
      <c r="H32" s="47"/>
      <c r="I32" s="171">
        <v>0.20999999999999999</v>
      </c>
      <c r="J32" s="170">
        <v>0</v>
      </c>
      <c r="K32" s="51"/>
    </row>
    <row r="33" hidden="1" s="1" customFormat="1" ht="14.4" customHeight="1">
      <c r="B33" s="46"/>
      <c r="C33" s="47"/>
      <c r="D33" s="47"/>
      <c r="E33" s="55" t="s">
        <v>46</v>
      </c>
      <c r="F33" s="170">
        <f>ROUND(SUM(BH103:BH1119), 2)</f>
        <v>0</v>
      </c>
      <c r="G33" s="47"/>
      <c r="H33" s="47"/>
      <c r="I33" s="171">
        <v>0.14999999999999999</v>
      </c>
      <c r="J33" s="170">
        <v>0</v>
      </c>
      <c r="K33" s="51"/>
    </row>
    <row r="34" hidden="1" s="1" customFormat="1" ht="14.4" customHeight="1">
      <c r="B34" s="46"/>
      <c r="C34" s="47"/>
      <c r="D34" s="47"/>
      <c r="E34" s="55" t="s">
        <v>47</v>
      </c>
      <c r="F34" s="170">
        <f>ROUND(SUM(BI103:BI1119),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b - Přístavba</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J103</f>
        <v>0</v>
      </c>
      <c r="K56" s="51"/>
      <c r="AU56" s="24" t="s">
        <v>280</v>
      </c>
    </row>
    <row r="57" s="8" customFormat="1" ht="24.96" customHeight="1">
      <c r="B57" s="190"/>
      <c r="C57" s="191"/>
      <c r="D57" s="192" t="s">
        <v>362</v>
      </c>
      <c r="E57" s="193"/>
      <c r="F57" s="193"/>
      <c r="G57" s="193"/>
      <c r="H57" s="193"/>
      <c r="I57" s="194"/>
      <c r="J57" s="195">
        <f>J104</f>
        <v>0</v>
      </c>
      <c r="K57" s="196"/>
    </row>
    <row r="58" s="9" customFormat="1" ht="19.92" customHeight="1">
      <c r="B58" s="197"/>
      <c r="C58" s="198"/>
      <c r="D58" s="199" t="s">
        <v>363</v>
      </c>
      <c r="E58" s="200"/>
      <c r="F58" s="200"/>
      <c r="G58" s="200"/>
      <c r="H58" s="200"/>
      <c r="I58" s="201"/>
      <c r="J58" s="202">
        <f>J105</f>
        <v>0</v>
      </c>
      <c r="K58" s="203"/>
    </row>
    <row r="59" s="9" customFormat="1" ht="19.92" customHeight="1">
      <c r="B59" s="197"/>
      <c r="C59" s="198"/>
      <c r="D59" s="199" t="s">
        <v>364</v>
      </c>
      <c r="E59" s="200"/>
      <c r="F59" s="200"/>
      <c r="G59" s="200"/>
      <c r="H59" s="200"/>
      <c r="I59" s="201"/>
      <c r="J59" s="202">
        <f>J205</f>
        <v>0</v>
      </c>
      <c r="K59" s="203"/>
    </row>
    <row r="60" s="9" customFormat="1" ht="19.92" customHeight="1">
      <c r="B60" s="197"/>
      <c r="C60" s="198"/>
      <c r="D60" s="199" t="s">
        <v>365</v>
      </c>
      <c r="E60" s="200"/>
      <c r="F60" s="200"/>
      <c r="G60" s="200"/>
      <c r="H60" s="200"/>
      <c r="I60" s="201"/>
      <c r="J60" s="202">
        <f>J244</f>
        <v>0</v>
      </c>
      <c r="K60" s="203"/>
    </row>
    <row r="61" s="9" customFormat="1" ht="19.92" customHeight="1">
      <c r="B61" s="197"/>
      <c r="C61" s="198"/>
      <c r="D61" s="199" t="s">
        <v>366</v>
      </c>
      <c r="E61" s="200"/>
      <c r="F61" s="200"/>
      <c r="G61" s="200"/>
      <c r="H61" s="200"/>
      <c r="I61" s="201"/>
      <c r="J61" s="202">
        <f>J319</f>
        <v>0</v>
      </c>
      <c r="K61" s="203"/>
    </row>
    <row r="62" s="9" customFormat="1" ht="19.92" customHeight="1">
      <c r="B62" s="197"/>
      <c r="C62" s="198"/>
      <c r="D62" s="199" t="s">
        <v>367</v>
      </c>
      <c r="E62" s="200"/>
      <c r="F62" s="200"/>
      <c r="G62" s="200"/>
      <c r="H62" s="200"/>
      <c r="I62" s="201"/>
      <c r="J62" s="202">
        <f>J373</f>
        <v>0</v>
      </c>
      <c r="K62" s="203"/>
    </row>
    <row r="63" s="9" customFormat="1" ht="19.92" customHeight="1">
      <c r="B63" s="197"/>
      <c r="C63" s="198"/>
      <c r="D63" s="199" t="s">
        <v>368</v>
      </c>
      <c r="E63" s="200"/>
      <c r="F63" s="200"/>
      <c r="G63" s="200"/>
      <c r="H63" s="200"/>
      <c r="I63" s="201"/>
      <c r="J63" s="202">
        <f>J380</f>
        <v>0</v>
      </c>
      <c r="K63" s="203"/>
    </row>
    <row r="64" s="9" customFormat="1" ht="19.92" customHeight="1">
      <c r="B64" s="197"/>
      <c r="C64" s="198"/>
      <c r="D64" s="199" t="s">
        <v>369</v>
      </c>
      <c r="E64" s="200"/>
      <c r="F64" s="200"/>
      <c r="G64" s="200"/>
      <c r="H64" s="200"/>
      <c r="I64" s="201"/>
      <c r="J64" s="202">
        <f>J617</f>
        <v>0</v>
      </c>
      <c r="K64" s="203"/>
    </row>
    <row r="65" s="9" customFormat="1" ht="19.92" customHeight="1">
      <c r="B65" s="197"/>
      <c r="C65" s="198"/>
      <c r="D65" s="199" t="s">
        <v>370</v>
      </c>
      <c r="E65" s="200"/>
      <c r="F65" s="200"/>
      <c r="G65" s="200"/>
      <c r="H65" s="200"/>
      <c r="I65" s="201"/>
      <c r="J65" s="202">
        <f>J650</f>
        <v>0</v>
      </c>
      <c r="K65" s="203"/>
    </row>
    <row r="66" s="9" customFormat="1" ht="19.92" customHeight="1">
      <c r="B66" s="197"/>
      <c r="C66" s="198"/>
      <c r="D66" s="199" t="s">
        <v>371</v>
      </c>
      <c r="E66" s="200"/>
      <c r="F66" s="200"/>
      <c r="G66" s="200"/>
      <c r="H66" s="200"/>
      <c r="I66" s="201"/>
      <c r="J66" s="202">
        <f>J662</f>
        <v>0</v>
      </c>
      <c r="K66" s="203"/>
    </row>
    <row r="67" s="8" customFormat="1" ht="24.96" customHeight="1">
      <c r="B67" s="190"/>
      <c r="C67" s="191"/>
      <c r="D67" s="192" t="s">
        <v>372</v>
      </c>
      <c r="E67" s="193"/>
      <c r="F67" s="193"/>
      <c r="G67" s="193"/>
      <c r="H67" s="193"/>
      <c r="I67" s="194"/>
      <c r="J67" s="195">
        <f>J666</f>
        <v>0</v>
      </c>
      <c r="K67" s="196"/>
    </row>
    <row r="68" s="9" customFormat="1" ht="19.92" customHeight="1">
      <c r="B68" s="197"/>
      <c r="C68" s="198"/>
      <c r="D68" s="199" t="s">
        <v>373</v>
      </c>
      <c r="E68" s="200"/>
      <c r="F68" s="200"/>
      <c r="G68" s="200"/>
      <c r="H68" s="200"/>
      <c r="I68" s="201"/>
      <c r="J68" s="202">
        <f>J667</f>
        <v>0</v>
      </c>
      <c r="K68" s="203"/>
    </row>
    <row r="69" s="9" customFormat="1" ht="19.92" customHeight="1">
      <c r="B69" s="197"/>
      <c r="C69" s="198"/>
      <c r="D69" s="199" t="s">
        <v>374</v>
      </c>
      <c r="E69" s="200"/>
      <c r="F69" s="200"/>
      <c r="G69" s="200"/>
      <c r="H69" s="200"/>
      <c r="I69" s="201"/>
      <c r="J69" s="202">
        <f>J713</f>
        <v>0</v>
      </c>
      <c r="K69" s="203"/>
    </row>
    <row r="70" s="9" customFormat="1" ht="19.92" customHeight="1">
      <c r="B70" s="197"/>
      <c r="C70" s="198"/>
      <c r="D70" s="199" t="s">
        <v>375</v>
      </c>
      <c r="E70" s="200"/>
      <c r="F70" s="200"/>
      <c r="G70" s="200"/>
      <c r="H70" s="200"/>
      <c r="I70" s="201"/>
      <c r="J70" s="202">
        <f>J759</f>
        <v>0</v>
      </c>
      <c r="K70" s="203"/>
    </row>
    <row r="71" s="9" customFormat="1" ht="19.92" customHeight="1">
      <c r="B71" s="197"/>
      <c r="C71" s="198"/>
      <c r="D71" s="199" t="s">
        <v>376</v>
      </c>
      <c r="E71" s="200"/>
      <c r="F71" s="200"/>
      <c r="G71" s="200"/>
      <c r="H71" s="200"/>
      <c r="I71" s="201"/>
      <c r="J71" s="202">
        <f>J799</f>
        <v>0</v>
      </c>
      <c r="K71" s="203"/>
    </row>
    <row r="72" s="9" customFormat="1" ht="19.92" customHeight="1">
      <c r="B72" s="197"/>
      <c r="C72" s="198"/>
      <c r="D72" s="199" t="s">
        <v>377</v>
      </c>
      <c r="E72" s="200"/>
      <c r="F72" s="200"/>
      <c r="G72" s="200"/>
      <c r="H72" s="200"/>
      <c r="I72" s="201"/>
      <c r="J72" s="202">
        <f>J828</f>
        <v>0</v>
      </c>
      <c r="K72" s="203"/>
    </row>
    <row r="73" s="9" customFormat="1" ht="19.92" customHeight="1">
      <c r="B73" s="197"/>
      <c r="C73" s="198"/>
      <c r="D73" s="199" t="s">
        <v>378</v>
      </c>
      <c r="E73" s="200"/>
      <c r="F73" s="200"/>
      <c r="G73" s="200"/>
      <c r="H73" s="200"/>
      <c r="I73" s="201"/>
      <c r="J73" s="202">
        <f>J860</f>
        <v>0</v>
      </c>
      <c r="K73" s="203"/>
    </row>
    <row r="74" s="9" customFormat="1" ht="19.92" customHeight="1">
      <c r="B74" s="197"/>
      <c r="C74" s="198"/>
      <c r="D74" s="199" t="s">
        <v>379</v>
      </c>
      <c r="E74" s="200"/>
      <c r="F74" s="200"/>
      <c r="G74" s="200"/>
      <c r="H74" s="200"/>
      <c r="I74" s="201"/>
      <c r="J74" s="202">
        <f>J866</f>
        <v>0</v>
      </c>
      <c r="K74" s="203"/>
    </row>
    <row r="75" s="9" customFormat="1" ht="19.92" customHeight="1">
      <c r="B75" s="197"/>
      <c r="C75" s="198"/>
      <c r="D75" s="199" t="s">
        <v>380</v>
      </c>
      <c r="E75" s="200"/>
      <c r="F75" s="200"/>
      <c r="G75" s="200"/>
      <c r="H75" s="200"/>
      <c r="I75" s="201"/>
      <c r="J75" s="202">
        <f>J923</f>
        <v>0</v>
      </c>
      <c r="K75" s="203"/>
    </row>
    <row r="76" s="9" customFormat="1" ht="19.92" customHeight="1">
      <c r="B76" s="197"/>
      <c r="C76" s="198"/>
      <c r="D76" s="199" t="s">
        <v>381</v>
      </c>
      <c r="E76" s="200"/>
      <c r="F76" s="200"/>
      <c r="G76" s="200"/>
      <c r="H76" s="200"/>
      <c r="I76" s="201"/>
      <c r="J76" s="202">
        <f>J973</f>
        <v>0</v>
      </c>
      <c r="K76" s="203"/>
    </row>
    <row r="77" s="9" customFormat="1" ht="19.92" customHeight="1">
      <c r="B77" s="197"/>
      <c r="C77" s="198"/>
      <c r="D77" s="199" t="s">
        <v>382</v>
      </c>
      <c r="E77" s="200"/>
      <c r="F77" s="200"/>
      <c r="G77" s="200"/>
      <c r="H77" s="200"/>
      <c r="I77" s="201"/>
      <c r="J77" s="202">
        <f>J992</f>
        <v>0</v>
      </c>
      <c r="K77" s="203"/>
    </row>
    <row r="78" s="9" customFormat="1" ht="19.92" customHeight="1">
      <c r="B78" s="197"/>
      <c r="C78" s="198"/>
      <c r="D78" s="199" t="s">
        <v>383</v>
      </c>
      <c r="E78" s="200"/>
      <c r="F78" s="200"/>
      <c r="G78" s="200"/>
      <c r="H78" s="200"/>
      <c r="I78" s="201"/>
      <c r="J78" s="202">
        <f>J1005</f>
        <v>0</v>
      </c>
      <c r="K78" s="203"/>
    </row>
    <row r="79" s="9" customFormat="1" ht="19.92" customHeight="1">
      <c r="B79" s="197"/>
      <c r="C79" s="198"/>
      <c r="D79" s="199" t="s">
        <v>384</v>
      </c>
      <c r="E79" s="200"/>
      <c r="F79" s="200"/>
      <c r="G79" s="200"/>
      <c r="H79" s="200"/>
      <c r="I79" s="201"/>
      <c r="J79" s="202">
        <f>J1066</f>
        <v>0</v>
      </c>
      <c r="K79" s="203"/>
    </row>
    <row r="80" s="9" customFormat="1" ht="19.92" customHeight="1">
      <c r="B80" s="197"/>
      <c r="C80" s="198"/>
      <c r="D80" s="199" t="s">
        <v>385</v>
      </c>
      <c r="E80" s="200"/>
      <c r="F80" s="200"/>
      <c r="G80" s="200"/>
      <c r="H80" s="200"/>
      <c r="I80" s="201"/>
      <c r="J80" s="202">
        <f>J1083</f>
        <v>0</v>
      </c>
      <c r="K80" s="203"/>
    </row>
    <row r="81" s="9" customFormat="1" ht="19.92" customHeight="1">
      <c r="B81" s="197"/>
      <c r="C81" s="198"/>
      <c r="D81" s="199" t="s">
        <v>386</v>
      </c>
      <c r="E81" s="200"/>
      <c r="F81" s="200"/>
      <c r="G81" s="200"/>
      <c r="H81" s="200"/>
      <c r="I81" s="201"/>
      <c r="J81" s="202">
        <f>J1097</f>
        <v>0</v>
      </c>
      <c r="K81" s="203"/>
    </row>
    <row r="82" s="9" customFormat="1" ht="19.92" customHeight="1">
      <c r="B82" s="197"/>
      <c r="C82" s="198"/>
      <c r="D82" s="199" t="s">
        <v>387</v>
      </c>
      <c r="E82" s="200"/>
      <c r="F82" s="200"/>
      <c r="G82" s="200"/>
      <c r="H82" s="200"/>
      <c r="I82" s="201"/>
      <c r="J82" s="202">
        <f>J1105</f>
        <v>0</v>
      </c>
      <c r="K82" s="203"/>
    </row>
    <row r="83" s="9" customFormat="1" ht="19.92" customHeight="1">
      <c r="B83" s="197"/>
      <c r="C83" s="198"/>
      <c r="D83" s="199" t="s">
        <v>388</v>
      </c>
      <c r="E83" s="200"/>
      <c r="F83" s="200"/>
      <c r="G83" s="200"/>
      <c r="H83" s="200"/>
      <c r="I83" s="201"/>
      <c r="J83" s="202">
        <f>J1110</f>
        <v>0</v>
      </c>
      <c r="K83" s="203"/>
    </row>
    <row r="84" s="1" customFormat="1" ht="21.84" customHeight="1">
      <c r="B84" s="46"/>
      <c r="C84" s="47"/>
      <c r="D84" s="47"/>
      <c r="E84" s="47"/>
      <c r="F84" s="47"/>
      <c r="G84" s="47"/>
      <c r="H84" s="47"/>
      <c r="I84" s="157"/>
      <c r="J84" s="47"/>
      <c r="K84" s="51"/>
    </row>
    <row r="85" s="1" customFormat="1" ht="6.96" customHeight="1">
      <c r="B85" s="67"/>
      <c r="C85" s="68"/>
      <c r="D85" s="68"/>
      <c r="E85" s="68"/>
      <c r="F85" s="68"/>
      <c r="G85" s="68"/>
      <c r="H85" s="68"/>
      <c r="I85" s="179"/>
      <c r="J85" s="68"/>
      <c r="K85" s="69"/>
    </row>
    <row r="89" s="1" customFormat="1" ht="6.96" customHeight="1">
      <c r="B89" s="70"/>
      <c r="C89" s="71"/>
      <c r="D89" s="71"/>
      <c r="E89" s="71"/>
      <c r="F89" s="71"/>
      <c r="G89" s="71"/>
      <c r="H89" s="71"/>
      <c r="I89" s="182"/>
      <c r="J89" s="71"/>
      <c r="K89" s="71"/>
      <c r="L89" s="72"/>
    </row>
    <row r="90" s="1" customFormat="1" ht="36.96" customHeight="1">
      <c r="B90" s="46"/>
      <c r="C90" s="73" t="s">
        <v>286</v>
      </c>
      <c r="D90" s="74"/>
      <c r="E90" s="74"/>
      <c r="F90" s="74"/>
      <c r="G90" s="74"/>
      <c r="H90" s="74"/>
      <c r="I90" s="204"/>
      <c r="J90" s="74"/>
      <c r="K90" s="74"/>
      <c r="L90" s="72"/>
    </row>
    <row r="91" s="1" customFormat="1" ht="6.96" customHeight="1">
      <c r="B91" s="46"/>
      <c r="C91" s="74"/>
      <c r="D91" s="74"/>
      <c r="E91" s="74"/>
      <c r="F91" s="74"/>
      <c r="G91" s="74"/>
      <c r="H91" s="74"/>
      <c r="I91" s="204"/>
      <c r="J91" s="74"/>
      <c r="K91" s="74"/>
      <c r="L91" s="72"/>
    </row>
    <row r="92" s="1" customFormat="1" ht="14.4" customHeight="1">
      <c r="B92" s="46"/>
      <c r="C92" s="76" t="s">
        <v>18</v>
      </c>
      <c r="D92" s="74"/>
      <c r="E92" s="74"/>
      <c r="F92" s="74"/>
      <c r="G92" s="74"/>
      <c r="H92" s="74"/>
      <c r="I92" s="204"/>
      <c r="J92" s="74"/>
      <c r="K92" s="74"/>
      <c r="L92" s="72"/>
    </row>
    <row r="93" s="1" customFormat="1" ht="16.5" customHeight="1">
      <c r="B93" s="46"/>
      <c r="C93" s="74"/>
      <c r="D93" s="74"/>
      <c r="E93" s="205" t="str">
        <f>E7</f>
        <v>Speciální ZŠ Skuteč- půdní vestavba a přístavba</v>
      </c>
      <c r="F93" s="76"/>
      <c r="G93" s="76"/>
      <c r="H93" s="76"/>
      <c r="I93" s="204"/>
      <c r="J93" s="74"/>
      <c r="K93" s="74"/>
      <c r="L93" s="72"/>
    </row>
    <row r="94" s="1" customFormat="1" ht="14.4" customHeight="1">
      <c r="B94" s="46"/>
      <c r="C94" s="76" t="s">
        <v>274</v>
      </c>
      <c r="D94" s="74"/>
      <c r="E94" s="74"/>
      <c r="F94" s="74"/>
      <c r="G94" s="74"/>
      <c r="H94" s="74"/>
      <c r="I94" s="204"/>
      <c r="J94" s="74"/>
      <c r="K94" s="74"/>
      <c r="L94" s="72"/>
    </row>
    <row r="95" s="1" customFormat="1" ht="17.25" customHeight="1">
      <c r="B95" s="46"/>
      <c r="C95" s="74"/>
      <c r="D95" s="74"/>
      <c r="E95" s="82" t="str">
        <f>E9</f>
        <v>b - Přístavba</v>
      </c>
      <c r="F95" s="74"/>
      <c r="G95" s="74"/>
      <c r="H95" s="74"/>
      <c r="I95" s="204"/>
      <c r="J95" s="74"/>
      <c r="K95" s="74"/>
      <c r="L95" s="72"/>
    </row>
    <row r="96" s="1" customFormat="1" ht="6.96" customHeight="1">
      <c r="B96" s="46"/>
      <c r="C96" s="74"/>
      <c r="D96" s="74"/>
      <c r="E96" s="74"/>
      <c r="F96" s="74"/>
      <c r="G96" s="74"/>
      <c r="H96" s="74"/>
      <c r="I96" s="204"/>
      <c r="J96" s="74"/>
      <c r="K96" s="74"/>
      <c r="L96" s="72"/>
    </row>
    <row r="97" s="1" customFormat="1" ht="18" customHeight="1">
      <c r="B97" s="46"/>
      <c r="C97" s="76" t="s">
        <v>23</v>
      </c>
      <c r="D97" s="74"/>
      <c r="E97" s="74"/>
      <c r="F97" s="206" t="str">
        <f>F12</f>
        <v>Skuteč</v>
      </c>
      <c r="G97" s="74"/>
      <c r="H97" s="74"/>
      <c r="I97" s="207" t="s">
        <v>25</v>
      </c>
      <c r="J97" s="85" t="str">
        <f>IF(J12="","",J12)</f>
        <v>12. 12. 2019</v>
      </c>
      <c r="K97" s="74"/>
      <c r="L97" s="72"/>
    </row>
    <row r="98" s="1" customFormat="1" ht="6.96" customHeight="1">
      <c r="B98" s="46"/>
      <c r="C98" s="74"/>
      <c r="D98" s="74"/>
      <c r="E98" s="74"/>
      <c r="F98" s="74"/>
      <c r="G98" s="74"/>
      <c r="H98" s="74"/>
      <c r="I98" s="204"/>
      <c r="J98" s="74"/>
      <c r="K98" s="74"/>
      <c r="L98" s="72"/>
    </row>
    <row r="99" s="1" customFormat="1">
      <c r="B99" s="46"/>
      <c r="C99" s="76" t="s">
        <v>27</v>
      </c>
      <c r="D99" s="74"/>
      <c r="E99" s="74"/>
      <c r="F99" s="206" t="str">
        <f>E15</f>
        <v>Pardubický kraj</v>
      </c>
      <c r="G99" s="74"/>
      <c r="H99" s="74"/>
      <c r="I99" s="207" t="s">
        <v>33</v>
      </c>
      <c r="J99" s="206" t="str">
        <f>E21</f>
        <v>ADAM První spol. s r.o.</v>
      </c>
      <c r="K99" s="74"/>
      <c r="L99" s="72"/>
    </row>
    <row r="100" s="1" customFormat="1" ht="14.4" customHeight="1">
      <c r="B100" s="46"/>
      <c r="C100" s="76" t="s">
        <v>31</v>
      </c>
      <c r="D100" s="74"/>
      <c r="E100" s="74"/>
      <c r="F100" s="206" t="str">
        <f>IF(E18="","",E18)</f>
        <v/>
      </c>
      <c r="G100" s="74"/>
      <c r="H100" s="74"/>
      <c r="I100" s="204"/>
      <c r="J100" s="74"/>
      <c r="K100" s="74"/>
      <c r="L100" s="72"/>
    </row>
    <row r="101" s="1" customFormat="1" ht="10.32" customHeight="1">
      <c r="B101" s="46"/>
      <c r="C101" s="74"/>
      <c r="D101" s="74"/>
      <c r="E101" s="74"/>
      <c r="F101" s="74"/>
      <c r="G101" s="74"/>
      <c r="H101" s="74"/>
      <c r="I101" s="204"/>
      <c r="J101" s="74"/>
      <c r="K101" s="74"/>
      <c r="L101" s="72"/>
    </row>
    <row r="102" s="10" customFormat="1" ht="29.28" customHeight="1">
      <c r="B102" s="208"/>
      <c r="C102" s="209" t="s">
        <v>287</v>
      </c>
      <c r="D102" s="210" t="s">
        <v>57</v>
      </c>
      <c r="E102" s="210" t="s">
        <v>53</v>
      </c>
      <c r="F102" s="210" t="s">
        <v>288</v>
      </c>
      <c r="G102" s="210" t="s">
        <v>289</v>
      </c>
      <c r="H102" s="210" t="s">
        <v>290</v>
      </c>
      <c r="I102" s="211" t="s">
        <v>291</v>
      </c>
      <c r="J102" s="210" t="s">
        <v>278</v>
      </c>
      <c r="K102" s="212" t="s">
        <v>292</v>
      </c>
      <c r="L102" s="213"/>
      <c r="M102" s="102" t="s">
        <v>293</v>
      </c>
      <c r="N102" s="103" t="s">
        <v>42</v>
      </c>
      <c r="O102" s="103" t="s">
        <v>294</v>
      </c>
      <c r="P102" s="103" t="s">
        <v>295</v>
      </c>
      <c r="Q102" s="103" t="s">
        <v>296</v>
      </c>
      <c r="R102" s="103" t="s">
        <v>297</v>
      </c>
      <c r="S102" s="103" t="s">
        <v>298</v>
      </c>
      <c r="T102" s="104" t="s">
        <v>299</v>
      </c>
    </row>
    <row r="103" s="1" customFormat="1" ht="29.28" customHeight="1">
      <c r="B103" s="46"/>
      <c r="C103" s="108" t="s">
        <v>279</v>
      </c>
      <c r="D103" s="74"/>
      <c r="E103" s="74"/>
      <c r="F103" s="74"/>
      <c r="G103" s="74"/>
      <c r="H103" s="74"/>
      <c r="I103" s="204"/>
      <c r="J103" s="214">
        <f>BK103</f>
        <v>0</v>
      </c>
      <c r="K103" s="74"/>
      <c r="L103" s="72"/>
      <c r="M103" s="105"/>
      <c r="N103" s="106"/>
      <c r="O103" s="106"/>
      <c r="P103" s="215">
        <f>P104+P666</f>
        <v>0</v>
      </c>
      <c r="Q103" s="106"/>
      <c r="R103" s="215">
        <f>R104+R666</f>
        <v>514.53401472999997</v>
      </c>
      <c r="S103" s="106"/>
      <c r="T103" s="216">
        <f>T104+T666</f>
        <v>12.8216</v>
      </c>
      <c r="AT103" s="24" t="s">
        <v>71</v>
      </c>
      <c r="AU103" s="24" t="s">
        <v>280</v>
      </c>
      <c r="BK103" s="217">
        <f>BK104+BK666</f>
        <v>0</v>
      </c>
    </row>
    <row r="104" s="11" customFormat="1" ht="37.44001" customHeight="1">
      <c r="B104" s="218"/>
      <c r="C104" s="219"/>
      <c r="D104" s="220" t="s">
        <v>71</v>
      </c>
      <c r="E104" s="221" t="s">
        <v>389</v>
      </c>
      <c r="F104" s="221" t="s">
        <v>390</v>
      </c>
      <c r="G104" s="219"/>
      <c r="H104" s="219"/>
      <c r="I104" s="222"/>
      <c r="J104" s="223">
        <f>BK104</f>
        <v>0</v>
      </c>
      <c r="K104" s="219"/>
      <c r="L104" s="224"/>
      <c r="M104" s="225"/>
      <c r="N104" s="226"/>
      <c r="O104" s="226"/>
      <c r="P104" s="227">
        <f>P105+P205+P244+P319+P373+P380+P617+P650+P662</f>
        <v>0</v>
      </c>
      <c r="Q104" s="226"/>
      <c r="R104" s="227">
        <f>R105+R205+R244+R319+R373+R380+R617+R650+R662</f>
        <v>496.70916685999998</v>
      </c>
      <c r="S104" s="226"/>
      <c r="T104" s="228">
        <f>T105+T205+T244+T319+T373+T380+T617+T650+T662</f>
        <v>12.8216</v>
      </c>
      <c r="AR104" s="229" t="s">
        <v>80</v>
      </c>
      <c r="AT104" s="230" t="s">
        <v>71</v>
      </c>
      <c r="AU104" s="230" t="s">
        <v>72</v>
      </c>
      <c r="AY104" s="229" t="s">
        <v>303</v>
      </c>
      <c r="BK104" s="231">
        <f>BK105+BK205+BK244+BK319+BK373+BK380+BK617+BK650+BK662</f>
        <v>0</v>
      </c>
    </row>
    <row r="105" s="11" customFormat="1" ht="19.92" customHeight="1">
      <c r="B105" s="218"/>
      <c r="C105" s="219"/>
      <c r="D105" s="220" t="s">
        <v>71</v>
      </c>
      <c r="E105" s="232" t="s">
        <v>80</v>
      </c>
      <c r="F105" s="232" t="s">
        <v>391</v>
      </c>
      <c r="G105" s="219"/>
      <c r="H105" s="219"/>
      <c r="I105" s="222"/>
      <c r="J105" s="233">
        <f>BK105</f>
        <v>0</v>
      </c>
      <c r="K105" s="219"/>
      <c r="L105" s="224"/>
      <c r="M105" s="225"/>
      <c r="N105" s="226"/>
      <c r="O105" s="226"/>
      <c r="P105" s="227">
        <f>SUM(P106:P204)</f>
        <v>0</v>
      </c>
      <c r="Q105" s="226"/>
      <c r="R105" s="227">
        <f>SUM(R106:R204)</f>
        <v>109.6525192</v>
      </c>
      <c r="S105" s="226"/>
      <c r="T105" s="228">
        <f>SUM(T106:T204)</f>
        <v>12.8216</v>
      </c>
      <c r="AR105" s="229" t="s">
        <v>80</v>
      </c>
      <c r="AT105" s="230" t="s">
        <v>71</v>
      </c>
      <c r="AU105" s="230" t="s">
        <v>80</v>
      </c>
      <c r="AY105" s="229" t="s">
        <v>303</v>
      </c>
      <c r="BK105" s="231">
        <f>SUM(BK106:BK204)</f>
        <v>0</v>
      </c>
    </row>
    <row r="106" s="1" customFormat="1" ht="38.25" customHeight="1">
      <c r="B106" s="46"/>
      <c r="C106" s="234" t="s">
        <v>80</v>
      </c>
      <c r="D106" s="234" t="s">
        <v>306</v>
      </c>
      <c r="E106" s="235" t="s">
        <v>392</v>
      </c>
      <c r="F106" s="236" t="s">
        <v>393</v>
      </c>
      <c r="G106" s="237" t="s">
        <v>394</v>
      </c>
      <c r="H106" s="238">
        <v>37.600000000000001</v>
      </c>
      <c r="I106" s="239"/>
      <c r="J106" s="240">
        <f>ROUND(I106*H106,2)</f>
        <v>0</v>
      </c>
      <c r="K106" s="236" t="s">
        <v>310</v>
      </c>
      <c r="L106" s="72"/>
      <c r="M106" s="241" t="s">
        <v>21</v>
      </c>
      <c r="N106" s="242" t="s">
        <v>43</v>
      </c>
      <c r="O106" s="47"/>
      <c r="P106" s="243">
        <f>O106*H106</f>
        <v>0</v>
      </c>
      <c r="Q106" s="243">
        <v>0</v>
      </c>
      <c r="R106" s="243">
        <f>Q106*H106</f>
        <v>0</v>
      </c>
      <c r="S106" s="243">
        <v>0.24299999999999999</v>
      </c>
      <c r="T106" s="244">
        <f>S106*H106</f>
        <v>9.1368000000000009</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395</v>
      </c>
    </row>
    <row r="107" s="1" customFormat="1">
      <c r="B107" s="46"/>
      <c r="C107" s="74"/>
      <c r="D107" s="250" t="s">
        <v>396</v>
      </c>
      <c r="E107" s="74"/>
      <c r="F107" s="251" t="s">
        <v>397</v>
      </c>
      <c r="G107" s="74"/>
      <c r="H107" s="74"/>
      <c r="I107" s="204"/>
      <c r="J107" s="74"/>
      <c r="K107" s="74"/>
      <c r="L107" s="72"/>
      <c r="M107" s="252"/>
      <c r="N107" s="47"/>
      <c r="O107" s="47"/>
      <c r="P107" s="47"/>
      <c r="Q107" s="47"/>
      <c r="R107" s="47"/>
      <c r="S107" s="47"/>
      <c r="T107" s="95"/>
      <c r="AT107" s="24" t="s">
        <v>396</v>
      </c>
      <c r="AU107" s="24" t="s">
        <v>82</v>
      </c>
    </row>
    <row r="108" s="12" customFormat="1">
      <c r="B108" s="253"/>
      <c r="C108" s="254"/>
      <c r="D108" s="250" t="s">
        <v>398</v>
      </c>
      <c r="E108" s="255" t="s">
        <v>21</v>
      </c>
      <c r="F108" s="256" t="s">
        <v>399</v>
      </c>
      <c r="G108" s="254"/>
      <c r="H108" s="257">
        <v>37.600000000000001</v>
      </c>
      <c r="I108" s="258"/>
      <c r="J108" s="254"/>
      <c r="K108" s="254"/>
      <c r="L108" s="259"/>
      <c r="M108" s="260"/>
      <c r="N108" s="261"/>
      <c r="O108" s="261"/>
      <c r="P108" s="261"/>
      <c r="Q108" s="261"/>
      <c r="R108" s="261"/>
      <c r="S108" s="261"/>
      <c r="T108" s="262"/>
      <c r="AT108" s="263" t="s">
        <v>398</v>
      </c>
      <c r="AU108" s="263" t="s">
        <v>82</v>
      </c>
      <c r="AV108" s="12" t="s">
        <v>82</v>
      </c>
      <c r="AW108" s="12" t="s">
        <v>35</v>
      </c>
      <c r="AX108" s="12" t="s">
        <v>80</v>
      </c>
      <c r="AY108" s="263" t="s">
        <v>303</v>
      </c>
    </row>
    <row r="109" s="1" customFormat="1" ht="38.25" customHeight="1">
      <c r="B109" s="46"/>
      <c r="C109" s="234" t="s">
        <v>82</v>
      </c>
      <c r="D109" s="234" t="s">
        <v>306</v>
      </c>
      <c r="E109" s="235" t="s">
        <v>400</v>
      </c>
      <c r="F109" s="236" t="s">
        <v>401</v>
      </c>
      <c r="G109" s="237" t="s">
        <v>394</v>
      </c>
      <c r="H109" s="238">
        <v>37.600000000000001</v>
      </c>
      <c r="I109" s="239"/>
      <c r="J109" s="240">
        <f>ROUND(I109*H109,2)</f>
        <v>0</v>
      </c>
      <c r="K109" s="236" t="s">
        <v>310</v>
      </c>
      <c r="L109" s="72"/>
      <c r="M109" s="241" t="s">
        <v>21</v>
      </c>
      <c r="N109" s="242" t="s">
        <v>43</v>
      </c>
      <c r="O109" s="47"/>
      <c r="P109" s="243">
        <f>O109*H109</f>
        <v>0</v>
      </c>
      <c r="Q109" s="243">
        <v>0</v>
      </c>
      <c r="R109" s="243">
        <f>Q109*H109</f>
        <v>0</v>
      </c>
      <c r="S109" s="243">
        <v>0.098000000000000004</v>
      </c>
      <c r="T109" s="244">
        <f>S109*H109</f>
        <v>3.6848000000000001</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402</v>
      </c>
    </row>
    <row r="110" s="1" customFormat="1">
      <c r="B110" s="46"/>
      <c r="C110" s="74"/>
      <c r="D110" s="250" t="s">
        <v>396</v>
      </c>
      <c r="E110" s="74"/>
      <c r="F110" s="251" t="s">
        <v>397</v>
      </c>
      <c r="G110" s="74"/>
      <c r="H110" s="74"/>
      <c r="I110" s="204"/>
      <c r="J110" s="74"/>
      <c r="K110" s="74"/>
      <c r="L110" s="72"/>
      <c r="M110" s="252"/>
      <c r="N110" s="47"/>
      <c r="O110" s="47"/>
      <c r="P110" s="47"/>
      <c r="Q110" s="47"/>
      <c r="R110" s="47"/>
      <c r="S110" s="47"/>
      <c r="T110" s="95"/>
      <c r="AT110" s="24" t="s">
        <v>396</v>
      </c>
      <c r="AU110" s="24" t="s">
        <v>82</v>
      </c>
    </row>
    <row r="111" s="1" customFormat="1" ht="25.5" customHeight="1">
      <c r="B111" s="46"/>
      <c r="C111" s="234" t="s">
        <v>95</v>
      </c>
      <c r="D111" s="234" t="s">
        <v>306</v>
      </c>
      <c r="E111" s="235" t="s">
        <v>403</v>
      </c>
      <c r="F111" s="236" t="s">
        <v>404</v>
      </c>
      <c r="G111" s="237" t="s">
        <v>405</v>
      </c>
      <c r="H111" s="238">
        <v>652.79999999999995</v>
      </c>
      <c r="I111" s="239"/>
      <c r="J111" s="240">
        <f>ROUND(I111*H111,2)</f>
        <v>0</v>
      </c>
      <c r="K111" s="236" t="s">
        <v>310</v>
      </c>
      <c r="L111" s="72"/>
      <c r="M111" s="241" t="s">
        <v>21</v>
      </c>
      <c r="N111" s="242" t="s">
        <v>43</v>
      </c>
      <c r="O111" s="47"/>
      <c r="P111" s="243">
        <f>O111*H111</f>
        <v>0</v>
      </c>
      <c r="Q111" s="243">
        <v>0</v>
      </c>
      <c r="R111" s="243">
        <f>Q111*H111</f>
        <v>0</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406</v>
      </c>
    </row>
    <row r="112" s="1" customFormat="1">
      <c r="B112" s="46"/>
      <c r="C112" s="74"/>
      <c r="D112" s="250" t="s">
        <v>396</v>
      </c>
      <c r="E112" s="74"/>
      <c r="F112" s="251" t="s">
        <v>407</v>
      </c>
      <c r="G112" s="74"/>
      <c r="H112" s="74"/>
      <c r="I112" s="204"/>
      <c r="J112" s="74"/>
      <c r="K112" s="74"/>
      <c r="L112" s="72"/>
      <c r="M112" s="252"/>
      <c r="N112" s="47"/>
      <c r="O112" s="47"/>
      <c r="P112" s="47"/>
      <c r="Q112" s="47"/>
      <c r="R112" s="47"/>
      <c r="S112" s="47"/>
      <c r="T112" s="95"/>
      <c r="AT112" s="24" t="s">
        <v>396</v>
      </c>
      <c r="AU112" s="24" t="s">
        <v>82</v>
      </c>
    </row>
    <row r="113" s="12" customFormat="1">
      <c r="B113" s="253"/>
      <c r="C113" s="254"/>
      <c r="D113" s="250" t="s">
        <v>398</v>
      </c>
      <c r="E113" s="255" t="s">
        <v>21</v>
      </c>
      <c r="F113" s="256" t="s">
        <v>408</v>
      </c>
      <c r="G113" s="254"/>
      <c r="H113" s="257">
        <v>27.145</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409</v>
      </c>
      <c r="G114" s="254"/>
      <c r="H114" s="257">
        <v>652.79999999999995</v>
      </c>
      <c r="I114" s="258"/>
      <c r="J114" s="254"/>
      <c r="K114" s="254"/>
      <c r="L114" s="259"/>
      <c r="M114" s="260"/>
      <c r="N114" s="261"/>
      <c r="O114" s="261"/>
      <c r="P114" s="261"/>
      <c r="Q114" s="261"/>
      <c r="R114" s="261"/>
      <c r="S114" s="261"/>
      <c r="T114" s="262"/>
      <c r="AT114" s="263" t="s">
        <v>398</v>
      </c>
      <c r="AU114" s="263" t="s">
        <v>82</v>
      </c>
      <c r="AV114" s="12" t="s">
        <v>82</v>
      </c>
      <c r="AW114" s="12" t="s">
        <v>35</v>
      </c>
      <c r="AX114" s="12" t="s">
        <v>80</v>
      </c>
      <c r="AY114" s="263" t="s">
        <v>303</v>
      </c>
    </row>
    <row r="115" s="1" customFormat="1" ht="25.5" customHeight="1">
      <c r="B115" s="46"/>
      <c r="C115" s="234" t="s">
        <v>319</v>
      </c>
      <c r="D115" s="234" t="s">
        <v>306</v>
      </c>
      <c r="E115" s="235" t="s">
        <v>410</v>
      </c>
      <c r="F115" s="236" t="s">
        <v>411</v>
      </c>
      <c r="G115" s="237" t="s">
        <v>412</v>
      </c>
      <c r="H115" s="238">
        <v>27</v>
      </c>
      <c r="I115" s="239"/>
      <c r="J115" s="240">
        <f>ROUND(I115*H115,2)</f>
        <v>0</v>
      </c>
      <c r="K115" s="236" t="s">
        <v>310</v>
      </c>
      <c r="L115" s="72"/>
      <c r="M115" s="241" t="s">
        <v>21</v>
      </c>
      <c r="N115" s="242" t="s">
        <v>43</v>
      </c>
      <c r="O115" s="47"/>
      <c r="P115" s="243">
        <f>O115*H115</f>
        <v>0</v>
      </c>
      <c r="Q115" s="243">
        <v>0</v>
      </c>
      <c r="R115" s="243">
        <f>Q115*H115</f>
        <v>0</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413</v>
      </c>
    </row>
    <row r="116" s="1" customFormat="1">
      <c r="B116" s="46"/>
      <c r="C116" s="74"/>
      <c r="D116" s="250" t="s">
        <v>396</v>
      </c>
      <c r="E116" s="74"/>
      <c r="F116" s="251" t="s">
        <v>414</v>
      </c>
      <c r="G116" s="74"/>
      <c r="H116" s="74"/>
      <c r="I116" s="204"/>
      <c r="J116" s="74"/>
      <c r="K116" s="74"/>
      <c r="L116" s="72"/>
      <c r="M116" s="252"/>
      <c r="N116" s="47"/>
      <c r="O116" s="47"/>
      <c r="P116" s="47"/>
      <c r="Q116" s="47"/>
      <c r="R116" s="47"/>
      <c r="S116" s="47"/>
      <c r="T116" s="95"/>
      <c r="AT116" s="24" t="s">
        <v>396</v>
      </c>
      <c r="AU116" s="24" t="s">
        <v>82</v>
      </c>
    </row>
    <row r="117" s="1" customFormat="1" ht="25.5" customHeight="1">
      <c r="B117" s="46"/>
      <c r="C117" s="234" t="s">
        <v>302</v>
      </c>
      <c r="D117" s="234" t="s">
        <v>306</v>
      </c>
      <c r="E117" s="235" t="s">
        <v>415</v>
      </c>
      <c r="F117" s="236" t="s">
        <v>416</v>
      </c>
      <c r="G117" s="237" t="s">
        <v>417</v>
      </c>
      <c r="H117" s="238">
        <v>26.420999999999999</v>
      </c>
      <c r="I117" s="239"/>
      <c r="J117" s="240">
        <f>ROUND(I117*H117,2)</f>
        <v>0</v>
      </c>
      <c r="K117" s="236" t="s">
        <v>310</v>
      </c>
      <c r="L117" s="72"/>
      <c r="M117" s="241" t="s">
        <v>21</v>
      </c>
      <c r="N117" s="242" t="s">
        <v>43</v>
      </c>
      <c r="O117" s="47"/>
      <c r="P117" s="243">
        <f>O117*H117</f>
        <v>0</v>
      </c>
      <c r="Q117" s="243">
        <v>0</v>
      </c>
      <c r="R117" s="243">
        <f>Q117*H117</f>
        <v>0</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418</v>
      </c>
    </row>
    <row r="118" s="1" customFormat="1">
      <c r="B118" s="46"/>
      <c r="C118" s="74"/>
      <c r="D118" s="250" t="s">
        <v>396</v>
      </c>
      <c r="E118" s="74"/>
      <c r="F118" s="251" t="s">
        <v>419</v>
      </c>
      <c r="G118" s="74"/>
      <c r="H118" s="74"/>
      <c r="I118" s="204"/>
      <c r="J118" s="74"/>
      <c r="K118" s="74"/>
      <c r="L118" s="72"/>
      <c r="M118" s="252"/>
      <c r="N118" s="47"/>
      <c r="O118" s="47"/>
      <c r="P118" s="47"/>
      <c r="Q118" s="47"/>
      <c r="R118" s="47"/>
      <c r="S118" s="47"/>
      <c r="T118" s="95"/>
      <c r="AT118" s="24" t="s">
        <v>396</v>
      </c>
      <c r="AU118" s="24" t="s">
        <v>82</v>
      </c>
    </row>
    <row r="119" s="12" customFormat="1">
      <c r="B119" s="253"/>
      <c r="C119" s="254"/>
      <c r="D119" s="250" t="s">
        <v>398</v>
      </c>
      <c r="E119" s="255" t="s">
        <v>21</v>
      </c>
      <c r="F119" s="256" t="s">
        <v>420</v>
      </c>
      <c r="G119" s="254"/>
      <c r="H119" s="257">
        <v>26.420999999999999</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25.5" customHeight="1">
      <c r="B120" s="46"/>
      <c r="C120" s="234" t="s">
        <v>329</v>
      </c>
      <c r="D120" s="234" t="s">
        <v>306</v>
      </c>
      <c r="E120" s="235" t="s">
        <v>421</v>
      </c>
      <c r="F120" s="236" t="s">
        <v>422</v>
      </c>
      <c r="G120" s="237" t="s">
        <v>417</v>
      </c>
      <c r="H120" s="238">
        <v>34.268000000000001</v>
      </c>
      <c r="I120" s="239"/>
      <c r="J120" s="240">
        <f>ROUND(I120*H120,2)</f>
        <v>0</v>
      </c>
      <c r="K120" s="236" t="s">
        <v>310</v>
      </c>
      <c r="L120" s="72"/>
      <c r="M120" s="241" t="s">
        <v>21</v>
      </c>
      <c r="N120" s="242" t="s">
        <v>43</v>
      </c>
      <c r="O120" s="47"/>
      <c r="P120" s="243">
        <f>O120*H120</f>
        <v>0</v>
      </c>
      <c r="Q120" s="243">
        <v>0</v>
      </c>
      <c r="R120" s="243">
        <f>Q120*H120</f>
        <v>0</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423</v>
      </c>
    </row>
    <row r="121" s="12" customFormat="1">
      <c r="B121" s="253"/>
      <c r="C121" s="254"/>
      <c r="D121" s="250" t="s">
        <v>398</v>
      </c>
      <c r="E121" s="255" t="s">
        <v>21</v>
      </c>
      <c r="F121" s="256" t="s">
        <v>424</v>
      </c>
      <c r="G121" s="254"/>
      <c r="H121" s="257">
        <v>40.314999999999998</v>
      </c>
      <c r="I121" s="258"/>
      <c r="J121" s="254"/>
      <c r="K121" s="254"/>
      <c r="L121" s="259"/>
      <c r="M121" s="260"/>
      <c r="N121" s="261"/>
      <c r="O121" s="261"/>
      <c r="P121" s="261"/>
      <c r="Q121" s="261"/>
      <c r="R121" s="261"/>
      <c r="S121" s="261"/>
      <c r="T121" s="262"/>
      <c r="AT121" s="263" t="s">
        <v>398</v>
      </c>
      <c r="AU121" s="263" t="s">
        <v>82</v>
      </c>
      <c r="AV121" s="12" t="s">
        <v>82</v>
      </c>
      <c r="AW121" s="12" t="s">
        <v>35</v>
      </c>
      <c r="AX121" s="12" t="s">
        <v>72</v>
      </c>
      <c r="AY121" s="263" t="s">
        <v>303</v>
      </c>
    </row>
    <row r="122" s="12" customFormat="1">
      <c r="B122" s="253"/>
      <c r="C122" s="254"/>
      <c r="D122" s="250" t="s">
        <v>398</v>
      </c>
      <c r="E122" s="255" t="s">
        <v>21</v>
      </c>
      <c r="F122" s="256" t="s">
        <v>425</v>
      </c>
      <c r="G122" s="254"/>
      <c r="H122" s="257">
        <v>34.268000000000001</v>
      </c>
      <c r="I122" s="258"/>
      <c r="J122" s="254"/>
      <c r="K122" s="254"/>
      <c r="L122" s="259"/>
      <c r="M122" s="260"/>
      <c r="N122" s="261"/>
      <c r="O122" s="261"/>
      <c r="P122" s="261"/>
      <c r="Q122" s="261"/>
      <c r="R122" s="261"/>
      <c r="S122" s="261"/>
      <c r="T122" s="262"/>
      <c r="AT122" s="263" t="s">
        <v>398</v>
      </c>
      <c r="AU122" s="263" t="s">
        <v>82</v>
      </c>
      <c r="AV122" s="12" t="s">
        <v>82</v>
      </c>
      <c r="AW122" s="12" t="s">
        <v>35</v>
      </c>
      <c r="AX122" s="12" t="s">
        <v>80</v>
      </c>
      <c r="AY122" s="263" t="s">
        <v>303</v>
      </c>
    </row>
    <row r="123" s="1" customFormat="1" ht="25.5" customHeight="1">
      <c r="B123" s="46"/>
      <c r="C123" s="234" t="s">
        <v>335</v>
      </c>
      <c r="D123" s="234" t="s">
        <v>306</v>
      </c>
      <c r="E123" s="235" t="s">
        <v>426</v>
      </c>
      <c r="F123" s="236" t="s">
        <v>427</v>
      </c>
      <c r="G123" s="237" t="s">
        <v>417</v>
      </c>
      <c r="H123" s="238">
        <v>34.268000000000001</v>
      </c>
      <c r="I123" s="239"/>
      <c r="J123" s="240">
        <f>ROUND(I123*H123,2)</f>
        <v>0</v>
      </c>
      <c r="K123" s="236" t="s">
        <v>310</v>
      </c>
      <c r="L123" s="72"/>
      <c r="M123" s="241" t="s">
        <v>21</v>
      </c>
      <c r="N123" s="242" t="s">
        <v>43</v>
      </c>
      <c r="O123" s="47"/>
      <c r="P123" s="243">
        <f>O123*H123</f>
        <v>0</v>
      </c>
      <c r="Q123" s="243">
        <v>0</v>
      </c>
      <c r="R123" s="243">
        <f>Q123*H123</f>
        <v>0</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428</v>
      </c>
    </row>
    <row r="124" s="1" customFormat="1" ht="38.25" customHeight="1">
      <c r="B124" s="46"/>
      <c r="C124" s="234" t="s">
        <v>339</v>
      </c>
      <c r="D124" s="234" t="s">
        <v>306</v>
      </c>
      <c r="E124" s="235" t="s">
        <v>429</v>
      </c>
      <c r="F124" s="236" t="s">
        <v>430</v>
      </c>
      <c r="G124" s="237" t="s">
        <v>417</v>
      </c>
      <c r="H124" s="238">
        <v>4.5389999999999997</v>
      </c>
      <c r="I124" s="239"/>
      <c r="J124" s="240">
        <f>ROUND(I124*H124,2)</f>
        <v>0</v>
      </c>
      <c r="K124" s="236" t="s">
        <v>310</v>
      </c>
      <c r="L124" s="72"/>
      <c r="M124" s="241" t="s">
        <v>21</v>
      </c>
      <c r="N124" s="242" t="s">
        <v>43</v>
      </c>
      <c r="O124" s="47"/>
      <c r="P124" s="243">
        <f>O124*H124</f>
        <v>0</v>
      </c>
      <c r="Q124" s="243">
        <v>0</v>
      </c>
      <c r="R124" s="243">
        <f>Q124*H124</f>
        <v>0</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431</v>
      </c>
    </row>
    <row r="125" s="1" customFormat="1">
      <c r="B125" s="46"/>
      <c r="C125" s="74"/>
      <c r="D125" s="250" t="s">
        <v>396</v>
      </c>
      <c r="E125" s="74"/>
      <c r="F125" s="251" t="s">
        <v>432</v>
      </c>
      <c r="G125" s="74"/>
      <c r="H125" s="74"/>
      <c r="I125" s="204"/>
      <c r="J125" s="74"/>
      <c r="K125" s="74"/>
      <c r="L125" s="72"/>
      <c r="M125" s="252"/>
      <c r="N125" s="47"/>
      <c r="O125" s="47"/>
      <c r="P125" s="47"/>
      <c r="Q125" s="47"/>
      <c r="R125" s="47"/>
      <c r="S125" s="47"/>
      <c r="T125" s="95"/>
      <c r="AT125" s="24" t="s">
        <v>396</v>
      </c>
      <c r="AU125" s="24" t="s">
        <v>82</v>
      </c>
    </row>
    <row r="126" s="12" customFormat="1">
      <c r="B126" s="253"/>
      <c r="C126" s="254"/>
      <c r="D126" s="250" t="s">
        <v>398</v>
      </c>
      <c r="E126" s="255" t="s">
        <v>21</v>
      </c>
      <c r="F126" s="256" t="s">
        <v>433</v>
      </c>
      <c r="G126" s="254"/>
      <c r="H126" s="257">
        <v>5.3399999999999999</v>
      </c>
      <c r="I126" s="258"/>
      <c r="J126" s="254"/>
      <c r="K126" s="254"/>
      <c r="L126" s="259"/>
      <c r="M126" s="260"/>
      <c r="N126" s="261"/>
      <c r="O126" s="261"/>
      <c r="P126" s="261"/>
      <c r="Q126" s="261"/>
      <c r="R126" s="261"/>
      <c r="S126" s="261"/>
      <c r="T126" s="262"/>
      <c r="AT126" s="263" t="s">
        <v>398</v>
      </c>
      <c r="AU126" s="263" t="s">
        <v>82</v>
      </c>
      <c r="AV126" s="12" t="s">
        <v>82</v>
      </c>
      <c r="AW126" s="12" t="s">
        <v>35</v>
      </c>
      <c r="AX126" s="12" t="s">
        <v>72</v>
      </c>
      <c r="AY126" s="263" t="s">
        <v>303</v>
      </c>
    </row>
    <row r="127" s="12" customFormat="1">
      <c r="B127" s="253"/>
      <c r="C127" s="254"/>
      <c r="D127" s="250" t="s">
        <v>398</v>
      </c>
      <c r="E127" s="255" t="s">
        <v>21</v>
      </c>
      <c r="F127" s="256" t="s">
        <v>434</v>
      </c>
      <c r="G127" s="254"/>
      <c r="H127" s="257">
        <v>4.5389999999999997</v>
      </c>
      <c r="I127" s="258"/>
      <c r="J127" s="254"/>
      <c r="K127" s="254"/>
      <c r="L127" s="259"/>
      <c r="M127" s="260"/>
      <c r="N127" s="261"/>
      <c r="O127" s="261"/>
      <c r="P127" s="261"/>
      <c r="Q127" s="261"/>
      <c r="R127" s="261"/>
      <c r="S127" s="261"/>
      <c r="T127" s="262"/>
      <c r="AT127" s="263" t="s">
        <v>398</v>
      </c>
      <c r="AU127" s="263" t="s">
        <v>82</v>
      </c>
      <c r="AV127" s="12" t="s">
        <v>82</v>
      </c>
      <c r="AW127" s="12" t="s">
        <v>35</v>
      </c>
      <c r="AX127" s="12" t="s">
        <v>80</v>
      </c>
      <c r="AY127" s="263" t="s">
        <v>303</v>
      </c>
    </row>
    <row r="128" s="1" customFormat="1" ht="38.25" customHeight="1">
      <c r="B128" s="46"/>
      <c r="C128" s="234" t="s">
        <v>343</v>
      </c>
      <c r="D128" s="234" t="s">
        <v>306</v>
      </c>
      <c r="E128" s="235" t="s">
        <v>435</v>
      </c>
      <c r="F128" s="236" t="s">
        <v>436</v>
      </c>
      <c r="G128" s="237" t="s">
        <v>417</v>
      </c>
      <c r="H128" s="238">
        <v>4.5389999999999997</v>
      </c>
      <c r="I128" s="239"/>
      <c r="J128" s="240">
        <f>ROUND(I128*H128,2)</f>
        <v>0</v>
      </c>
      <c r="K128" s="236" t="s">
        <v>310</v>
      </c>
      <c r="L128" s="72"/>
      <c r="M128" s="241" t="s">
        <v>21</v>
      </c>
      <c r="N128" s="242" t="s">
        <v>43</v>
      </c>
      <c r="O128" s="47"/>
      <c r="P128" s="243">
        <f>O128*H128</f>
        <v>0</v>
      </c>
      <c r="Q128" s="243">
        <v>0</v>
      </c>
      <c r="R128" s="243">
        <f>Q128*H128</f>
        <v>0</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437</v>
      </c>
    </row>
    <row r="129" s="1" customFormat="1">
      <c r="B129" s="46"/>
      <c r="C129" s="74"/>
      <c r="D129" s="250" t="s">
        <v>396</v>
      </c>
      <c r="E129" s="74"/>
      <c r="F129" s="251" t="s">
        <v>432</v>
      </c>
      <c r="G129" s="74"/>
      <c r="H129" s="74"/>
      <c r="I129" s="204"/>
      <c r="J129" s="74"/>
      <c r="K129" s="74"/>
      <c r="L129" s="72"/>
      <c r="M129" s="252"/>
      <c r="N129" s="47"/>
      <c r="O129" s="47"/>
      <c r="P129" s="47"/>
      <c r="Q129" s="47"/>
      <c r="R129" s="47"/>
      <c r="S129" s="47"/>
      <c r="T129" s="95"/>
      <c r="AT129" s="24" t="s">
        <v>396</v>
      </c>
      <c r="AU129" s="24" t="s">
        <v>82</v>
      </c>
    </row>
    <row r="130" s="1" customFormat="1" ht="25.5" customHeight="1">
      <c r="B130" s="46"/>
      <c r="C130" s="234" t="s">
        <v>349</v>
      </c>
      <c r="D130" s="234" t="s">
        <v>306</v>
      </c>
      <c r="E130" s="235" t="s">
        <v>438</v>
      </c>
      <c r="F130" s="236" t="s">
        <v>439</v>
      </c>
      <c r="G130" s="237" t="s">
        <v>417</v>
      </c>
      <c r="H130" s="238">
        <v>6.0469999999999997</v>
      </c>
      <c r="I130" s="239"/>
      <c r="J130" s="240">
        <f>ROUND(I130*H130,2)</f>
        <v>0</v>
      </c>
      <c r="K130" s="236" t="s">
        <v>310</v>
      </c>
      <c r="L130" s="72"/>
      <c r="M130" s="241" t="s">
        <v>21</v>
      </c>
      <c r="N130" s="242" t="s">
        <v>43</v>
      </c>
      <c r="O130" s="47"/>
      <c r="P130" s="243">
        <f>O130*H130</f>
        <v>0</v>
      </c>
      <c r="Q130" s="243">
        <v>0</v>
      </c>
      <c r="R130" s="243">
        <f>Q130*H130</f>
        <v>0</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440</v>
      </c>
    </row>
    <row r="131" s="1" customFormat="1">
      <c r="B131" s="46"/>
      <c r="C131" s="74"/>
      <c r="D131" s="250" t="s">
        <v>396</v>
      </c>
      <c r="E131" s="74"/>
      <c r="F131" s="251" t="s">
        <v>441</v>
      </c>
      <c r="G131" s="74"/>
      <c r="H131" s="74"/>
      <c r="I131" s="204"/>
      <c r="J131" s="74"/>
      <c r="K131" s="74"/>
      <c r="L131" s="72"/>
      <c r="M131" s="252"/>
      <c r="N131" s="47"/>
      <c r="O131" s="47"/>
      <c r="P131" s="47"/>
      <c r="Q131" s="47"/>
      <c r="R131" s="47"/>
      <c r="S131" s="47"/>
      <c r="T131" s="95"/>
      <c r="AT131" s="24" t="s">
        <v>396</v>
      </c>
      <c r="AU131" s="24" t="s">
        <v>82</v>
      </c>
    </row>
    <row r="132" s="12" customFormat="1">
      <c r="B132" s="253"/>
      <c r="C132" s="254"/>
      <c r="D132" s="250" t="s">
        <v>398</v>
      </c>
      <c r="E132" s="255" t="s">
        <v>21</v>
      </c>
      <c r="F132" s="256" t="s">
        <v>424</v>
      </c>
      <c r="G132" s="254"/>
      <c r="H132" s="257">
        <v>40.314999999999998</v>
      </c>
      <c r="I132" s="258"/>
      <c r="J132" s="254"/>
      <c r="K132" s="254"/>
      <c r="L132" s="259"/>
      <c r="M132" s="260"/>
      <c r="N132" s="261"/>
      <c r="O132" s="261"/>
      <c r="P132" s="261"/>
      <c r="Q132" s="261"/>
      <c r="R132" s="261"/>
      <c r="S132" s="261"/>
      <c r="T132" s="262"/>
      <c r="AT132" s="263" t="s">
        <v>398</v>
      </c>
      <c r="AU132" s="263" t="s">
        <v>82</v>
      </c>
      <c r="AV132" s="12" t="s">
        <v>82</v>
      </c>
      <c r="AW132" s="12" t="s">
        <v>35</v>
      </c>
      <c r="AX132" s="12" t="s">
        <v>72</v>
      </c>
      <c r="AY132" s="263" t="s">
        <v>303</v>
      </c>
    </row>
    <row r="133" s="12" customFormat="1">
      <c r="B133" s="253"/>
      <c r="C133" s="254"/>
      <c r="D133" s="250" t="s">
        <v>398</v>
      </c>
      <c r="E133" s="255" t="s">
        <v>21</v>
      </c>
      <c r="F133" s="256" t="s">
        <v>442</v>
      </c>
      <c r="G133" s="254"/>
      <c r="H133" s="257">
        <v>6.0469999999999997</v>
      </c>
      <c r="I133" s="258"/>
      <c r="J133" s="254"/>
      <c r="K133" s="254"/>
      <c r="L133" s="259"/>
      <c r="M133" s="260"/>
      <c r="N133" s="261"/>
      <c r="O133" s="261"/>
      <c r="P133" s="261"/>
      <c r="Q133" s="261"/>
      <c r="R133" s="261"/>
      <c r="S133" s="261"/>
      <c r="T133" s="262"/>
      <c r="AT133" s="263" t="s">
        <v>398</v>
      </c>
      <c r="AU133" s="263" t="s">
        <v>82</v>
      </c>
      <c r="AV133" s="12" t="s">
        <v>82</v>
      </c>
      <c r="AW133" s="12" t="s">
        <v>35</v>
      </c>
      <c r="AX133" s="12" t="s">
        <v>80</v>
      </c>
      <c r="AY133" s="263" t="s">
        <v>303</v>
      </c>
    </row>
    <row r="134" s="1" customFormat="1" ht="25.5" customHeight="1">
      <c r="B134" s="46"/>
      <c r="C134" s="234" t="s">
        <v>353</v>
      </c>
      <c r="D134" s="234" t="s">
        <v>306</v>
      </c>
      <c r="E134" s="235" t="s">
        <v>443</v>
      </c>
      <c r="F134" s="236" t="s">
        <v>444</v>
      </c>
      <c r="G134" s="237" t="s">
        <v>417</v>
      </c>
      <c r="H134" s="238">
        <v>6.0469999999999997</v>
      </c>
      <c r="I134" s="239"/>
      <c r="J134" s="240">
        <f>ROUND(I134*H134,2)</f>
        <v>0</v>
      </c>
      <c r="K134" s="236" t="s">
        <v>310</v>
      </c>
      <c r="L134" s="72"/>
      <c r="M134" s="241" t="s">
        <v>21</v>
      </c>
      <c r="N134" s="242" t="s">
        <v>43</v>
      </c>
      <c r="O134" s="47"/>
      <c r="P134" s="243">
        <f>O134*H134</f>
        <v>0</v>
      </c>
      <c r="Q134" s="243">
        <v>0</v>
      </c>
      <c r="R134" s="243">
        <f>Q134*H134</f>
        <v>0</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445</v>
      </c>
    </row>
    <row r="135" s="1" customFormat="1">
      <c r="B135" s="46"/>
      <c r="C135" s="74"/>
      <c r="D135" s="250" t="s">
        <v>396</v>
      </c>
      <c r="E135" s="74"/>
      <c r="F135" s="251" t="s">
        <v>441</v>
      </c>
      <c r="G135" s="74"/>
      <c r="H135" s="74"/>
      <c r="I135" s="204"/>
      <c r="J135" s="74"/>
      <c r="K135" s="74"/>
      <c r="L135" s="72"/>
      <c r="M135" s="252"/>
      <c r="N135" s="47"/>
      <c r="O135" s="47"/>
      <c r="P135" s="47"/>
      <c r="Q135" s="47"/>
      <c r="R135" s="47"/>
      <c r="S135" s="47"/>
      <c r="T135" s="95"/>
      <c r="AT135" s="24" t="s">
        <v>396</v>
      </c>
      <c r="AU135" s="24" t="s">
        <v>82</v>
      </c>
    </row>
    <row r="136" s="1" customFormat="1" ht="38.25" customHeight="1">
      <c r="B136" s="46"/>
      <c r="C136" s="234" t="s">
        <v>357</v>
      </c>
      <c r="D136" s="234" t="s">
        <v>306</v>
      </c>
      <c r="E136" s="235" t="s">
        <v>446</v>
      </c>
      <c r="F136" s="236" t="s">
        <v>447</v>
      </c>
      <c r="G136" s="237" t="s">
        <v>417</v>
      </c>
      <c r="H136" s="238">
        <v>12.595000000000001</v>
      </c>
      <c r="I136" s="239"/>
      <c r="J136" s="240">
        <f>ROUND(I136*H136,2)</f>
        <v>0</v>
      </c>
      <c r="K136" s="236" t="s">
        <v>310</v>
      </c>
      <c r="L136" s="72"/>
      <c r="M136" s="241" t="s">
        <v>21</v>
      </c>
      <c r="N136" s="242" t="s">
        <v>43</v>
      </c>
      <c r="O136" s="47"/>
      <c r="P136" s="243">
        <f>O136*H136</f>
        <v>0</v>
      </c>
      <c r="Q136" s="243">
        <v>0</v>
      </c>
      <c r="R136" s="243">
        <f>Q136*H136</f>
        <v>0</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448</v>
      </c>
    </row>
    <row r="137" s="12" customFormat="1">
      <c r="B137" s="253"/>
      <c r="C137" s="254"/>
      <c r="D137" s="250" t="s">
        <v>398</v>
      </c>
      <c r="E137" s="255" t="s">
        <v>21</v>
      </c>
      <c r="F137" s="256" t="s">
        <v>433</v>
      </c>
      <c r="G137" s="254"/>
      <c r="H137" s="257">
        <v>5.3399999999999999</v>
      </c>
      <c r="I137" s="258"/>
      <c r="J137" s="254"/>
      <c r="K137" s="254"/>
      <c r="L137" s="259"/>
      <c r="M137" s="260"/>
      <c r="N137" s="261"/>
      <c r="O137" s="261"/>
      <c r="P137" s="261"/>
      <c r="Q137" s="261"/>
      <c r="R137" s="261"/>
      <c r="S137" s="261"/>
      <c r="T137" s="262"/>
      <c r="AT137" s="263" t="s">
        <v>398</v>
      </c>
      <c r="AU137" s="263" t="s">
        <v>82</v>
      </c>
      <c r="AV137" s="12" t="s">
        <v>82</v>
      </c>
      <c r="AW137" s="12" t="s">
        <v>35</v>
      </c>
      <c r="AX137" s="12" t="s">
        <v>72</v>
      </c>
      <c r="AY137" s="263" t="s">
        <v>303</v>
      </c>
    </row>
    <row r="138" s="12" customFormat="1">
      <c r="B138" s="253"/>
      <c r="C138" s="254"/>
      <c r="D138" s="250" t="s">
        <v>398</v>
      </c>
      <c r="E138" s="255" t="s">
        <v>21</v>
      </c>
      <c r="F138" s="256" t="s">
        <v>449</v>
      </c>
      <c r="G138" s="254"/>
      <c r="H138" s="257">
        <v>0.80100000000000005</v>
      </c>
      <c r="I138" s="258"/>
      <c r="J138" s="254"/>
      <c r="K138" s="254"/>
      <c r="L138" s="259"/>
      <c r="M138" s="260"/>
      <c r="N138" s="261"/>
      <c r="O138" s="261"/>
      <c r="P138" s="261"/>
      <c r="Q138" s="261"/>
      <c r="R138" s="261"/>
      <c r="S138" s="261"/>
      <c r="T138" s="262"/>
      <c r="AT138" s="263" t="s">
        <v>398</v>
      </c>
      <c r="AU138" s="263" t="s">
        <v>82</v>
      </c>
      <c r="AV138" s="12" t="s">
        <v>82</v>
      </c>
      <c r="AW138" s="12" t="s">
        <v>35</v>
      </c>
      <c r="AX138" s="12" t="s">
        <v>72</v>
      </c>
      <c r="AY138" s="263" t="s">
        <v>303</v>
      </c>
    </row>
    <row r="139" s="12" customFormat="1">
      <c r="B139" s="253"/>
      <c r="C139" s="254"/>
      <c r="D139" s="250" t="s">
        <v>398</v>
      </c>
      <c r="E139" s="255" t="s">
        <v>21</v>
      </c>
      <c r="F139" s="256" t="s">
        <v>450</v>
      </c>
      <c r="G139" s="254"/>
      <c r="H139" s="257">
        <v>11.794000000000001</v>
      </c>
      <c r="I139" s="258"/>
      <c r="J139" s="254"/>
      <c r="K139" s="254"/>
      <c r="L139" s="259"/>
      <c r="M139" s="260"/>
      <c r="N139" s="261"/>
      <c r="O139" s="261"/>
      <c r="P139" s="261"/>
      <c r="Q139" s="261"/>
      <c r="R139" s="261"/>
      <c r="S139" s="261"/>
      <c r="T139" s="262"/>
      <c r="AT139" s="263" t="s">
        <v>398</v>
      </c>
      <c r="AU139" s="263" t="s">
        <v>82</v>
      </c>
      <c r="AV139" s="12" t="s">
        <v>82</v>
      </c>
      <c r="AW139" s="12" t="s">
        <v>35</v>
      </c>
      <c r="AX139" s="12" t="s">
        <v>72</v>
      </c>
      <c r="AY139" s="263" t="s">
        <v>303</v>
      </c>
    </row>
    <row r="140" s="12" customFormat="1">
      <c r="B140" s="253"/>
      <c r="C140" s="254"/>
      <c r="D140" s="250" t="s">
        <v>398</v>
      </c>
      <c r="E140" s="255" t="s">
        <v>21</v>
      </c>
      <c r="F140" s="256" t="s">
        <v>451</v>
      </c>
      <c r="G140" s="254"/>
      <c r="H140" s="257">
        <v>12.595000000000001</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 customFormat="1" ht="38.25" customHeight="1">
      <c r="B141" s="46"/>
      <c r="C141" s="234" t="s">
        <v>452</v>
      </c>
      <c r="D141" s="234" t="s">
        <v>306</v>
      </c>
      <c r="E141" s="235" t="s">
        <v>453</v>
      </c>
      <c r="F141" s="236" t="s">
        <v>454</v>
      </c>
      <c r="G141" s="237" t="s">
        <v>417</v>
      </c>
      <c r="H141" s="238">
        <v>12.595000000000001</v>
      </c>
      <c r="I141" s="239"/>
      <c r="J141" s="240">
        <f>ROUND(I141*H141,2)</f>
        <v>0</v>
      </c>
      <c r="K141" s="236" t="s">
        <v>310</v>
      </c>
      <c r="L141" s="72"/>
      <c r="M141" s="241" t="s">
        <v>21</v>
      </c>
      <c r="N141" s="242" t="s">
        <v>43</v>
      </c>
      <c r="O141" s="47"/>
      <c r="P141" s="243">
        <f>O141*H141</f>
        <v>0</v>
      </c>
      <c r="Q141" s="243">
        <v>0</v>
      </c>
      <c r="R141" s="243">
        <f>Q141*H141</f>
        <v>0</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455</v>
      </c>
    </row>
    <row r="142" s="1" customFormat="1" ht="25.5" customHeight="1">
      <c r="B142" s="46"/>
      <c r="C142" s="234" t="s">
        <v>456</v>
      </c>
      <c r="D142" s="234" t="s">
        <v>306</v>
      </c>
      <c r="E142" s="235" t="s">
        <v>457</v>
      </c>
      <c r="F142" s="236" t="s">
        <v>458</v>
      </c>
      <c r="G142" s="237" t="s">
        <v>417</v>
      </c>
      <c r="H142" s="238">
        <v>2.2189999999999999</v>
      </c>
      <c r="I142" s="239"/>
      <c r="J142" s="240">
        <f>ROUND(I142*H142,2)</f>
        <v>0</v>
      </c>
      <c r="K142" s="236" t="s">
        <v>310</v>
      </c>
      <c r="L142" s="72"/>
      <c r="M142" s="241" t="s">
        <v>21</v>
      </c>
      <c r="N142" s="242" t="s">
        <v>43</v>
      </c>
      <c r="O142" s="47"/>
      <c r="P142" s="243">
        <f>O142*H142</f>
        <v>0</v>
      </c>
      <c r="Q142" s="243">
        <v>0</v>
      </c>
      <c r="R142" s="243">
        <f>Q142*H142</f>
        <v>0</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459</v>
      </c>
    </row>
    <row r="143" s="12" customFormat="1">
      <c r="B143" s="253"/>
      <c r="C143" s="254"/>
      <c r="D143" s="250" t="s">
        <v>398</v>
      </c>
      <c r="E143" s="255" t="s">
        <v>21</v>
      </c>
      <c r="F143" s="256" t="s">
        <v>460</v>
      </c>
      <c r="G143" s="254"/>
      <c r="H143" s="257">
        <v>2.6099999999999999</v>
      </c>
      <c r="I143" s="258"/>
      <c r="J143" s="254"/>
      <c r="K143" s="254"/>
      <c r="L143" s="259"/>
      <c r="M143" s="260"/>
      <c r="N143" s="261"/>
      <c r="O143" s="261"/>
      <c r="P143" s="261"/>
      <c r="Q143" s="261"/>
      <c r="R143" s="261"/>
      <c r="S143" s="261"/>
      <c r="T143" s="262"/>
      <c r="AT143" s="263" t="s">
        <v>398</v>
      </c>
      <c r="AU143" s="263" t="s">
        <v>82</v>
      </c>
      <c r="AV143" s="12" t="s">
        <v>82</v>
      </c>
      <c r="AW143" s="12" t="s">
        <v>35</v>
      </c>
      <c r="AX143" s="12" t="s">
        <v>72</v>
      </c>
      <c r="AY143" s="263" t="s">
        <v>303</v>
      </c>
    </row>
    <row r="144" s="12" customFormat="1">
      <c r="B144" s="253"/>
      <c r="C144" s="254"/>
      <c r="D144" s="250" t="s">
        <v>398</v>
      </c>
      <c r="E144" s="255" t="s">
        <v>21</v>
      </c>
      <c r="F144" s="256" t="s">
        <v>461</v>
      </c>
      <c r="G144" s="254"/>
      <c r="H144" s="257">
        <v>2.2189999999999999</v>
      </c>
      <c r="I144" s="258"/>
      <c r="J144" s="254"/>
      <c r="K144" s="254"/>
      <c r="L144" s="259"/>
      <c r="M144" s="260"/>
      <c r="N144" s="261"/>
      <c r="O144" s="261"/>
      <c r="P144" s="261"/>
      <c r="Q144" s="261"/>
      <c r="R144" s="261"/>
      <c r="S144" s="261"/>
      <c r="T144" s="262"/>
      <c r="AT144" s="263" t="s">
        <v>398</v>
      </c>
      <c r="AU144" s="263" t="s">
        <v>82</v>
      </c>
      <c r="AV144" s="12" t="s">
        <v>82</v>
      </c>
      <c r="AW144" s="12" t="s">
        <v>35</v>
      </c>
      <c r="AX144" s="12" t="s">
        <v>80</v>
      </c>
      <c r="AY144" s="263" t="s">
        <v>303</v>
      </c>
    </row>
    <row r="145" s="1" customFormat="1" ht="38.25" customHeight="1">
      <c r="B145" s="46"/>
      <c r="C145" s="234" t="s">
        <v>10</v>
      </c>
      <c r="D145" s="234" t="s">
        <v>306</v>
      </c>
      <c r="E145" s="235" t="s">
        <v>462</v>
      </c>
      <c r="F145" s="236" t="s">
        <v>463</v>
      </c>
      <c r="G145" s="237" t="s">
        <v>417</v>
      </c>
      <c r="H145" s="238">
        <v>2.2189999999999999</v>
      </c>
      <c r="I145" s="239"/>
      <c r="J145" s="240">
        <f>ROUND(I145*H145,2)</f>
        <v>0</v>
      </c>
      <c r="K145" s="236" t="s">
        <v>310</v>
      </c>
      <c r="L145" s="72"/>
      <c r="M145" s="241" t="s">
        <v>21</v>
      </c>
      <c r="N145" s="242" t="s">
        <v>43</v>
      </c>
      <c r="O145" s="47"/>
      <c r="P145" s="243">
        <f>O145*H145</f>
        <v>0</v>
      </c>
      <c r="Q145" s="243">
        <v>0</v>
      </c>
      <c r="R145" s="243">
        <f>Q145*H145</f>
        <v>0</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464</v>
      </c>
    </row>
    <row r="146" s="1" customFormat="1" ht="25.5" customHeight="1">
      <c r="B146" s="46"/>
      <c r="C146" s="234" t="s">
        <v>465</v>
      </c>
      <c r="D146" s="234" t="s">
        <v>306</v>
      </c>
      <c r="E146" s="235" t="s">
        <v>466</v>
      </c>
      <c r="F146" s="236" t="s">
        <v>467</v>
      </c>
      <c r="G146" s="237" t="s">
        <v>417</v>
      </c>
      <c r="H146" s="238">
        <v>40.716999999999999</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468</v>
      </c>
    </row>
    <row r="147" s="1" customFormat="1">
      <c r="B147" s="46"/>
      <c r="C147" s="74"/>
      <c r="D147" s="250" t="s">
        <v>396</v>
      </c>
      <c r="E147" s="74"/>
      <c r="F147" s="251" t="s">
        <v>469</v>
      </c>
      <c r="G147" s="74"/>
      <c r="H147" s="74"/>
      <c r="I147" s="204"/>
      <c r="J147" s="74"/>
      <c r="K147" s="74"/>
      <c r="L147" s="72"/>
      <c r="M147" s="252"/>
      <c r="N147" s="47"/>
      <c r="O147" s="47"/>
      <c r="P147" s="47"/>
      <c r="Q147" s="47"/>
      <c r="R147" s="47"/>
      <c r="S147" s="47"/>
      <c r="T147" s="95"/>
      <c r="AT147" s="24" t="s">
        <v>396</v>
      </c>
      <c r="AU147" s="24" t="s">
        <v>82</v>
      </c>
    </row>
    <row r="148" s="12" customFormat="1">
      <c r="B148" s="253"/>
      <c r="C148" s="254"/>
      <c r="D148" s="250" t="s">
        <v>398</v>
      </c>
      <c r="E148" s="255" t="s">
        <v>21</v>
      </c>
      <c r="F148" s="256" t="s">
        <v>460</v>
      </c>
      <c r="G148" s="254"/>
      <c r="H148" s="257">
        <v>2.6099999999999999</v>
      </c>
      <c r="I148" s="258"/>
      <c r="J148" s="254"/>
      <c r="K148" s="254"/>
      <c r="L148" s="259"/>
      <c r="M148" s="260"/>
      <c r="N148" s="261"/>
      <c r="O148" s="261"/>
      <c r="P148" s="261"/>
      <c r="Q148" s="261"/>
      <c r="R148" s="261"/>
      <c r="S148" s="261"/>
      <c r="T148" s="262"/>
      <c r="AT148" s="263" t="s">
        <v>398</v>
      </c>
      <c r="AU148" s="263" t="s">
        <v>82</v>
      </c>
      <c r="AV148" s="12" t="s">
        <v>82</v>
      </c>
      <c r="AW148" s="12" t="s">
        <v>35</v>
      </c>
      <c r="AX148" s="12" t="s">
        <v>72</v>
      </c>
      <c r="AY148" s="263" t="s">
        <v>303</v>
      </c>
    </row>
    <row r="149" s="12" customFormat="1">
      <c r="B149" s="253"/>
      <c r="C149" s="254"/>
      <c r="D149" s="250" t="s">
        <v>398</v>
      </c>
      <c r="E149" s="255" t="s">
        <v>21</v>
      </c>
      <c r="F149" s="256" t="s">
        <v>470</v>
      </c>
      <c r="G149" s="254"/>
      <c r="H149" s="257">
        <v>0.39200000000000002</v>
      </c>
      <c r="I149" s="258"/>
      <c r="J149" s="254"/>
      <c r="K149" s="254"/>
      <c r="L149" s="259"/>
      <c r="M149" s="260"/>
      <c r="N149" s="261"/>
      <c r="O149" s="261"/>
      <c r="P149" s="261"/>
      <c r="Q149" s="261"/>
      <c r="R149" s="261"/>
      <c r="S149" s="261"/>
      <c r="T149" s="262"/>
      <c r="AT149" s="263" t="s">
        <v>398</v>
      </c>
      <c r="AU149" s="263" t="s">
        <v>82</v>
      </c>
      <c r="AV149" s="12" t="s">
        <v>82</v>
      </c>
      <c r="AW149" s="12" t="s">
        <v>35</v>
      </c>
      <c r="AX149" s="12" t="s">
        <v>72</v>
      </c>
      <c r="AY149" s="263" t="s">
        <v>303</v>
      </c>
    </row>
    <row r="150" s="12" customFormat="1">
      <c r="B150" s="253"/>
      <c r="C150" s="254"/>
      <c r="D150" s="250" t="s">
        <v>398</v>
      </c>
      <c r="E150" s="255" t="s">
        <v>21</v>
      </c>
      <c r="F150" s="256" t="s">
        <v>471</v>
      </c>
      <c r="G150" s="254"/>
      <c r="H150" s="257">
        <v>38.993000000000002</v>
      </c>
      <c r="I150" s="258"/>
      <c r="J150" s="254"/>
      <c r="K150" s="254"/>
      <c r="L150" s="259"/>
      <c r="M150" s="260"/>
      <c r="N150" s="261"/>
      <c r="O150" s="261"/>
      <c r="P150" s="261"/>
      <c r="Q150" s="261"/>
      <c r="R150" s="261"/>
      <c r="S150" s="261"/>
      <c r="T150" s="262"/>
      <c r="AT150" s="263" t="s">
        <v>398</v>
      </c>
      <c r="AU150" s="263" t="s">
        <v>82</v>
      </c>
      <c r="AV150" s="12" t="s">
        <v>82</v>
      </c>
      <c r="AW150" s="12" t="s">
        <v>35</v>
      </c>
      <c r="AX150" s="12" t="s">
        <v>72</v>
      </c>
      <c r="AY150" s="263" t="s">
        <v>303</v>
      </c>
    </row>
    <row r="151" s="12" customFormat="1">
      <c r="B151" s="253"/>
      <c r="C151" s="254"/>
      <c r="D151" s="250" t="s">
        <v>398</v>
      </c>
      <c r="E151" s="255" t="s">
        <v>21</v>
      </c>
      <c r="F151" s="256" t="s">
        <v>472</v>
      </c>
      <c r="G151" s="254"/>
      <c r="H151" s="257">
        <v>40.716999999999999</v>
      </c>
      <c r="I151" s="258"/>
      <c r="J151" s="254"/>
      <c r="K151" s="254"/>
      <c r="L151" s="259"/>
      <c r="M151" s="260"/>
      <c r="N151" s="261"/>
      <c r="O151" s="261"/>
      <c r="P151" s="261"/>
      <c r="Q151" s="261"/>
      <c r="R151" s="261"/>
      <c r="S151" s="261"/>
      <c r="T151" s="262"/>
      <c r="AT151" s="263" t="s">
        <v>398</v>
      </c>
      <c r="AU151" s="263" t="s">
        <v>82</v>
      </c>
      <c r="AV151" s="12" t="s">
        <v>82</v>
      </c>
      <c r="AW151" s="12" t="s">
        <v>35</v>
      </c>
      <c r="AX151" s="12" t="s">
        <v>80</v>
      </c>
      <c r="AY151" s="263" t="s">
        <v>303</v>
      </c>
    </row>
    <row r="152" s="1" customFormat="1" ht="38.25" customHeight="1">
      <c r="B152" s="46"/>
      <c r="C152" s="234" t="s">
        <v>473</v>
      </c>
      <c r="D152" s="234" t="s">
        <v>306</v>
      </c>
      <c r="E152" s="235" t="s">
        <v>474</v>
      </c>
      <c r="F152" s="236" t="s">
        <v>475</v>
      </c>
      <c r="G152" s="237" t="s">
        <v>417</v>
      </c>
      <c r="H152" s="238">
        <v>40.716999999999999</v>
      </c>
      <c r="I152" s="239"/>
      <c r="J152" s="240">
        <f>ROUND(I152*H152,2)</f>
        <v>0</v>
      </c>
      <c r="K152" s="236" t="s">
        <v>310</v>
      </c>
      <c r="L152" s="72"/>
      <c r="M152" s="241" t="s">
        <v>21</v>
      </c>
      <c r="N152" s="242" t="s">
        <v>43</v>
      </c>
      <c r="O152" s="47"/>
      <c r="P152" s="243">
        <f>O152*H152</f>
        <v>0</v>
      </c>
      <c r="Q152" s="243">
        <v>0</v>
      </c>
      <c r="R152" s="243">
        <f>Q152*H152</f>
        <v>0</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476</v>
      </c>
    </row>
    <row r="153" s="1" customFormat="1">
      <c r="B153" s="46"/>
      <c r="C153" s="74"/>
      <c r="D153" s="250" t="s">
        <v>396</v>
      </c>
      <c r="E153" s="74"/>
      <c r="F153" s="251" t="s">
        <v>469</v>
      </c>
      <c r="G153" s="74"/>
      <c r="H153" s="74"/>
      <c r="I153" s="204"/>
      <c r="J153" s="74"/>
      <c r="K153" s="74"/>
      <c r="L153" s="72"/>
      <c r="M153" s="252"/>
      <c r="N153" s="47"/>
      <c r="O153" s="47"/>
      <c r="P153" s="47"/>
      <c r="Q153" s="47"/>
      <c r="R153" s="47"/>
      <c r="S153" s="47"/>
      <c r="T153" s="95"/>
      <c r="AT153" s="24" t="s">
        <v>396</v>
      </c>
      <c r="AU153" s="24" t="s">
        <v>82</v>
      </c>
    </row>
    <row r="154" s="1" customFormat="1" ht="38.25" customHeight="1">
      <c r="B154" s="46"/>
      <c r="C154" s="234" t="s">
        <v>477</v>
      </c>
      <c r="D154" s="234" t="s">
        <v>306</v>
      </c>
      <c r="E154" s="235" t="s">
        <v>478</v>
      </c>
      <c r="F154" s="236" t="s">
        <v>479</v>
      </c>
      <c r="G154" s="237" t="s">
        <v>417</v>
      </c>
      <c r="H154" s="238">
        <v>9.6029999999999998</v>
      </c>
      <c r="I154" s="239"/>
      <c r="J154" s="240">
        <f>ROUND(I154*H154,2)</f>
        <v>0</v>
      </c>
      <c r="K154" s="236" t="s">
        <v>310</v>
      </c>
      <c r="L154" s="72"/>
      <c r="M154" s="241" t="s">
        <v>21</v>
      </c>
      <c r="N154" s="242" t="s">
        <v>43</v>
      </c>
      <c r="O154" s="47"/>
      <c r="P154" s="243">
        <f>O154*H154</f>
        <v>0</v>
      </c>
      <c r="Q154" s="243">
        <v>0</v>
      </c>
      <c r="R154" s="243">
        <f>Q154*H154</f>
        <v>0</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480</v>
      </c>
    </row>
    <row r="155" s="1" customFormat="1">
      <c r="B155" s="46"/>
      <c r="C155" s="74"/>
      <c r="D155" s="250" t="s">
        <v>396</v>
      </c>
      <c r="E155" s="74"/>
      <c r="F155" s="251" t="s">
        <v>481</v>
      </c>
      <c r="G155" s="74"/>
      <c r="H155" s="74"/>
      <c r="I155" s="204"/>
      <c r="J155" s="74"/>
      <c r="K155" s="74"/>
      <c r="L155" s="72"/>
      <c r="M155" s="252"/>
      <c r="N155" s="47"/>
      <c r="O155" s="47"/>
      <c r="P155" s="47"/>
      <c r="Q155" s="47"/>
      <c r="R155" s="47"/>
      <c r="S155" s="47"/>
      <c r="T155" s="95"/>
      <c r="AT155" s="24" t="s">
        <v>396</v>
      </c>
      <c r="AU155" s="24" t="s">
        <v>82</v>
      </c>
    </row>
    <row r="156" s="12" customFormat="1">
      <c r="B156" s="253"/>
      <c r="C156" s="254"/>
      <c r="D156" s="250" t="s">
        <v>398</v>
      </c>
      <c r="E156" s="255" t="s">
        <v>21</v>
      </c>
      <c r="F156" s="256" t="s">
        <v>482</v>
      </c>
      <c r="G156" s="254"/>
      <c r="H156" s="257">
        <v>9.6029999999999998</v>
      </c>
      <c r="I156" s="258"/>
      <c r="J156" s="254"/>
      <c r="K156" s="254"/>
      <c r="L156" s="259"/>
      <c r="M156" s="260"/>
      <c r="N156" s="261"/>
      <c r="O156" s="261"/>
      <c r="P156" s="261"/>
      <c r="Q156" s="261"/>
      <c r="R156" s="261"/>
      <c r="S156" s="261"/>
      <c r="T156" s="262"/>
      <c r="AT156" s="263" t="s">
        <v>398</v>
      </c>
      <c r="AU156" s="263" t="s">
        <v>82</v>
      </c>
      <c r="AV156" s="12" t="s">
        <v>82</v>
      </c>
      <c r="AW156" s="12" t="s">
        <v>35</v>
      </c>
      <c r="AX156" s="12" t="s">
        <v>80</v>
      </c>
      <c r="AY156" s="263" t="s">
        <v>303</v>
      </c>
    </row>
    <row r="157" s="1" customFormat="1" ht="38.25" customHeight="1">
      <c r="B157" s="46"/>
      <c r="C157" s="234" t="s">
        <v>483</v>
      </c>
      <c r="D157" s="234" t="s">
        <v>306</v>
      </c>
      <c r="E157" s="235" t="s">
        <v>484</v>
      </c>
      <c r="F157" s="236" t="s">
        <v>485</v>
      </c>
      <c r="G157" s="237" t="s">
        <v>417</v>
      </c>
      <c r="H157" s="238">
        <v>9.6029999999999998</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486</v>
      </c>
    </row>
    <row r="158" s="1" customFormat="1">
      <c r="B158" s="46"/>
      <c r="C158" s="74"/>
      <c r="D158" s="250" t="s">
        <v>396</v>
      </c>
      <c r="E158" s="74"/>
      <c r="F158" s="251" t="s">
        <v>481</v>
      </c>
      <c r="G158" s="74"/>
      <c r="H158" s="74"/>
      <c r="I158" s="204"/>
      <c r="J158" s="74"/>
      <c r="K158" s="74"/>
      <c r="L158" s="72"/>
      <c r="M158" s="252"/>
      <c r="N158" s="47"/>
      <c r="O158" s="47"/>
      <c r="P158" s="47"/>
      <c r="Q158" s="47"/>
      <c r="R158" s="47"/>
      <c r="S158" s="47"/>
      <c r="T158" s="95"/>
      <c r="AT158" s="24" t="s">
        <v>396</v>
      </c>
      <c r="AU158" s="24" t="s">
        <v>82</v>
      </c>
    </row>
    <row r="159" s="1" customFormat="1" ht="25.5" customHeight="1">
      <c r="B159" s="46"/>
      <c r="C159" s="234" t="s">
        <v>487</v>
      </c>
      <c r="D159" s="234" t="s">
        <v>306</v>
      </c>
      <c r="E159" s="235" t="s">
        <v>488</v>
      </c>
      <c r="F159" s="236" t="s">
        <v>489</v>
      </c>
      <c r="G159" s="237" t="s">
        <v>417</v>
      </c>
      <c r="H159" s="238">
        <v>12.077999999999999</v>
      </c>
      <c r="I159" s="239"/>
      <c r="J159" s="240">
        <f>ROUND(I159*H159,2)</f>
        <v>0</v>
      </c>
      <c r="K159" s="236" t="s">
        <v>310</v>
      </c>
      <c r="L159" s="72"/>
      <c r="M159" s="241" t="s">
        <v>21</v>
      </c>
      <c r="N159" s="242" t="s">
        <v>43</v>
      </c>
      <c r="O159" s="47"/>
      <c r="P159" s="243">
        <f>O159*H159</f>
        <v>0</v>
      </c>
      <c r="Q159" s="243">
        <v>0</v>
      </c>
      <c r="R159" s="243">
        <f>Q159*H159</f>
        <v>0</v>
      </c>
      <c r="S159" s="243">
        <v>0</v>
      </c>
      <c r="T159" s="244">
        <f>S159*H159</f>
        <v>0</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490</v>
      </c>
    </row>
    <row r="160" s="12" customFormat="1">
      <c r="B160" s="253"/>
      <c r="C160" s="254"/>
      <c r="D160" s="250" t="s">
        <v>398</v>
      </c>
      <c r="E160" s="255" t="s">
        <v>21</v>
      </c>
      <c r="F160" s="256" t="s">
        <v>491</v>
      </c>
      <c r="G160" s="254"/>
      <c r="H160" s="257">
        <v>12.077999999999999</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 customFormat="1" ht="38.25" customHeight="1">
      <c r="B161" s="46"/>
      <c r="C161" s="234" t="s">
        <v>9</v>
      </c>
      <c r="D161" s="234" t="s">
        <v>306</v>
      </c>
      <c r="E161" s="235" t="s">
        <v>492</v>
      </c>
      <c r="F161" s="236" t="s">
        <v>493</v>
      </c>
      <c r="G161" s="237" t="s">
        <v>417</v>
      </c>
      <c r="H161" s="238">
        <v>2.9369999999999998</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494</v>
      </c>
    </row>
    <row r="162" s="12" customFormat="1">
      <c r="B162" s="253"/>
      <c r="C162" s="254"/>
      <c r="D162" s="250" t="s">
        <v>398</v>
      </c>
      <c r="E162" s="255" t="s">
        <v>21</v>
      </c>
      <c r="F162" s="256" t="s">
        <v>495</v>
      </c>
      <c r="G162" s="254"/>
      <c r="H162" s="257">
        <v>2.9369999999999998</v>
      </c>
      <c r="I162" s="258"/>
      <c r="J162" s="254"/>
      <c r="K162" s="254"/>
      <c r="L162" s="259"/>
      <c r="M162" s="260"/>
      <c r="N162" s="261"/>
      <c r="O162" s="261"/>
      <c r="P162" s="261"/>
      <c r="Q162" s="261"/>
      <c r="R162" s="261"/>
      <c r="S162" s="261"/>
      <c r="T162" s="262"/>
      <c r="AT162" s="263" t="s">
        <v>398</v>
      </c>
      <c r="AU162" s="263" t="s">
        <v>82</v>
      </c>
      <c r="AV162" s="12" t="s">
        <v>82</v>
      </c>
      <c r="AW162" s="12" t="s">
        <v>35</v>
      </c>
      <c r="AX162" s="12" t="s">
        <v>80</v>
      </c>
      <c r="AY162" s="263" t="s">
        <v>303</v>
      </c>
    </row>
    <row r="163" s="1" customFormat="1" ht="25.5" customHeight="1">
      <c r="B163" s="46"/>
      <c r="C163" s="234" t="s">
        <v>496</v>
      </c>
      <c r="D163" s="234" t="s">
        <v>306</v>
      </c>
      <c r="E163" s="235" t="s">
        <v>497</v>
      </c>
      <c r="F163" s="236" t="s">
        <v>498</v>
      </c>
      <c r="G163" s="237" t="s">
        <v>417</v>
      </c>
      <c r="H163" s="238">
        <v>3.2040000000000002</v>
      </c>
      <c r="I163" s="239"/>
      <c r="J163" s="240">
        <f>ROUND(I163*H163,2)</f>
        <v>0</v>
      </c>
      <c r="K163" s="236" t="s">
        <v>322</v>
      </c>
      <c r="L163" s="72"/>
      <c r="M163" s="241" t="s">
        <v>21</v>
      </c>
      <c r="N163" s="242" t="s">
        <v>43</v>
      </c>
      <c r="O163" s="47"/>
      <c r="P163" s="243">
        <f>O163*H163</f>
        <v>0</v>
      </c>
      <c r="Q163" s="243">
        <v>0</v>
      </c>
      <c r="R163" s="243">
        <f>Q163*H163</f>
        <v>0</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499</v>
      </c>
    </row>
    <row r="164" s="1" customFormat="1">
      <c r="B164" s="46"/>
      <c r="C164" s="74"/>
      <c r="D164" s="250" t="s">
        <v>396</v>
      </c>
      <c r="E164" s="74"/>
      <c r="F164" s="251" t="s">
        <v>500</v>
      </c>
      <c r="G164" s="74"/>
      <c r="H164" s="74"/>
      <c r="I164" s="204"/>
      <c r="J164" s="74"/>
      <c r="K164" s="74"/>
      <c r="L164" s="72"/>
      <c r="M164" s="252"/>
      <c r="N164" s="47"/>
      <c r="O164" s="47"/>
      <c r="P164" s="47"/>
      <c r="Q164" s="47"/>
      <c r="R164" s="47"/>
      <c r="S164" s="47"/>
      <c r="T164" s="95"/>
      <c r="AT164" s="24" t="s">
        <v>396</v>
      </c>
      <c r="AU164" s="24" t="s">
        <v>82</v>
      </c>
    </row>
    <row r="165" s="12" customFormat="1">
      <c r="B165" s="253"/>
      <c r="C165" s="254"/>
      <c r="D165" s="250" t="s">
        <v>398</v>
      </c>
      <c r="E165" s="255" t="s">
        <v>21</v>
      </c>
      <c r="F165" s="256" t="s">
        <v>501</v>
      </c>
      <c r="G165" s="254"/>
      <c r="H165" s="257">
        <v>3.2040000000000002</v>
      </c>
      <c r="I165" s="258"/>
      <c r="J165" s="254"/>
      <c r="K165" s="254"/>
      <c r="L165" s="259"/>
      <c r="M165" s="260"/>
      <c r="N165" s="261"/>
      <c r="O165" s="261"/>
      <c r="P165" s="261"/>
      <c r="Q165" s="261"/>
      <c r="R165" s="261"/>
      <c r="S165" s="261"/>
      <c r="T165" s="262"/>
      <c r="AT165" s="263" t="s">
        <v>398</v>
      </c>
      <c r="AU165" s="263" t="s">
        <v>82</v>
      </c>
      <c r="AV165" s="12" t="s">
        <v>82</v>
      </c>
      <c r="AW165" s="12" t="s">
        <v>35</v>
      </c>
      <c r="AX165" s="12" t="s">
        <v>80</v>
      </c>
      <c r="AY165" s="263" t="s">
        <v>303</v>
      </c>
    </row>
    <row r="166" s="1" customFormat="1" ht="25.5" customHeight="1">
      <c r="B166" s="46"/>
      <c r="C166" s="234" t="s">
        <v>502</v>
      </c>
      <c r="D166" s="234" t="s">
        <v>306</v>
      </c>
      <c r="E166" s="235" t="s">
        <v>503</v>
      </c>
      <c r="F166" s="236" t="s">
        <v>504</v>
      </c>
      <c r="G166" s="237" t="s">
        <v>394</v>
      </c>
      <c r="H166" s="238">
        <v>105.62000000000001</v>
      </c>
      <c r="I166" s="239"/>
      <c r="J166" s="240">
        <f>ROUND(I166*H166,2)</f>
        <v>0</v>
      </c>
      <c r="K166" s="236" t="s">
        <v>310</v>
      </c>
      <c r="L166" s="72"/>
      <c r="M166" s="241" t="s">
        <v>21</v>
      </c>
      <c r="N166" s="242" t="s">
        <v>43</v>
      </c>
      <c r="O166" s="47"/>
      <c r="P166" s="243">
        <f>O166*H166</f>
        <v>0</v>
      </c>
      <c r="Q166" s="243">
        <v>0.00069999999999999999</v>
      </c>
      <c r="R166" s="243">
        <f>Q166*H166</f>
        <v>0.073934</v>
      </c>
      <c r="S166" s="243">
        <v>0</v>
      </c>
      <c r="T166" s="244">
        <f>S166*H166</f>
        <v>0</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505</v>
      </c>
    </row>
    <row r="167" s="12" customFormat="1">
      <c r="B167" s="253"/>
      <c r="C167" s="254"/>
      <c r="D167" s="250" t="s">
        <v>398</v>
      </c>
      <c r="E167" s="255" t="s">
        <v>21</v>
      </c>
      <c r="F167" s="256" t="s">
        <v>506</v>
      </c>
      <c r="G167" s="254"/>
      <c r="H167" s="257">
        <v>61.700000000000003</v>
      </c>
      <c r="I167" s="258"/>
      <c r="J167" s="254"/>
      <c r="K167" s="254"/>
      <c r="L167" s="259"/>
      <c r="M167" s="260"/>
      <c r="N167" s="261"/>
      <c r="O167" s="261"/>
      <c r="P167" s="261"/>
      <c r="Q167" s="261"/>
      <c r="R167" s="261"/>
      <c r="S167" s="261"/>
      <c r="T167" s="262"/>
      <c r="AT167" s="263" t="s">
        <v>398</v>
      </c>
      <c r="AU167" s="263" t="s">
        <v>82</v>
      </c>
      <c r="AV167" s="12" t="s">
        <v>82</v>
      </c>
      <c r="AW167" s="12" t="s">
        <v>35</v>
      </c>
      <c r="AX167" s="12" t="s">
        <v>72</v>
      </c>
      <c r="AY167" s="263" t="s">
        <v>303</v>
      </c>
    </row>
    <row r="168" s="12" customFormat="1">
      <c r="B168" s="253"/>
      <c r="C168" s="254"/>
      <c r="D168" s="250" t="s">
        <v>398</v>
      </c>
      <c r="E168" s="255" t="s">
        <v>21</v>
      </c>
      <c r="F168" s="256" t="s">
        <v>507</v>
      </c>
      <c r="G168" s="254"/>
      <c r="H168" s="257">
        <v>43.920000000000002</v>
      </c>
      <c r="I168" s="258"/>
      <c r="J168" s="254"/>
      <c r="K168" s="254"/>
      <c r="L168" s="259"/>
      <c r="M168" s="260"/>
      <c r="N168" s="261"/>
      <c r="O168" s="261"/>
      <c r="P168" s="261"/>
      <c r="Q168" s="261"/>
      <c r="R168" s="261"/>
      <c r="S168" s="261"/>
      <c r="T168" s="262"/>
      <c r="AT168" s="263" t="s">
        <v>398</v>
      </c>
      <c r="AU168" s="263" t="s">
        <v>82</v>
      </c>
      <c r="AV168" s="12" t="s">
        <v>82</v>
      </c>
      <c r="AW168" s="12" t="s">
        <v>35</v>
      </c>
      <c r="AX168" s="12" t="s">
        <v>72</v>
      </c>
      <c r="AY168" s="263" t="s">
        <v>303</v>
      </c>
    </row>
    <row r="169" s="13" customFormat="1">
      <c r="B169" s="264"/>
      <c r="C169" s="265"/>
      <c r="D169" s="250" t="s">
        <v>398</v>
      </c>
      <c r="E169" s="266" t="s">
        <v>21</v>
      </c>
      <c r="F169" s="267" t="s">
        <v>508</v>
      </c>
      <c r="G169" s="265"/>
      <c r="H169" s="268">
        <v>105.62000000000001</v>
      </c>
      <c r="I169" s="269"/>
      <c r="J169" s="265"/>
      <c r="K169" s="265"/>
      <c r="L169" s="270"/>
      <c r="M169" s="271"/>
      <c r="N169" s="272"/>
      <c r="O169" s="272"/>
      <c r="P169" s="272"/>
      <c r="Q169" s="272"/>
      <c r="R169" s="272"/>
      <c r="S169" s="272"/>
      <c r="T169" s="273"/>
      <c r="AT169" s="274" t="s">
        <v>398</v>
      </c>
      <c r="AU169" s="274" t="s">
        <v>82</v>
      </c>
      <c r="AV169" s="13" t="s">
        <v>319</v>
      </c>
      <c r="AW169" s="13" t="s">
        <v>35</v>
      </c>
      <c r="AX169" s="13" t="s">
        <v>80</v>
      </c>
      <c r="AY169" s="274" t="s">
        <v>303</v>
      </c>
    </row>
    <row r="170" s="1" customFormat="1" ht="25.5" customHeight="1">
      <c r="B170" s="46"/>
      <c r="C170" s="234" t="s">
        <v>509</v>
      </c>
      <c r="D170" s="234" t="s">
        <v>306</v>
      </c>
      <c r="E170" s="235" t="s">
        <v>510</v>
      </c>
      <c r="F170" s="236" t="s">
        <v>511</v>
      </c>
      <c r="G170" s="237" t="s">
        <v>394</v>
      </c>
      <c r="H170" s="238">
        <v>105.62000000000001</v>
      </c>
      <c r="I170" s="239"/>
      <c r="J170" s="240">
        <f>ROUND(I170*H170,2)</f>
        <v>0</v>
      </c>
      <c r="K170" s="236" t="s">
        <v>310</v>
      </c>
      <c r="L170" s="72"/>
      <c r="M170" s="241" t="s">
        <v>21</v>
      </c>
      <c r="N170" s="242" t="s">
        <v>43</v>
      </c>
      <c r="O170" s="47"/>
      <c r="P170" s="243">
        <f>O170*H170</f>
        <v>0</v>
      </c>
      <c r="Q170" s="243">
        <v>0</v>
      </c>
      <c r="R170" s="243">
        <f>Q170*H170</f>
        <v>0</v>
      </c>
      <c r="S170" s="243">
        <v>0</v>
      </c>
      <c r="T170" s="244">
        <f>S170*H170</f>
        <v>0</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512</v>
      </c>
    </row>
    <row r="171" s="1" customFormat="1" ht="25.5" customHeight="1">
      <c r="B171" s="46"/>
      <c r="C171" s="234" t="s">
        <v>513</v>
      </c>
      <c r="D171" s="234" t="s">
        <v>306</v>
      </c>
      <c r="E171" s="235" t="s">
        <v>514</v>
      </c>
      <c r="F171" s="236" t="s">
        <v>515</v>
      </c>
      <c r="G171" s="237" t="s">
        <v>417</v>
      </c>
      <c r="H171" s="238">
        <v>105.62000000000001</v>
      </c>
      <c r="I171" s="239"/>
      <c r="J171" s="240">
        <f>ROUND(I171*H171,2)</f>
        <v>0</v>
      </c>
      <c r="K171" s="236" t="s">
        <v>310</v>
      </c>
      <c r="L171" s="72"/>
      <c r="M171" s="241" t="s">
        <v>21</v>
      </c>
      <c r="N171" s="242" t="s">
        <v>43</v>
      </c>
      <c r="O171" s="47"/>
      <c r="P171" s="243">
        <f>O171*H171</f>
        <v>0</v>
      </c>
      <c r="Q171" s="243">
        <v>0.00046000000000000001</v>
      </c>
      <c r="R171" s="243">
        <f>Q171*H171</f>
        <v>0.048585200000000002</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516</v>
      </c>
    </row>
    <row r="172" s="1" customFormat="1" ht="25.5" customHeight="1">
      <c r="B172" s="46"/>
      <c r="C172" s="234" t="s">
        <v>517</v>
      </c>
      <c r="D172" s="234" t="s">
        <v>306</v>
      </c>
      <c r="E172" s="235" t="s">
        <v>518</v>
      </c>
      <c r="F172" s="236" t="s">
        <v>519</v>
      </c>
      <c r="G172" s="237" t="s">
        <v>417</v>
      </c>
      <c r="H172" s="238">
        <v>105.62000000000001</v>
      </c>
      <c r="I172" s="239"/>
      <c r="J172" s="240">
        <f>ROUND(I172*H172,2)</f>
        <v>0</v>
      </c>
      <c r="K172" s="236" t="s">
        <v>310</v>
      </c>
      <c r="L172" s="72"/>
      <c r="M172" s="241" t="s">
        <v>21</v>
      </c>
      <c r="N172" s="242" t="s">
        <v>43</v>
      </c>
      <c r="O172" s="47"/>
      <c r="P172" s="243">
        <f>O172*H172</f>
        <v>0</v>
      </c>
      <c r="Q172" s="243">
        <v>0</v>
      </c>
      <c r="R172" s="243">
        <f>Q172*H172</f>
        <v>0</v>
      </c>
      <c r="S172" s="243">
        <v>0</v>
      </c>
      <c r="T172" s="244">
        <f>S172*H172</f>
        <v>0</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520</v>
      </c>
    </row>
    <row r="173" s="1" customFormat="1" ht="38.25" customHeight="1">
      <c r="B173" s="46"/>
      <c r="C173" s="234" t="s">
        <v>521</v>
      </c>
      <c r="D173" s="234" t="s">
        <v>306</v>
      </c>
      <c r="E173" s="235" t="s">
        <v>522</v>
      </c>
      <c r="F173" s="236" t="s">
        <v>523</v>
      </c>
      <c r="G173" s="237" t="s">
        <v>417</v>
      </c>
      <c r="H173" s="238">
        <v>109.988</v>
      </c>
      <c r="I173" s="239"/>
      <c r="J173" s="240">
        <f>ROUND(I173*H173,2)</f>
        <v>0</v>
      </c>
      <c r="K173" s="236" t="s">
        <v>310</v>
      </c>
      <c r="L173" s="72"/>
      <c r="M173" s="241" t="s">
        <v>21</v>
      </c>
      <c r="N173" s="242" t="s">
        <v>43</v>
      </c>
      <c r="O173" s="47"/>
      <c r="P173" s="243">
        <f>O173*H173</f>
        <v>0</v>
      </c>
      <c r="Q173" s="243">
        <v>0</v>
      </c>
      <c r="R173" s="243">
        <f>Q173*H173</f>
        <v>0</v>
      </c>
      <c r="S173" s="243">
        <v>0</v>
      </c>
      <c r="T173" s="244">
        <f>S173*H173</f>
        <v>0</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524</v>
      </c>
    </row>
    <row r="174" s="1" customFormat="1">
      <c r="B174" s="46"/>
      <c r="C174" s="74"/>
      <c r="D174" s="250" t="s">
        <v>396</v>
      </c>
      <c r="E174" s="74"/>
      <c r="F174" s="251" t="s">
        <v>525</v>
      </c>
      <c r="G174" s="74"/>
      <c r="H174" s="74"/>
      <c r="I174" s="204"/>
      <c r="J174" s="74"/>
      <c r="K174" s="74"/>
      <c r="L174" s="72"/>
      <c r="M174" s="252"/>
      <c r="N174" s="47"/>
      <c r="O174" s="47"/>
      <c r="P174" s="47"/>
      <c r="Q174" s="47"/>
      <c r="R174" s="47"/>
      <c r="S174" s="47"/>
      <c r="T174" s="95"/>
      <c r="AT174" s="24" t="s">
        <v>396</v>
      </c>
      <c r="AU174" s="24" t="s">
        <v>82</v>
      </c>
    </row>
    <row r="175" s="12" customFormat="1">
      <c r="B175" s="253"/>
      <c r="C175" s="254"/>
      <c r="D175" s="250" t="s">
        <v>398</v>
      </c>
      <c r="E175" s="255" t="s">
        <v>21</v>
      </c>
      <c r="F175" s="256" t="s">
        <v>526</v>
      </c>
      <c r="G175" s="254"/>
      <c r="H175" s="257">
        <v>109.988</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38.25" customHeight="1">
      <c r="B176" s="46"/>
      <c r="C176" s="234" t="s">
        <v>527</v>
      </c>
      <c r="D176" s="234" t="s">
        <v>306</v>
      </c>
      <c r="E176" s="235" t="s">
        <v>528</v>
      </c>
      <c r="F176" s="236" t="s">
        <v>529</v>
      </c>
      <c r="G176" s="237" t="s">
        <v>417</v>
      </c>
      <c r="H176" s="238">
        <v>18.219000000000001</v>
      </c>
      <c r="I176" s="239"/>
      <c r="J176" s="240">
        <f>ROUND(I176*H176,2)</f>
        <v>0</v>
      </c>
      <c r="K176" s="236" t="s">
        <v>310</v>
      </c>
      <c r="L176" s="72"/>
      <c r="M176" s="241" t="s">
        <v>21</v>
      </c>
      <c r="N176" s="242" t="s">
        <v>43</v>
      </c>
      <c r="O176" s="47"/>
      <c r="P176" s="243">
        <f>O176*H176</f>
        <v>0</v>
      </c>
      <c r="Q176" s="243">
        <v>0</v>
      </c>
      <c r="R176" s="243">
        <f>Q176*H176</f>
        <v>0</v>
      </c>
      <c r="S176" s="243">
        <v>0</v>
      </c>
      <c r="T176" s="244">
        <f>S176*H176</f>
        <v>0</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530</v>
      </c>
    </row>
    <row r="177" s="1" customFormat="1">
      <c r="B177" s="46"/>
      <c r="C177" s="74"/>
      <c r="D177" s="250" t="s">
        <v>396</v>
      </c>
      <c r="E177" s="74"/>
      <c r="F177" s="251" t="s">
        <v>525</v>
      </c>
      <c r="G177" s="74"/>
      <c r="H177" s="74"/>
      <c r="I177" s="204"/>
      <c r="J177" s="74"/>
      <c r="K177" s="74"/>
      <c r="L177" s="72"/>
      <c r="M177" s="252"/>
      <c r="N177" s="47"/>
      <c r="O177" s="47"/>
      <c r="P177" s="47"/>
      <c r="Q177" s="47"/>
      <c r="R177" s="47"/>
      <c r="S177" s="47"/>
      <c r="T177" s="95"/>
      <c r="AT177" s="24" t="s">
        <v>396</v>
      </c>
      <c r="AU177" s="24" t="s">
        <v>82</v>
      </c>
    </row>
    <row r="178" s="12" customFormat="1">
      <c r="B178" s="253"/>
      <c r="C178" s="254"/>
      <c r="D178" s="250" t="s">
        <v>398</v>
      </c>
      <c r="E178" s="255" t="s">
        <v>21</v>
      </c>
      <c r="F178" s="256" t="s">
        <v>531</v>
      </c>
      <c r="G178" s="254"/>
      <c r="H178" s="257">
        <v>18.219000000000001</v>
      </c>
      <c r="I178" s="258"/>
      <c r="J178" s="254"/>
      <c r="K178" s="254"/>
      <c r="L178" s="259"/>
      <c r="M178" s="260"/>
      <c r="N178" s="261"/>
      <c r="O178" s="261"/>
      <c r="P178" s="261"/>
      <c r="Q178" s="261"/>
      <c r="R178" s="261"/>
      <c r="S178" s="261"/>
      <c r="T178" s="262"/>
      <c r="AT178" s="263" t="s">
        <v>398</v>
      </c>
      <c r="AU178" s="263" t="s">
        <v>82</v>
      </c>
      <c r="AV178" s="12" t="s">
        <v>82</v>
      </c>
      <c r="AW178" s="12" t="s">
        <v>35</v>
      </c>
      <c r="AX178" s="12" t="s">
        <v>80</v>
      </c>
      <c r="AY178" s="263" t="s">
        <v>303</v>
      </c>
    </row>
    <row r="179" s="1" customFormat="1" ht="25.5" customHeight="1">
      <c r="B179" s="46"/>
      <c r="C179" s="234" t="s">
        <v>532</v>
      </c>
      <c r="D179" s="234" t="s">
        <v>306</v>
      </c>
      <c r="E179" s="235" t="s">
        <v>533</v>
      </c>
      <c r="F179" s="236" t="s">
        <v>534</v>
      </c>
      <c r="G179" s="237" t="s">
        <v>417</v>
      </c>
      <c r="H179" s="238">
        <v>109.988</v>
      </c>
      <c r="I179" s="239"/>
      <c r="J179" s="240">
        <f>ROUND(I179*H179,2)</f>
        <v>0</v>
      </c>
      <c r="K179" s="236" t="s">
        <v>310</v>
      </c>
      <c r="L179" s="72"/>
      <c r="M179" s="241" t="s">
        <v>21</v>
      </c>
      <c r="N179" s="242" t="s">
        <v>43</v>
      </c>
      <c r="O179" s="47"/>
      <c r="P179" s="243">
        <f>O179*H179</f>
        <v>0</v>
      </c>
      <c r="Q179" s="243">
        <v>0</v>
      </c>
      <c r="R179" s="243">
        <f>Q179*H179</f>
        <v>0</v>
      </c>
      <c r="S179" s="243">
        <v>0</v>
      </c>
      <c r="T179" s="244">
        <f>S179*H179</f>
        <v>0</v>
      </c>
      <c r="AR179" s="24" t="s">
        <v>319</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319</v>
      </c>
      <c r="BM179" s="24" t="s">
        <v>535</v>
      </c>
    </row>
    <row r="180" s="1" customFormat="1">
      <c r="B180" s="46"/>
      <c r="C180" s="74"/>
      <c r="D180" s="250" t="s">
        <v>396</v>
      </c>
      <c r="E180" s="74"/>
      <c r="F180" s="251" t="s">
        <v>536</v>
      </c>
      <c r="G180" s="74"/>
      <c r="H180" s="74"/>
      <c r="I180" s="204"/>
      <c r="J180" s="74"/>
      <c r="K180" s="74"/>
      <c r="L180" s="72"/>
      <c r="M180" s="252"/>
      <c r="N180" s="47"/>
      <c r="O180" s="47"/>
      <c r="P180" s="47"/>
      <c r="Q180" s="47"/>
      <c r="R180" s="47"/>
      <c r="S180" s="47"/>
      <c r="T180" s="95"/>
      <c r="AT180" s="24" t="s">
        <v>396</v>
      </c>
      <c r="AU180" s="24" t="s">
        <v>82</v>
      </c>
    </row>
    <row r="181" s="1" customFormat="1" ht="25.5" customHeight="1">
      <c r="B181" s="46"/>
      <c r="C181" s="234" t="s">
        <v>537</v>
      </c>
      <c r="D181" s="234" t="s">
        <v>306</v>
      </c>
      <c r="E181" s="235" t="s">
        <v>538</v>
      </c>
      <c r="F181" s="236" t="s">
        <v>539</v>
      </c>
      <c r="G181" s="237" t="s">
        <v>417</v>
      </c>
      <c r="H181" s="238">
        <v>18.219000000000001</v>
      </c>
      <c r="I181" s="239"/>
      <c r="J181" s="240">
        <f>ROUND(I181*H181,2)</f>
        <v>0</v>
      </c>
      <c r="K181" s="236" t="s">
        <v>310</v>
      </c>
      <c r="L181" s="72"/>
      <c r="M181" s="241" t="s">
        <v>21</v>
      </c>
      <c r="N181" s="242" t="s">
        <v>43</v>
      </c>
      <c r="O181" s="47"/>
      <c r="P181" s="243">
        <f>O181*H181</f>
        <v>0</v>
      </c>
      <c r="Q181" s="243">
        <v>0</v>
      </c>
      <c r="R181" s="243">
        <f>Q181*H181</f>
        <v>0</v>
      </c>
      <c r="S181" s="243">
        <v>0</v>
      </c>
      <c r="T181" s="244">
        <f>S181*H181</f>
        <v>0</v>
      </c>
      <c r="AR181" s="24" t="s">
        <v>319</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319</v>
      </c>
      <c r="BM181" s="24" t="s">
        <v>540</v>
      </c>
    </row>
    <row r="182" s="1" customFormat="1">
      <c r="B182" s="46"/>
      <c r="C182" s="74"/>
      <c r="D182" s="250" t="s">
        <v>396</v>
      </c>
      <c r="E182" s="74"/>
      <c r="F182" s="251" t="s">
        <v>536</v>
      </c>
      <c r="G182" s="74"/>
      <c r="H182" s="74"/>
      <c r="I182" s="204"/>
      <c r="J182" s="74"/>
      <c r="K182" s="74"/>
      <c r="L182" s="72"/>
      <c r="M182" s="252"/>
      <c r="N182" s="47"/>
      <c r="O182" s="47"/>
      <c r="P182" s="47"/>
      <c r="Q182" s="47"/>
      <c r="R182" s="47"/>
      <c r="S182" s="47"/>
      <c r="T182" s="95"/>
      <c r="AT182" s="24" t="s">
        <v>396</v>
      </c>
      <c r="AU182" s="24" t="s">
        <v>82</v>
      </c>
    </row>
    <row r="183" s="1" customFormat="1" ht="38.25" customHeight="1">
      <c r="B183" s="46"/>
      <c r="C183" s="234" t="s">
        <v>541</v>
      </c>
      <c r="D183" s="234" t="s">
        <v>306</v>
      </c>
      <c r="E183" s="235" t="s">
        <v>542</v>
      </c>
      <c r="F183" s="236" t="s">
        <v>543</v>
      </c>
      <c r="G183" s="237" t="s">
        <v>417</v>
      </c>
      <c r="H183" s="238">
        <v>109.988</v>
      </c>
      <c r="I183" s="239"/>
      <c r="J183" s="240">
        <f>ROUND(I183*H183,2)</f>
        <v>0</v>
      </c>
      <c r="K183" s="236" t="s">
        <v>310</v>
      </c>
      <c r="L183" s="72"/>
      <c r="M183" s="241" t="s">
        <v>21</v>
      </c>
      <c r="N183" s="242" t="s">
        <v>43</v>
      </c>
      <c r="O183" s="47"/>
      <c r="P183" s="243">
        <f>O183*H183</f>
        <v>0</v>
      </c>
      <c r="Q183" s="243">
        <v>0</v>
      </c>
      <c r="R183" s="243">
        <f>Q183*H183</f>
        <v>0</v>
      </c>
      <c r="S183" s="243">
        <v>0</v>
      </c>
      <c r="T183" s="244">
        <f>S183*H183</f>
        <v>0</v>
      </c>
      <c r="AR183" s="24" t="s">
        <v>319</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319</v>
      </c>
      <c r="BM183" s="24" t="s">
        <v>544</v>
      </c>
    </row>
    <row r="184" s="1" customFormat="1">
      <c r="B184" s="46"/>
      <c r="C184" s="74"/>
      <c r="D184" s="250" t="s">
        <v>396</v>
      </c>
      <c r="E184" s="74"/>
      <c r="F184" s="251" t="s">
        <v>545</v>
      </c>
      <c r="G184" s="74"/>
      <c r="H184" s="74"/>
      <c r="I184" s="204"/>
      <c r="J184" s="74"/>
      <c r="K184" s="74"/>
      <c r="L184" s="72"/>
      <c r="M184" s="252"/>
      <c r="N184" s="47"/>
      <c r="O184" s="47"/>
      <c r="P184" s="47"/>
      <c r="Q184" s="47"/>
      <c r="R184" s="47"/>
      <c r="S184" s="47"/>
      <c r="T184" s="95"/>
      <c r="AT184" s="24" t="s">
        <v>396</v>
      </c>
      <c r="AU184" s="24" t="s">
        <v>82</v>
      </c>
    </row>
    <row r="185" s="1" customFormat="1" ht="38.25" customHeight="1">
      <c r="B185" s="46"/>
      <c r="C185" s="234" t="s">
        <v>546</v>
      </c>
      <c r="D185" s="234" t="s">
        <v>306</v>
      </c>
      <c r="E185" s="235" t="s">
        <v>547</v>
      </c>
      <c r="F185" s="236" t="s">
        <v>548</v>
      </c>
      <c r="G185" s="237" t="s">
        <v>417</v>
      </c>
      <c r="H185" s="238">
        <v>18.219000000000001</v>
      </c>
      <c r="I185" s="239"/>
      <c r="J185" s="240">
        <f>ROUND(I185*H185,2)</f>
        <v>0</v>
      </c>
      <c r="K185" s="236" t="s">
        <v>310</v>
      </c>
      <c r="L185" s="72"/>
      <c r="M185" s="241" t="s">
        <v>21</v>
      </c>
      <c r="N185" s="242" t="s">
        <v>43</v>
      </c>
      <c r="O185" s="47"/>
      <c r="P185" s="243">
        <f>O185*H185</f>
        <v>0</v>
      </c>
      <c r="Q185" s="243">
        <v>0</v>
      </c>
      <c r="R185" s="243">
        <f>Q185*H185</f>
        <v>0</v>
      </c>
      <c r="S185" s="243">
        <v>0</v>
      </c>
      <c r="T185" s="244">
        <f>S185*H185</f>
        <v>0</v>
      </c>
      <c r="AR185" s="24" t="s">
        <v>319</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319</v>
      </c>
      <c r="BM185" s="24" t="s">
        <v>549</v>
      </c>
    </row>
    <row r="186" s="1" customFormat="1">
      <c r="B186" s="46"/>
      <c r="C186" s="74"/>
      <c r="D186" s="250" t="s">
        <v>396</v>
      </c>
      <c r="E186" s="74"/>
      <c r="F186" s="251" t="s">
        <v>545</v>
      </c>
      <c r="G186" s="74"/>
      <c r="H186" s="74"/>
      <c r="I186" s="204"/>
      <c r="J186" s="74"/>
      <c r="K186" s="74"/>
      <c r="L186" s="72"/>
      <c r="M186" s="252"/>
      <c r="N186" s="47"/>
      <c r="O186" s="47"/>
      <c r="P186" s="47"/>
      <c r="Q186" s="47"/>
      <c r="R186" s="47"/>
      <c r="S186" s="47"/>
      <c r="T186" s="95"/>
      <c r="AT186" s="24" t="s">
        <v>396</v>
      </c>
      <c r="AU186" s="24" t="s">
        <v>82</v>
      </c>
    </row>
    <row r="187" s="1" customFormat="1" ht="16.5" customHeight="1">
      <c r="B187" s="46"/>
      <c r="C187" s="234" t="s">
        <v>550</v>
      </c>
      <c r="D187" s="234" t="s">
        <v>306</v>
      </c>
      <c r="E187" s="235" t="s">
        <v>551</v>
      </c>
      <c r="F187" s="236" t="s">
        <v>552</v>
      </c>
      <c r="G187" s="237" t="s">
        <v>417</v>
      </c>
      <c r="H187" s="238">
        <v>128.20699999999999</v>
      </c>
      <c r="I187" s="239"/>
      <c r="J187" s="240">
        <f>ROUND(I187*H187,2)</f>
        <v>0</v>
      </c>
      <c r="K187" s="236" t="s">
        <v>310</v>
      </c>
      <c r="L187" s="72"/>
      <c r="M187" s="241" t="s">
        <v>21</v>
      </c>
      <c r="N187" s="242" t="s">
        <v>43</v>
      </c>
      <c r="O187" s="47"/>
      <c r="P187" s="243">
        <f>O187*H187</f>
        <v>0</v>
      </c>
      <c r="Q187" s="243">
        <v>0</v>
      </c>
      <c r="R187" s="243">
        <f>Q187*H187</f>
        <v>0</v>
      </c>
      <c r="S187" s="243">
        <v>0</v>
      </c>
      <c r="T187" s="244">
        <f>S187*H187</f>
        <v>0</v>
      </c>
      <c r="AR187" s="24" t="s">
        <v>319</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319</v>
      </c>
      <c r="BM187" s="24" t="s">
        <v>553</v>
      </c>
    </row>
    <row r="188" s="1" customFormat="1">
      <c r="B188" s="46"/>
      <c r="C188" s="74"/>
      <c r="D188" s="250" t="s">
        <v>396</v>
      </c>
      <c r="E188" s="74"/>
      <c r="F188" s="251" t="s">
        <v>554</v>
      </c>
      <c r="G188" s="74"/>
      <c r="H188" s="74"/>
      <c r="I188" s="204"/>
      <c r="J188" s="74"/>
      <c r="K188" s="74"/>
      <c r="L188" s="72"/>
      <c r="M188" s="252"/>
      <c r="N188" s="47"/>
      <c r="O188" s="47"/>
      <c r="P188" s="47"/>
      <c r="Q188" s="47"/>
      <c r="R188" s="47"/>
      <c r="S188" s="47"/>
      <c r="T188" s="95"/>
      <c r="AT188" s="24" t="s">
        <v>396</v>
      </c>
      <c r="AU188" s="24" t="s">
        <v>82</v>
      </c>
    </row>
    <row r="189" s="12" customFormat="1">
      <c r="B189" s="253"/>
      <c r="C189" s="254"/>
      <c r="D189" s="250" t="s">
        <v>398</v>
      </c>
      <c r="E189" s="255" t="s">
        <v>21</v>
      </c>
      <c r="F189" s="256" t="s">
        <v>555</v>
      </c>
      <c r="G189" s="254"/>
      <c r="H189" s="257">
        <v>128.20699999999999</v>
      </c>
      <c r="I189" s="258"/>
      <c r="J189" s="254"/>
      <c r="K189" s="254"/>
      <c r="L189" s="259"/>
      <c r="M189" s="260"/>
      <c r="N189" s="261"/>
      <c r="O189" s="261"/>
      <c r="P189" s="261"/>
      <c r="Q189" s="261"/>
      <c r="R189" s="261"/>
      <c r="S189" s="261"/>
      <c r="T189" s="262"/>
      <c r="AT189" s="263" t="s">
        <v>398</v>
      </c>
      <c r="AU189" s="263" t="s">
        <v>82</v>
      </c>
      <c r="AV189" s="12" t="s">
        <v>82</v>
      </c>
      <c r="AW189" s="12" t="s">
        <v>35</v>
      </c>
      <c r="AX189" s="12" t="s">
        <v>80</v>
      </c>
      <c r="AY189" s="263" t="s">
        <v>303</v>
      </c>
    </row>
    <row r="190" s="1" customFormat="1" ht="16.5" customHeight="1">
      <c r="B190" s="46"/>
      <c r="C190" s="234" t="s">
        <v>556</v>
      </c>
      <c r="D190" s="234" t="s">
        <v>306</v>
      </c>
      <c r="E190" s="235" t="s">
        <v>557</v>
      </c>
      <c r="F190" s="236" t="s">
        <v>558</v>
      </c>
      <c r="G190" s="237" t="s">
        <v>559</v>
      </c>
      <c r="H190" s="238">
        <v>230.773</v>
      </c>
      <c r="I190" s="239"/>
      <c r="J190" s="240">
        <f>ROUND(I190*H190,2)</f>
        <v>0</v>
      </c>
      <c r="K190" s="236" t="s">
        <v>322</v>
      </c>
      <c r="L190" s="72"/>
      <c r="M190" s="241" t="s">
        <v>21</v>
      </c>
      <c r="N190" s="242" t="s">
        <v>43</v>
      </c>
      <c r="O190" s="47"/>
      <c r="P190" s="243">
        <f>O190*H190</f>
        <v>0</v>
      </c>
      <c r="Q190" s="243">
        <v>0</v>
      </c>
      <c r="R190" s="243">
        <f>Q190*H190</f>
        <v>0</v>
      </c>
      <c r="S190" s="243">
        <v>0</v>
      </c>
      <c r="T190" s="244">
        <f>S190*H190</f>
        <v>0</v>
      </c>
      <c r="AR190" s="24" t="s">
        <v>319</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319</v>
      </c>
      <c r="BM190" s="24" t="s">
        <v>560</v>
      </c>
    </row>
    <row r="191" s="1" customFormat="1">
      <c r="B191" s="46"/>
      <c r="C191" s="74"/>
      <c r="D191" s="250" t="s">
        <v>396</v>
      </c>
      <c r="E191" s="74"/>
      <c r="F191" s="251" t="s">
        <v>561</v>
      </c>
      <c r="G191" s="74"/>
      <c r="H191" s="74"/>
      <c r="I191" s="204"/>
      <c r="J191" s="74"/>
      <c r="K191" s="74"/>
      <c r="L191" s="72"/>
      <c r="M191" s="252"/>
      <c r="N191" s="47"/>
      <c r="O191" s="47"/>
      <c r="P191" s="47"/>
      <c r="Q191" s="47"/>
      <c r="R191" s="47"/>
      <c r="S191" s="47"/>
      <c r="T191" s="95"/>
      <c r="AT191" s="24" t="s">
        <v>396</v>
      </c>
      <c r="AU191" s="24" t="s">
        <v>82</v>
      </c>
    </row>
    <row r="192" s="12" customFormat="1">
      <c r="B192" s="253"/>
      <c r="C192" s="254"/>
      <c r="D192" s="250" t="s">
        <v>398</v>
      </c>
      <c r="E192" s="255" t="s">
        <v>21</v>
      </c>
      <c r="F192" s="256" t="s">
        <v>562</v>
      </c>
      <c r="G192" s="254"/>
      <c r="H192" s="257">
        <v>230.773</v>
      </c>
      <c r="I192" s="258"/>
      <c r="J192" s="254"/>
      <c r="K192" s="254"/>
      <c r="L192" s="259"/>
      <c r="M192" s="260"/>
      <c r="N192" s="261"/>
      <c r="O192" s="261"/>
      <c r="P192" s="261"/>
      <c r="Q192" s="261"/>
      <c r="R192" s="261"/>
      <c r="S192" s="261"/>
      <c r="T192" s="262"/>
      <c r="AT192" s="263" t="s">
        <v>398</v>
      </c>
      <c r="AU192" s="263" t="s">
        <v>82</v>
      </c>
      <c r="AV192" s="12" t="s">
        <v>82</v>
      </c>
      <c r="AW192" s="12" t="s">
        <v>35</v>
      </c>
      <c r="AX192" s="12" t="s">
        <v>80</v>
      </c>
      <c r="AY192" s="263" t="s">
        <v>303</v>
      </c>
    </row>
    <row r="193" s="1" customFormat="1" ht="25.5" customHeight="1">
      <c r="B193" s="46"/>
      <c r="C193" s="234" t="s">
        <v>563</v>
      </c>
      <c r="D193" s="234" t="s">
        <v>306</v>
      </c>
      <c r="E193" s="235" t="s">
        <v>564</v>
      </c>
      <c r="F193" s="236" t="s">
        <v>565</v>
      </c>
      <c r="G193" s="237" t="s">
        <v>417</v>
      </c>
      <c r="H193" s="238">
        <v>40.814</v>
      </c>
      <c r="I193" s="239"/>
      <c r="J193" s="240">
        <f>ROUND(I193*H193,2)</f>
        <v>0</v>
      </c>
      <c r="K193" s="236" t="s">
        <v>310</v>
      </c>
      <c r="L193" s="72"/>
      <c r="M193" s="241" t="s">
        <v>21</v>
      </c>
      <c r="N193" s="242" t="s">
        <v>43</v>
      </c>
      <c r="O193" s="47"/>
      <c r="P193" s="243">
        <f>O193*H193</f>
        <v>0</v>
      </c>
      <c r="Q193" s="243">
        <v>0</v>
      </c>
      <c r="R193" s="243">
        <f>Q193*H193</f>
        <v>0</v>
      </c>
      <c r="S193" s="243">
        <v>0</v>
      </c>
      <c r="T193" s="244">
        <f>S193*H193</f>
        <v>0</v>
      </c>
      <c r="AR193" s="24" t="s">
        <v>319</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319</v>
      </c>
      <c r="BM193" s="24" t="s">
        <v>566</v>
      </c>
    </row>
    <row r="194" s="1" customFormat="1">
      <c r="B194" s="46"/>
      <c r="C194" s="74"/>
      <c r="D194" s="250" t="s">
        <v>396</v>
      </c>
      <c r="E194" s="74"/>
      <c r="F194" s="275" t="s">
        <v>567</v>
      </c>
      <c r="G194" s="74"/>
      <c r="H194" s="74"/>
      <c r="I194" s="204"/>
      <c r="J194" s="74"/>
      <c r="K194" s="74"/>
      <c r="L194" s="72"/>
      <c r="M194" s="252"/>
      <c r="N194" s="47"/>
      <c r="O194" s="47"/>
      <c r="P194" s="47"/>
      <c r="Q194" s="47"/>
      <c r="R194" s="47"/>
      <c r="S194" s="47"/>
      <c r="T194" s="95"/>
      <c r="AT194" s="24" t="s">
        <v>396</v>
      </c>
      <c r="AU194" s="24" t="s">
        <v>82</v>
      </c>
    </row>
    <row r="195" s="12" customFormat="1">
      <c r="B195" s="253"/>
      <c r="C195" s="254"/>
      <c r="D195" s="250" t="s">
        <v>398</v>
      </c>
      <c r="E195" s="255" t="s">
        <v>21</v>
      </c>
      <c r="F195" s="256" t="s">
        <v>568</v>
      </c>
      <c r="G195" s="254"/>
      <c r="H195" s="257">
        <v>40.814</v>
      </c>
      <c r="I195" s="258"/>
      <c r="J195" s="254"/>
      <c r="K195" s="254"/>
      <c r="L195" s="259"/>
      <c r="M195" s="260"/>
      <c r="N195" s="261"/>
      <c r="O195" s="261"/>
      <c r="P195" s="261"/>
      <c r="Q195" s="261"/>
      <c r="R195" s="261"/>
      <c r="S195" s="261"/>
      <c r="T195" s="262"/>
      <c r="AT195" s="263" t="s">
        <v>398</v>
      </c>
      <c r="AU195" s="263" t="s">
        <v>82</v>
      </c>
      <c r="AV195" s="12" t="s">
        <v>82</v>
      </c>
      <c r="AW195" s="12" t="s">
        <v>35</v>
      </c>
      <c r="AX195" s="12" t="s">
        <v>80</v>
      </c>
      <c r="AY195" s="263" t="s">
        <v>303</v>
      </c>
    </row>
    <row r="196" s="1" customFormat="1" ht="16.5" customHeight="1">
      <c r="B196" s="46"/>
      <c r="C196" s="276" t="s">
        <v>569</v>
      </c>
      <c r="D196" s="276" t="s">
        <v>570</v>
      </c>
      <c r="E196" s="277" t="s">
        <v>571</v>
      </c>
      <c r="F196" s="278" t="s">
        <v>572</v>
      </c>
      <c r="G196" s="279" t="s">
        <v>559</v>
      </c>
      <c r="H196" s="280">
        <v>81.628</v>
      </c>
      <c r="I196" s="281"/>
      <c r="J196" s="282">
        <f>ROUND(I196*H196,2)</f>
        <v>0</v>
      </c>
      <c r="K196" s="278" t="s">
        <v>322</v>
      </c>
      <c r="L196" s="283"/>
      <c r="M196" s="284" t="s">
        <v>21</v>
      </c>
      <c r="N196" s="285" t="s">
        <v>43</v>
      </c>
      <c r="O196" s="47"/>
      <c r="P196" s="243">
        <f>O196*H196</f>
        <v>0</v>
      </c>
      <c r="Q196" s="243">
        <v>1</v>
      </c>
      <c r="R196" s="243">
        <f>Q196*H196</f>
        <v>81.628</v>
      </c>
      <c r="S196" s="243">
        <v>0</v>
      </c>
      <c r="T196" s="244">
        <f>S196*H196</f>
        <v>0</v>
      </c>
      <c r="AR196" s="24" t="s">
        <v>339</v>
      </c>
      <c r="AT196" s="24" t="s">
        <v>570</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319</v>
      </c>
      <c r="BM196" s="24" t="s">
        <v>573</v>
      </c>
    </row>
    <row r="197" s="12" customFormat="1">
      <c r="B197" s="253"/>
      <c r="C197" s="254"/>
      <c r="D197" s="250" t="s">
        <v>398</v>
      </c>
      <c r="E197" s="255" t="s">
        <v>21</v>
      </c>
      <c r="F197" s="256" t="s">
        <v>574</v>
      </c>
      <c r="G197" s="254"/>
      <c r="H197" s="257">
        <v>81.628</v>
      </c>
      <c r="I197" s="258"/>
      <c r="J197" s="254"/>
      <c r="K197" s="254"/>
      <c r="L197" s="259"/>
      <c r="M197" s="260"/>
      <c r="N197" s="261"/>
      <c r="O197" s="261"/>
      <c r="P197" s="261"/>
      <c r="Q197" s="261"/>
      <c r="R197" s="261"/>
      <c r="S197" s="261"/>
      <c r="T197" s="262"/>
      <c r="AT197" s="263" t="s">
        <v>398</v>
      </c>
      <c r="AU197" s="263" t="s">
        <v>82</v>
      </c>
      <c r="AV197" s="12" t="s">
        <v>82</v>
      </c>
      <c r="AW197" s="12" t="s">
        <v>35</v>
      </c>
      <c r="AX197" s="12" t="s">
        <v>80</v>
      </c>
      <c r="AY197" s="263" t="s">
        <v>303</v>
      </c>
    </row>
    <row r="198" s="1" customFormat="1" ht="25.5" customHeight="1">
      <c r="B198" s="46"/>
      <c r="C198" s="234" t="s">
        <v>575</v>
      </c>
      <c r="D198" s="234" t="s">
        <v>306</v>
      </c>
      <c r="E198" s="235" t="s">
        <v>576</v>
      </c>
      <c r="F198" s="236" t="s">
        <v>577</v>
      </c>
      <c r="G198" s="237" t="s">
        <v>417</v>
      </c>
      <c r="H198" s="238">
        <v>13.951000000000001</v>
      </c>
      <c r="I198" s="239"/>
      <c r="J198" s="240">
        <f>ROUND(I198*H198,2)</f>
        <v>0</v>
      </c>
      <c r="K198" s="236" t="s">
        <v>310</v>
      </c>
      <c r="L198" s="72"/>
      <c r="M198" s="241" t="s">
        <v>21</v>
      </c>
      <c r="N198" s="242" t="s">
        <v>43</v>
      </c>
      <c r="O198" s="47"/>
      <c r="P198" s="243">
        <f>O198*H198</f>
        <v>0</v>
      </c>
      <c r="Q198" s="243">
        <v>0</v>
      </c>
      <c r="R198" s="243">
        <f>Q198*H198</f>
        <v>0</v>
      </c>
      <c r="S198" s="243">
        <v>0</v>
      </c>
      <c r="T198" s="244">
        <f>S198*H198</f>
        <v>0</v>
      </c>
      <c r="AR198" s="24" t="s">
        <v>319</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319</v>
      </c>
      <c r="BM198" s="24" t="s">
        <v>578</v>
      </c>
    </row>
    <row r="199" s="1" customFormat="1">
      <c r="B199" s="46"/>
      <c r="C199" s="74"/>
      <c r="D199" s="250" t="s">
        <v>396</v>
      </c>
      <c r="E199" s="74"/>
      <c r="F199" s="275" t="s">
        <v>567</v>
      </c>
      <c r="G199" s="74"/>
      <c r="H199" s="74"/>
      <c r="I199" s="204"/>
      <c r="J199" s="74"/>
      <c r="K199" s="74"/>
      <c r="L199" s="72"/>
      <c r="M199" s="252"/>
      <c r="N199" s="47"/>
      <c r="O199" s="47"/>
      <c r="P199" s="47"/>
      <c r="Q199" s="47"/>
      <c r="R199" s="47"/>
      <c r="S199" s="47"/>
      <c r="T199" s="95"/>
      <c r="AT199" s="24" t="s">
        <v>396</v>
      </c>
      <c r="AU199" s="24" t="s">
        <v>82</v>
      </c>
    </row>
    <row r="200" s="12" customFormat="1">
      <c r="B200" s="253"/>
      <c r="C200" s="254"/>
      <c r="D200" s="250" t="s">
        <v>398</v>
      </c>
      <c r="E200" s="255" t="s">
        <v>21</v>
      </c>
      <c r="F200" s="256" t="s">
        <v>579</v>
      </c>
      <c r="G200" s="254"/>
      <c r="H200" s="257">
        <v>2.7789999999999999</v>
      </c>
      <c r="I200" s="258"/>
      <c r="J200" s="254"/>
      <c r="K200" s="254"/>
      <c r="L200" s="259"/>
      <c r="M200" s="260"/>
      <c r="N200" s="261"/>
      <c r="O200" s="261"/>
      <c r="P200" s="261"/>
      <c r="Q200" s="261"/>
      <c r="R200" s="261"/>
      <c r="S200" s="261"/>
      <c r="T200" s="262"/>
      <c r="AT200" s="263" t="s">
        <v>398</v>
      </c>
      <c r="AU200" s="263" t="s">
        <v>82</v>
      </c>
      <c r="AV200" s="12" t="s">
        <v>82</v>
      </c>
      <c r="AW200" s="12" t="s">
        <v>35</v>
      </c>
      <c r="AX200" s="12" t="s">
        <v>72</v>
      </c>
      <c r="AY200" s="263" t="s">
        <v>303</v>
      </c>
    </row>
    <row r="201" s="12" customFormat="1">
      <c r="B201" s="253"/>
      <c r="C201" s="254"/>
      <c r="D201" s="250" t="s">
        <v>398</v>
      </c>
      <c r="E201" s="255" t="s">
        <v>21</v>
      </c>
      <c r="F201" s="256" t="s">
        <v>580</v>
      </c>
      <c r="G201" s="254"/>
      <c r="H201" s="257">
        <v>11.172000000000001</v>
      </c>
      <c r="I201" s="258"/>
      <c r="J201" s="254"/>
      <c r="K201" s="254"/>
      <c r="L201" s="259"/>
      <c r="M201" s="260"/>
      <c r="N201" s="261"/>
      <c r="O201" s="261"/>
      <c r="P201" s="261"/>
      <c r="Q201" s="261"/>
      <c r="R201" s="261"/>
      <c r="S201" s="261"/>
      <c r="T201" s="262"/>
      <c r="AT201" s="263" t="s">
        <v>398</v>
      </c>
      <c r="AU201" s="263" t="s">
        <v>82</v>
      </c>
      <c r="AV201" s="12" t="s">
        <v>82</v>
      </c>
      <c r="AW201" s="12" t="s">
        <v>35</v>
      </c>
      <c r="AX201" s="12" t="s">
        <v>72</v>
      </c>
      <c r="AY201" s="263" t="s">
        <v>303</v>
      </c>
    </row>
    <row r="202" s="13" customFormat="1">
      <c r="B202" s="264"/>
      <c r="C202" s="265"/>
      <c r="D202" s="250" t="s">
        <v>398</v>
      </c>
      <c r="E202" s="266" t="s">
        <v>21</v>
      </c>
      <c r="F202" s="267" t="s">
        <v>508</v>
      </c>
      <c r="G202" s="265"/>
      <c r="H202" s="268">
        <v>13.951000000000001</v>
      </c>
      <c r="I202" s="269"/>
      <c r="J202" s="265"/>
      <c r="K202" s="265"/>
      <c r="L202" s="270"/>
      <c r="M202" s="271"/>
      <c r="N202" s="272"/>
      <c r="O202" s="272"/>
      <c r="P202" s="272"/>
      <c r="Q202" s="272"/>
      <c r="R202" s="272"/>
      <c r="S202" s="272"/>
      <c r="T202" s="273"/>
      <c r="AT202" s="274" t="s">
        <v>398</v>
      </c>
      <c r="AU202" s="274" t="s">
        <v>82</v>
      </c>
      <c r="AV202" s="13" t="s">
        <v>319</v>
      </c>
      <c r="AW202" s="13" t="s">
        <v>35</v>
      </c>
      <c r="AX202" s="13" t="s">
        <v>80</v>
      </c>
      <c r="AY202" s="274" t="s">
        <v>303</v>
      </c>
    </row>
    <row r="203" s="1" customFormat="1" ht="16.5" customHeight="1">
      <c r="B203" s="46"/>
      <c r="C203" s="276" t="s">
        <v>581</v>
      </c>
      <c r="D203" s="276" t="s">
        <v>570</v>
      </c>
      <c r="E203" s="277" t="s">
        <v>571</v>
      </c>
      <c r="F203" s="278" t="s">
        <v>572</v>
      </c>
      <c r="G203" s="279" t="s">
        <v>559</v>
      </c>
      <c r="H203" s="280">
        <v>27.902000000000001</v>
      </c>
      <c r="I203" s="281"/>
      <c r="J203" s="282">
        <f>ROUND(I203*H203,2)</f>
        <v>0</v>
      </c>
      <c r="K203" s="278" t="s">
        <v>322</v>
      </c>
      <c r="L203" s="283"/>
      <c r="M203" s="284" t="s">
        <v>21</v>
      </c>
      <c r="N203" s="285" t="s">
        <v>43</v>
      </c>
      <c r="O203" s="47"/>
      <c r="P203" s="243">
        <f>O203*H203</f>
        <v>0</v>
      </c>
      <c r="Q203" s="243">
        <v>1</v>
      </c>
      <c r="R203" s="243">
        <f>Q203*H203</f>
        <v>27.902000000000001</v>
      </c>
      <c r="S203" s="243">
        <v>0</v>
      </c>
      <c r="T203" s="244">
        <f>S203*H203</f>
        <v>0</v>
      </c>
      <c r="AR203" s="24" t="s">
        <v>339</v>
      </c>
      <c r="AT203" s="24" t="s">
        <v>570</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319</v>
      </c>
      <c r="BM203" s="24" t="s">
        <v>582</v>
      </c>
    </row>
    <row r="204" s="12" customFormat="1">
      <c r="B204" s="253"/>
      <c r="C204" s="254"/>
      <c r="D204" s="250" t="s">
        <v>398</v>
      </c>
      <c r="E204" s="255" t="s">
        <v>21</v>
      </c>
      <c r="F204" s="256" t="s">
        <v>583</v>
      </c>
      <c r="G204" s="254"/>
      <c r="H204" s="257">
        <v>27.902000000000001</v>
      </c>
      <c r="I204" s="258"/>
      <c r="J204" s="254"/>
      <c r="K204" s="254"/>
      <c r="L204" s="259"/>
      <c r="M204" s="260"/>
      <c r="N204" s="261"/>
      <c r="O204" s="261"/>
      <c r="P204" s="261"/>
      <c r="Q204" s="261"/>
      <c r="R204" s="261"/>
      <c r="S204" s="261"/>
      <c r="T204" s="262"/>
      <c r="AT204" s="263" t="s">
        <v>398</v>
      </c>
      <c r="AU204" s="263" t="s">
        <v>82</v>
      </c>
      <c r="AV204" s="12" t="s">
        <v>82</v>
      </c>
      <c r="AW204" s="12" t="s">
        <v>35</v>
      </c>
      <c r="AX204" s="12" t="s">
        <v>80</v>
      </c>
      <c r="AY204" s="263" t="s">
        <v>303</v>
      </c>
    </row>
    <row r="205" s="11" customFormat="1" ht="29.88" customHeight="1">
      <c r="B205" s="218"/>
      <c r="C205" s="219"/>
      <c r="D205" s="220" t="s">
        <v>71</v>
      </c>
      <c r="E205" s="232" t="s">
        <v>82</v>
      </c>
      <c r="F205" s="232" t="s">
        <v>584</v>
      </c>
      <c r="G205" s="219"/>
      <c r="H205" s="219"/>
      <c r="I205" s="222"/>
      <c r="J205" s="233">
        <f>BK205</f>
        <v>0</v>
      </c>
      <c r="K205" s="219"/>
      <c r="L205" s="224"/>
      <c r="M205" s="225"/>
      <c r="N205" s="226"/>
      <c r="O205" s="226"/>
      <c r="P205" s="227">
        <f>SUM(P206:P243)</f>
        <v>0</v>
      </c>
      <c r="Q205" s="226"/>
      <c r="R205" s="227">
        <f>SUM(R206:R243)</f>
        <v>91.445515729999997</v>
      </c>
      <c r="S205" s="226"/>
      <c r="T205" s="228">
        <f>SUM(T206:T243)</f>
        <v>0</v>
      </c>
      <c r="AR205" s="229" t="s">
        <v>80</v>
      </c>
      <c r="AT205" s="230" t="s">
        <v>71</v>
      </c>
      <c r="AU205" s="230" t="s">
        <v>80</v>
      </c>
      <c r="AY205" s="229" t="s">
        <v>303</v>
      </c>
      <c r="BK205" s="231">
        <f>SUM(BK206:BK243)</f>
        <v>0</v>
      </c>
    </row>
    <row r="206" s="1" customFormat="1" ht="25.5" customHeight="1">
      <c r="B206" s="46"/>
      <c r="C206" s="234" t="s">
        <v>585</v>
      </c>
      <c r="D206" s="234" t="s">
        <v>306</v>
      </c>
      <c r="E206" s="235" t="s">
        <v>586</v>
      </c>
      <c r="F206" s="236" t="s">
        <v>587</v>
      </c>
      <c r="G206" s="237" t="s">
        <v>417</v>
      </c>
      <c r="H206" s="238">
        <v>1.2749999999999999</v>
      </c>
      <c r="I206" s="239"/>
      <c r="J206" s="240">
        <f>ROUND(I206*H206,2)</f>
        <v>0</v>
      </c>
      <c r="K206" s="236" t="s">
        <v>322</v>
      </c>
      <c r="L206" s="72"/>
      <c r="M206" s="241" t="s">
        <v>21</v>
      </c>
      <c r="N206" s="242" t="s">
        <v>43</v>
      </c>
      <c r="O206" s="47"/>
      <c r="P206" s="243">
        <f>O206*H206</f>
        <v>0</v>
      </c>
      <c r="Q206" s="243">
        <v>2.45329</v>
      </c>
      <c r="R206" s="243">
        <f>Q206*H206</f>
        <v>3.1279447499999997</v>
      </c>
      <c r="S206" s="243">
        <v>0</v>
      </c>
      <c r="T206" s="244">
        <f>S206*H206</f>
        <v>0</v>
      </c>
      <c r="AR206" s="24" t="s">
        <v>319</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319</v>
      </c>
      <c r="BM206" s="24" t="s">
        <v>588</v>
      </c>
    </row>
    <row r="207" s="1" customFormat="1">
      <c r="B207" s="46"/>
      <c r="C207" s="74"/>
      <c r="D207" s="250" t="s">
        <v>396</v>
      </c>
      <c r="E207" s="74"/>
      <c r="F207" s="251" t="s">
        <v>589</v>
      </c>
      <c r="G207" s="74"/>
      <c r="H207" s="74"/>
      <c r="I207" s="204"/>
      <c r="J207" s="74"/>
      <c r="K207" s="74"/>
      <c r="L207" s="72"/>
      <c r="M207" s="252"/>
      <c r="N207" s="47"/>
      <c r="O207" s="47"/>
      <c r="P207" s="47"/>
      <c r="Q207" s="47"/>
      <c r="R207" s="47"/>
      <c r="S207" s="47"/>
      <c r="T207" s="95"/>
      <c r="AT207" s="24" t="s">
        <v>396</v>
      </c>
      <c r="AU207" s="24" t="s">
        <v>82</v>
      </c>
    </row>
    <row r="208" s="12" customFormat="1">
      <c r="B208" s="253"/>
      <c r="C208" s="254"/>
      <c r="D208" s="250" t="s">
        <v>398</v>
      </c>
      <c r="E208" s="255" t="s">
        <v>21</v>
      </c>
      <c r="F208" s="256" t="s">
        <v>590</v>
      </c>
      <c r="G208" s="254"/>
      <c r="H208" s="257">
        <v>1.2749999999999999</v>
      </c>
      <c r="I208" s="258"/>
      <c r="J208" s="254"/>
      <c r="K208" s="254"/>
      <c r="L208" s="259"/>
      <c r="M208" s="260"/>
      <c r="N208" s="261"/>
      <c r="O208" s="261"/>
      <c r="P208" s="261"/>
      <c r="Q208" s="261"/>
      <c r="R208" s="261"/>
      <c r="S208" s="261"/>
      <c r="T208" s="262"/>
      <c r="AT208" s="263" t="s">
        <v>398</v>
      </c>
      <c r="AU208" s="263" t="s">
        <v>82</v>
      </c>
      <c r="AV208" s="12" t="s">
        <v>82</v>
      </c>
      <c r="AW208" s="12" t="s">
        <v>35</v>
      </c>
      <c r="AX208" s="12" t="s">
        <v>80</v>
      </c>
      <c r="AY208" s="263" t="s">
        <v>303</v>
      </c>
    </row>
    <row r="209" s="1" customFormat="1" ht="16.5" customHeight="1">
      <c r="B209" s="46"/>
      <c r="C209" s="234" t="s">
        <v>591</v>
      </c>
      <c r="D209" s="234" t="s">
        <v>306</v>
      </c>
      <c r="E209" s="235" t="s">
        <v>592</v>
      </c>
      <c r="F209" s="236" t="s">
        <v>593</v>
      </c>
      <c r="G209" s="237" t="s">
        <v>394</v>
      </c>
      <c r="H209" s="238">
        <v>3.0299999999999998</v>
      </c>
      <c r="I209" s="239"/>
      <c r="J209" s="240">
        <f>ROUND(I209*H209,2)</f>
        <v>0</v>
      </c>
      <c r="K209" s="236" t="s">
        <v>322</v>
      </c>
      <c r="L209" s="72"/>
      <c r="M209" s="241" t="s">
        <v>21</v>
      </c>
      <c r="N209" s="242" t="s">
        <v>43</v>
      </c>
      <c r="O209" s="47"/>
      <c r="P209" s="243">
        <f>O209*H209</f>
        <v>0</v>
      </c>
      <c r="Q209" s="243">
        <v>0.00247</v>
      </c>
      <c r="R209" s="243">
        <f>Q209*H209</f>
        <v>0.0074840999999999996</v>
      </c>
      <c r="S209" s="243">
        <v>0</v>
      </c>
      <c r="T209" s="244">
        <f>S209*H209</f>
        <v>0</v>
      </c>
      <c r="AR209" s="24" t="s">
        <v>319</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319</v>
      </c>
      <c r="BM209" s="24" t="s">
        <v>594</v>
      </c>
    </row>
    <row r="210" s="1" customFormat="1">
      <c r="B210" s="46"/>
      <c r="C210" s="74"/>
      <c r="D210" s="250" t="s">
        <v>396</v>
      </c>
      <c r="E210" s="74"/>
      <c r="F210" s="251" t="s">
        <v>595</v>
      </c>
      <c r="G210" s="74"/>
      <c r="H210" s="74"/>
      <c r="I210" s="204"/>
      <c r="J210" s="74"/>
      <c r="K210" s="74"/>
      <c r="L210" s="72"/>
      <c r="M210" s="252"/>
      <c r="N210" s="47"/>
      <c r="O210" s="47"/>
      <c r="P210" s="47"/>
      <c r="Q210" s="47"/>
      <c r="R210" s="47"/>
      <c r="S210" s="47"/>
      <c r="T210" s="95"/>
      <c r="AT210" s="24" t="s">
        <v>396</v>
      </c>
      <c r="AU210" s="24" t="s">
        <v>82</v>
      </c>
    </row>
    <row r="211" s="12" customFormat="1">
      <c r="B211" s="253"/>
      <c r="C211" s="254"/>
      <c r="D211" s="250" t="s">
        <v>398</v>
      </c>
      <c r="E211" s="255" t="s">
        <v>21</v>
      </c>
      <c r="F211" s="256" t="s">
        <v>596</v>
      </c>
      <c r="G211" s="254"/>
      <c r="H211" s="257">
        <v>3.0299999999999998</v>
      </c>
      <c r="I211" s="258"/>
      <c r="J211" s="254"/>
      <c r="K211" s="254"/>
      <c r="L211" s="259"/>
      <c r="M211" s="260"/>
      <c r="N211" s="261"/>
      <c r="O211" s="261"/>
      <c r="P211" s="261"/>
      <c r="Q211" s="261"/>
      <c r="R211" s="261"/>
      <c r="S211" s="261"/>
      <c r="T211" s="262"/>
      <c r="AT211" s="263" t="s">
        <v>398</v>
      </c>
      <c r="AU211" s="263" t="s">
        <v>82</v>
      </c>
      <c r="AV211" s="12" t="s">
        <v>82</v>
      </c>
      <c r="AW211" s="12" t="s">
        <v>35</v>
      </c>
      <c r="AX211" s="12" t="s">
        <v>80</v>
      </c>
      <c r="AY211" s="263" t="s">
        <v>303</v>
      </c>
    </row>
    <row r="212" s="1" customFormat="1" ht="16.5" customHeight="1">
      <c r="B212" s="46"/>
      <c r="C212" s="234" t="s">
        <v>597</v>
      </c>
      <c r="D212" s="234" t="s">
        <v>306</v>
      </c>
      <c r="E212" s="235" t="s">
        <v>598</v>
      </c>
      <c r="F212" s="236" t="s">
        <v>599</v>
      </c>
      <c r="G212" s="237" t="s">
        <v>394</v>
      </c>
      <c r="H212" s="238">
        <v>3.0299999999999998</v>
      </c>
      <c r="I212" s="239"/>
      <c r="J212" s="240">
        <f>ROUND(I212*H212,2)</f>
        <v>0</v>
      </c>
      <c r="K212" s="236" t="s">
        <v>310</v>
      </c>
      <c r="L212" s="72"/>
      <c r="M212" s="241" t="s">
        <v>21</v>
      </c>
      <c r="N212" s="242" t="s">
        <v>43</v>
      </c>
      <c r="O212" s="47"/>
      <c r="P212" s="243">
        <f>O212*H212</f>
        <v>0</v>
      </c>
      <c r="Q212" s="243">
        <v>0</v>
      </c>
      <c r="R212" s="243">
        <f>Q212*H212</f>
        <v>0</v>
      </c>
      <c r="S212" s="243">
        <v>0</v>
      </c>
      <c r="T212" s="244">
        <f>S212*H212</f>
        <v>0</v>
      </c>
      <c r="AR212" s="24" t="s">
        <v>319</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319</v>
      </c>
      <c r="BM212" s="24" t="s">
        <v>600</v>
      </c>
    </row>
    <row r="213" s="1" customFormat="1">
      <c r="B213" s="46"/>
      <c r="C213" s="74"/>
      <c r="D213" s="250" t="s">
        <v>396</v>
      </c>
      <c r="E213" s="74"/>
      <c r="F213" s="251" t="s">
        <v>595</v>
      </c>
      <c r="G213" s="74"/>
      <c r="H213" s="74"/>
      <c r="I213" s="204"/>
      <c r="J213" s="74"/>
      <c r="K213" s="74"/>
      <c r="L213" s="72"/>
      <c r="M213" s="252"/>
      <c r="N213" s="47"/>
      <c r="O213" s="47"/>
      <c r="P213" s="47"/>
      <c r="Q213" s="47"/>
      <c r="R213" s="47"/>
      <c r="S213" s="47"/>
      <c r="T213" s="95"/>
      <c r="AT213" s="24" t="s">
        <v>396</v>
      </c>
      <c r="AU213" s="24" t="s">
        <v>82</v>
      </c>
    </row>
    <row r="214" s="1" customFormat="1" ht="25.5" customHeight="1">
      <c r="B214" s="46"/>
      <c r="C214" s="234" t="s">
        <v>601</v>
      </c>
      <c r="D214" s="234" t="s">
        <v>306</v>
      </c>
      <c r="E214" s="235" t="s">
        <v>602</v>
      </c>
      <c r="F214" s="236" t="s">
        <v>603</v>
      </c>
      <c r="G214" s="237" t="s">
        <v>559</v>
      </c>
      <c r="H214" s="238">
        <v>0.065000000000000002</v>
      </c>
      <c r="I214" s="239"/>
      <c r="J214" s="240">
        <f>ROUND(I214*H214,2)</f>
        <v>0</v>
      </c>
      <c r="K214" s="236" t="s">
        <v>322</v>
      </c>
      <c r="L214" s="72"/>
      <c r="M214" s="241" t="s">
        <v>21</v>
      </c>
      <c r="N214" s="242" t="s">
        <v>43</v>
      </c>
      <c r="O214" s="47"/>
      <c r="P214" s="243">
        <f>O214*H214</f>
        <v>0</v>
      </c>
      <c r="Q214" s="243">
        <v>1.06277</v>
      </c>
      <c r="R214" s="243">
        <f>Q214*H214</f>
        <v>0.069080050000000004</v>
      </c>
      <c r="S214" s="243">
        <v>0</v>
      </c>
      <c r="T214" s="244">
        <f>S214*H214</f>
        <v>0</v>
      </c>
      <c r="AR214" s="24" t="s">
        <v>319</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319</v>
      </c>
      <c r="BM214" s="24" t="s">
        <v>604</v>
      </c>
    </row>
    <row r="215" s="12" customFormat="1">
      <c r="B215" s="253"/>
      <c r="C215" s="254"/>
      <c r="D215" s="250" t="s">
        <v>398</v>
      </c>
      <c r="E215" s="255" t="s">
        <v>21</v>
      </c>
      <c r="F215" s="256" t="s">
        <v>605</v>
      </c>
      <c r="G215" s="254"/>
      <c r="H215" s="257">
        <v>65.102000000000004</v>
      </c>
      <c r="I215" s="258"/>
      <c r="J215" s="254"/>
      <c r="K215" s="254"/>
      <c r="L215" s="259"/>
      <c r="M215" s="260"/>
      <c r="N215" s="261"/>
      <c r="O215" s="261"/>
      <c r="P215" s="261"/>
      <c r="Q215" s="261"/>
      <c r="R215" s="261"/>
      <c r="S215" s="261"/>
      <c r="T215" s="262"/>
      <c r="AT215" s="263" t="s">
        <v>398</v>
      </c>
      <c r="AU215" s="263" t="s">
        <v>82</v>
      </c>
      <c r="AV215" s="12" t="s">
        <v>82</v>
      </c>
      <c r="AW215" s="12" t="s">
        <v>35</v>
      </c>
      <c r="AX215" s="12" t="s">
        <v>72</v>
      </c>
      <c r="AY215" s="263" t="s">
        <v>303</v>
      </c>
    </row>
    <row r="216" s="12" customFormat="1">
      <c r="B216" s="253"/>
      <c r="C216" s="254"/>
      <c r="D216" s="250" t="s">
        <v>398</v>
      </c>
      <c r="E216" s="255" t="s">
        <v>21</v>
      </c>
      <c r="F216" s="256" t="s">
        <v>606</v>
      </c>
      <c r="G216" s="254"/>
      <c r="H216" s="257">
        <v>0.065000000000000002</v>
      </c>
      <c r="I216" s="258"/>
      <c r="J216" s="254"/>
      <c r="K216" s="254"/>
      <c r="L216" s="259"/>
      <c r="M216" s="260"/>
      <c r="N216" s="261"/>
      <c r="O216" s="261"/>
      <c r="P216" s="261"/>
      <c r="Q216" s="261"/>
      <c r="R216" s="261"/>
      <c r="S216" s="261"/>
      <c r="T216" s="262"/>
      <c r="AT216" s="263" t="s">
        <v>398</v>
      </c>
      <c r="AU216" s="263" t="s">
        <v>82</v>
      </c>
      <c r="AV216" s="12" t="s">
        <v>82</v>
      </c>
      <c r="AW216" s="12" t="s">
        <v>35</v>
      </c>
      <c r="AX216" s="12" t="s">
        <v>80</v>
      </c>
      <c r="AY216" s="263" t="s">
        <v>303</v>
      </c>
    </row>
    <row r="217" s="1" customFormat="1" ht="25.5" customHeight="1">
      <c r="B217" s="46"/>
      <c r="C217" s="234" t="s">
        <v>607</v>
      </c>
      <c r="D217" s="234" t="s">
        <v>306</v>
      </c>
      <c r="E217" s="235" t="s">
        <v>608</v>
      </c>
      <c r="F217" s="236" t="s">
        <v>609</v>
      </c>
      <c r="G217" s="237" t="s">
        <v>417</v>
      </c>
      <c r="H217" s="238">
        <v>2.2669999999999999</v>
      </c>
      <c r="I217" s="239"/>
      <c r="J217" s="240">
        <f>ROUND(I217*H217,2)</f>
        <v>0</v>
      </c>
      <c r="K217" s="236" t="s">
        <v>322</v>
      </c>
      <c r="L217" s="72"/>
      <c r="M217" s="241" t="s">
        <v>21</v>
      </c>
      <c r="N217" s="242" t="s">
        <v>43</v>
      </c>
      <c r="O217" s="47"/>
      <c r="P217" s="243">
        <f>O217*H217</f>
        <v>0</v>
      </c>
      <c r="Q217" s="243">
        <v>2.2563399999999998</v>
      </c>
      <c r="R217" s="243">
        <f>Q217*H217</f>
        <v>5.1151227799999992</v>
      </c>
      <c r="S217" s="243">
        <v>0</v>
      </c>
      <c r="T217" s="244">
        <f>S217*H217</f>
        <v>0</v>
      </c>
      <c r="AR217" s="24" t="s">
        <v>319</v>
      </c>
      <c r="AT217" s="24" t="s">
        <v>306</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319</v>
      </c>
      <c r="BM217" s="24" t="s">
        <v>610</v>
      </c>
    </row>
    <row r="218" s="1" customFormat="1">
      <c r="B218" s="46"/>
      <c r="C218" s="74"/>
      <c r="D218" s="250" t="s">
        <v>396</v>
      </c>
      <c r="E218" s="74"/>
      <c r="F218" s="251" t="s">
        <v>611</v>
      </c>
      <c r="G218" s="74"/>
      <c r="H218" s="74"/>
      <c r="I218" s="204"/>
      <c r="J218" s="74"/>
      <c r="K218" s="74"/>
      <c r="L218" s="72"/>
      <c r="M218" s="252"/>
      <c r="N218" s="47"/>
      <c r="O218" s="47"/>
      <c r="P218" s="47"/>
      <c r="Q218" s="47"/>
      <c r="R218" s="47"/>
      <c r="S218" s="47"/>
      <c r="T218" s="95"/>
      <c r="AT218" s="24" t="s">
        <v>396</v>
      </c>
      <c r="AU218" s="24" t="s">
        <v>82</v>
      </c>
    </row>
    <row r="219" s="12" customFormat="1">
      <c r="B219" s="253"/>
      <c r="C219" s="254"/>
      <c r="D219" s="250" t="s">
        <v>398</v>
      </c>
      <c r="E219" s="255" t="s">
        <v>21</v>
      </c>
      <c r="F219" s="256" t="s">
        <v>612</v>
      </c>
      <c r="G219" s="254"/>
      <c r="H219" s="257">
        <v>1.367</v>
      </c>
      <c r="I219" s="258"/>
      <c r="J219" s="254"/>
      <c r="K219" s="254"/>
      <c r="L219" s="259"/>
      <c r="M219" s="260"/>
      <c r="N219" s="261"/>
      <c r="O219" s="261"/>
      <c r="P219" s="261"/>
      <c r="Q219" s="261"/>
      <c r="R219" s="261"/>
      <c r="S219" s="261"/>
      <c r="T219" s="262"/>
      <c r="AT219" s="263" t="s">
        <v>398</v>
      </c>
      <c r="AU219" s="263" t="s">
        <v>82</v>
      </c>
      <c r="AV219" s="12" t="s">
        <v>82</v>
      </c>
      <c r="AW219" s="12" t="s">
        <v>35</v>
      </c>
      <c r="AX219" s="12" t="s">
        <v>72</v>
      </c>
      <c r="AY219" s="263" t="s">
        <v>303</v>
      </c>
    </row>
    <row r="220" s="12" customFormat="1">
      <c r="B220" s="253"/>
      <c r="C220" s="254"/>
      <c r="D220" s="250" t="s">
        <v>398</v>
      </c>
      <c r="E220" s="255" t="s">
        <v>21</v>
      </c>
      <c r="F220" s="256" t="s">
        <v>613</v>
      </c>
      <c r="G220" s="254"/>
      <c r="H220" s="257">
        <v>0.90000000000000002</v>
      </c>
      <c r="I220" s="258"/>
      <c r="J220" s="254"/>
      <c r="K220" s="254"/>
      <c r="L220" s="259"/>
      <c r="M220" s="260"/>
      <c r="N220" s="261"/>
      <c r="O220" s="261"/>
      <c r="P220" s="261"/>
      <c r="Q220" s="261"/>
      <c r="R220" s="261"/>
      <c r="S220" s="261"/>
      <c r="T220" s="262"/>
      <c r="AT220" s="263" t="s">
        <v>398</v>
      </c>
      <c r="AU220" s="263" t="s">
        <v>82</v>
      </c>
      <c r="AV220" s="12" t="s">
        <v>82</v>
      </c>
      <c r="AW220" s="12" t="s">
        <v>35</v>
      </c>
      <c r="AX220" s="12" t="s">
        <v>72</v>
      </c>
      <c r="AY220" s="263" t="s">
        <v>303</v>
      </c>
    </row>
    <row r="221" s="13" customFormat="1">
      <c r="B221" s="264"/>
      <c r="C221" s="265"/>
      <c r="D221" s="250" t="s">
        <v>398</v>
      </c>
      <c r="E221" s="266" t="s">
        <v>21</v>
      </c>
      <c r="F221" s="267" t="s">
        <v>508</v>
      </c>
      <c r="G221" s="265"/>
      <c r="H221" s="268">
        <v>2.2669999999999999</v>
      </c>
      <c r="I221" s="269"/>
      <c r="J221" s="265"/>
      <c r="K221" s="265"/>
      <c r="L221" s="270"/>
      <c r="M221" s="271"/>
      <c r="N221" s="272"/>
      <c r="O221" s="272"/>
      <c r="P221" s="272"/>
      <c r="Q221" s="272"/>
      <c r="R221" s="272"/>
      <c r="S221" s="272"/>
      <c r="T221" s="273"/>
      <c r="AT221" s="274" t="s">
        <v>398</v>
      </c>
      <c r="AU221" s="274" t="s">
        <v>82</v>
      </c>
      <c r="AV221" s="13" t="s">
        <v>319</v>
      </c>
      <c r="AW221" s="13" t="s">
        <v>35</v>
      </c>
      <c r="AX221" s="13" t="s">
        <v>80</v>
      </c>
      <c r="AY221" s="274" t="s">
        <v>303</v>
      </c>
    </row>
    <row r="222" s="1" customFormat="1" ht="25.5" customHeight="1">
      <c r="B222" s="46"/>
      <c r="C222" s="234" t="s">
        <v>614</v>
      </c>
      <c r="D222" s="234" t="s">
        <v>306</v>
      </c>
      <c r="E222" s="235" t="s">
        <v>615</v>
      </c>
      <c r="F222" s="236" t="s">
        <v>616</v>
      </c>
      <c r="G222" s="237" t="s">
        <v>417</v>
      </c>
      <c r="H222" s="238">
        <v>4.5339999999999998</v>
      </c>
      <c r="I222" s="239"/>
      <c r="J222" s="240">
        <f>ROUND(I222*H222,2)</f>
        <v>0</v>
      </c>
      <c r="K222" s="236" t="s">
        <v>310</v>
      </c>
      <c r="L222" s="72"/>
      <c r="M222" s="241" t="s">
        <v>21</v>
      </c>
      <c r="N222" s="242" t="s">
        <v>43</v>
      </c>
      <c r="O222" s="47"/>
      <c r="P222" s="243">
        <f>O222*H222</f>
        <v>0</v>
      </c>
      <c r="Q222" s="243">
        <v>1.98</v>
      </c>
      <c r="R222" s="243">
        <f>Q222*H222</f>
        <v>8.9773199999999989</v>
      </c>
      <c r="S222" s="243">
        <v>0</v>
      </c>
      <c r="T222" s="244">
        <f>S222*H222</f>
        <v>0</v>
      </c>
      <c r="AR222" s="24" t="s">
        <v>319</v>
      </c>
      <c r="AT222" s="24" t="s">
        <v>306</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319</v>
      </c>
      <c r="BM222" s="24" t="s">
        <v>617</v>
      </c>
    </row>
    <row r="223" s="1" customFormat="1">
      <c r="B223" s="46"/>
      <c r="C223" s="74"/>
      <c r="D223" s="250" t="s">
        <v>396</v>
      </c>
      <c r="E223" s="74"/>
      <c r="F223" s="251" t="s">
        <v>618</v>
      </c>
      <c r="G223" s="74"/>
      <c r="H223" s="74"/>
      <c r="I223" s="204"/>
      <c r="J223" s="74"/>
      <c r="K223" s="74"/>
      <c r="L223" s="72"/>
      <c r="M223" s="252"/>
      <c r="N223" s="47"/>
      <c r="O223" s="47"/>
      <c r="P223" s="47"/>
      <c r="Q223" s="47"/>
      <c r="R223" s="47"/>
      <c r="S223" s="47"/>
      <c r="T223" s="95"/>
      <c r="AT223" s="24" t="s">
        <v>396</v>
      </c>
      <c r="AU223" s="24" t="s">
        <v>82</v>
      </c>
    </row>
    <row r="224" s="12" customFormat="1">
      <c r="B224" s="253"/>
      <c r="C224" s="254"/>
      <c r="D224" s="250" t="s">
        <v>398</v>
      </c>
      <c r="E224" s="255" t="s">
        <v>21</v>
      </c>
      <c r="F224" s="256" t="s">
        <v>619</v>
      </c>
      <c r="G224" s="254"/>
      <c r="H224" s="257">
        <v>4.5339999999999998</v>
      </c>
      <c r="I224" s="258"/>
      <c r="J224" s="254"/>
      <c r="K224" s="254"/>
      <c r="L224" s="259"/>
      <c r="M224" s="260"/>
      <c r="N224" s="261"/>
      <c r="O224" s="261"/>
      <c r="P224" s="261"/>
      <c r="Q224" s="261"/>
      <c r="R224" s="261"/>
      <c r="S224" s="261"/>
      <c r="T224" s="262"/>
      <c r="AT224" s="263" t="s">
        <v>398</v>
      </c>
      <c r="AU224" s="263" t="s">
        <v>82</v>
      </c>
      <c r="AV224" s="12" t="s">
        <v>82</v>
      </c>
      <c r="AW224" s="12" t="s">
        <v>35</v>
      </c>
      <c r="AX224" s="12" t="s">
        <v>80</v>
      </c>
      <c r="AY224" s="263" t="s">
        <v>303</v>
      </c>
    </row>
    <row r="225" s="1" customFormat="1" ht="25.5" customHeight="1">
      <c r="B225" s="46"/>
      <c r="C225" s="234" t="s">
        <v>620</v>
      </c>
      <c r="D225" s="234" t="s">
        <v>306</v>
      </c>
      <c r="E225" s="235" t="s">
        <v>621</v>
      </c>
      <c r="F225" s="236" t="s">
        <v>622</v>
      </c>
      <c r="G225" s="237" t="s">
        <v>417</v>
      </c>
      <c r="H225" s="238">
        <v>13.667999999999999</v>
      </c>
      <c r="I225" s="239"/>
      <c r="J225" s="240">
        <f>ROUND(I225*H225,2)</f>
        <v>0</v>
      </c>
      <c r="K225" s="236" t="s">
        <v>310</v>
      </c>
      <c r="L225" s="72"/>
      <c r="M225" s="241" t="s">
        <v>21</v>
      </c>
      <c r="N225" s="242" t="s">
        <v>43</v>
      </c>
      <c r="O225" s="47"/>
      <c r="P225" s="243">
        <f>O225*H225</f>
        <v>0</v>
      </c>
      <c r="Q225" s="243">
        <v>2.45329</v>
      </c>
      <c r="R225" s="243">
        <f>Q225*H225</f>
        <v>33.531567719999998</v>
      </c>
      <c r="S225" s="243">
        <v>0</v>
      </c>
      <c r="T225" s="244">
        <f>S225*H225</f>
        <v>0</v>
      </c>
      <c r="AR225" s="24" t="s">
        <v>319</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319</v>
      </c>
      <c r="BM225" s="24" t="s">
        <v>623</v>
      </c>
    </row>
    <row r="226" s="12" customFormat="1">
      <c r="B226" s="253"/>
      <c r="C226" s="254"/>
      <c r="D226" s="250" t="s">
        <v>398</v>
      </c>
      <c r="E226" s="255" t="s">
        <v>21</v>
      </c>
      <c r="F226" s="256" t="s">
        <v>624</v>
      </c>
      <c r="G226" s="254"/>
      <c r="H226" s="257">
        <v>10.933999999999999</v>
      </c>
      <c r="I226" s="258"/>
      <c r="J226" s="254"/>
      <c r="K226" s="254"/>
      <c r="L226" s="259"/>
      <c r="M226" s="260"/>
      <c r="N226" s="261"/>
      <c r="O226" s="261"/>
      <c r="P226" s="261"/>
      <c r="Q226" s="261"/>
      <c r="R226" s="261"/>
      <c r="S226" s="261"/>
      <c r="T226" s="262"/>
      <c r="AT226" s="263" t="s">
        <v>398</v>
      </c>
      <c r="AU226" s="263" t="s">
        <v>82</v>
      </c>
      <c r="AV226" s="12" t="s">
        <v>82</v>
      </c>
      <c r="AW226" s="12" t="s">
        <v>35</v>
      </c>
      <c r="AX226" s="12" t="s">
        <v>72</v>
      </c>
      <c r="AY226" s="263" t="s">
        <v>303</v>
      </c>
    </row>
    <row r="227" s="12" customFormat="1">
      <c r="B227" s="253"/>
      <c r="C227" s="254"/>
      <c r="D227" s="250" t="s">
        <v>398</v>
      </c>
      <c r="E227" s="255" t="s">
        <v>21</v>
      </c>
      <c r="F227" s="256" t="s">
        <v>625</v>
      </c>
      <c r="G227" s="254"/>
      <c r="H227" s="257">
        <v>13.667999999999999</v>
      </c>
      <c r="I227" s="258"/>
      <c r="J227" s="254"/>
      <c r="K227" s="254"/>
      <c r="L227" s="259"/>
      <c r="M227" s="260"/>
      <c r="N227" s="261"/>
      <c r="O227" s="261"/>
      <c r="P227" s="261"/>
      <c r="Q227" s="261"/>
      <c r="R227" s="261"/>
      <c r="S227" s="261"/>
      <c r="T227" s="262"/>
      <c r="AT227" s="263" t="s">
        <v>398</v>
      </c>
      <c r="AU227" s="263" t="s">
        <v>82</v>
      </c>
      <c r="AV227" s="12" t="s">
        <v>82</v>
      </c>
      <c r="AW227" s="12" t="s">
        <v>35</v>
      </c>
      <c r="AX227" s="12" t="s">
        <v>80</v>
      </c>
      <c r="AY227" s="263" t="s">
        <v>303</v>
      </c>
    </row>
    <row r="228" s="1" customFormat="1" ht="25.5" customHeight="1">
      <c r="B228" s="46"/>
      <c r="C228" s="234" t="s">
        <v>626</v>
      </c>
      <c r="D228" s="234" t="s">
        <v>306</v>
      </c>
      <c r="E228" s="235" t="s">
        <v>627</v>
      </c>
      <c r="F228" s="236" t="s">
        <v>628</v>
      </c>
      <c r="G228" s="237" t="s">
        <v>394</v>
      </c>
      <c r="H228" s="238">
        <v>2.8999999999999999</v>
      </c>
      <c r="I228" s="239"/>
      <c r="J228" s="240">
        <f>ROUND(I228*H228,2)</f>
        <v>0</v>
      </c>
      <c r="K228" s="236" t="s">
        <v>322</v>
      </c>
      <c r="L228" s="72"/>
      <c r="M228" s="241" t="s">
        <v>21</v>
      </c>
      <c r="N228" s="242" t="s">
        <v>43</v>
      </c>
      <c r="O228" s="47"/>
      <c r="P228" s="243">
        <f>O228*H228</f>
        <v>0</v>
      </c>
      <c r="Q228" s="243">
        <v>0.58443000000000001</v>
      </c>
      <c r="R228" s="243">
        <f>Q228*H228</f>
        <v>1.694847</v>
      </c>
      <c r="S228" s="243">
        <v>0</v>
      </c>
      <c r="T228" s="244">
        <f>S228*H228</f>
        <v>0</v>
      </c>
      <c r="AR228" s="24" t="s">
        <v>319</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319</v>
      </c>
      <c r="BM228" s="24" t="s">
        <v>629</v>
      </c>
    </row>
    <row r="229" s="12" customFormat="1">
      <c r="B229" s="253"/>
      <c r="C229" s="254"/>
      <c r="D229" s="250" t="s">
        <v>398</v>
      </c>
      <c r="E229" s="255" t="s">
        <v>21</v>
      </c>
      <c r="F229" s="256" t="s">
        <v>630</v>
      </c>
      <c r="G229" s="254"/>
      <c r="H229" s="257">
        <v>2.8999999999999999</v>
      </c>
      <c r="I229" s="258"/>
      <c r="J229" s="254"/>
      <c r="K229" s="254"/>
      <c r="L229" s="259"/>
      <c r="M229" s="260"/>
      <c r="N229" s="261"/>
      <c r="O229" s="261"/>
      <c r="P229" s="261"/>
      <c r="Q229" s="261"/>
      <c r="R229" s="261"/>
      <c r="S229" s="261"/>
      <c r="T229" s="262"/>
      <c r="AT229" s="263" t="s">
        <v>398</v>
      </c>
      <c r="AU229" s="263" t="s">
        <v>82</v>
      </c>
      <c r="AV229" s="12" t="s">
        <v>82</v>
      </c>
      <c r="AW229" s="12" t="s">
        <v>35</v>
      </c>
      <c r="AX229" s="12" t="s">
        <v>80</v>
      </c>
      <c r="AY229" s="263" t="s">
        <v>303</v>
      </c>
    </row>
    <row r="230" s="1" customFormat="1" ht="25.5" customHeight="1">
      <c r="B230" s="46"/>
      <c r="C230" s="234" t="s">
        <v>631</v>
      </c>
      <c r="D230" s="234" t="s">
        <v>306</v>
      </c>
      <c r="E230" s="235" t="s">
        <v>632</v>
      </c>
      <c r="F230" s="236" t="s">
        <v>633</v>
      </c>
      <c r="G230" s="237" t="s">
        <v>394</v>
      </c>
      <c r="H230" s="238">
        <v>42.835000000000001</v>
      </c>
      <c r="I230" s="239"/>
      <c r="J230" s="240">
        <f>ROUND(I230*H230,2)</f>
        <v>0</v>
      </c>
      <c r="K230" s="236" t="s">
        <v>322</v>
      </c>
      <c r="L230" s="72"/>
      <c r="M230" s="241" t="s">
        <v>21</v>
      </c>
      <c r="N230" s="242" t="s">
        <v>43</v>
      </c>
      <c r="O230" s="47"/>
      <c r="P230" s="243">
        <f>O230*H230</f>
        <v>0</v>
      </c>
      <c r="Q230" s="243">
        <v>0.71545999999999998</v>
      </c>
      <c r="R230" s="243">
        <f>Q230*H230</f>
        <v>30.646729100000002</v>
      </c>
      <c r="S230" s="243">
        <v>0</v>
      </c>
      <c r="T230" s="244">
        <f>S230*H230</f>
        <v>0</v>
      </c>
      <c r="AR230" s="24" t="s">
        <v>319</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319</v>
      </c>
      <c r="BM230" s="24" t="s">
        <v>634</v>
      </c>
    </row>
    <row r="231" s="12" customFormat="1">
      <c r="B231" s="253"/>
      <c r="C231" s="254"/>
      <c r="D231" s="250" t="s">
        <v>398</v>
      </c>
      <c r="E231" s="255" t="s">
        <v>21</v>
      </c>
      <c r="F231" s="256" t="s">
        <v>635</v>
      </c>
      <c r="G231" s="254"/>
      <c r="H231" s="257">
        <v>42.835000000000001</v>
      </c>
      <c r="I231" s="258"/>
      <c r="J231" s="254"/>
      <c r="K231" s="254"/>
      <c r="L231" s="259"/>
      <c r="M231" s="260"/>
      <c r="N231" s="261"/>
      <c r="O231" s="261"/>
      <c r="P231" s="261"/>
      <c r="Q231" s="261"/>
      <c r="R231" s="261"/>
      <c r="S231" s="261"/>
      <c r="T231" s="262"/>
      <c r="AT231" s="263" t="s">
        <v>398</v>
      </c>
      <c r="AU231" s="263" t="s">
        <v>82</v>
      </c>
      <c r="AV231" s="12" t="s">
        <v>82</v>
      </c>
      <c r="AW231" s="12" t="s">
        <v>35</v>
      </c>
      <c r="AX231" s="12" t="s">
        <v>80</v>
      </c>
      <c r="AY231" s="263" t="s">
        <v>303</v>
      </c>
    </row>
    <row r="232" s="1" customFormat="1" ht="25.5" customHeight="1">
      <c r="B232" s="46"/>
      <c r="C232" s="234" t="s">
        <v>636</v>
      </c>
      <c r="D232" s="234" t="s">
        <v>306</v>
      </c>
      <c r="E232" s="235" t="s">
        <v>637</v>
      </c>
      <c r="F232" s="236" t="s">
        <v>638</v>
      </c>
      <c r="G232" s="237" t="s">
        <v>417</v>
      </c>
      <c r="H232" s="238">
        <v>2.6699999999999999</v>
      </c>
      <c r="I232" s="239"/>
      <c r="J232" s="240">
        <f>ROUND(I232*H232,2)</f>
        <v>0</v>
      </c>
      <c r="K232" s="236" t="s">
        <v>310</v>
      </c>
      <c r="L232" s="72"/>
      <c r="M232" s="241" t="s">
        <v>21</v>
      </c>
      <c r="N232" s="242" t="s">
        <v>43</v>
      </c>
      <c r="O232" s="47"/>
      <c r="P232" s="243">
        <f>O232*H232</f>
        <v>0</v>
      </c>
      <c r="Q232" s="243">
        <v>2.4590000000000001</v>
      </c>
      <c r="R232" s="243">
        <f>Q232*H232</f>
        <v>6.5655299999999999</v>
      </c>
      <c r="S232" s="243">
        <v>0</v>
      </c>
      <c r="T232" s="244">
        <f>S232*H232</f>
        <v>0</v>
      </c>
      <c r="AR232" s="24" t="s">
        <v>319</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319</v>
      </c>
      <c r="BM232" s="24" t="s">
        <v>639</v>
      </c>
    </row>
    <row r="233" s="1" customFormat="1">
      <c r="B233" s="46"/>
      <c r="C233" s="74"/>
      <c r="D233" s="250" t="s">
        <v>396</v>
      </c>
      <c r="E233" s="74"/>
      <c r="F233" s="251" t="s">
        <v>640</v>
      </c>
      <c r="G233" s="74"/>
      <c r="H233" s="74"/>
      <c r="I233" s="204"/>
      <c r="J233" s="74"/>
      <c r="K233" s="74"/>
      <c r="L233" s="72"/>
      <c r="M233" s="252"/>
      <c r="N233" s="47"/>
      <c r="O233" s="47"/>
      <c r="P233" s="47"/>
      <c r="Q233" s="47"/>
      <c r="R233" s="47"/>
      <c r="S233" s="47"/>
      <c r="T233" s="95"/>
      <c r="AT233" s="24" t="s">
        <v>396</v>
      </c>
      <c r="AU233" s="24" t="s">
        <v>82</v>
      </c>
    </row>
    <row r="234" s="12" customFormat="1">
      <c r="B234" s="253"/>
      <c r="C234" s="254"/>
      <c r="D234" s="250" t="s">
        <v>398</v>
      </c>
      <c r="E234" s="255" t="s">
        <v>21</v>
      </c>
      <c r="F234" s="256" t="s">
        <v>641</v>
      </c>
      <c r="G234" s="254"/>
      <c r="H234" s="257">
        <v>2.6699999999999999</v>
      </c>
      <c r="I234" s="258"/>
      <c r="J234" s="254"/>
      <c r="K234" s="254"/>
      <c r="L234" s="259"/>
      <c r="M234" s="260"/>
      <c r="N234" s="261"/>
      <c r="O234" s="261"/>
      <c r="P234" s="261"/>
      <c r="Q234" s="261"/>
      <c r="R234" s="261"/>
      <c r="S234" s="261"/>
      <c r="T234" s="262"/>
      <c r="AT234" s="263" t="s">
        <v>398</v>
      </c>
      <c r="AU234" s="263" t="s">
        <v>82</v>
      </c>
      <c r="AV234" s="12" t="s">
        <v>82</v>
      </c>
      <c r="AW234" s="12" t="s">
        <v>35</v>
      </c>
      <c r="AX234" s="12" t="s">
        <v>80</v>
      </c>
      <c r="AY234" s="263" t="s">
        <v>303</v>
      </c>
    </row>
    <row r="235" s="1" customFormat="1" ht="38.25" customHeight="1">
      <c r="B235" s="46"/>
      <c r="C235" s="234" t="s">
        <v>642</v>
      </c>
      <c r="D235" s="234" t="s">
        <v>306</v>
      </c>
      <c r="E235" s="235" t="s">
        <v>643</v>
      </c>
      <c r="F235" s="236" t="s">
        <v>644</v>
      </c>
      <c r="G235" s="237" t="s">
        <v>417</v>
      </c>
      <c r="H235" s="238">
        <v>0.53400000000000003</v>
      </c>
      <c r="I235" s="239"/>
      <c r="J235" s="240">
        <f>ROUND(I235*H235,2)</f>
        <v>0</v>
      </c>
      <c r="K235" s="236" t="s">
        <v>322</v>
      </c>
      <c r="L235" s="72"/>
      <c r="M235" s="241" t="s">
        <v>21</v>
      </c>
      <c r="N235" s="242" t="s">
        <v>43</v>
      </c>
      <c r="O235" s="47"/>
      <c r="P235" s="243">
        <f>O235*H235</f>
        <v>0</v>
      </c>
      <c r="Q235" s="243">
        <v>2.2563399999999998</v>
      </c>
      <c r="R235" s="243">
        <f>Q235*H235</f>
        <v>1.2048855599999999</v>
      </c>
      <c r="S235" s="243">
        <v>0</v>
      </c>
      <c r="T235" s="244">
        <f>S235*H235</f>
        <v>0</v>
      </c>
      <c r="AR235" s="24" t="s">
        <v>319</v>
      </c>
      <c r="AT235" s="24" t="s">
        <v>306</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319</v>
      </c>
      <c r="BM235" s="24" t="s">
        <v>645</v>
      </c>
    </row>
    <row r="236" s="12" customFormat="1">
      <c r="B236" s="253"/>
      <c r="C236" s="254"/>
      <c r="D236" s="250" t="s">
        <v>398</v>
      </c>
      <c r="E236" s="255" t="s">
        <v>21</v>
      </c>
      <c r="F236" s="256" t="s">
        <v>646</v>
      </c>
      <c r="G236" s="254"/>
      <c r="H236" s="257">
        <v>0.53400000000000003</v>
      </c>
      <c r="I236" s="258"/>
      <c r="J236" s="254"/>
      <c r="K236" s="254"/>
      <c r="L236" s="259"/>
      <c r="M236" s="260"/>
      <c r="N236" s="261"/>
      <c r="O236" s="261"/>
      <c r="P236" s="261"/>
      <c r="Q236" s="261"/>
      <c r="R236" s="261"/>
      <c r="S236" s="261"/>
      <c r="T236" s="262"/>
      <c r="AT236" s="263" t="s">
        <v>398</v>
      </c>
      <c r="AU236" s="263" t="s">
        <v>82</v>
      </c>
      <c r="AV236" s="12" t="s">
        <v>82</v>
      </c>
      <c r="AW236" s="12" t="s">
        <v>35</v>
      </c>
      <c r="AX236" s="12" t="s">
        <v>80</v>
      </c>
      <c r="AY236" s="263" t="s">
        <v>303</v>
      </c>
    </row>
    <row r="237" s="1" customFormat="1" ht="38.25" customHeight="1">
      <c r="B237" s="46"/>
      <c r="C237" s="234" t="s">
        <v>647</v>
      </c>
      <c r="D237" s="234" t="s">
        <v>306</v>
      </c>
      <c r="E237" s="235" t="s">
        <v>648</v>
      </c>
      <c r="F237" s="236" t="s">
        <v>649</v>
      </c>
      <c r="G237" s="237" t="s">
        <v>559</v>
      </c>
      <c r="H237" s="238">
        <v>0.47699999999999998</v>
      </c>
      <c r="I237" s="239"/>
      <c r="J237" s="240">
        <f>ROUND(I237*H237,2)</f>
        <v>0</v>
      </c>
      <c r="K237" s="236" t="s">
        <v>310</v>
      </c>
      <c r="L237" s="72"/>
      <c r="M237" s="241" t="s">
        <v>21</v>
      </c>
      <c r="N237" s="242" t="s">
        <v>43</v>
      </c>
      <c r="O237" s="47"/>
      <c r="P237" s="243">
        <f>O237*H237</f>
        <v>0</v>
      </c>
      <c r="Q237" s="243">
        <v>1.05871</v>
      </c>
      <c r="R237" s="243">
        <f>Q237*H237</f>
        <v>0.50500467000000004</v>
      </c>
      <c r="S237" s="243">
        <v>0</v>
      </c>
      <c r="T237" s="244">
        <f>S237*H237</f>
        <v>0</v>
      </c>
      <c r="AR237" s="24" t="s">
        <v>319</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319</v>
      </c>
      <c r="BM237" s="24" t="s">
        <v>650</v>
      </c>
    </row>
    <row r="238" s="12" customFormat="1">
      <c r="B238" s="253"/>
      <c r="C238" s="254"/>
      <c r="D238" s="250" t="s">
        <v>398</v>
      </c>
      <c r="E238" s="255" t="s">
        <v>21</v>
      </c>
      <c r="F238" s="256" t="s">
        <v>651</v>
      </c>
      <c r="G238" s="254"/>
      <c r="H238" s="257">
        <v>378.68599999999998</v>
      </c>
      <c r="I238" s="258"/>
      <c r="J238" s="254"/>
      <c r="K238" s="254"/>
      <c r="L238" s="259"/>
      <c r="M238" s="260"/>
      <c r="N238" s="261"/>
      <c r="O238" s="261"/>
      <c r="P238" s="261"/>
      <c r="Q238" s="261"/>
      <c r="R238" s="261"/>
      <c r="S238" s="261"/>
      <c r="T238" s="262"/>
      <c r="AT238" s="263" t="s">
        <v>398</v>
      </c>
      <c r="AU238" s="263" t="s">
        <v>82</v>
      </c>
      <c r="AV238" s="12" t="s">
        <v>82</v>
      </c>
      <c r="AW238" s="12" t="s">
        <v>35</v>
      </c>
      <c r="AX238" s="12" t="s">
        <v>72</v>
      </c>
      <c r="AY238" s="263" t="s">
        <v>303</v>
      </c>
    </row>
    <row r="239" s="12" customFormat="1">
      <c r="B239" s="253"/>
      <c r="C239" s="254"/>
      <c r="D239" s="250" t="s">
        <v>398</v>
      </c>
      <c r="E239" s="255" t="s">
        <v>21</v>
      </c>
      <c r="F239" s="256" t="s">
        <v>652</v>
      </c>
      <c r="G239" s="254"/>
      <c r="H239" s="257">
        <v>171.34</v>
      </c>
      <c r="I239" s="258"/>
      <c r="J239" s="254"/>
      <c r="K239" s="254"/>
      <c r="L239" s="259"/>
      <c r="M239" s="260"/>
      <c r="N239" s="261"/>
      <c r="O239" s="261"/>
      <c r="P239" s="261"/>
      <c r="Q239" s="261"/>
      <c r="R239" s="261"/>
      <c r="S239" s="261"/>
      <c r="T239" s="262"/>
      <c r="AT239" s="263" t="s">
        <v>398</v>
      </c>
      <c r="AU239" s="263" t="s">
        <v>82</v>
      </c>
      <c r="AV239" s="12" t="s">
        <v>82</v>
      </c>
      <c r="AW239" s="12" t="s">
        <v>35</v>
      </c>
      <c r="AX239" s="12" t="s">
        <v>72</v>
      </c>
      <c r="AY239" s="263" t="s">
        <v>303</v>
      </c>
    </row>
    <row r="240" s="12" customFormat="1">
      <c r="B240" s="253"/>
      <c r="C240" s="254"/>
      <c r="D240" s="250" t="s">
        <v>398</v>
      </c>
      <c r="E240" s="255" t="s">
        <v>21</v>
      </c>
      <c r="F240" s="256" t="s">
        <v>653</v>
      </c>
      <c r="G240" s="254"/>
      <c r="H240" s="257">
        <v>98.521000000000001</v>
      </c>
      <c r="I240" s="258"/>
      <c r="J240" s="254"/>
      <c r="K240" s="254"/>
      <c r="L240" s="259"/>
      <c r="M240" s="260"/>
      <c r="N240" s="261"/>
      <c r="O240" s="261"/>
      <c r="P240" s="261"/>
      <c r="Q240" s="261"/>
      <c r="R240" s="261"/>
      <c r="S240" s="261"/>
      <c r="T240" s="262"/>
      <c r="AT240" s="263" t="s">
        <v>398</v>
      </c>
      <c r="AU240" s="263" t="s">
        <v>82</v>
      </c>
      <c r="AV240" s="12" t="s">
        <v>82</v>
      </c>
      <c r="AW240" s="12" t="s">
        <v>35</v>
      </c>
      <c r="AX240" s="12" t="s">
        <v>72</v>
      </c>
      <c r="AY240" s="263" t="s">
        <v>303</v>
      </c>
    </row>
    <row r="241" s="12" customFormat="1">
      <c r="B241" s="253"/>
      <c r="C241" s="254"/>
      <c r="D241" s="250" t="s">
        <v>398</v>
      </c>
      <c r="E241" s="255" t="s">
        <v>21</v>
      </c>
      <c r="F241" s="256" t="s">
        <v>654</v>
      </c>
      <c r="G241" s="254"/>
      <c r="H241" s="257">
        <v>477.20699999999999</v>
      </c>
      <c r="I241" s="258"/>
      <c r="J241" s="254"/>
      <c r="K241" s="254"/>
      <c r="L241" s="259"/>
      <c r="M241" s="260"/>
      <c r="N241" s="261"/>
      <c r="O241" s="261"/>
      <c r="P241" s="261"/>
      <c r="Q241" s="261"/>
      <c r="R241" s="261"/>
      <c r="S241" s="261"/>
      <c r="T241" s="262"/>
      <c r="AT241" s="263" t="s">
        <v>398</v>
      </c>
      <c r="AU241" s="263" t="s">
        <v>82</v>
      </c>
      <c r="AV241" s="12" t="s">
        <v>82</v>
      </c>
      <c r="AW241" s="12" t="s">
        <v>35</v>
      </c>
      <c r="AX241" s="12" t="s">
        <v>72</v>
      </c>
      <c r="AY241" s="263" t="s">
        <v>303</v>
      </c>
    </row>
    <row r="242" s="12" customFormat="1">
      <c r="B242" s="253"/>
      <c r="C242" s="254"/>
      <c r="D242" s="250" t="s">
        <v>398</v>
      </c>
      <c r="E242" s="255" t="s">
        <v>21</v>
      </c>
      <c r="F242" s="256" t="s">
        <v>655</v>
      </c>
      <c r="G242" s="254"/>
      <c r="H242" s="257">
        <v>0.47699999999999998</v>
      </c>
      <c r="I242" s="258"/>
      <c r="J242" s="254"/>
      <c r="K242" s="254"/>
      <c r="L242" s="259"/>
      <c r="M242" s="260"/>
      <c r="N242" s="261"/>
      <c r="O242" s="261"/>
      <c r="P242" s="261"/>
      <c r="Q242" s="261"/>
      <c r="R242" s="261"/>
      <c r="S242" s="261"/>
      <c r="T242" s="262"/>
      <c r="AT242" s="263" t="s">
        <v>398</v>
      </c>
      <c r="AU242" s="263" t="s">
        <v>82</v>
      </c>
      <c r="AV242" s="12" t="s">
        <v>82</v>
      </c>
      <c r="AW242" s="12" t="s">
        <v>35</v>
      </c>
      <c r="AX242" s="12" t="s">
        <v>80</v>
      </c>
      <c r="AY242" s="263" t="s">
        <v>303</v>
      </c>
    </row>
    <row r="243" s="1" customFormat="1" ht="16.5" customHeight="1">
      <c r="B243" s="46"/>
      <c r="C243" s="234" t="s">
        <v>656</v>
      </c>
      <c r="D243" s="234" t="s">
        <v>306</v>
      </c>
      <c r="E243" s="235" t="s">
        <v>324</v>
      </c>
      <c r="F243" s="236" t="s">
        <v>657</v>
      </c>
      <c r="G243" s="237" t="s">
        <v>658</v>
      </c>
      <c r="H243" s="238">
        <v>10</v>
      </c>
      <c r="I243" s="239"/>
      <c r="J243" s="240">
        <f>ROUND(I243*H243,2)</f>
        <v>0</v>
      </c>
      <c r="K243" s="236" t="s">
        <v>322</v>
      </c>
      <c r="L243" s="72"/>
      <c r="M243" s="241" t="s">
        <v>21</v>
      </c>
      <c r="N243" s="242" t="s">
        <v>43</v>
      </c>
      <c r="O243" s="47"/>
      <c r="P243" s="243">
        <f>O243*H243</f>
        <v>0</v>
      </c>
      <c r="Q243" s="243">
        <v>0</v>
      </c>
      <c r="R243" s="243">
        <f>Q243*H243</f>
        <v>0</v>
      </c>
      <c r="S243" s="243">
        <v>0</v>
      </c>
      <c r="T243" s="244">
        <f>S243*H243</f>
        <v>0</v>
      </c>
      <c r="AR243" s="24" t="s">
        <v>319</v>
      </c>
      <c r="AT243" s="24" t="s">
        <v>306</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319</v>
      </c>
      <c r="BM243" s="24" t="s">
        <v>659</v>
      </c>
    </row>
    <row r="244" s="11" customFormat="1" ht="29.88" customHeight="1">
      <c r="B244" s="218"/>
      <c r="C244" s="219"/>
      <c r="D244" s="220" t="s">
        <v>71</v>
      </c>
      <c r="E244" s="232" t="s">
        <v>95</v>
      </c>
      <c r="F244" s="232" t="s">
        <v>660</v>
      </c>
      <c r="G244" s="219"/>
      <c r="H244" s="219"/>
      <c r="I244" s="222"/>
      <c r="J244" s="233">
        <f>BK244</f>
        <v>0</v>
      </c>
      <c r="K244" s="219"/>
      <c r="L244" s="224"/>
      <c r="M244" s="225"/>
      <c r="N244" s="226"/>
      <c r="O244" s="226"/>
      <c r="P244" s="227">
        <f>SUM(P245:P318)</f>
        <v>0</v>
      </c>
      <c r="Q244" s="226"/>
      <c r="R244" s="227">
        <f>SUM(R245:R318)</f>
        <v>127.80672854999997</v>
      </c>
      <c r="S244" s="226"/>
      <c r="T244" s="228">
        <f>SUM(T245:T318)</f>
        <v>0</v>
      </c>
      <c r="AR244" s="229" t="s">
        <v>80</v>
      </c>
      <c r="AT244" s="230" t="s">
        <v>71</v>
      </c>
      <c r="AU244" s="230" t="s">
        <v>80</v>
      </c>
      <c r="AY244" s="229" t="s">
        <v>303</v>
      </c>
      <c r="BK244" s="231">
        <f>SUM(BK245:BK318)</f>
        <v>0</v>
      </c>
    </row>
    <row r="245" s="1" customFormat="1" ht="25.5" customHeight="1">
      <c r="B245" s="46"/>
      <c r="C245" s="234" t="s">
        <v>661</v>
      </c>
      <c r="D245" s="234" t="s">
        <v>306</v>
      </c>
      <c r="E245" s="235" t="s">
        <v>662</v>
      </c>
      <c r="F245" s="236" t="s">
        <v>663</v>
      </c>
      <c r="G245" s="237" t="s">
        <v>394</v>
      </c>
      <c r="H245" s="238">
        <v>75.090999999999994</v>
      </c>
      <c r="I245" s="239"/>
      <c r="J245" s="240">
        <f>ROUND(I245*H245,2)</f>
        <v>0</v>
      </c>
      <c r="K245" s="236" t="s">
        <v>310</v>
      </c>
      <c r="L245" s="72"/>
      <c r="M245" s="241" t="s">
        <v>21</v>
      </c>
      <c r="N245" s="242" t="s">
        <v>43</v>
      </c>
      <c r="O245" s="47"/>
      <c r="P245" s="243">
        <f>O245*H245</f>
        <v>0</v>
      </c>
      <c r="Q245" s="243">
        <v>0.58443000000000001</v>
      </c>
      <c r="R245" s="243">
        <f>Q245*H245</f>
        <v>43.885433129999996</v>
      </c>
      <c r="S245" s="243">
        <v>0</v>
      </c>
      <c r="T245" s="244">
        <f>S245*H245</f>
        <v>0</v>
      </c>
      <c r="AR245" s="24" t="s">
        <v>319</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319</v>
      </c>
      <c r="BM245" s="24" t="s">
        <v>664</v>
      </c>
    </row>
    <row r="246" s="12" customFormat="1">
      <c r="B246" s="253"/>
      <c r="C246" s="254"/>
      <c r="D246" s="250" t="s">
        <v>398</v>
      </c>
      <c r="E246" s="255" t="s">
        <v>21</v>
      </c>
      <c r="F246" s="256" t="s">
        <v>665</v>
      </c>
      <c r="G246" s="254"/>
      <c r="H246" s="257">
        <v>82.950000000000003</v>
      </c>
      <c r="I246" s="258"/>
      <c r="J246" s="254"/>
      <c r="K246" s="254"/>
      <c r="L246" s="259"/>
      <c r="M246" s="260"/>
      <c r="N246" s="261"/>
      <c r="O246" s="261"/>
      <c r="P246" s="261"/>
      <c r="Q246" s="261"/>
      <c r="R246" s="261"/>
      <c r="S246" s="261"/>
      <c r="T246" s="262"/>
      <c r="AT246" s="263" t="s">
        <v>398</v>
      </c>
      <c r="AU246" s="263" t="s">
        <v>82</v>
      </c>
      <c r="AV246" s="12" t="s">
        <v>82</v>
      </c>
      <c r="AW246" s="12" t="s">
        <v>35</v>
      </c>
      <c r="AX246" s="12" t="s">
        <v>72</v>
      </c>
      <c r="AY246" s="263" t="s">
        <v>303</v>
      </c>
    </row>
    <row r="247" s="12" customFormat="1">
      <c r="B247" s="253"/>
      <c r="C247" s="254"/>
      <c r="D247" s="250" t="s">
        <v>398</v>
      </c>
      <c r="E247" s="255" t="s">
        <v>21</v>
      </c>
      <c r="F247" s="256" t="s">
        <v>666</v>
      </c>
      <c r="G247" s="254"/>
      <c r="H247" s="257">
        <v>-7.859</v>
      </c>
      <c r="I247" s="258"/>
      <c r="J247" s="254"/>
      <c r="K247" s="254"/>
      <c r="L247" s="259"/>
      <c r="M247" s="260"/>
      <c r="N247" s="261"/>
      <c r="O247" s="261"/>
      <c r="P247" s="261"/>
      <c r="Q247" s="261"/>
      <c r="R247" s="261"/>
      <c r="S247" s="261"/>
      <c r="T247" s="262"/>
      <c r="AT247" s="263" t="s">
        <v>398</v>
      </c>
      <c r="AU247" s="263" t="s">
        <v>82</v>
      </c>
      <c r="AV247" s="12" t="s">
        <v>82</v>
      </c>
      <c r="AW247" s="12" t="s">
        <v>35</v>
      </c>
      <c r="AX247" s="12" t="s">
        <v>72</v>
      </c>
      <c r="AY247" s="263" t="s">
        <v>303</v>
      </c>
    </row>
    <row r="248" s="13" customFormat="1">
      <c r="B248" s="264"/>
      <c r="C248" s="265"/>
      <c r="D248" s="250" t="s">
        <v>398</v>
      </c>
      <c r="E248" s="266" t="s">
        <v>21</v>
      </c>
      <c r="F248" s="267" t="s">
        <v>508</v>
      </c>
      <c r="G248" s="265"/>
      <c r="H248" s="268">
        <v>75.090999999999994</v>
      </c>
      <c r="I248" s="269"/>
      <c r="J248" s="265"/>
      <c r="K248" s="265"/>
      <c r="L248" s="270"/>
      <c r="M248" s="271"/>
      <c r="N248" s="272"/>
      <c r="O248" s="272"/>
      <c r="P248" s="272"/>
      <c r="Q248" s="272"/>
      <c r="R248" s="272"/>
      <c r="S248" s="272"/>
      <c r="T248" s="273"/>
      <c r="AT248" s="274" t="s">
        <v>398</v>
      </c>
      <c r="AU248" s="274" t="s">
        <v>82</v>
      </c>
      <c r="AV248" s="13" t="s">
        <v>319</v>
      </c>
      <c r="AW248" s="13" t="s">
        <v>35</v>
      </c>
      <c r="AX248" s="13" t="s">
        <v>80</v>
      </c>
      <c r="AY248" s="274" t="s">
        <v>303</v>
      </c>
    </row>
    <row r="249" s="1" customFormat="1" ht="25.5" customHeight="1">
      <c r="B249" s="46"/>
      <c r="C249" s="234" t="s">
        <v>667</v>
      </c>
      <c r="D249" s="234" t="s">
        <v>306</v>
      </c>
      <c r="E249" s="235" t="s">
        <v>668</v>
      </c>
      <c r="F249" s="236" t="s">
        <v>669</v>
      </c>
      <c r="G249" s="237" t="s">
        <v>394</v>
      </c>
      <c r="H249" s="238">
        <v>7.9749999999999996</v>
      </c>
      <c r="I249" s="239"/>
      <c r="J249" s="240">
        <f>ROUND(I249*H249,2)</f>
        <v>0</v>
      </c>
      <c r="K249" s="236" t="s">
        <v>310</v>
      </c>
      <c r="L249" s="72"/>
      <c r="M249" s="241" t="s">
        <v>21</v>
      </c>
      <c r="N249" s="242" t="s">
        <v>43</v>
      </c>
      <c r="O249" s="47"/>
      <c r="P249" s="243">
        <f>O249*H249</f>
        <v>0</v>
      </c>
      <c r="Q249" s="243">
        <v>0.16697999999999999</v>
      </c>
      <c r="R249" s="243">
        <f>Q249*H249</f>
        <v>1.3316655</v>
      </c>
      <c r="S249" s="243">
        <v>0</v>
      </c>
      <c r="T249" s="244">
        <f>S249*H249</f>
        <v>0</v>
      </c>
      <c r="AR249" s="24" t="s">
        <v>319</v>
      </c>
      <c r="AT249" s="24" t="s">
        <v>306</v>
      </c>
      <c r="AU249" s="24" t="s">
        <v>82</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319</v>
      </c>
      <c r="BM249" s="24" t="s">
        <v>670</v>
      </c>
    </row>
    <row r="250" s="1" customFormat="1">
      <c r="B250" s="46"/>
      <c r="C250" s="74"/>
      <c r="D250" s="250" t="s">
        <v>396</v>
      </c>
      <c r="E250" s="74"/>
      <c r="F250" s="251" t="s">
        <v>671</v>
      </c>
      <c r="G250" s="74"/>
      <c r="H250" s="74"/>
      <c r="I250" s="204"/>
      <c r="J250" s="74"/>
      <c r="K250" s="74"/>
      <c r="L250" s="72"/>
      <c r="M250" s="252"/>
      <c r="N250" s="47"/>
      <c r="O250" s="47"/>
      <c r="P250" s="47"/>
      <c r="Q250" s="47"/>
      <c r="R250" s="47"/>
      <c r="S250" s="47"/>
      <c r="T250" s="95"/>
      <c r="AT250" s="24" t="s">
        <v>396</v>
      </c>
      <c r="AU250" s="24" t="s">
        <v>82</v>
      </c>
    </row>
    <row r="251" s="12" customFormat="1">
      <c r="B251" s="253"/>
      <c r="C251" s="254"/>
      <c r="D251" s="250" t="s">
        <v>398</v>
      </c>
      <c r="E251" s="255" t="s">
        <v>21</v>
      </c>
      <c r="F251" s="256" t="s">
        <v>672</v>
      </c>
      <c r="G251" s="254"/>
      <c r="H251" s="257">
        <v>7.9749999999999996</v>
      </c>
      <c r="I251" s="258"/>
      <c r="J251" s="254"/>
      <c r="K251" s="254"/>
      <c r="L251" s="259"/>
      <c r="M251" s="260"/>
      <c r="N251" s="261"/>
      <c r="O251" s="261"/>
      <c r="P251" s="261"/>
      <c r="Q251" s="261"/>
      <c r="R251" s="261"/>
      <c r="S251" s="261"/>
      <c r="T251" s="262"/>
      <c r="AT251" s="263" t="s">
        <v>398</v>
      </c>
      <c r="AU251" s="263" t="s">
        <v>82</v>
      </c>
      <c r="AV251" s="12" t="s">
        <v>82</v>
      </c>
      <c r="AW251" s="12" t="s">
        <v>35</v>
      </c>
      <c r="AX251" s="12" t="s">
        <v>80</v>
      </c>
      <c r="AY251" s="263" t="s">
        <v>303</v>
      </c>
    </row>
    <row r="252" s="1" customFormat="1" ht="25.5" customHeight="1">
      <c r="B252" s="46"/>
      <c r="C252" s="234" t="s">
        <v>673</v>
      </c>
      <c r="D252" s="234" t="s">
        <v>306</v>
      </c>
      <c r="E252" s="235" t="s">
        <v>674</v>
      </c>
      <c r="F252" s="236" t="s">
        <v>675</v>
      </c>
      <c r="G252" s="237" t="s">
        <v>394</v>
      </c>
      <c r="H252" s="238">
        <v>129.231</v>
      </c>
      <c r="I252" s="239"/>
      <c r="J252" s="240">
        <f>ROUND(I252*H252,2)</f>
        <v>0</v>
      </c>
      <c r="K252" s="236" t="s">
        <v>310</v>
      </c>
      <c r="L252" s="72"/>
      <c r="M252" s="241" t="s">
        <v>21</v>
      </c>
      <c r="N252" s="242" t="s">
        <v>43</v>
      </c>
      <c r="O252" s="47"/>
      <c r="P252" s="243">
        <f>O252*H252</f>
        <v>0</v>
      </c>
      <c r="Q252" s="243">
        <v>0.25933</v>
      </c>
      <c r="R252" s="243">
        <f>Q252*H252</f>
        <v>33.513475229999997</v>
      </c>
      <c r="S252" s="243">
        <v>0</v>
      </c>
      <c r="T252" s="244">
        <f>S252*H252</f>
        <v>0</v>
      </c>
      <c r="AR252" s="24" t="s">
        <v>319</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319</v>
      </c>
      <c r="BM252" s="24" t="s">
        <v>676</v>
      </c>
    </row>
    <row r="253" s="1" customFormat="1">
      <c r="B253" s="46"/>
      <c r="C253" s="74"/>
      <c r="D253" s="250" t="s">
        <v>396</v>
      </c>
      <c r="E253" s="74"/>
      <c r="F253" s="251" t="s">
        <v>671</v>
      </c>
      <c r="G253" s="74"/>
      <c r="H253" s="74"/>
      <c r="I253" s="204"/>
      <c r="J253" s="74"/>
      <c r="K253" s="74"/>
      <c r="L253" s="72"/>
      <c r="M253" s="252"/>
      <c r="N253" s="47"/>
      <c r="O253" s="47"/>
      <c r="P253" s="47"/>
      <c r="Q253" s="47"/>
      <c r="R253" s="47"/>
      <c r="S253" s="47"/>
      <c r="T253" s="95"/>
      <c r="AT253" s="24" t="s">
        <v>396</v>
      </c>
      <c r="AU253" s="24" t="s">
        <v>82</v>
      </c>
    </row>
    <row r="254" s="12" customFormat="1">
      <c r="B254" s="253"/>
      <c r="C254" s="254"/>
      <c r="D254" s="250" t="s">
        <v>398</v>
      </c>
      <c r="E254" s="255" t="s">
        <v>21</v>
      </c>
      <c r="F254" s="256" t="s">
        <v>677</v>
      </c>
      <c r="G254" s="254"/>
      <c r="H254" s="257">
        <v>50.993000000000002</v>
      </c>
      <c r="I254" s="258"/>
      <c r="J254" s="254"/>
      <c r="K254" s="254"/>
      <c r="L254" s="259"/>
      <c r="M254" s="260"/>
      <c r="N254" s="261"/>
      <c r="O254" s="261"/>
      <c r="P254" s="261"/>
      <c r="Q254" s="261"/>
      <c r="R254" s="261"/>
      <c r="S254" s="261"/>
      <c r="T254" s="262"/>
      <c r="AT254" s="263" t="s">
        <v>398</v>
      </c>
      <c r="AU254" s="263" t="s">
        <v>82</v>
      </c>
      <c r="AV254" s="12" t="s">
        <v>82</v>
      </c>
      <c r="AW254" s="12" t="s">
        <v>35</v>
      </c>
      <c r="AX254" s="12" t="s">
        <v>72</v>
      </c>
      <c r="AY254" s="263" t="s">
        <v>303</v>
      </c>
    </row>
    <row r="255" s="12" customFormat="1">
      <c r="B255" s="253"/>
      <c r="C255" s="254"/>
      <c r="D255" s="250" t="s">
        <v>398</v>
      </c>
      <c r="E255" s="255" t="s">
        <v>21</v>
      </c>
      <c r="F255" s="256" t="s">
        <v>678</v>
      </c>
      <c r="G255" s="254"/>
      <c r="H255" s="257">
        <v>-4.2000000000000002</v>
      </c>
      <c r="I255" s="258"/>
      <c r="J255" s="254"/>
      <c r="K255" s="254"/>
      <c r="L255" s="259"/>
      <c r="M255" s="260"/>
      <c r="N255" s="261"/>
      <c r="O255" s="261"/>
      <c r="P255" s="261"/>
      <c r="Q255" s="261"/>
      <c r="R255" s="261"/>
      <c r="S255" s="261"/>
      <c r="T255" s="262"/>
      <c r="AT255" s="263" t="s">
        <v>398</v>
      </c>
      <c r="AU255" s="263" t="s">
        <v>82</v>
      </c>
      <c r="AV255" s="12" t="s">
        <v>82</v>
      </c>
      <c r="AW255" s="12" t="s">
        <v>35</v>
      </c>
      <c r="AX255" s="12" t="s">
        <v>72</v>
      </c>
      <c r="AY255" s="263" t="s">
        <v>303</v>
      </c>
    </row>
    <row r="256" s="12" customFormat="1">
      <c r="B256" s="253"/>
      <c r="C256" s="254"/>
      <c r="D256" s="250" t="s">
        <v>398</v>
      </c>
      <c r="E256" s="255" t="s">
        <v>21</v>
      </c>
      <c r="F256" s="256" t="s">
        <v>679</v>
      </c>
      <c r="G256" s="254"/>
      <c r="H256" s="257">
        <v>-4.4000000000000004</v>
      </c>
      <c r="I256" s="258"/>
      <c r="J256" s="254"/>
      <c r="K256" s="254"/>
      <c r="L256" s="259"/>
      <c r="M256" s="260"/>
      <c r="N256" s="261"/>
      <c r="O256" s="261"/>
      <c r="P256" s="261"/>
      <c r="Q256" s="261"/>
      <c r="R256" s="261"/>
      <c r="S256" s="261"/>
      <c r="T256" s="262"/>
      <c r="AT256" s="263" t="s">
        <v>398</v>
      </c>
      <c r="AU256" s="263" t="s">
        <v>82</v>
      </c>
      <c r="AV256" s="12" t="s">
        <v>82</v>
      </c>
      <c r="AW256" s="12" t="s">
        <v>35</v>
      </c>
      <c r="AX256" s="12" t="s">
        <v>72</v>
      </c>
      <c r="AY256" s="263" t="s">
        <v>303</v>
      </c>
    </row>
    <row r="257" s="14" customFormat="1">
      <c r="B257" s="286"/>
      <c r="C257" s="287"/>
      <c r="D257" s="250" t="s">
        <v>398</v>
      </c>
      <c r="E257" s="288" t="s">
        <v>21</v>
      </c>
      <c r="F257" s="289" t="s">
        <v>680</v>
      </c>
      <c r="G257" s="287"/>
      <c r="H257" s="290">
        <v>42.393000000000001</v>
      </c>
      <c r="I257" s="291"/>
      <c r="J257" s="287"/>
      <c r="K257" s="287"/>
      <c r="L257" s="292"/>
      <c r="M257" s="293"/>
      <c r="N257" s="294"/>
      <c r="O257" s="294"/>
      <c r="P257" s="294"/>
      <c r="Q257" s="294"/>
      <c r="R257" s="294"/>
      <c r="S257" s="294"/>
      <c r="T257" s="295"/>
      <c r="AT257" s="296" t="s">
        <v>398</v>
      </c>
      <c r="AU257" s="296" t="s">
        <v>82</v>
      </c>
      <c r="AV257" s="14" t="s">
        <v>95</v>
      </c>
      <c r="AW257" s="14" t="s">
        <v>35</v>
      </c>
      <c r="AX257" s="14" t="s">
        <v>72</v>
      </c>
      <c r="AY257" s="296" t="s">
        <v>303</v>
      </c>
    </row>
    <row r="258" s="12" customFormat="1">
      <c r="B258" s="253"/>
      <c r="C258" s="254"/>
      <c r="D258" s="250" t="s">
        <v>398</v>
      </c>
      <c r="E258" s="255" t="s">
        <v>21</v>
      </c>
      <c r="F258" s="256" t="s">
        <v>681</v>
      </c>
      <c r="G258" s="254"/>
      <c r="H258" s="257">
        <v>54.914999999999999</v>
      </c>
      <c r="I258" s="258"/>
      <c r="J258" s="254"/>
      <c r="K258" s="254"/>
      <c r="L258" s="259"/>
      <c r="M258" s="260"/>
      <c r="N258" s="261"/>
      <c r="O258" s="261"/>
      <c r="P258" s="261"/>
      <c r="Q258" s="261"/>
      <c r="R258" s="261"/>
      <c r="S258" s="261"/>
      <c r="T258" s="262"/>
      <c r="AT258" s="263" t="s">
        <v>398</v>
      </c>
      <c r="AU258" s="263" t="s">
        <v>82</v>
      </c>
      <c r="AV258" s="12" t="s">
        <v>82</v>
      </c>
      <c r="AW258" s="12" t="s">
        <v>35</v>
      </c>
      <c r="AX258" s="12" t="s">
        <v>72</v>
      </c>
      <c r="AY258" s="263" t="s">
        <v>303</v>
      </c>
    </row>
    <row r="259" s="12" customFormat="1">
      <c r="B259" s="253"/>
      <c r="C259" s="254"/>
      <c r="D259" s="250" t="s">
        <v>398</v>
      </c>
      <c r="E259" s="255" t="s">
        <v>21</v>
      </c>
      <c r="F259" s="256" t="s">
        <v>682</v>
      </c>
      <c r="G259" s="254"/>
      <c r="H259" s="257">
        <v>-6.9249999999999998</v>
      </c>
      <c r="I259" s="258"/>
      <c r="J259" s="254"/>
      <c r="K259" s="254"/>
      <c r="L259" s="259"/>
      <c r="M259" s="260"/>
      <c r="N259" s="261"/>
      <c r="O259" s="261"/>
      <c r="P259" s="261"/>
      <c r="Q259" s="261"/>
      <c r="R259" s="261"/>
      <c r="S259" s="261"/>
      <c r="T259" s="262"/>
      <c r="AT259" s="263" t="s">
        <v>398</v>
      </c>
      <c r="AU259" s="263" t="s">
        <v>82</v>
      </c>
      <c r="AV259" s="12" t="s">
        <v>82</v>
      </c>
      <c r="AW259" s="12" t="s">
        <v>35</v>
      </c>
      <c r="AX259" s="12" t="s">
        <v>72</v>
      </c>
      <c r="AY259" s="263" t="s">
        <v>303</v>
      </c>
    </row>
    <row r="260" s="14" customFormat="1">
      <c r="B260" s="286"/>
      <c r="C260" s="287"/>
      <c r="D260" s="250" t="s">
        <v>398</v>
      </c>
      <c r="E260" s="288" t="s">
        <v>21</v>
      </c>
      <c r="F260" s="289" t="s">
        <v>680</v>
      </c>
      <c r="G260" s="287"/>
      <c r="H260" s="290">
        <v>47.990000000000002</v>
      </c>
      <c r="I260" s="291"/>
      <c r="J260" s="287"/>
      <c r="K260" s="287"/>
      <c r="L260" s="292"/>
      <c r="M260" s="293"/>
      <c r="N260" s="294"/>
      <c r="O260" s="294"/>
      <c r="P260" s="294"/>
      <c r="Q260" s="294"/>
      <c r="R260" s="294"/>
      <c r="S260" s="294"/>
      <c r="T260" s="295"/>
      <c r="AT260" s="296" t="s">
        <v>398</v>
      </c>
      <c r="AU260" s="296" t="s">
        <v>82</v>
      </c>
      <c r="AV260" s="14" t="s">
        <v>95</v>
      </c>
      <c r="AW260" s="14" t="s">
        <v>35</v>
      </c>
      <c r="AX260" s="14" t="s">
        <v>72</v>
      </c>
      <c r="AY260" s="296" t="s">
        <v>303</v>
      </c>
    </row>
    <row r="261" s="12" customFormat="1">
      <c r="B261" s="253"/>
      <c r="C261" s="254"/>
      <c r="D261" s="250" t="s">
        <v>398</v>
      </c>
      <c r="E261" s="255" t="s">
        <v>21</v>
      </c>
      <c r="F261" s="256" t="s">
        <v>683</v>
      </c>
      <c r="G261" s="254"/>
      <c r="H261" s="257">
        <v>15.69</v>
      </c>
      <c r="I261" s="258"/>
      <c r="J261" s="254"/>
      <c r="K261" s="254"/>
      <c r="L261" s="259"/>
      <c r="M261" s="260"/>
      <c r="N261" s="261"/>
      <c r="O261" s="261"/>
      <c r="P261" s="261"/>
      <c r="Q261" s="261"/>
      <c r="R261" s="261"/>
      <c r="S261" s="261"/>
      <c r="T261" s="262"/>
      <c r="AT261" s="263" t="s">
        <v>398</v>
      </c>
      <c r="AU261" s="263" t="s">
        <v>82</v>
      </c>
      <c r="AV261" s="12" t="s">
        <v>82</v>
      </c>
      <c r="AW261" s="12" t="s">
        <v>35</v>
      </c>
      <c r="AX261" s="12" t="s">
        <v>72</v>
      </c>
      <c r="AY261" s="263" t="s">
        <v>303</v>
      </c>
    </row>
    <row r="262" s="12" customFormat="1">
      <c r="B262" s="253"/>
      <c r="C262" s="254"/>
      <c r="D262" s="250" t="s">
        <v>398</v>
      </c>
      <c r="E262" s="255" t="s">
        <v>21</v>
      </c>
      <c r="F262" s="256" t="s">
        <v>684</v>
      </c>
      <c r="G262" s="254"/>
      <c r="H262" s="257">
        <v>30.082999999999998</v>
      </c>
      <c r="I262" s="258"/>
      <c r="J262" s="254"/>
      <c r="K262" s="254"/>
      <c r="L262" s="259"/>
      <c r="M262" s="260"/>
      <c r="N262" s="261"/>
      <c r="O262" s="261"/>
      <c r="P262" s="261"/>
      <c r="Q262" s="261"/>
      <c r="R262" s="261"/>
      <c r="S262" s="261"/>
      <c r="T262" s="262"/>
      <c r="AT262" s="263" t="s">
        <v>398</v>
      </c>
      <c r="AU262" s="263" t="s">
        <v>82</v>
      </c>
      <c r="AV262" s="12" t="s">
        <v>82</v>
      </c>
      <c r="AW262" s="12" t="s">
        <v>35</v>
      </c>
      <c r="AX262" s="12" t="s">
        <v>72</v>
      </c>
      <c r="AY262" s="263" t="s">
        <v>303</v>
      </c>
    </row>
    <row r="263" s="12" customFormat="1">
      <c r="B263" s="253"/>
      <c r="C263" s="254"/>
      <c r="D263" s="250" t="s">
        <v>398</v>
      </c>
      <c r="E263" s="255" t="s">
        <v>21</v>
      </c>
      <c r="F263" s="256" t="s">
        <v>682</v>
      </c>
      <c r="G263" s="254"/>
      <c r="H263" s="257">
        <v>-6.9249999999999998</v>
      </c>
      <c r="I263" s="258"/>
      <c r="J263" s="254"/>
      <c r="K263" s="254"/>
      <c r="L263" s="259"/>
      <c r="M263" s="260"/>
      <c r="N263" s="261"/>
      <c r="O263" s="261"/>
      <c r="P263" s="261"/>
      <c r="Q263" s="261"/>
      <c r="R263" s="261"/>
      <c r="S263" s="261"/>
      <c r="T263" s="262"/>
      <c r="AT263" s="263" t="s">
        <v>398</v>
      </c>
      <c r="AU263" s="263" t="s">
        <v>82</v>
      </c>
      <c r="AV263" s="12" t="s">
        <v>82</v>
      </c>
      <c r="AW263" s="12" t="s">
        <v>35</v>
      </c>
      <c r="AX263" s="12" t="s">
        <v>72</v>
      </c>
      <c r="AY263" s="263" t="s">
        <v>303</v>
      </c>
    </row>
    <row r="264" s="14" customFormat="1">
      <c r="B264" s="286"/>
      <c r="C264" s="287"/>
      <c r="D264" s="250" t="s">
        <v>398</v>
      </c>
      <c r="E264" s="288" t="s">
        <v>21</v>
      </c>
      <c r="F264" s="289" t="s">
        <v>680</v>
      </c>
      <c r="G264" s="287"/>
      <c r="H264" s="290">
        <v>38.847999999999999</v>
      </c>
      <c r="I264" s="291"/>
      <c r="J264" s="287"/>
      <c r="K264" s="287"/>
      <c r="L264" s="292"/>
      <c r="M264" s="293"/>
      <c r="N264" s="294"/>
      <c r="O264" s="294"/>
      <c r="P264" s="294"/>
      <c r="Q264" s="294"/>
      <c r="R264" s="294"/>
      <c r="S264" s="294"/>
      <c r="T264" s="295"/>
      <c r="AT264" s="296" t="s">
        <v>398</v>
      </c>
      <c r="AU264" s="296" t="s">
        <v>82</v>
      </c>
      <c r="AV264" s="14" t="s">
        <v>95</v>
      </c>
      <c r="AW264" s="14" t="s">
        <v>35</v>
      </c>
      <c r="AX264" s="14" t="s">
        <v>72</v>
      </c>
      <c r="AY264" s="296" t="s">
        <v>303</v>
      </c>
    </row>
    <row r="265" s="13" customFormat="1">
      <c r="B265" s="264"/>
      <c r="C265" s="265"/>
      <c r="D265" s="250" t="s">
        <v>398</v>
      </c>
      <c r="E265" s="266" t="s">
        <v>21</v>
      </c>
      <c r="F265" s="267" t="s">
        <v>508</v>
      </c>
      <c r="G265" s="265"/>
      <c r="H265" s="268">
        <v>129.231</v>
      </c>
      <c r="I265" s="269"/>
      <c r="J265" s="265"/>
      <c r="K265" s="265"/>
      <c r="L265" s="270"/>
      <c r="M265" s="271"/>
      <c r="N265" s="272"/>
      <c r="O265" s="272"/>
      <c r="P265" s="272"/>
      <c r="Q265" s="272"/>
      <c r="R265" s="272"/>
      <c r="S265" s="272"/>
      <c r="T265" s="273"/>
      <c r="AT265" s="274" t="s">
        <v>398</v>
      </c>
      <c r="AU265" s="274" t="s">
        <v>82</v>
      </c>
      <c r="AV265" s="13" t="s">
        <v>319</v>
      </c>
      <c r="AW265" s="13" t="s">
        <v>35</v>
      </c>
      <c r="AX265" s="13" t="s">
        <v>80</v>
      </c>
      <c r="AY265" s="274" t="s">
        <v>303</v>
      </c>
    </row>
    <row r="266" s="1" customFormat="1" ht="25.5" customHeight="1">
      <c r="B266" s="46"/>
      <c r="C266" s="234" t="s">
        <v>685</v>
      </c>
      <c r="D266" s="234" t="s">
        <v>306</v>
      </c>
      <c r="E266" s="235" t="s">
        <v>686</v>
      </c>
      <c r="F266" s="236" t="s">
        <v>687</v>
      </c>
      <c r="G266" s="237" t="s">
        <v>394</v>
      </c>
      <c r="H266" s="238">
        <v>178.21000000000001</v>
      </c>
      <c r="I266" s="239"/>
      <c r="J266" s="240">
        <f>ROUND(I266*H266,2)</f>
        <v>0</v>
      </c>
      <c r="K266" s="236" t="s">
        <v>310</v>
      </c>
      <c r="L266" s="72"/>
      <c r="M266" s="241" t="s">
        <v>21</v>
      </c>
      <c r="N266" s="242" t="s">
        <v>43</v>
      </c>
      <c r="O266" s="47"/>
      <c r="P266" s="243">
        <f>O266*H266</f>
        <v>0</v>
      </c>
      <c r="Q266" s="243">
        <v>0.23405000000000001</v>
      </c>
      <c r="R266" s="243">
        <f>Q266*H266</f>
        <v>41.710050500000001</v>
      </c>
      <c r="S266" s="243">
        <v>0</v>
      </c>
      <c r="T266" s="244">
        <f>S266*H266</f>
        <v>0</v>
      </c>
      <c r="AR266" s="24" t="s">
        <v>319</v>
      </c>
      <c r="AT266" s="24" t="s">
        <v>306</v>
      </c>
      <c r="AU266" s="24" t="s">
        <v>82</v>
      </c>
      <c r="AY266" s="24" t="s">
        <v>303</v>
      </c>
      <c r="BE266" s="245">
        <f>IF(N266="základní",J266,0)</f>
        <v>0</v>
      </c>
      <c r="BF266" s="245">
        <f>IF(N266="snížená",J266,0)</f>
        <v>0</v>
      </c>
      <c r="BG266" s="245">
        <f>IF(N266="zákl. přenesená",J266,0)</f>
        <v>0</v>
      </c>
      <c r="BH266" s="245">
        <f>IF(N266="sníž. přenesená",J266,0)</f>
        <v>0</v>
      </c>
      <c r="BI266" s="245">
        <f>IF(N266="nulová",J266,0)</f>
        <v>0</v>
      </c>
      <c r="BJ266" s="24" t="s">
        <v>80</v>
      </c>
      <c r="BK266" s="245">
        <f>ROUND(I266*H266,2)</f>
        <v>0</v>
      </c>
      <c r="BL266" s="24" t="s">
        <v>319</v>
      </c>
      <c r="BM266" s="24" t="s">
        <v>688</v>
      </c>
    </row>
    <row r="267" s="1" customFormat="1">
      <c r="B267" s="46"/>
      <c r="C267" s="74"/>
      <c r="D267" s="250" t="s">
        <v>396</v>
      </c>
      <c r="E267" s="74"/>
      <c r="F267" s="251" t="s">
        <v>671</v>
      </c>
      <c r="G267" s="74"/>
      <c r="H267" s="74"/>
      <c r="I267" s="204"/>
      <c r="J267" s="74"/>
      <c r="K267" s="74"/>
      <c r="L267" s="72"/>
      <c r="M267" s="252"/>
      <c r="N267" s="47"/>
      <c r="O267" s="47"/>
      <c r="P267" s="47"/>
      <c r="Q267" s="47"/>
      <c r="R267" s="47"/>
      <c r="S267" s="47"/>
      <c r="T267" s="95"/>
      <c r="AT267" s="24" t="s">
        <v>396</v>
      </c>
      <c r="AU267" s="24" t="s">
        <v>82</v>
      </c>
    </row>
    <row r="268" s="12" customFormat="1">
      <c r="B268" s="253"/>
      <c r="C268" s="254"/>
      <c r="D268" s="250" t="s">
        <v>398</v>
      </c>
      <c r="E268" s="255" t="s">
        <v>21</v>
      </c>
      <c r="F268" s="256" t="s">
        <v>689</v>
      </c>
      <c r="G268" s="254"/>
      <c r="H268" s="257">
        <v>87.245999999999995</v>
      </c>
      <c r="I268" s="258"/>
      <c r="J268" s="254"/>
      <c r="K268" s="254"/>
      <c r="L268" s="259"/>
      <c r="M268" s="260"/>
      <c r="N268" s="261"/>
      <c r="O268" s="261"/>
      <c r="P268" s="261"/>
      <c r="Q268" s="261"/>
      <c r="R268" s="261"/>
      <c r="S268" s="261"/>
      <c r="T268" s="262"/>
      <c r="AT268" s="263" t="s">
        <v>398</v>
      </c>
      <c r="AU268" s="263" t="s">
        <v>82</v>
      </c>
      <c r="AV268" s="12" t="s">
        <v>82</v>
      </c>
      <c r="AW268" s="12" t="s">
        <v>35</v>
      </c>
      <c r="AX268" s="12" t="s">
        <v>72</v>
      </c>
      <c r="AY268" s="263" t="s">
        <v>303</v>
      </c>
    </row>
    <row r="269" s="12" customFormat="1">
      <c r="B269" s="253"/>
      <c r="C269" s="254"/>
      <c r="D269" s="250" t="s">
        <v>398</v>
      </c>
      <c r="E269" s="255" t="s">
        <v>21</v>
      </c>
      <c r="F269" s="256" t="s">
        <v>690</v>
      </c>
      <c r="G269" s="254"/>
      <c r="H269" s="257">
        <v>-23.504999999999999</v>
      </c>
      <c r="I269" s="258"/>
      <c r="J269" s="254"/>
      <c r="K269" s="254"/>
      <c r="L269" s="259"/>
      <c r="M269" s="260"/>
      <c r="N269" s="261"/>
      <c r="O269" s="261"/>
      <c r="P269" s="261"/>
      <c r="Q269" s="261"/>
      <c r="R269" s="261"/>
      <c r="S269" s="261"/>
      <c r="T269" s="262"/>
      <c r="AT269" s="263" t="s">
        <v>398</v>
      </c>
      <c r="AU269" s="263" t="s">
        <v>82</v>
      </c>
      <c r="AV269" s="12" t="s">
        <v>82</v>
      </c>
      <c r="AW269" s="12" t="s">
        <v>35</v>
      </c>
      <c r="AX269" s="12" t="s">
        <v>72</v>
      </c>
      <c r="AY269" s="263" t="s">
        <v>303</v>
      </c>
    </row>
    <row r="270" s="14" customFormat="1">
      <c r="B270" s="286"/>
      <c r="C270" s="287"/>
      <c r="D270" s="250" t="s">
        <v>398</v>
      </c>
      <c r="E270" s="288" t="s">
        <v>21</v>
      </c>
      <c r="F270" s="289" t="s">
        <v>680</v>
      </c>
      <c r="G270" s="287"/>
      <c r="H270" s="290">
        <v>63.741</v>
      </c>
      <c r="I270" s="291"/>
      <c r="J270" s="287"/>
      <c r="K270" s="287"/>
      <c r="L270" s="292"/>
      <c r="M270" s="293"/>
      <c r="N270" s="294"/>
      <c r="O270" s="294"/>
      <c r="P270" s="294"/>
      <c r="Q270" s="294"/>
      <c r="R270" s="294"/>
      <c r="S270" s="294"/>
      <c r="T270" s="295"/>
      <c r="AT270" s="296" t="s">
        <v>398</v>
      </c>
      <c r="AU270" s="296" t="s">
        <v>82</v>
      </c>
      <c r="AV270" s="14" t="s">
        <v>95</v>
      </c>
      <c r="AW270" s="14" t="s">
        <v>35</v>
      </c>
      <c r="AX270" s="14" t="s">
        <v>72</v>
      </c>
      <c r="AY270" s="296" t="s">
        <v>303</v>
      </c>
    </row>
    <row r="271" s="12" customFormat="1">
      <c r="B271" s="253"/>
      <c r="C271" s="254"/>
      <c r="D271" s="250" t="s">
        <v>398</v>
      </c>
      <c r="E271" s="255" t="s">
        <v>21</v>
      </c>
      <c r="F271" s="256" t="s">
        <v>691</v>
      </c>
      <c r="G271" s="254"/>
      <c r="H271" s="257">
        <v>93.957999999999998</v>
      </c>
      <c r="I271" s="258"/>
      <c r="J271" s="254"/>
      <c r="K271" s="254"/>
      <c r="L271" s="259"/>
      <c r="M271" s="260"/>
      <c r="N271" s="261"/>
      <c r="O271" s="261"/>
      <c r="P271" s="261"/>
      <c r="Q271" s="261"/>
      <c r="R271" s="261"/>
      <c r="S271" s="261"/>
      <c r="T271" s="262"/>
      <c r="AT271" s="263" t="s">
        <v>398</v>
      </c>
      <c r="AU271" s="263" t="s">
        <v>82</v>
      </c>
      <c r="AV271" s="12" t="s">
        <v>82</v>
      </c>
      <c r="AW271" s="12" t="s">
        <v>35</v>
      </c>
      <c r="AX271" s="12" t="s">
        <v>72</v>
      </c>
      <c r="AY271" s="263" t="s">
        <v>303</v>
      </c>
    </row>
    <row r="272" s="12" customFormat="1">
      <c r="B272" s="253"/>
      <c r="C272" s="254"/>
      <c r="D272" s="250" t="s">
        <v>398</v>
      </c>
      <c r="E272" s="255" t="s">
        <v>21</v>
      </c>
      <c r="F272" s="256" t="s">
        <v>692</v>
      </c>
      <c r="G272" s="254"/>
      <c r="H272" s="257">
        <v>-19.414999999999999</v>
      </c>
      <c r="I272" s="258"/>
      <c r="J272" s="254"/>
      <c r="K272" s="254"/>
      <c r="L272" s="259"/>
      <c r="M272" s="260"/>
      <c r="N272" s="261"/>
      <c r="O272" s="261"/>
      <c r="P272" s="261"/>
      <c r="Q272" s="261"/>
      <c r="R272" s="261"/>
      <c r="S272" s="261"/>
      <c r="T272" s="262"/>
      <c r="AT272" s="263" t="s">
        <v>398</v>
      </c>
      <c r="AU272" s="263" t="s">
        <v>82</v>
      </c>
      <c r="AV272" s="12" t="s">
        <v>82</v>
      </c>
      <c r="AW272" s="12" t="s">
        <v>35</v>
      </c>
      <c r="AX272" s="12" t="s">
        <v>72</v>
      </c>
      <c r="AY272" s="263" t="s">
        <v>303</v>
      </c>
    </row>
    <row r="273" s="14" customFormat="1">
      <c r="B273" s="286"/>
      <c r="C273" s="287"/>
      <c r="D273" s="250" t="s">
        <v>398</v>
      </c>
      <c r="E273" s="288" t="s">
        <v>21</v>
      </c>
      <c r="F273" s="289" t="s">
        <v>680</v>
      </c>
      <c r="G273" s="287"/>
      <c r="H273" s="290">
        <v>74.543000000000006</v>
      </c>
      <c r="I273" s="291"/>
      <c r="J273" s="287"/>
      <c r="K273" s="287"/>
      <c r="L273" s="292"/>
      <c r="M273" s="293"/>
      <c r="N273" s="294"/>
      <c r="O273" s="294"/>
      <c r="P273" s="294"/>
      <c r="Q273" s="294"/>
      <c r="R273" s="294"/>
      <c r="S273" s="294"/>
      <c r="T273" s="295"/>
      <c r="AT273" s="296" t="s">
        <v>398</v>
      </c>
      <c r="AU273" s="296" t="s">
        <v>82</v>
      </c>
      <c r="AV273" s="14" t="s">
        <v>95</v>
      </c>
      <c r="AW273" s="14" t="s">
        <v>35</v>
      </c>
      <c r="AX273" s="14" t="s">
        <v>72</v>
      </c>
      <c r="AY273" s="296" t="s">
        <v>303</v>
      </c>
    </row>
    <row r="274" s="12" customFormat="1">
      <c r="B274" s="253"/>
      <c r="C274" s="254"/>
      <c r="D274" s="250" t="s">
        <v>398</v>
      </c>
      <c r="E274" s="255" t="s">
        <v>21</v>
      </c>
      <c r="F274" s="256" t="s">
        <v>693</v>
      </c>
      <c r="G274" s="254"/>
      <c r="H274" s="257">
        <v>26.844999999999999</v>
      </c>
      <c r="I274" s="258"/>
      <c r="J274" s="254"/>
      <c r="K274" s="254"/>
      <c r="L274" s="259"/>
      <c r="M274" s="260"/>
      <c r="N274" s="261"/>
      <c r="O274" s="261"/>
      <c r="P274" s="261"/>
      <c r="Q274" s="261"/>
      <c r="R274" s="261"/>
      <c r="S274" s="261"/>
      <c r="T274" s="262"/>
      <c r="AT274" s="263" t="s">
        <v>398</v>
      </c>
      <c r="AU274" s="263" t="s">
        <v>82</v>
      </c>
      <c r="AV274" s="12" t="s">
        <v>82</v>
      </c>
      <c r="AW274" s="12" t="s">
        <v>35</v>
      </c>
      <c r="AX274" s="12" t="s">
        <v>72</v>
      </c>
      <c r="AY274" s="263" t="s">
        <v>303</v>
      </c>
    </row>
    <row r="275" s="12" customFormat="1">
      <c r="B275" s="253"/>
      <c r="C275" s="254"/>
      <c r="D275" s="250" t="s">
        <v>398</v>
      </c>
      <c r="E275" s="255" t="s">
        <v>21</v>
      </c>
      <c r="F275" s="256" t="s">
        <v>694</v>
      </c>
      <c r="G275" s="254"/>
      <c r="H275" s="257">
        <v>15.041</v>
      </c>
      <c r="I275" s="258"/>
      <c r="J275" s="254"/>
      <c r="K275" s="254"/>
      <c r="L275" s="259"/>
      <c r="M275" s="260"/>
      <c r="N275" s="261"/>
      <c r="O275" s="261"/>
      <c r="P275" s="261"/>
      <c r="Q275" s="261"/>
      <c r="R275" s="261"/>
      <c r="S275" s="261"/>
      <c r="T275" s="262"/>
      <c r="AT275" s="263" t="s">
        <v>398</v>
      </c>
      <c r="AU275" s="263" t="s">
        <v>82</v>
      </c>
      <c r="AV275" s="12" t="s">
        <v>82</v>
      </c>
      <c r="AW275" s="12" t="s">
        <v>35</v>
      </c>
      <c r="AX275" s="12" t="s">
        <v>72</v>
      </c>
      <c r="AY275" s="263" t="s">
        <v>303</v>
      </c>
    </row>
    <row r="276" s="12" customFormat="1">
      <c r="B276" s="253"/>
      <c r="C276" s="254"/>
      <c r="D276" s="250" t="s">
        <v>398</v>
      </c>
      <c r="E276" s="255" t="s">
        <v>21</v>
      </c>
      <c r="F276" s="256" t="s">
        <v>695</v>
      </c>
      <c r="G276" s="254"/>
      <c r="H276" s="257">
        <v>-1.96</v>
      </c>
      <c r="I276" s="258"/>
      <c r="J276" s="254"/>
      <c r="K276" s="254"/>
      <c r="L276" s="259"/>
      <c r="M276" s="260"/>
      <c r="N276" s="261"/>
      <c r="O276" s="261"/>
      <c r="P276" s="261"/>
      <c r="Q276" s="261"/>
      <c r="R276" s="261"/>
      <c r="S276" s="261"/>
      <c r="T276" s="262"/>
      <c r="AT276" s="263" t="s">
        <v>398</v>
      </c>
      <c r="AU276" s="263" t="s">
        <v>82</v>
      </c>
      <c r="AV276" s="12" t="s">
        <v>82</v>
      </c>
      <c r="AW276" s="12" t="s">
        <v>35</v>
      </c>
      <c r="AX276" s="12" t="s">
        <v>72</v>
      </c>
      <c r="AY276" s="263" t="s">
        <v>303</v>
      </c>
    </row>
    <row r="277" s="14" customFormat="1">
      <c r="B277" s="286"/>
      <c r="C277" s="287"/>
      <c r="D277" s="250" t="s">
        <v>398</v>
      </c>
      <c r="E277" s="288" t="s">
        <v>21</v>
      </c>
      <c r="F277" s="289" t="s">
        <v>680</v>
      </c>
      <c r="G277" s="287"/>
      <c r="H277" s="290">
        <v>39.926000000000002</v>
      </c>
      <c r="I277" s="291"/>
      <c r="J277" s="287"/>
      <c r="K277" s="287"/>
      <c r="L277" s="292"/>
      <c r="M277" s="293"/>
      <c r="N277" s="294"/>
      <c r="O277" s="294"/>
      <c r="P277" s="294"/>
      <c r="Q277" s="294"/>
      <c r="R277" s="294"/>
      <c r="S277" s="294"/>
      <c r="T277" s="295"/>
      <c r="AT277" s="296" t="s">
        <v>398</v>
      </c>
      <c r="AU277" s="296" t="s">
        <v>82</v>
      </c>
      <c r="AV277" s="14" t="s">
        <v>95</v>
      </c>
      <c r="AW277" s="14" t="s">
        <v>35</v>
      </c>
      <c r="AX277" s="14" t="s">
        <v>72</v>
      </c>
      <c r="AY277" s="296" t="s">
        <v>303</v>
      </c>
    </row>
    <row r="278" s="13" customFormat="1">
      <c r="B278" s="264"/>
      <c r="C278" s="265"/>
      <c r="D278" s="250" t="s">
        <v>398</v>
      </c>
      <c r="E278" s="266" t="s">
        <v>21</v>
      </c>
      <c r="F278" s="267" t="s">
        <v>508</v>
      </c>
      <c r="G278" s="265"/>
      <c r="H278" s="268">
        <v>178.21000000000001</v>
      </c>
      <c r="I278" s="269"/>
      <c r="J278" s="265"/>
      <c r="K278" s="265"/>
      <c r="L278" s="270"/>
      <c r="M278" s="271"/>
      <c r="N278" s="272"/>
      <c r="O278" s="272"/>
      <c r="P278" s="272"/>
      <c r="Q278" s="272"/>
      <c r="R278" s="272"/>
      <c r="S278" s="272"/>
      <c r="T278" s="273"/>
      <c r="AT278" s="274" t="s">
        <v>398</v>
      </c>
      <c r="AU278" s="274" t="s">
        <v>82</v>
      </c>
      <c r="AV278" s="13" t="s">
        <v>319</v>
      </c>
      <c r="AW278" s="13" t="s">
        <v>35</v>
      </c>
      <c r="AX278" s="13" t="s">
        <v>80</v>
      </c>
      <c r="AY278" s="274" t="s">
        <v>303</v>
      </c>
    </row>
    <row r="279" s="1" customFormat="1" ht="25.5" customHeight="1">
      <c r="B279" s="46"/>
      <c r="C279" s="234" t="s">
        <v>696</v>
      </c>
      <c r="D279" s="234" t="s">
        <v>306</v>
      </c>
      <c r="E279" s="235" t="s">
        <v>697</v>
      </c>
      <c r="F279" s="236" t="s">
        <v>698</v>
      </c>
      <c r="G279" s="237" t="s">
        <v>559</v>
      </c>
      <c r="H279" s="238">
        <v>0.83399999999999996</v>
      </c>
      <c r="I279" s="239"/>
      <c r="J279" s="240">
        <f>ROUND(I279*H279,2)</f>
        <v>0</v>
      </c>
      <c r="K279" s="236" t="s">
        <v>310</v>
      </c>
      <c r="L279" s="72"/>
      <c r="M279" s="241" t="s">
        <v>21</v>
      </c>
      <c r="N279" s="242" t="s">
        <v>43</v>
      </c>
      <c r="O279" s="47"/>
      <c r="P279" s="243">
        <f>O279*H279</f>
        <v>0</v>
      </c>
      <c r="Q279" s="243">
        <v>1.04881</v>
      </c>
      <c r="R279" s="243">
        <f>Q279*H279</f>
        <v>0.87470753999999995</v>
      </c>
      <c r="S279" s="243">
        <v>0</v>
      </c>
      <c r="T279" s="244">
        <f>S279*H279</f>
        <v>0</v>
      </c>
      <c r="AR279" s="24" t="s">
        <v>319</v>
      </c>
      <c r="AT279" s="24" t="s">
        <v>306</v>
      </c>
      <c r="AU279" s="24" t="s">
        <v>82</v>
      </c>
      <c r="AY279" s="24" t="s">
        <v>303</v>
      </c>
      <c r="BE279" s="245">
        <f>IF(N279="základní",J279,0)</f>
        <v>0</v>
      </c>
      <c r="BF279" s="245">
        <f>IF(N279="snížená",J279,0)</f>
        <v>0</v>
      </c>
      <c r="BG279" s="245">
        <f>IF(N279="zákl. přenesená",J279,0)</f>
        <v>0</v>
      </c>
      <c r="BH279" s="245">
        <f>IF(N279="sníž. přenesená",J279,0)</f>
        <v>0</v>
      </c>
      <c r="BI279" s="245">
        <f>IF(N279="nulová",J279,0)</f>
        <v>0</v>
      </c>
      <c r="BJ279" s="24" t="s">
        <v>80</v>
      </c>
      <c r="BK279" s="245">
        <f>ROUND(I279*H279,2)</f>
        <v>0</v>
      </c>
      <c r="BL279" s="24" t="s">
        <v>319</v>
      </c>
      <c r="BM279" s="24" t="s">
        <v>699</v>
      </c>
    </row>
    <row r="280" s="12" customFormat="1">
      <c r="B280" s="253"/>
      <c r="C280" s="254"/>
      <c r="D280" s="250" t="s">
        <v>398</v>
      </c>
      <c r="E280" s="255" t="s">
        <v>21</v>
      </c>
      <c r="F280" s="256" t="s">
        <v>700</v>
      </c>
      <c r="G280" s="254"/>
      <c r="H280" s="257">
        <v>0.83399999999999996</v>
      </c>
      <c r="I280" s="258"/>
      <c r="J280" s="254"/>
      <c r="K280" s="254"/>
      <c r="L280" s="259"/>
      <c r="M280" s="260"/>
      <c r="N280" s="261"/>
      <c r="O280" s="261"/>
      <c r="P280" s="261"/>
      <c r="Q280" s="261"/>
      <c r="R280" s="261"/>
      <c r="S280" s="261"/>
      <c r="T280" s="262"/>
      <c r="AT280" s="263" t="s">
        <v>398</v>
      </c>
      <c r="AU280" s="263" t="s">
        <v>82</v>
      </c>
      <c r="AV280" s="12" t="s">
        <v>82</v>
      </c>
      <c r="AW280" s="12" t="s">
        <v>35</v>
      </c>
      <c r="AX280" s="12" t="s">
        <v>80</v>
      </c>
      <c r="AY280" s="263" t="s">
        <v>303</v>
      </c>
    </row>
    <row r="281" s="1" customFormat="1" ht="25.5" customHeight="1">
      <c r="B281" s="46"/>
      <c r="C281" s="234" t="s">
        <v>701</v>
      </c>
      <c r="D281" s="234" t="s">
        <v>306</v>
      </c>
      <c r="E281" s="235" t="s">
        <v>702</v>
      </c>
      <c r="F281" s="236" t="s">
        <v>703</v>
      </c>
      <c r="G281" s="237" t="s">
        <v>704</v>
      </c>
      <c r="H281" s="238">
        <v>1</v>
      </c>
      <c r="I281" s="239"/>
      <c r="J281" s="240">
        <f>ROUND(I281*H281,2)</f>
        <v>0</v>
      </c>
      <c r="K281" s="236" t="s">
        <v>310</v>
      </c>
      <c r="L281" s="72"/>
      <c r="M281" s="241" t="s">
        <v>21</v>
      </c>
      <c r="N281" s="242" t="s">
        <v>43</v>
      </c>
      <c r="O281" s="47"/>
      <c r="P281" s="243">
        <f>O281*H281</f>
        <v>0</v>
      </c>
      <c r="Q281" s="243">
        <v>0.026929999999999999</v>
      </c>
      <c r="R281" s="243">
        <f>Q281*H281</f>
        <v>0.026929999999999999</v>
      </c>
      <c r="S281" s="243">
        <v>0</v>
      </c>
      <c r="T281" s="244">
        <f>S281*H281</f>
        <v>0</v>
      </c>
      <c r="AR281" s="24" t="s">
        <v>319</v>
      </c>
      <c r="AT281" s="24" t="s">
        <v>306</v>
      </c>
      <c r="AU281" s="24" t="s">
        <v>82</v>
      </c>
      <c r="AY281" s="24" t="s">
        <v>303</v>
      </c>
      <c r="BE281" s="245">
        <f>IF(N281="základní",J281,0)</f>
        <v>0</v>
      </c>
      <c r="BF281" s="245">
        <f>IF(N281="snížená",J281,0)</f>
        <v>0</v>
      </c>
      <c r="BG281" s="245">
        <f>IF(N281="zákl. přenesená",J281,0)</f>
        <v>0</v>
      </c>
      <c r="BH281" s="245">
        <f>IF(N281="sníž. přenesená",J281,0)</f>
        <v>0</v>
      </c>
      <c r="BI281" s="245">
        <f>IF(N281="nulová",J281,0)</f>
        <v>0</v>
      </c>
      <c r="BJ281" s="24" t="s">
        <v>80</v>
      </c>
      <c r="BK281" s="245">
        <f>ROUND(I281*H281,2)</f>
        <v>0</v>
      </c>
      <c r="BL281" s="24" t="s">
        <v>319</v>
      </c>
      <c r="BM281" s="24" t="s">
        <v>705</v>
      </c>
    </row>
    <row r="282" s="1" customFormat="1">
      <c r="B282" s="46"/>
      <c r="C282" s="74"/>
      <c r="D282" s="250" t="s">
        <v>396</v>
      </c>
      <c r="E282" s="74"/>
      <c r="F282" s="275" t="s">
        <v>706</v>
      </c>
      <c r="G282" s="74"/>
      <c r="H282" s="74"/>
      <c r="I282" s="204"/>
      <c r="J282" s="74"/>
      <c r="K282" s="74"/>
      <c r="L282" s="72"/>
      <c r="M282" s="252"/>
      <c r="N282" s="47"/>
      <c r="O282" s="47"/>
      <c r="P282" s="47"/>
      <c r="Q282" s="47"/>
      <c r="R282" s="47"/>
      <c r="S282" s="47"/>
      <c r="T282" s="95"/>
      <c r="AT282" s="24" t="s">
        <v>396</v>
      </c>
      <c r="AU282" s="24" t="s">
        <v>82</v>
      </c>
    </row>
    <row r="283" s="12" customFormat="1">
      <c r="B283" s="253"/>
      <c r="C283" s="254"/>
      <c r="D283" s="250" t="s">
        <v>398</v>
      </c>
      <c r="E283" s="255" t="s">
        <v>21</v>
      </c>
      <c r="F283" s="256" t="s">
        <v>80</v>
      </c>
      <c r="G283" s="254"/>
      <c r="H283" s="257">
        <v>1</v>
      </c>
      <c r="I283" s="258"/>
      <c r="J283" s="254"/>
      <c r="K283" s="254"/>
      <c r="L283" s="259"/>
      <c r="M283" s="260"/>
      <c r="N283" s="261"/>
      <c r="O283" s="261"/>
      <c r="P283" s="261"/>
      <c r="Q283" s="261"/>
      <c r="R283" s="261"/>
      <c r="S283" s="261"/>
      <c r="T283" s="262"/>
      <c r="AT283" s="263" t="s">
        <v>398</v>
      </c>
      <c r="AU283" s="263" t="s">
        <v>82</v>
      </c>
      <c r="AV283" s="12" t="s">
        <v>82</v>
      </c>
      <c r="AW283" s="12" t="s">
        <v>35</v>
      </c>
      <c r="AX283" s="12" t="s">
        <v>80</v>
      </c>
      <c r="AY283" s="263" t="s">
        <v>303</v>
      </c>
    </row>
    <row r="284" s="1" customFormat="1" ht="25.5" customHeight="1">
      <c r="B284" s="46"/>
      <c r="C284" s="234" t="s">
        <v>707</v>
      </c>
      <c r="D284" s="234" t="s">
        <v>306</v>
      </c>
      <c r="E284" s="235" t="s">
        <v>708</v>
      </c>
      <c r="F284" s="236" t="s">
        <v>709</v>
      </c>
      <c r="G284" s="237" t="s">
        <v>704</v>
      </c>
      <c r="H284" s="238">
        <v>20</v>
      </c>
      <c r="I284" s="239"/>
      <c r="J284" s="240">
        <f>ROUND(I284*H284,2)</f>
        <v>0</v>
      </c>
      <c r="K284" s="236" t="s">
        <v>310</v>
      </c>
      <c r="L284" s="72"/>
      <c r="M284" s="241" t="s">
        <v>21</v>
      </c>
      <c r="N284" s="242" t="s">
        <v>43</v>
      </c>
      <c r="O284" s="47"/>
      <c r="P284" s="243">
        <f>O284*H284</f>
        <v>0</v>
      </c>
      <c r="Q284" s="243">
        <v>0.04555</v>
      </c>
      <c r="R284" s="243">
        <f>Q284*H284</f>
        <v>0.91100000000000003</v>
      </c>
      <c r="S284" s="243">
        <v>0</v>
      </c>
      <c r="T284" s="244">
        <f>S284*H284</f>
        <v>0</v>
      </c>
      <c r="AR284" s="24" t="s">
        <v>319</v>
      </c>
      <c r="AT284" s="24" t="s">
        <v>306</v>
      </c>
      <c r="AU284" s="24" t="s">
        <v>82</v>
      </c>
      <c r="AY284" s="24" t="s">
        <v>303</v>
      </c>
      <c r="BE284" s="245">
        <f>IF(N284="základní",J284,0)</f>
        <v>0</v>
      </c>
      <c r="BF284" s="245">
        <f>IF(N284="snížená",J284,0)</f>
        <v>0</v>
      </c>
      <c r="BG284" s="245">
        <f>IF(N284="zákl. přenesená",J284,0)</f>
        <v>0</v>
      </c>
      <c r="BH284" s="245">
        <f>IF(N284="sníž. přenesená",J284,0)</f>
        <v>0</v>
      </c>
      <c r="BI284" s="245">
        <f>IF(N284="nulová",J284,0)</f>
        <v>0</v>
      </c>
      <c r="BJ284" s="24" t="s">
        <v>80</v>
      </c>
      <c r="BK284" s="245">
        <f>ROUND(I284*H284,2)</f>
        <v>0</v>
      </c>
      <c r="BL284" s="24" t="s">
        <v>319</v>
      </c>
      <c r="BM284" s="24" t="s">
        <v>710</v>
      </c>
    </row>
    <row r="285" s="1" customFormat="1">
      <c r="B285" s="46"/>
      <c r="C285" s="74"/>
      <c r="D285" s="250" t="s">
        <v>396</v>
      </c>
      <c r="E285" s="74"/>
      <c r="F285" s="275" t="s">
        <v>706</v>
      </c>
      <c r="G285" s="74"/>
      <c r="H285" s="74"/>
      <c r="I285" s="204"/>
      <c r="J285" s="74"/>
      <c r="K285" s="74"/>
      <c r="L285" s="72"/>
      <c r="M285" s="252"/>
      <c r="N285" s="47"/>
      <c r="O285" s="47"/>
      <c r="P285" s="47"/>
      <c r="Q285" s="47"/>
      <c r="R285" s="47"/>
      <c r="S285" s="47"/>
      <c r="T285" s="95"/>
      <c r="AT285" s="24" t="s">
        <v>396</v>
      </c>
      <c r="AU285" s="24" t="s">
        <v>82</v>
      </c>
    </row>
    <row r="286" s="12" customFormat="1">
      <c r="B286" s="253"/>
      <c r="C286" s="254"/>
      <c r="D286" s="250" t="s">
        <v>398</v>
      </c>
      <c r="E286" s="255" t="s">
        <v>21</v>
      </c>
      <c r="F286" s="256" t="s">
        <v>711</v>
      </c>
      <c r="G286" s="254"/>
      <c r="H286" s="257">
        <v>12</v>
      </c>
      <c r="I286" s="258"/>
      <c r="J286" s="254"/>
      <c r="K286" s="254"/>
      <c r="L286" s="259"/>
      <c r="M286" s="260"/>
      <c r="N286" s="261"/>
      <c r="O286" s="261"/>
      <c r="P286" s="261"/>
      <c r="Q286" s="261"/>
      <c r="R286" s="261"/>
      <c r="S286" s="261"/>
      <c r="T286" s="262"/>
      <c r="AT286" s="263" t="s">
        <v>398</v>
      </c>
      <c r="AU286" s="263" t="s">
        <v>82</v>
      </c>
      <c r="AV286" s="12" t="s">
        <v>82</v>
      </c>
      <c r="AW286" s="12" t="s">
        <v>35</v>
      </c>
      <c r="AX286" s="12" t="s">
        <v>72</v>
      </c>
      <c r="AY286" s="263" t="s">
        <v>303</v>
      </c>
    </row>
    <row r="287" s="12" customFormat="1">
      <c r="B287" s="253"/>
      <c r="C287" s="254"/>
      <c r="D287" s="250" t="s">
        <v>398</v>
      </c>
      <c r="E287" s="255" t="s">
        <v>21</v>
      </c>
      <c r="F287" s="256" t="s">
        <v>712</v>
      </c>
      <c r="G287" s="254"/>
      <c r="H287" s="257">
        <v>4</v>
      </c>
      <c r="I287" s="258"/>
      <c r="J287" s="254"/>
      <c r="K287" s="254"/>
      <c r="L287" s="259"/>
      <c r="M287" s="260"/>
      <c r="N287" s="261"/>
      <c r="O287" s="261"/>
      <c r="P287" s="261"/>
      <c r="Q287" s="261"/>
      <c r="R287" s="261"/>
      <c r="S287" s="261"/>
      <c r="T287" s="262"/>
      <c r="AT287" s="263" t="s">
        <v>398</v>
      </c>
      <c r="AU287" s="263" t="s">
        <v>82</v>
      </c>
      <c r="AV287" s="12" t="s">
        <v>82</v>
      </c>
      <c r="AW287" s="12" t="s">
        <v>35</v>
      </c>
      <c r="AX287" s="12" t="s">
        <v>72</v>
      </c>
      <c r="AY287" s="263" t="s">
        <v>303</v>
      </c>
    </row>
    <row r="288" s="12" customFormat="1">
      <c r="B288" s="253"/>
      <c r="C288" s="254"/>
      <c r="D288" s="250" t="s">
        <v>398</v>
      </c>
      <c r="E288" s="255" t="s">
        <v>21</v>
      </c>
      <c r="F288" s="256" t="s">
        <v>712</v>
      </c>
      <c r="G288" s="254"/>
      <c r="H288" s="257">
        <v>4</v>
      </c>
      <c r="I288" s="258"/>
      <c r="J288" s="254"/>
      <c r="K288" s="254"/>
      <c r="L288" s="259"/>
      <c r="M288" s="260"/>
      <c r="N288" s="261"/>
      <c r="O288" s="261"/>
      <c r="P288" s="261"/>
      <c r="Q288" s="261"/>
      <c r="R288" s="261"/>
      <c r="S288" s="261"/>
      <c r="T288" s="262"/>
      <c r="AT288" s="263" t="s">
        <v>398</v>
      </c>
      <c r="AU288" s="263" t="s">
        <v>82</v>
      </c>
      <c r="AV288" s="12" t="s">
        <v>82</v>
      </c>
      <c r="AW288" s="12" t="s">
        <v>35</v>
      </c>
      <c r="AX288" s="12" t="s">
        <v>72</v>
      </c>
      <c r="AY288" s="263" t="s">
        <v>303</v>
      </c>
    </row>
    <row r="289" s="13" customFormat="1">
      <c r="B289" s="264"/>
      <c r="C289" s="265"/>
      <c r="D289" s="250" t="s">
        <v>398</v>
      </c>
      <c r="E289" s="266" t="s">
        <v>21</v>
      </c>
      <c r="F289" s="267" t="s">
        <v>508</v>
      </c>
      <c r="G289" s="265"/>
      <c r="H289" s="268">
        <v>20</v>
      </c>
      <c r="I289" s="269"/>
      <c r="J289" s="265"/>
      <c r="K289" s="265"/>
      <c r="L289" s="270"/>
      <c r="M289" s="271"/>
      <c r="N289" s="272"/>
      <c r="O289" s="272"/>
      <c r="P289" s="272"/>
      <c r="Q289" s="272"/>
      <c r="R289" s="272"/>
      <c r="S289" s="272"/>
      <c r="T289" s="273"/>
      <c r="AT289" s="274" t="s">
        <v>398</v>
      </c>
      <c r="AU289" s="274" t="s">
        <v>82</v>
      </c>
      <c r="AV289" s="13" t="s">
        <v>319</v>
      </c>
      <c r="AW289" s="13" t="s">
        <v>35</v>
      </c>
      <c r="AX289" s="13" t="s">
        <v>80</v>
      </c>
      <c r="AY289" s="274" t="s">
        <v>303</v>
      </c>
    </row>
    <row r="290" s="1" customFormat="1" ht="25.5" customHeight="1">
      <c r="B290" s="46"/>
      <c r="C290" s="234" t="s">
        <v>713</v>
      </c>
      <c r="D290" s="234" t="s">
        <v>306</v>
      </c>
      <c r="E290" s="235" t="s">
        <v>714</v>
      </c>
      <c r="F290" s="236" t="s">
        <v>715</v>
      </c>
      <c r="G290" s="237" t="s">
        <v>704</v>
      </c>
      <c r="H290" s="238">
        <v>16</v>
      </c>
      <c r="I290" s="239"/>
      <c r="J290" s="240">
        <f>ROUND(I290*H290,2)</f>
        <v>0</v>
      </c>
      <c r="K290" s="236" t="s">
        <v>310</v>
      </c>
      <c r="L290" s="72"/>
      <c r="M290" s="241" t="s">
        <v>21</v>
      </c>
      <c r="N290" s="242" t="s">
        <v>43</v>
      </c>
      <c r="O290" s="47"/>
      <c r="P290" s="243">
        <f>O290*H290</f>
        <v>0</v>
      </c>
      <c r="Q290" s="243">
        <v>0.063549999999999995</v>
      </c>
      <c r="R290" s="243">
        <f>Q290*H290</f>
        <v>1.0167999999999999</v>
      </c>
      <c r="S290" s="243">
        <v>0</v>
      </c>
      <c r="T290" s="244">
        <f>S290*H290</f>
        <v>0</v>
      </c>
      <c r="AR290" s="24" t="s">
        <v>319</v>
      </c>
      <c r="AT290" s="24" t="s">
        <v>306</v>
      </c>
      <c r="AU290" s="24" t="s">
        <v>82</v>
      </c>
      <c r="AY290" s="24" t="s">
        <v>303</v>
      </c>
      <c r="BE290" s="245">
        <f>IF(N290="základní",J290,0)</f>
        <v>0</v>
      </c>
      <c r="BF290" s="245">
        <f>IF(N290="snížená",J290,0)</f>
        <v>0</v>
      </c>
      <c r="BG290" s="245">
        <f>IF(N290="zákl. přenesená",J290,0)</f>
        <v>0</v>
      </c>
      <c r="BH290" s="245">
        <f>IF(N290="sníž. přenesená",J290,0)</f>
        <v>0</v>
      </c>
      <c r="BI290" s="245">
        <f>IF(N290="nulová",J290,0)</f>
        <v>0</v>
      </c>
      <c r="BJ290" s="24" t="s">
        <v>80</v>
      </c>
      <c r="BK290" s="245">
        <f>ROUND(I290*H290,2)</f>
        <v>0</v>
      </c>
      <c r="BL290" s="24" t="s">
        <v>319</v>
      </c>
      <c r="BM290" s="24" t="s">
        <v>716</v>
      </c>
    </row>
    <row r="291" s="1" customFormat="1">
      <c r="B291" s="46"/>
      <c r="C291" s="74"/>
      <c r="D291" s="250" t="s">
        <v>396</v>
      </c>
      <c r="E291" s="74"/>
      <c r="F291" s="275" t="s">
        <v>706</v>
      </c>
      <c r="G291" s="74"/>
      <c r="H291" s="74"/>
      <c r="I291" s="204"/>
      <c r="J291" s="74"/>
      <c r="K291" s="74"/>
      <c r="L291" s="72"/>
      <c r="M291" s="252"/>
      <c r="N291" s="47"/>
      <c r="O291" s="47"/>
      <c r="P291" s="47"/>
      <c r="Q291" s="47"/>
      <c r="R291" s="47"/>
      <c r="S291" s="47"/>
      <c r="T291" s="95"/>
      <c r="AT291" s="24" t="s">
        <v>396</v>
      </c>
      <c r="AU291" s="24" t="s">
        <v>82</v>
      </c>
    </row>
    <row r="292" s="12" customFormat="1">
      <c r="B292" s="253"/>
      <c r="C292" s="254"/>
      <c r="D292" s="250" t="s">
        <v>398</v>
      </c>
      <c r="E292" s="255" t="s">
        <v>21</v>
      </c>
      <c r="F292" s="256" t="s">
        <v>717</v>
      </c>
      <c r="G292" s="254"/>
      <c r="H292" s="257">
        <v>8</v>
      </c>
      <c r="I292" s="258"/>
      <c r="J292" s="254"/>
      <c r="K292" s="254"/>
      <c r="L292" s="259"/>
      <c r="M292" s="260"/>
      <c r="N292" s="261"/>
      <c r="O292" s="261"/>
      <c r="P292" s="261"/>
      <c r="Q292" s="261"/>
      <c r="R292" s="261"/>
      <c r="S292" s="261"/>
      <c r="T292" s="262"/>
      <c r="AT292" s="263" t="s">
        <v>398</v>
      </c>
      <c r="AU292" s="263" t="s">
        <v>82</v>
      </c>
      <c r="AV292" s="12" t="s">
        <v>82</v>
      </c>
      <c r="AW292" s="12" t="s">
        <v>35</v>
      </c>
      <c r="AX292" s="12" t="s">
        <v>72</v>
      </c>
      <c r="AY292" s="263" t="s">
        <v>303</v>
      </c>
    </row>
    <row r="293" s="12" customFormat="1">
      <c r="B293" s="253"/>
      <c r="C293" s="254"/>
      <c r="D293" s="250" t="s">
        <v>398</v>
      </c>
      <c r="E293" s="255" t="s">
        <v>21</v>
      </c>
      <c r="F293" s="256" t="s">
        <v>712</v>
      </c>
      <c r="G293" s="254"/>
      <c r="H293" s="257">
        <v>4</v>
      </c>
      <c r="I293" s="258"/>
      <c r="J293" s="254"/>
      <c r="K293" s="254"/>
      <c r="L293" s="259"/>
      <c r="M293" s="260"/>
      <c r="N293" s="261"/>
      <c r="O293" s="261"/>
      <c r="P293" s="261"/>
      <c r="Q293" s="261"/>
      <c r="R293" s="261"/>
      <c r="S293" s="261"/>
      <c r="T293" s="262"/>
      <c r="AT293" s="263" t="s">
        <v>398</v>
      </c>
      <c r="AU293" s="263" t="s">
        <v>82</v>
      </c>
      <c r="AV293" s="12" t="s">
        <v>82</v>
      </c>
      <c r="AW293" s="12" t="s">
        <v>35</v>
      </c>
      <c r="AX293" s="12" t="s">
        <v>72</v>
      </c>
      <c r="AY293" s="263" t="s">
        <v>303</v>
      </c>
    </row>
    <row r="294" s="12" customFormat="1">
      <c r="B294" s="253"/>
      <c r="C294" s="254"/>
      <c r="D294" s="250" t="s">
        <v>398</v>
      </c>
      <c r="E294" s="255" t="s">
        <v>21</v>
      </c>
      <c r="F294" s="256" t="s">
        <v>712</v>
      </c>
      <c r="G294" s="254"/>
      <c r="H294" s="257">
        <v>4</v>
      </c>
      <c r="I294" s="258"/>
      <c r="J294" s="254"/>
      <c r="K294" s="254"/>
      <c r="L294" s="259"/>
      <c r="M294" s="260"/>
      <c r="N294" s="261"/>
      <c r="O294" s="261"/>
      <c r="P294" s="261"/>
      <c r="Q294" s="261"/>
      <c r="R294" s="261"/>
      <c r="S294" s="261"/>
      <c r="T294" s="262"/>
      <c r="AT294" s="263" t="s">
        <v>398</v>
      </c>
      <c r="AU294" s="263" t="s">
        <v>82</v>
      </c>
      <c r="AV294" s="12" t="s">
        <v>82</v>
      </c>
      <c r="AW294" s="12" t="s">
        <v>35</v>
      </c>
      <c r="AX294" s="12" t="s">
        <v>72</v>
      </c>
      <c r="AY294" s="263" t="s">
        <v>303</v>
      </c>
    </row>
    <row r="295" s="13" customFormat="1">
      <c r="B295" s="264"/>
      <c r="C295" s="265"/>
      <c r="D295" s="250" t="s">
        <v>398</v>
      </c>
      <c r="E295" s="266" t="s">
        <v>21</v>
      </c>
      <c r="F295" s="267" t="s">
        <v>508</v>
      </c>
      <c r="G295" s="265"/>
      <c r="H295" s="268">
        <v>16</v>
      </c>
      <c r="I295" s="269"/>
      <c r="J295" s="265"/>
      <c r="K295" s="265"/>
      <c r="L295" s="270"/>
      <c r="M295" s="271"/>
      <c r="N295" s="272"/>
      <c r="O295" s="272"/>
      <c r="P295" s="272"/>
      <c r="Q295" s="272"/>
      <c r="R295" s="272"/>
      <c r="S295" s="272"/>
      <c r="T295" s="273"/>
      <c r="AT295" s="274" t="s">
        <v>398</v>
      </c>
      <c r="AU295" s="274" t="s">
        <v>82</v>
      </c>
      <c r="AV295" s="13" t="s">
        <v>319</v>
      </c>
      <c r="AW295" s="13" t="s">
        <v>35</v>
      </c>
      <c r="AX295" s="13" t="s">
        <v>80</v>
      </c>
      <c r="AY295" s="274" t="s">
        <v>303</v>
      </c>
    </row>
    <row r="296" s="1" customFormat="1" ht="25.5" customHeight="1">
      <c r="B296" s="46"/>
      <c r="C296" s="234" t="s">
        <v>718</v>
      </c>
      <c r="D296" s="234" t="s">
        <v>306</v>
      </c>
      <c r="E296" s="235" t="s">
        <v>719</v>
      </c>
      <c r="F296" s="236" t="s">
        <v>720</v>
      </c>
      <c r="G296" s="237" t="s">
        <v>704</v>
      </c>
      <c r="H296" s="238">
        <v>8</v>
      </c>
      <c r="I296" s="239"/>
      <c r="J296" s="240">
        <f>ROUND(I296*H296,2)</f>
        <v>0</v>
      </c>
      <c r="K296" s="236" t="s">
        <v>310</v>
      </c>
      <c r="L296" s="72"/>
      <c r="M296" s="241" t="s">
        <v>21</v>
      </c>
      <c r="N296" s="242" t="s">
        <v>43</v>
      </c>
      <c r="O296" s="47"/>
      <c r="P296" s="243">
        <f>O296*H296</f>
        <v>0</v>
      </c>
      <c r="Q296" s="243">
        <v>0.091050000000000006</v>
      </c>
      <c r="R296" s="243">
        <f>Q296*H296</f>
        <v>0.72840000000000005</v>
      </c>
      <c r="S296" s="243">
        <v>0</v>
      </c>
      <c r="T296" s="244">
        <f>S296*H296</f>
        <v>0</v>
      </c>
      <c r="AR296" s="24" t="s">
        <v>319</v>
      </c>
      <c r="AT296" s="24" t="s">
        <v>306</v>
      </c>
      <c r="AU296" s="24" t="s">
        <v>82</v>
      </c>
      <c r="AY296" s="24" t="s">
        <v>303</v>
      </c>
      <c r="BE296" s="245">
        <f>IF(N296="základní",J296,0)</f>
        <v>0</v>
      </c>
      <c r="BF296" s="245">
        <f>IF(N296="snížená",J296,0)</f>
        <v>0</v>
      </c>
      <c r="BG296" s="245">
        <f>IF(N296="zákl. přenesená",J296,0)</f>
        <v>0</v>
      </c>
      <c r="BH296" s="245">
        <f>IF(N296="sníž. přenesená",J296,0)</f>
        <v>0</v>
      </c>
      <c r="BI296" s="245">
        <f>IF(N296="nulová",J296,0)</f>
        <v>0</v>
      </c>
      <c r="BJ296" s="24" t="s">
        <v>80</v>
      </c>
      <c r="BK296" s="245">
        <f>ROUND(I296*H296,2)</f>
        <v>0</v>
      </c>
      <c r="BL296" s="24" t="s">
        <v>319</v>
      </c>
      <c r="BM296" s="24" t="s">
        <v>721</v>
      </c>
    </row>
    <row r="297" s="12" customFormat="1">
      <c r="B297" s="253"/>
      <c r="C297" s="254"/>
      <c r="D297" s="250" t="s">
        <v>398</v>
      </c>
      <c r="E297" s="255" t="s">
        <v>21</v>
      </c>
      <c r="F297" s="256" t="s">
        <v>712</v>
      </c>
      <c r="G297" s="254"/>
      <c r="H297" s="257">
        <v>4</v>
      </c>
      <c r="I297" s="258"/>
      <c r="J297" s="254"/>
      <c r="K297" s="254"/>
      <c r="L297" s="259"/>
      <c r="M297" s="260"/>
      <c r="N297" s="261"/>
      <c r="O297" s="261"/>
      <c r="P297" s="261"/>
      <c r="Q297" s="261"/>
      <c r="R297" s="261"/>
      <c r="S297" s="261"/>
      <c r="T297" s="262"/>
      <c r="AT297" s="263" t="s">
        <v>398</v>
      </c>
      <c r="AU297" s="263" t="s">
        <v>82</v>
      </c>
      <c r="AV297" s="12" t="s">
        <v>82</v>
      </c>
      <c r="AW297" s="12" t="s">
        <v>35</v>
      </c>
      <c r="AX297" s="12" t="s">
        <v>72</v>
      </c>
      <c r="AY297" s="263" t="s">
        <v>303</v>
      </c>
    </row>
    <row r="298" s="12" customFormat="1">
      <c r="B298" s="253"/>
      <c r="C298" s="254"/>
      <c r="D298" s="250" t="s">
        <v>398</v>
      </c>
      <c r="E298" s="255" t="s">
        <v>21</v>
      </c>
      <c r="F298" s="256" t="s">
        <v>712</v>
      </c>
      <c r="G298" s="254"/>
      <c r="H298" s="257">
        <v>4</v>
      </c>
      <c r="I298" s="258"/>
      <c r="J298" s="254"/>
      <c r="K298" s="254"/>
      <c r="L298" s="259"/>
      <c r="M298" s="260"/>
      <c r="N298" s="261"/>
      <c r="O298" s="261"/>
      <c r="P298" s="261"/>
      <c r="Q298" s="261"/>
      <c r="R298" s="261"/>
      <c r="S298" s="261"/>
      <c r="T298" s="262"/>
      <c r="AT298" s="263" t="s">
        <v>398</v>
      </c>
      <c r="AU298" s="263" t="s">
        <v>82</v>
      </c>
      <c r="AV298" s="12" t="s">
        <v>82</v>
      </c>
      <c r="AW298" s="12" t="s">
        <v>35</v>
      </c>
      <c r="AX298" s="12" t="s">
        <v>72</v>
      </c>
      <c r="AY298" s="263" t="s">
        <v>303</v>
      </c>
    </row>
    <row r="299" s="13" customFormat="1">
      <c r="B299" s="264"/>
      <c r="C299" s="265"/>
      <c r="D299" s="250" t="s">
        <v>398</v>
      </c>
      <c r="E299" s="266" t="s">
        <v>21</v>
      </c>
      <c r="F299" s="267" t="s">
        <v>508</v>
      </c>
      <c r="G299" s="265"/>
      <c r="H299" s="268">
        <v>8</v>
      </c>
      <c r="I299" s="269"/>
      <c r="J299" s="265"/>
      <c r="K299" s="265"/>
      <c r="L299" s="270"/>
      <c r="M299" s="271"/>
      <c r="N299" s="272"/>
      <c r="O299" s="272"/>
      <c r="P299" s="272"/>
      <c r="Q299" s="272"/>
      <c r="R299" s="272"/>
      <c r="S299" s="272"/>
      <c r="T299" s="273"/>
      <c r="AT299" s="274" t="s">
        <v>398</v>
      </c>
      <c r="AU299" s="274" t="s">
        <v>82</v>
      </c>
      <c r="AV299" s="13" t="s">
        <v>319</v>
      </c>
      <c r="AW299" s="13" t="s">
        <v>35</v>
      </c>
      <c r="AX299" s="13" t="s">
        <v>80</v>
      </c>
      <c r="AY299" s="274" t="s">
        <v>303</v>
      </c>
    </row>
    <row r="300" s="1" customFormat="1" ht="25.5" customHeight="1">
      <c r="B300" s="46"/>
      <c r="C300" s="234" t="s">
        <v>722</v>
      </c>
      <c r="D300" s="234" t="s">
        <v>306</v>
      </c>
      <c r="E300" s="235" t="s">
        <v>723</v>
      </c>
      <c r="F300" s="236" t="s">
        <v>724</v>
      </c>
      <c r="G300" s="237" t="s">
        <v>704</v>
      </c>
      <c r="H300" s="238">
        <v>4</v>
      </c>
      <c r="I300" s="239"/>
      <c r="J300" s="240">
        <f>ROUND(I300*H300,2)</f>
        <v>0</v>
      </c>
      <c r="K300" s="236" t="s">
        <v>310</v>
      </c>
      <c r="L300" s="72"/>
      <c r="M300" s="241" t="s">
        <v>21</v>
      </c>
      <c r="N300" s="242" t="s">
        <v>43</v>
      </c>
      <c r="O300" s="47"/>
      <c r="P300" s="243">
        <f>O300*H300</f>
        <v>0</v>
      </c>
      <c r="Q300" s="243">
        <v>0.10005</v>
      </c>
      <c r="R300" s="243">
        <f>Q300*H300</f>
        <v>0.4002</v>
      </c>
      <c r="S300" s="243">
        <v>0</v>
      </c>
      <c r="T300" s="244">
        <f>S300*H300</f>
        <v>0</v>
      </c>
      <c r="AR300" s="24" t="s">
        <v>319</v>
      </c>
      <c r="AT300" s="24" t="s">
        <v>306</v>
      </c>
      <c r="AU300" s="24" t="s">
        <v>82</v>
      </c>
      <c r="AY300" s="24" t="s">
        <v>303</v>
      </c>
      <c r="BE300" s="245">
        <f>IF(N300="základní",J300,0)</f>
        <v>0</v>
      </c>
      <c r="BF300" s="245">
        <f>IF(N300="snížená",J300,0)</f>
        <v>0</v>
      </c>
      <c r="BG300" s="245">
        <f>IF(N300="zákl. přenesená",J300,0)</f>
        <v>0</v>
      </c>
      <c r="BH300" s="245">
        <f>IF(N300="sníž. přenesená",J300,0)</f>
        <v>0</v>
      </c>
      <c r="BI300" s="245">
        <f>IF(N300="nulová",J300,0)</f>
        <v>0</v>
      </c>
      <c r="BJ300" s="24" t="s">
        <v>80</v>
      </c>
      <c r="BK300" s="245">
        <f>ROUND(I300*H300,2)</f>
        <v>0</v>
      </c>
      <c r="BL300" s="24" t="s">
        <v>319</v>
      </c>
      <c r="BM300" s="24" t="s">
        <v>725</v>
      </c>
    </row>
    <row r="301" s="1" customFormat="1">
      <c r="B301" s="46"/>
      <c r="C301" s="74"/>
      <c r="D301" s="250" t="s">
        <v>396</v>
      </c>
      <c r="E301" s="74"/>
      <c r="F301" s="275" t="s">
        <v>706</v>
      </c>
      <c r="G301" s="74"/>
      <c r="H301" s="74"/>
      <c r="I301" s="204"/>
      <c r="J301" s="74"/>
      <c r="K301" s="74"/>
      <c r="L301" s="72"/>
      <c r="M301" s="252"/>
      <c r="N301" s="47"/>
      <c r="O301" s="47"/>
      <c r="P301" s="47"/>
      <c r="Q301" s="47"/>
      <c r="R301" s="47"/>
      <c r="S301" s="47"/>
      <c r="T301" s="95"/>
      <c r="AT301" s="24" t="s">
        <v>396</v>
      </c>
      <c r="AU301" s="24" t="s">
        <v>82</v>
      </c>
    </row>
    <row r="302" s="12" customFormat="1">
      <c r="B302" s="253"/>
      <c r="C302" s="254"/>
      <c r="D302" s="250" t="s">
        <v>398</v>
      </c>
      <c r="E302" s="255" t="s">
        <v>21</v>
      </c>
      <c r="F302" s="256" t="s">
        <v>319</v>
      </c>
      <c r="G302" s="254"/>
      <c r="H302" s="257">
        <v>4</v>
      </c>
      <c r="I302" s="258"/>
      <c r="J302" s="254"/>
      <c r="K302" s="254"/>
      <c r="L302" s="259"/>
      <c r="M302" s="260"/>
      <c r="N302" s="261"/>
      <c r="O302" s="261"/>
      <c r="P302" s="261"/>
      <c r="Q302" s="261"/>
      <c r="R302" s="261"/>
      <c r="S302" s="261"/>
      <c r="T302" s="262"/>
      <c r="AT302" s="263" t="s">
        <v>398</v>
      </c>
      <c r="AU302" s="263" t="s">
        <v>82</v>
      </c>
      <c r="AV302" s="12" t="s">
        <v>82</v>
      </c>
      <c r="AW302" s="12" t="s">
        <v>35</v>
      </c>
      <c r="AX302" s="12" t="s">
        <v>80</v>
      </c>
      <c r="AY302" s="263" t="s">
        <v>303</v>
      </c>
    </row>
    <row r="303" s="1" customFormat="1" ht="25.5" customHeight="1">
      <c r="B303" s="46"/>
      <c r="C303" s="234" t="s">
        <v>726</v>
      </c>
      <c r="D303" s="234" t="s">
        <v>306</v>
      </c>
      <c r="E303" s="235" t="s">
        <v>727</v>
      </c>
      <c r="F303" s="236" t="s">
        <v>728</v>
      </c>
      <c r="G303" s="237" t="s">
        <v>262</v>
      </c>
      <c r="H303" s="238">
        <v>8.25</v>
      </c>
      <c r="I303" s="239"/>
      <c r="J303" s="240">
        <f>ROUND(I303*H303,2)</f>
        <v>0</v>
      </c>
      <c r="K303" s="236" t="s">
        <v>310</v>
      </c>
      <c r="L303" s="72"/>
      <c r="M303" s="241" t="s">
        <v>21</v>
      </c>
      <c r="N303" s="242" t="s">
        <v>43</v>
      </c>
      <c r="O303" s="47"/>
      <c r="P303" s="243">
        <f>O303*H303</f>
        <v>0</v>
      </c>
      <c r="Q303" s="243">
        <v>0.00025999999999999998</v>
      </c>
      <c r="R303" s="243">
        <f>Q303*H303</f>
        <v>0.0021449999999999998</v>
      </c>
      <c r="S303" s="243">
        <v>0</v>
      </c>
      <c r="T303" s="244">
        <f>S303*H303</f>
        <v>0</v>
      </c>
      <c r="AR303" s="24" t="s">
        <v>319</v>
      </c>
      <c r="AT303" s="24" t="s">
        <v>306</v>
      </c>
      <c r="AU303" s="24" t="s">
        <v>82</v>
      </c>
      <c r="AY303" s="24" t="s">
        <v>303</v>
      </c>
      <c r="BE303" s="245">
        <f>IF(N303="základní",J303,0)</f>
        <v>0</v>
      </c>
      <c r="BF303" s="245">
        <f>IF(N303="snížená",J303,0)</f>
        <v>0</v>
      </c>
      <c r="BG303" s="245">
        <f>IF(N303="zákl. přenesená",J303,0)</f>
        <v>0</v>
      </c>
      <c r="BH303" s="245">
        <f>IF(N303="sníž. přenesená",J303,0)</f>
        <v>0</v>
      </c>
      <c r="BI303" s="245">
        <f>IF(N303="nulová",J303,0)</f>
        <v>0</v>
      </c>
      <c r="BJ303" s="24" t="s">
        <v>80</v>
      </c>
      <c r="BK303" s="245">
        <f>ROUND(I303*H303,2)</f>
        <v>0</v>
      </c>
      <c r="BL303" s="24" t="s">
        <v>319</v>
      </c>
      <c r="BM303" s="24" t="s">
        <v>729</v>
      </c>
    </row>
    <row r="304" s="12" customFormat="1">
      <c r="B304" s="253"/>
      <c r="C304" s="254"/>
      <c r="D304" s="250" t="s">
        <v>398</v>
      </c>
      <c r="E304" s="255" t="s">
        <v>21</v>
      </c>
      <c r="F304" s="256" t="s">
        <v>730</v>
      </c>
      <c r="G304" s="254"/>
      <c r="H304" s="257">
        <v>8.25</v>
      </c>
      <c r="I304" s="258"/>
      <c r="J304" s="254"/>
      <c r="K304" s="254"/>
      <c r="L304" s="259"/>
      <c r="M304" s="260"/>
      <c r="N304" s="261"/>
      <c r="O304" s="261"/>
      <c r="P304" s="261"/>
      <c r="Q304" s="261"/>
      <c r="R304" s="261"/>
      <c r="S304" s="261"/>
      <c r="T304" s="262"/>
      <c r="AT304" s="263" t="s">
        <v>398</v>
      </c>
      <c r="AU304" s="263" t="s">
        <v>82</v>
      </c>
      <c r="AV304" s="12" t="s">
        <v>82</v>
      </c>
      <c r="AW304" s="12" t="s">
        <v>35</v>
      </c>
      <c r="AX304" s="12" t="s">
        <v>80</v>
      </c>
      <c r="AY304" s="263" t="s">
        <v>303</v>
      </c>
    </row>
    <row r="305" s="1" customFormat="1" ht="38.25" customHeight="1">
      <c r="B305" s="46"/>
      <c r="C305" s="234" t="s">
        <v>731</v>
      </c>
      <c r="D305" s="234" t="s">
        <v>306</v>
      </c>
      <c r="E305" s="235" t="s">
        <v>732</v>
      </c>
      <c r="F305" s="236" t="s">
        <v>733</v>
      </c>
      <c r="G305" s="237" t="s">
        <v>394</v>
      </c>
      <c r="H305" s="238">
        <v>9.3000000000000007</v>
      </c>
      <c r="I305" s="239"/>
      <c r="J305" s="240">
        <f>ROUND(I305*H305,2)</f>
        <v>0</v>
      </c>
      <c r="K305" s="236" t="s">
        <v>310</v>
      </c>
      <c r="L305" s="72"/>
      <c r="M305" s="241" t="s">
        <v>21</v>
      </c>
      <c r="N305" s="242" t="s">
        <v>43</v>
      </c>
      <c r="O305" s="47"/>
      <c r="P305" s="243">
        <f>O305*H305</f>
        <v>0</v>
      </c>
      <c r="Q305" s="243">
        <v>0.1094</v>
      </c>
      <c r="R305" s="243">
        <f>Q305*H305</f>
        <v>1.01742</v>
      </c>
      <c r="S305" s="243">
        <v>0</v>
      </c>
      <c r="T305" s="244">
        <f>S305*H305</f>
        <v>0</v>
      </c>
      <c r="AR305" s="24" t="s">
        <v>319</v>
      </c>
      <c r="AT305" s="24" t="s">
        <v>306</v>
      </c>
      <c r="AU305" s="24" t="s">
        <v>82</v>
      </c>
      <c r="AY305" s="24" t="s">
        <v>303</v>
      </c>
      <c r="BE305" s="245">
        <f>IF(N305="základní",J305,0)</f>
        <v>0</v>
      </c>
      <c r="BF305" s="245">
        <f>IF(N305="snížená",J305,0)</f>
        <v>0</v>
      </c>
      <c r="BG305" s="245">
        <f>IF(N305="zákl. přenesená",J305,0)</f>
        <v>0</v>
      </c>
      <c r="BH305" s="245">
        <f>IF(N305="sníž. přenesená",J305,0)</f>
        <v>0</v>
      </c>
      <c r="BI305" s="245">
        <f>IF(N305="nulová",J305,0)</f>
        <v>0</v>
      </c>
      <c r="BJ305" s="24" t="s">
        <v>80</v>
      </c>
      <c r="BK305" s="245">
        <f>ROUND(I305*H305,2)</f>
        <v>0</v>
      </c>
      <c r="BL305" s="24" t="s">
        <v>319</v>
      </c>
      <c r="BM305" s="24" t="s">
        <v>734</v>
      </c>
    </row>
    <row r="306" s="1" customFormat="1">
      <c r="B306" s="46"/>
      <c r="C306" s="74"/>
      <c r="D306" s="250" t="s">
        <v>396</v>
      </c>
      <c r="E306" s="74"/>
      <c r="F306" s="251" t="s">
        <v>735</v>
      </c>
      <c r="G306" s="74"/>
      <c r="H306" s="74"/>
      <c r="I306" s="204"/>
      <c r="J306" s="74"/>
      <c r="K306" s="74"/>
      <c r="L306" s="72"/>
      <c r="M306" s="252"/>
      <c r="N306" s="47"/>
      <c r="O306" s="47"/>
      <c r="P306" s="47"/>
      <c r="Q306" s="47"/>
      <c r="R306" s="47"/>
      <c r="S306" s="47"/>
      <c r="T306" s="95"/>
      <c r="AT306" s="24" t="s">
        <v>396</v>
      </c>
      <c r="AU306" s="24" t="s">
        <v>82</v>
      </c>
    </row>
    <row r="307" s="12" customFormat="1">
      <c r="B307" s="253"/>
      <c r="C307" s="254"/>
      <c r="D307" s="250" t="s">
        <v>398</v>
      </c>
      <c r="E307" s="255" t="s">
        <v>21</v>
      </c>
      <c r="F307" s="256" t="s">
        <v>736</v>
      </c>
      <c r="G307" s="254"/>
      <c r="H307" s="257">
        <v>9.3000000000000007</v>
      </c>
      <c r="I307" s="258"/>
      <c r="J307" s="254"/>
      <c r="K307" s="254"/>
      <c r="L307" s="259"/>
      <c r="M307" s="260"/>
      <c r="N307" s="261"/>
      <c r="O307" s="261"/>
      <c r="P307" s="261"/>
      <c r="Q307" s="261"/>
      <c r="R307" s="261"/>
      <c r="S307" s="261"/>
      <c r="T307" s="262"/>
      <c r="AT307" s="263" t="s">
        <v>398</v>
      </c>
      <c r="AU307" s="263" t="s">
        <v>82</v>
      </c>
      <c r="AV307" s="12" t="s">
        <v>82</v>
      </c>
      <c r="AW307" s="12" t="s">
        <v>35</v>
      </c>
      <c r="AX307" s="12" t="s">
        <v>80</v>
      </c>
      <c r="AY307" s="263" t="s">
        <v>303</v>
      </c>
    </row>
    <row r="308" s="1" customFormat="1" ht="25.5" customHeight="1">
      <c r="B308" s="46"/>
      <c r="C308" s="234" t="s">
        <v>737</v>
      </c>
      <c r="D308" s="234" t="s">
        <v>306</v>
      </c>
      <c r="E308" s="235" t="s">
        <v>738</v>
      </c>
      <c r="F308" s="236" t="s">
        <v>739</v>
      </c>
      <c r="G308" s="237" t="s">
        <v>394</v>
      </c>
      <c r="H308" s="238">
        <v>18.696999999999999</v>
      </c>
      <c r="I308" s="239"/>
      <c r="J308" s="240">
        <f>ROUND(I308*H308,2)</f>
        <v>0</v>
      </c>
      <c r="K308" s="236" t="s">
        <v>310</v>
      </c>
      <c r="L308" s="72"/>
      <c r="M308" s="241" t="s">
        <v>21</v>
      </c>
      <c r="N308" s="242" t="s">
        <v>43</v>
      </c>
      <c r="O308" s="47"/>
      <c r="P308" s="243">
        <f>O308*H308</f>
        <v>0</v>
      </c>
      <c r="Q308" s="243">
        <v>0.10445</v>
      </c>
      <c r="R308" s="243">
        <f>Q308*H308</f>
        <v>1.95290165</v>
      </c>
      <c r="S308" s="243">
        <v>0</v>
      </c>
      <c r="T308" s="244">
        <f>S308*H308</f>
        <v>0</v>
      </c>
      <c r="AR308" s="24" t="s">
        <v>319</v>
      </c>
      <c r="AT308" s="24" t="s">
        <v>306</v>
      </c>
      <c r="AU308" s="24" t="s">
        <v>82</v>
      </c>
      <c r="AY308" s="24" t="s">
        <v>303</v>
      </c>
      <c r="BE308" s="245">
        <f>IF(N308="základní",J308,0)</f>
        <v>0</v>
      </c>
      <c r="BF308" s="245">
        <f>IF(N308="snížená",J308,0)</f>
        <v>0</v>
      </c>
      <c r="BG308" s="245">
        <f>IF(N308="zákl. přenesená",J308,0)</f>
        <v>0</v>
      </c>
      <c r="BH308" s="245">
        <f>IF(N308="sníž. přenesená",J308,0)</f>
        <v>0</v>
      </c>
      <c r="BI308" s="245">
        <f>IF(N308="nulová",J308,0)</f>
        <v>0</v>
      </c>
      <c r="BJ308" s="24" t="s">
        <v>80</v>
      </c>
      <c r="BK308" s="245">
        <f>ROUND(I308*H308,2)</f>
        <v>0</v>
      </c>
      <c r="BL308" s="24" t="s">
        <v>319</v>
      </c>
      <c r="BM308" s="24" t="s">
        <v>740</v>
      </c>
    </row>
    <row r="309" s="1" customFormat="1">
      <c r="B309" s="46"/>
      <c r="C309" s="74"/>
      <c r="D309" s="250" t="s">
        <v>396</v>
      </c>
      <c r="E309" s="74"/>
      <c r="F309" s="251" t="s">
        <v>741</v>
      </c>
      <c r="G309" s="74"/>
      <c r="H309" s="74"/>
      <c r="I309" s="204"/>
      <c r="J309" s="74"/>
      <c r="K309" s="74"/>
      <c r="L309" s="72"/>
      <c r="M309" s="252"/>
      <c r="N309" s="47"/>
      <c r="O309" s="47"/>
      <c r="P309" s="47"/>
      <c r="Q309" s="47"/>
      <c r="R309" s="47"/>
      <c r="S309" s="47"/>
      <c r="T309" s="95"/>
      <c r="AT309" s="24" t="s">
        <v>396</v>
      </c>
      <c r="AU309" s="24" t="s">
        <v>82</v>
      </c>
    </row>
    <row r="310" s="12" customFormat="1">
      <c r="B310" s="253"/>
      <c r="C310" s="254"/>
      <c r="D310" s="250" t="s">
        <v>398</v>
      </c>
      <c r="E310" s="255" t="s">
        <v>21</v>
      </c>
      <c r="F310" s="256" t="s">
        <v>742</v>
      </c>
      <c r="G310" s="254"/>
      <c r="H310" s="257">
        <v>20.312999999999999</v>
      </c>
      <c r="I310" s="258"/>
      <c r="J310" s="254"/>
      <c r="K310" s="254"/>
      <c r="L310" s="259"/>
      <c r="M310" s="260"/>
      <c r="N310" s="261"/>
      <c r="O310" s="261"/>
      <c r="P310" s="261"/>
      <c r="Q310" s="261"/>
      <c r="R310" s="261"/>
      <c r="S310" s="261"/>
      <c r="T310" s="262"/>
      <c r="AT310" s="263" t="s">
        <v>398</v>
      </c>
      <c r="AU310" s="263" t="s">
        <v>82</v>
      </c>
      <c r="AV310" s="12" t="s">
        <v>82</v>
      </c>
      <c r="AW310" s="12" t="s">
        <v>35</v>
      </c>
      <c r="AX310" s="12" t="s">
        <v>72</v>
      </c>
      <c r="AY310" s="263" t="s">
        <v>303</v>
      </c>
    </row>
    <row r="311" s="12" customFormat="1">
      <c r="B311" s="253"/>
      <c r="C311" s="254"/>
      <c r="D311" s="250" t="s">
        <v>398</v>
      </c>
      <c r="E311" s="255" t="s">
        <v>21</v>
      </c>
      <c r="F311" s="256" t="s">
        <v>743</v>
      </c>
      <c r="G311" s="254"/>
      <c r="H311" s="257">
        <v>-1.6160000000000001</v>
      </c>
      <c r="I311" s="258"/>
      <c r="J311" s="254"/>
      <c r="K311" s="254"/>
      <c r="L311" s="259"/>
      <c r="M311" s="260"/>
      <c r="N311" s="261"/>
      <c r="O311" s="261"/>
      <c r="P311" s="261"/>
      <c r="Q311" s="261"/>
      <c r="R311" s="261"/>
      <c r="S311" s="261"/>
      <c r="T311" s="262"/>
      <c r="AT311" s="263" t="s">
        <v>398</v>
      </c>
      <c r="AU311" s="263" t="s">
        <v>82</v>
      </c>
      <c r="AV311" s="12" t="s">
        <v>82</v>
      </c>
      <c r="AW311" s="12" t="s">
        <v>35</v>
      </c>
      <c r="AX311" s="12" t="s">
        <v>72</v>
      </c>
      <c r="AY311" s="263" t="s">
        <v>303</v>
      </c>
    </row>
    <row r="312" s="13" customFormat="1">
      <c r="B312" s="264"/>
      <c r="C312" s="265"/>
      <c r="D312" s="250" t="s">
        <v>398</v>
      </c>
      <c r="E312" s="266" t="s">
        <v>21</v>
      </c>
      <c r="F312" s="267" t="s">
        <v>508</v>
      </c>
      <c r="G312" s="265"/>
      <c r="H312" s="268">
        <v>18.696999999999999</v>
      </c>
      <c r="I312" s="269"/>
      <c r="J312" s="265"/>
      <c r="K312" s="265"/>
      <c r="L312" s="270"/>
      <c r="M312" s="271"/>
      <c r="N312" s="272"/>
      <c r="O312" s="272"/>
      <c r="P312" s="272"/>
      <c r="Q312" s="272"/>
      <c r="R312" s="272"/>
      <c r="S312" s="272"/>
      <c r="T312" s="273"/>
      <c r="AT312" s="274" t="s">
        <v>398</v>
      </c>
      <c r="AU312" s="274" t="s">
        <v>82</v>
      </c>
      <c r="AV312" s="13" t="s">
        <v>319</v>
      </c>
      <c r="AW312" s="13" t="s">
        <v>35</v>
      </c>
      <c r="AX312" s="13" t="s">
        <v>80</v>
      </c>
      <c r="AY312" s="274" t="s">
        <v>303</v>
      </c>
    </row>
    <row r="313" s="1" customFormat="1" ht="16.5" customHeight="1">
      <c r="B313" s="46"/>
      <c r="C313" s="234" t="s">
        <v>744</v>
      </c>
      <c r="D313" s="234" t="s">
        <v>306</v>
      </c>
      <c r="E313" s="235" t="s">
        <v>745</v>
      </c>
      <c r="F313" s="236" t="s">
        <v>746</v>
      </c>
      <c r="G313" s="237" t="s">
        <v>262</v>
      </c>
      <c r="H313" s="238">
        <v>26</v>
      </c>
      <c r="I313" s="239"/>
      <c r="J313" s="240">
        <f>ROUND(I313*H313,2)</f>
        <v>0</v>
      </c>
      <c r="K313" s="236" t="s">
        <v>310</v>
      </c>
      <c r="L313" s="72"/>
      <c r="M313" s="241" t="s">
        <v>21</v>
      </c>
      <c r="N313" s="242" t="s">
        <v>43</v>
      </c>
      <c r="O313" s="47"/>
      <c r="P313" s="243">
        <f>O313*H313</f>
        <v>0</v>
      </c>
      <c r="Q313" s="243">
        <v>0.00012</v>
      </c>
      <c r="R313" s="243">
        <f>Q313*H313</f>
        <v>0.0031199999999999999</v>
      </c>
      <c r="S313" s="243">
        <v>0</v>
      </c>
      <c r="T313" s="244">
        <f>S313*H313</f>
        <v>0</v>
      </c>
      <c r="AR313" s="24" t="s">
        <v>319</v>
      </c>
      <c r="AT313" s="24" t="s">
        <v>306</v>
      </c>
      <c r="AU313" s="24" t="s">
        <v>82</v>
      </c>
      <c r="AY313" s="24" t="s">
        <v>303</v>
      </c>
      <c r="BE313" s="245">
        <f>IF(N313="základní",J313,0)</f>
        <v>0</v>
      </c>
      <c r="BF313" s="245">
        <f>IF(N313="snížená",J313,0)</f>
        <v>0</v>
      </c>
      <c r="BG313" s="245">
        <f>IF(N313="zákl. přenesená",J313,0)</f>
        <v>0</v>
      </c>
      <c r="BH313" s="245">
        <f>IF(N313="sníž. přenesená",J313,0)</f>
        <v>0</v>
      </c>
      <c r="BI313" s="245">
        <f>IF(N313="nulová",J313,0)</f>
        <v>0</v>
      </c>
      <c r="BJ313" s="24" t="s">
        <v>80</v>
      </c>
      <c r="BK313" s="245">
        <f>ROUND(I313*H313,2)</f>
        <v>0</v>
      </c>
      <c r="BL313" s="24" t="s">
        <v>319</v>
      </c>
      <c r="BM313" s="24" t="s">
        <v>747</v>
      </c>
    </row>
    <row r="314" s="12" customFormat="1">
      <c r="B314" s="253"/>
      <c r="C314" s="254"/>
      <c r="D314" s="250" t="s">
        <v>398</v>
      </c>
      <c r="E314" s="255" t="s">
        <v>21</v>
      </c>
      <c r="F314" s="256" t="s">
        <v>748</v>
      </c>
      <c r="G314" s="254"/>
      <c r="H314" s="257">
        <v>26</v>
      </c>
      <c r="I314" s="258"/>
      <c r="J314" s="254"/>
      <c r="K314" s="254"/>
      <c r="L314" s="259"/>
      <c r="M314" s="260"/>
      <c r="N314" s="261"/>
      <c r="O314" s="261"/>
      <c r="P314" s="261"/>
      <c r="Q314" s="261"/>
      <c r="R314" s="261"/>
      <c r="S314" s="261"/>
      <c r="T314" s="262"/>
      <c r="AT314" s="263" t="s">
        <v>398</v>
      </c>
      <c r="AU314" s="263" t="s">
        <v>82</v>
      </c>
      <c r="AV314" s="12" t="s">
        <v>82</v>
      </c>
      <c r="AW314" s="12" t="s">
        <v>35</v>
      </c>
      <c r="AX314" s="12" t="s">
        <v>80</v>
      </c>
      <c r="AY314" s="263" t="s">
        <v>303</v>
      </c>
    </row>
    <row r="315" s="1" customFormat="1" ht="25.5" customHeight="1">
      <c r="B315" s="46"/>
      <c r="C315" s="234" t="s">
        <v>749</v>
      </c>
      <c r="D315" s="234" t="s">
        <v>306</v>
      </c>
      <c r="E315" s="235" t="s">
        <v>750</v>
      </c>
      <c r="F315" s="236" t="s">
        <v>751</v>
      </c>
      <c r="G315" s="237" t="s">
        <v>394</v>
      </c>
      <c r="H315" s="238">
        <v>5.0999999999999996</v>
      </c>
      <c r="I315" s="239"/>
      <c r="J315" s="240">
        <f>ROUND(I315*H315,2)</f>
        <v>0</v>
      </c>
      <c r="K315" s="236" t="s">
        <v>322</v>
      </c>
      <c r="L315" s="72"/>
      <c r="M315" s="241" t="s">
        <v>21</v>
      </c>
      <c r="N315" s="242" t="s">
        <v>43</v>
      </c>
      <c r="O315" s="47"/>
      <c r="P315" s="243">
        <f>O315*H315</f>
        <v>0</v>
      </c>
      <c r="Q315" s="243">
        <v>0.0848</v>
      </c>
      <c r="R315" s="243">
        <f>Q315*H315</f>
        <v>0.43247999999999998</v>
      </c>
      <c r="S315" s="243">
        <v>0</v>
      </c>
      <c r="T315" s="244">
        <f>S315*H315</f>
        <v>0</v>
      </c>
      <c r="AR315" s="24" t="s">
        <v>319</v>
      </c>
      <c r="AT315" s="24" t="s">
        <v>306</v>
      </c>
      <c r="AU315" s="24" t="s">
        <v>82</v>
      </c>
      <c r="AY315" s="24" t="s">
        <v>303</v>
      </c>
      <c r="BE315" s="245">
        <f>IF(N315="základní",J315,0)</f>
        <v>0</v>
      </c>
      <c r="BF315" s="245">
        <f>IF(N315="snížená",J315,0)</f>
        <v>0</v>
      </c>
      <c r="BG315" s="245">
        <f>IF(N315="zákl. přenesená",J315,0)</f>
        <v>0</v>
      </c>
      <c r="BH315" s="245">
        <f>IF(N315="sníž. přenesená",J315,0)</f>
        <v>0</v>
      </c>
      <c r="BI315" s="245">
        <f>IF(N315="nulová",J315,0)</f>
        <v>0</v>
      </c>
      <c r="BJ315" s="24" t="s">
        <v>80</v>
      </c>
      <c r="BK315" s="245">
        <f>ROUND(I315*H315,2)</f>
        <v>0</v>
      </c>
      <c r="BL315" s="24" t="s">
        <v>319</v>
      </c>
      <c r="BM315" s="24" t="s">
        <v>752</v>
      </c>
    </row>
    <row r="316" s="12" customFormat="1">
      <c r="B316" s="253"/>
      <c r="C316" s="254"/>
      <c r="D316" s="250" t="s">
        <v>398</v>
      </c>
      <c r="E316" s="255" t="s">
        <v>21</v>
      </c>
      <c r="F316" s="256" t="s">
        <v>753</v>
      </c>
      <c r="G316" s="254"/>
      <c r="H316" s="257">
        <v>1.5</v>
      </c>
      <c r="I316" s="258"/>
      <c r="J316" s="254"/>
      <c r="K316" s="254"/>
      <c r="L316" s="259"/>
      <c r="M316" s="260"/>
      <c r="N316" s="261"/>
      <c r="O316" s="261"/>
      <c r="P316" s="261"/>
      <c r="Q316" s="261"/>
      <c r="R316" s="261"/>
      <c r="S316" s="261"/>
      <c r="T316" s="262"/>
      <c r="AT316" s="263" t="s">
        <v>398</v>
      </c>
      <c r="AU316" s="263" t="s">
        <v>82</v>
      </c>
      <c r="AV316" s="12" t="s">
        <v>82</v>
      </c>
      <c r="AW316" s="12" t="s">
        <v>35</v>
      </c>
      <c r="AX316" s="12" t="s">
        <v>72</v>
      </c>
      <c r="AY316" s="263" t="s">
        <v>303</v>
      </c>
    </row>
    <row r="317" s="12" customFormat="1">
      <c r="B317" s="253"/>
      <c r="C317" s="254"/>
      <c r="D317" s="250" t="s">
        <v>398</v>
      </c>
      <c r="E317" s="255" t="s">
        <v>21</v>
      </c>
      <c r="F317" s="256" t="s">
        <v>754</v>
      </c>
      <c r="G317" s="254"/>
      <c r="H317" s="257">
        <v>3.6000000000000001</v>
      </c>
      <c r="I317" s="258"/>
      <c r="J317" s="254"/>
      <c r="K317" s="254"/>
      <c r="L317" s="259"/>
      <c r="M317" s="260"/>
      <c r="N317" s="261"/>
      <c r="O317" s="261"/>
      <c r="P317" s="261"/>
      <c r="Q317" s="261"/>
      <c r="R317" s="261"/>
      <c r="S317" s="261"/>
      <c r="T317" s="262"/>
      <c r="AT317" s="263" t="s">
        <v>398</v>
      </c>
      <c r="AU317" s="263" t="s">
        <v>82</v>
      </c>
      <c r="AV317" s="12" t="s">
        <v>82</v>
      </c>
      <c r="AW317" s="12" t="s">
        <v>35</v>
      </c>
      <c r="AX317" s="12" t="s">
        <v>72</v>
      </c>
      <c r="AY317" s="263" t="s">
        <v>303</v>
      </c>
    </row>
    <row r="318" s="13" customFormat="1">
      <c r="B318" s="264"/>
      <c r="C318" s="265"/>
      <c r="D318" s="250" t="s">
        <v>398</v>
      </c>
      <c r="E318" s="266" t="s">
        <v>21</v>
      </c>
      <c r="F318" s="267" t="s">
        <v>508</v>
      </c>
      <c r="G318" s="265"/>
      <c r="H318" s="268">
        <v>5.0999999999999996</v>
      </c>
      <c r="I318" s="269"/>
      <c r="J318" s="265"/>
      <c r="K318" s="265"/>
      <c r="L318" s="270"/>
      <c r="M318" s="271"/>
      <c r="N318" s="272"/>
      <c r="O318" s="272"/>
      <c r="P318" s="272"/>
      <c r="Q318" s="272"/>
      <c r="R318" s="272"/>
      <c r="S318" s="272"/>
      <c r="T318" s="273"/>
      <c r="AT318" s="274" t="s">
        <v>398</v>
      </c>
      <c r="AU318" s="274" t="s">
        <v>82</v>
      </c>
      <c r="AV318" s="13" t="s">
        <v>319</v>
      </c>
      <c r="AW318" s="13" t="s">
        <v>35</v>
      </c>
      <c r="AX318" s="13" t="s">
        <v>80</v>
      </c>
      <c r="AY318" s="274" t="s">
        <v>303</v>
      </c>
    </row>
    <row r="319" s="11" customFormat="1" ht="29.88" customHeight="1">
      <c r="B319" s="218"/>
      <c r="C319" s="219"/>
      <c r="D319" s="220" t="s">
        <v>71</v>
      </c>
      <c r="E319" s="232" t="s">
        <v>319</v>
      </c>
      <c r="F319" s="232" t="s">
        <v>755</v>
      </c>
      <c r="G319" s="219"/>
      <c r="H319" s="219"/>
      <c r="I319" s="222"/>
      <c r="J319" s="233">
        <f>BK319</f>
        <v>0</v>
      </c>
      <c r="K319" s="219"/>
      <c r="L319" s="224"/>
      <c r="M319" s="225"/>
      <c r="N319" s="226"/>
      <c r="O319" s="226"/>
      <c r="P319" s="227">
        <f>SUM(P320:P372)</f>
        <v>0</v>
      </c>
      <c r="Q319" s="226"/>
      <c r="R319" s="227">
        <f>SUM(R320:R372)</f>
        <v>84.200742910000002</v>
      </c>
      <c r="S319" s="226"/>
      <c r="T319" s="228">
        <f>SUM(T320:T372)</f>
        <v>0</v>
      </c>
      <c r="AR319" s="229" t="s">
        <v>80</v>
      </c>
      <c r="AT319" s="230" t="s">
        <v>71</v>
      </c>
      <c r="AU319" s="230" t="s">
        <v>80</v>
      </c>
      <c r="AY319" s="229" t="s">
        <v>303</v>
      </c>
      <c r="BK319" s="231">
        <f>SUM(BK320:BK372)</f>
        <v>0</v>
      </c>
    </row>
    <row r="320" s="1" customFormat="1" ht="51" customHeight="1">
      <c r="B320" s="46"/>
      <c r="C320" s="234" t="s">
        <v>756</v>
      </c>
      <c r="D320" s="234" t="s">
        <v>306</v>
      </c>
      <c r="E320" s="235" t="s">
        <v>757</v>
      </c>
      <c r="F320" s="236" t="s">
        <v>758</v>
      </c>
      <c r="G320" s="237" t="s">
        <v>394</v>
      </c>
      <c r="H320" s="238">
        <v>12.382999999999999</v>
      </c>
      <c r="I320" s="239"/>
      <c r="J320" s="240">
        <f>ROUND(I320*H320,2)</f>
        <v>0</v>
      </c>
      <c r="K320" s="236" t="s">
        <v>310</v>
      </c>
      <c r="L320" s="72"/>
      <c r="M320" s="241" t="s">
        <v>21</v>
      </c>
      <c r="N320" s="242" t="s">
        <v>43</v>
      </c>
      <c r="O320" s="47"/>
      <c r="P320" s="243">
        <f>O320*H320</f>
        <v>0</v>
      </c>
      <c r="Q320" s="243">
        <v>0.36862</v>
      </c>
      <c r="R320" s="243">
        <f>Q320*H320</f>
        <v>4.5646214599999997</v>
      </c>
      <c r="S320" s="243">
        <v>0</v>
      </c>
      <c r="T320" s="244">
        <f>S320*H320</f>
        <v>0</v>
      </c>
      <c r="AR320" s="24" t="s">
        <v>319</v>
      </c>
      <c r="AT320" s="24" t="s">
        <v>306</v>
      </c>
      <c r="AU320" s="24" t="s">
        <v>82</v>
      </c>
      <c r="AY320" s="24" t="s">
        <v>303</v>
      </c>
      <c r="BE320" s="245">
        <f>IF(N320="základní",J320,0)</f>
        <v>0</v>
      </c>
      <c r="BF320" s="245">
        <f>IF(N320="snížená",J320,0)</f>
        <v>0</v>
      </c>
      <c r="BG320" s="245">
        <f>IF(N320="zákl. přenesená",J320,0)</f>
        <v>0</v>
      </c>
      <c r="BH320" s="245">
        <f>IF(N320="sníž. přenesená",J320,0)</f>
        <v>0</v>
      </c>
      <c r="BI320" s="245">
        <f>IF(N320="nulová",J320,0)</f>
        <v>0</v>
      </c>
      <c r="BJ320" s="24" t="s">
        <v>80</v>
      </c>
      <c r="BK320" s="245">
        <f>ROUND(I320*H320,2)</f>
        <v>0</v>
      </c>
      <c r="BL320" s="24" t="s">
        <v>319</v>
      </c>
      <c r="BM320" s="24" t="s">
        <v>759</v>
      </c>
    </row>
    <row r="321" s="12" customFormat="1">
      <c r="B321" s="253"/>
      <c r="C321" s="254"/>
      <c r="D321" s="250" t="s">
        <v>398</v>
      </c>
      <c r="E321" s="255" t="s">
        <v>21</v>
      </c>
      <c r="F321" s="256" t="s">
        <v>760</v>
      </c>
      <c r="G321" s="254"/>
      <c r="H321" s="257">
        <v>11.933</v>
      </c>
      <c r="I321" s="258"/>
      <c r="J321" s="254"/>
      <c r="K321" s="254"/>
      <c r="L321" s="259"/>
      <c r="M321" s="260"/>
      <c r="N321" s="261"/>
      <c r="O321" s="261"/>
      <c r="P321" s="261"/>
      <c r="Q321" s="261"/>
      <c r="R321" s="261"/>
      <c r="S321" s="261"/>
      <c r="T321" s="262"/>
      <c r="AT321" s="263" t="s">
        <v>398</v>
      </c>
      <c r="AU321" s="263" t="s">
        <v>82</v>
      </c>
      <c r="AV321" s="12" t="s">
        <v>82</v>
      </c>
      <c r="AW321" s="12" t="s">
        <v>35</v>
      </c>
      <c r="AX321" s="12" t="s">
        <v>72</v>
      </c>
      <c r="AY321" s="263" t="s">
        <v>303</v>
      </c>
    </row>
    <row r="322" s="12" customFormat="1">
      <c r="B322" s="253"/>
      <c r="C322" s="254"/>
      <c r="D322" s="250" t="s">
        <v>398</v>
      </c>
      <c r="E322" s="255" t="s">
        <v>21</v>
      </c>
      <c r="F322" s="256" t="s">
        <v>761</v>
      </c>
      <c r="G322" s="254"/>
      <c r="H322" s="257">
        <v>0.45000000000000001</v>
      </c>
      <c r="I322" s="258"/>
      <c r="J322" s="254"/>
      <c r="K322" s="254"/>
      <c r="L322" s="259"/>
      <c r="M322" s="260"/>
      <c r="N322" s="261"/>
      <c r="O322" s="261"/>
      <c r="P322" s="261"/>
      <c r="Q322" s="261"/>
      <c r="R322" s="261"/>
      <c r="S322" s="261"/>
      <c r="T322" s="262"/>
      <c r="AT322" s="263" t="s">
        <v>398</v>
      </c>
      <c r="AU322" s="263" t="s">
        <v>82</v>
      </c>
      <c r="AV322" s="12" t="s">
        <v>82</v>
      </c>
      <c r="AW322" s="12" t="s">
        <v>35</v>
      </c>
      <c r="AX322" s="12" t="s">
        <v>72</v>
      </c>
      <c r="AY322" s="263" t="s">
        <v>303</v>
      </c>
    </row>
    <row r="323" s="13" customFormat="1">
      <c r="B323" s="264"/>
      <c r="C323" s="265"/>
      <c r="D323" s="250" t="s">
        <v>398</v>
      </c>
      <c r="E323" s="266" t="s">
        <v>21</v>
      </c>
      <c r="F323" s="267" t="s">
        <v>508</v>
      </c>
      <c r="G323" s="265"/>
      <c r="H323" s="268">
        <v>12.382999999999999</v>
      </c>
      <c r="I323" s="269"/>
      <c r="J323" s="265"/>
      <c r="K323" s="265"/>
      <c r="L323" s="270"/>
      <c r="M323" s="271"/>
      <c r="N323" s="272"/>
      <c r="O323" s="272"/>
      <c r="P323" s="272"/>
      <c r="Q323" s="272"/>
      <c r="R323" s="272"/>
      <c r="S323" s="272"/>
      <c r="T323" s="273"/>
      <c r="AT323" s="274" t="s">
        <v>398</v>
      </c>
      <c r="AU323" s="274" t="s">
        <v>82</v>
      </c>
      <c r="AV323" s="13" t="s">
        <v>319</v>
      </c>
      <c r="AW323" s="13" t="s">
        <v>35</v>
      </c>
      <c r="AX323" s="13" t="s">
        <v>80</v>
      </c>
      <c r="AY323" s="274" t="s">
        <v>303</v>
      </c>
    </row>
    <row r="324" s="1" customFormat="1" ht="63.75" customHeight="1">
      <c r="B324" s="46"/>
      <c r="C324" s="234" t="s">
        <v>762</v>
      </c>
      <c r="D324" s="234" t="s">
        <v>306</v>
      </c>
      <c r="E324" s="235" t="s">
        <v>763</v>
      </c>
      <c r="F324" s="236" t="s">
        <v>764</v>
      </c>
      <c r="G324" s="237" t="s">
        <v>394</v>
      </c>
      <c r="H324" s="238">
        <v>57.119999999999997</v>
      </c>
      <c r="I324" s="239"/>
      <c r="J324" s="240">
        <f>ROUND(I324*H324,2)</f>
        <v>0</v>
      </c>
      <c r="K324" s="236" t="s">
        <v>310</v>
      </c>
      <c r="L324" s="72"/>
      <c r="M324" s="241" t="s">
        <v>21</v>
      </c>
      <c r="N324" s="242" t="s">
        <v>43</v>
      </c>
      <c r="O324" s="47"/>
      <c r="P324" s="243">
        <f>O324*H324</f>
        <v>0</v>
      </c>
      <c r="Q324" s="243">
        <v>0.35535</v>
      </c>
      <c r="R324" s="243">
        <f>Q324*H324</f>
        <v>20.297591999999998</v>
      </c>
      <c r="S324" s="243">
        <v>0</v>
      </c>
      <c r="T324" s="244">
        <f>S324*H324</f>
        <v>0</v>
      </c>
      <c r="AR324" s="24" t="s">
        <v>319</v>
      </c>
      <c r="AT324" s="24" t="s">
        <v>306</v>
      </c>
      <c r="AU324" s="24" t="s">
        <v>82</v>
      </c>
      <c r="AY324" s="24" t="s">
        <v>303</v>
      </c>
      <c r="BE324" s="245">
        <f>IF(N324="základní",J324,0)</f>
        <v>0</v>
      </c>
      <c r="BF324" s="245">
        <f>IF(N324="snížená",J324,0)</f>
        <v>0</v>
      </c>
      <c r="BG324" s="245">
        <f>IF(N324="zákl. přenesená",J324,0)</f>
        <v>0</v>
      </c>
      <c r="BH324" s="245">
        <f>IF(N324="sníž. přenesená",J324,0)</f>
        <v>0</v>
      </c>
      <c r="BI324" s="245">
        <f>IF(N324="nulová",J324,0)</f>
        <v>0</v>
      </c>
      <c r="BJ324" s="24" t="s">
        <v>80</v>
      </c>
      <c r="BK324" s="245">
        <f>ROUND(I324*H324,2)</f>
        <v>0</v>
      </c>
      <c r="BL324" s="24" t="s">
        <v>319</v>
      </c>
      <c r="BM324" s="24" t="s">
        <v>765</v>
      </c>
    </row>
    <row r="325" s="1" customFormat="1">
      <c r="B325" s="46"/>
      <c r="C325" s="74"/>
      <c r="D325" s="250" t="s">
        <v>396</v>
      </c>
      <c r="E325" s="74"/>
      <c r="F325" s="251" t="s">
        <v>766</v>
      </c>
      <c r="G325" s="74"/>
      <c r="H325" s="74"/>
      <c r="I325" s="204"/>
      <c r="J325" s="74"/>
      <c r="K325" s="74"/>
      <c r="L325" s="72"/>
      <c r="M325" s="252"/>
      <c r="N325" s="47"/>
      <c r="O325" s="47"/>
      <c r="P325" s="47"/>
      <c r="Q325" s="47"/>
      <c r="R325" s="47"/>
      <c r="S325" s="47"/>
      <c r="T325" s="95"/>
      <c r="AT325" s="24" t="s">
        <v>396</v>
      </c>
      <c r="AU325" s="24" t="s">
        <v>82</v>
      </c>
    </row>
    <row r="326" s="12" customFormat="1">
      <c r="B326" s="253"/>
      <c r="C326" s="254"/>
      <c r="D326" s="250" t="s">
        <v>398</v>
      </c>
      <c r="E326" s="255" t="s">
        <v>21</v>
      </c>
      <c r="F326" s="256" t="s">
        <v>767</v>
      </c>
      <c r="G326" s="254"/>
      <c r="H326" s="257">
        <v>57.119999999999997</v>
      </c>
      <c r="I326" s="258"/>
      <c r="J326" s="254"/>
      <c r="K326" s="254"/>
      <c r="L326" s="259"/>
      <c r="M326" s="260"/>
      <c r="N326" s="261"/>
      <c r="O326" s="261"/>
      <c r="P326" s="261"/>
      <c r="Q326" s="261"/>
      <c r="R326" s="261"/>
      <c r="S326" s="261"/>
      <c r="T326" s="262"/>
      <c r="AT326" s="263" t="s">
        <v>398</v>
      </c>
      <c r="AU326" s="263" t="s">
        <v>82</v>
      </c>
      <c r="AV326" s="12" t="s">
        <v>82</v>
      </c>
      <c r="AW326" s="12" t="s">
        <v>35</v>
      </c>
      <c r="AX326" s="12" t="s">
        <v>80</v>
      </c>
      <c r="AY326" s="263" t="s">
        <v>303</v>
      </c>
    </row>
    <row r="327" s="1" customFormat="1" ht="63.75" customHeight="1">
      <c r="B327" s="46"/>
      <c r="C327" s="234" t="s">
        <v>768</v>
      </c>
      <c r="D327" s="234" t="s">
        <v>306</v>
      </c>
      <c r="E327" s="235" t="s">
        <v>769</v>
      </c>
      <c r="F327" s="236" t="s">
        <v>770</v>
      </c>
      <c r="G327" s="237" t="s">
        <v>394</v>
      </c>
      <c r="H327" s="238">
        <v>47.174999999999997</v>
      </c>
      <c r="I327" s="239"/>
      <c r="J327" s="240">
        <f>ROUND(I327*H327,2)</f>
        <v>0</v>
      </c>
      <c r="K327" s="236" t="s">
        <v>310</v>
      </c>
      <c r="L327" s="72"/>
      <c r="M327" s="241" t="s">
        <v>21</v>
      </c>
      <c r="N327" s="242" t="s">
        <v>43</v>
      </c>
      <c r="O327" s="47"/>
      <c r="P327" s="243">
        <f>O327*H327</f>
        <v>0</v>
      </c>
      <c r="Q327" s="243">
        <v>0.35420000000000001</v>
      </c>
      <c r="R327" s="243">
        <f>Q327*H327</f>
        <v>16.709385000000001</v>
      </c>
      <c r="S327" s="243">
        <v>0</v>
      </c>
      <c r="T327" s="244">
        <f>S327*H327</f>
        <v>0</v>
      </c>
      <c r="AR327" s="24" t="s">
        <v>319</v>
      </c>
      <c r="AT327" s="24" t="s">
        <v>306</v>
      </c>
      <c r="AU327" s="24" t="s">
        <v>82</v>
      </c>
      <c r="AY327" s="24" t="s">
        <v>303</v>
      </c>
      <c r="BE327" s="245">
        <f>IF(N327="základní",J327,0)</f>
        <v>0</v>
      </c>
      <c r="BF327" s="245">
        <f>IF(N327="snížená",J327,0)</f>
        <v>0</v>
      </c>
      <c r="BG327" s="245">
        <f>IF(N327="zákl. přenesená",J327,0)</f>
        <v>0</v>
      </c>
      <c r="BH327" s="245">
        <f>IF(N327="sníž. přenesená",J327,0)</f>
        <v>0</v>
      </c>
      <c r="BI327" s="245">
        <f>IF(N327="nulová",J327,0)</f>
        <v>0</v>
      </c>
      <c r="BJ327" s="24" t="s">
        <v>80</v>
      </c>
      <c r="BK327" s="245">
        <f>ROUND(I327*H327,2)</f>
        <v>0</v>
      </c>
      <c r="BL327" s="24" t="s">
        <v>319</v>
      </c>
      <c r="BM327" s="24" t="s">
        <v>771</v>
      </c>
    </row>
    <row r="328" s="1" customFormat="1">
      <c r="B328" s="46"/>
      <c r="C328" s="74"/>
      <c r="D328" s="250" t="s">
        <v>396</v>
      </c>
      <c r="E328" s="74"/>
      <c r="F328" s="251" t="s">
        <v>766</v>
      </c>
      <c r="G328" s="74"/>
      <c r="H328" s="74"/>
      <c r="I328" s="204"/>
      <c r="J328" s="74"/>
      <c r="K328" s="74"/>
      <c r="L328" s="72"/>
      <c r="M328" s="252"/>
      <c r="N328" s="47"/>
      <c r="O328" s="47"/>
      <c r="P328" s="47"/>
      <c r="Q328" s="47"/>
      <c r="R328" s="47"/>
      <c r="S328" s="47"/>
      <c r="T328" s="95"/>
      <c r="AT328" s="24" t="s">
        <v>396</v>
      </c>
      <c r="AU328" s="24" t="s">
        <v>82</v>
      </c>
    </row>
    <row r="329" s="12" customFormat="1">
      <c r="B329" s="253"/>
      <c r="C329" s="254"/>
      <c r="D329" s="250" t="s">
        <v>398</v>
      </c>
      <c r="E329" s="255" t="s">
        <v>21</v>
      </c>
      <c r="F329" s="256" t="s">
        <v>772</v>
      </c>
      <c r="G329" s="254"/>
      <c r="H329" s="257">
        <v>21.645</v>
      </c>
      <c r="I329" s="258"/>
      <c r="J329" s="254"/>
      <c r="K329" s="254"/>
      <c r="L329" s="259"/>
      <c r="M329" s="260"/>
      <c r="N329" s="261"/>
      <c r="O329" s="261"/>
      <c r="P329" s="261"/>
      <c r="Q329" s="261"/>
      <c r="R329" s="261"/>
      <c r="S329" s="261"/>
      <c r="T329" s="262"/>
      <c r="AT329" s="263" t="s">
        <v>398</v>
      </c>
      <c r="AU329" s="263" t="s">
        <v>82</v>
      </c>
      <c r="AV329" s="12" t="s">
        <v>82</v>
      </c>
      <c r="AW329" s="12" t="s">
        <v>35</v>
      </c>
      <c r="AX329" s="12" t="s">
        <v>72</v>
      </c>
      <c r="AY329" s="263" t="s">
        <v>303</v>
      </c>
    </row>
    <row r="330" s="12" customFormat="1">
      <c r="B330" s="253"/>
      <c r="C330" s="254"/>
      <c r="D330" s="250" t="s">
        <v>398</v>
      </c>
      <c r="E330" s="255" t="s">
        <v>21</v>
      </c>
      <c r="F330" s="256" t="s">
        <v>773</v>
      </c>
      <c r="G330" s="254"/>
      <c r="H330" s="257">
        <v>25.530000000000001</v>
      </c>
      <c r="I330" s="258"/>
      <c r="J330" s="254"/>
      <c r="K330" s="254"/>
      <c r="L330" s="259"/>
      <c r="M330" s="260"/>
      <c r="N330" s="261"/>
      <c r="O330" s="261"/>
      <c r="P330" s="261"/>
      <c r="Q330" s="261"/>
      <c r="R330" s="261"/>
      <c r="S330" s="261"/>
      <c r="T330" s="262"/>
      <c r="AT330" s="263" t="s">
        <v>398</v>
      </c>
      <c r="AU330" s="263" t="s">
        <v>82</v>
      </c>
      <c r="AV330" s="12" t="s">
        <v>82</v>
      </c>
      <c r="AW330" s="12" t="s">
        <v>35</v>
      </c>
      <c r="AX330" s="12" t="s">
        <v>72</v>
      </c>
      <c r="AY330" s="263" t="s">
        <v>303</v>
      </c>
    </row>
    <row r="331" s="13" customFormat="1">
      <c r="B331" s="264"/>
      <c r="C331" s="265"/>
      <c r="D331" s="250" t="s">
        <v>398</v>
      </c>
      <c r="E331" s="266" t="s">
        <v>21</v>
      </c>
      <c r="F331" s="267" t="s">
        <v>508</v>
      </c>
      <c r="G331" s="265"/>
      <c r="H331" s="268">
        <v>47.174999999999997</v>
      </c>
      <c r="I331" s="269"/>
      <c r="J331" s="265"/>
      <c r="K331" s="265"/>
      <c r="L331" s="270"/>
      <c r="M331" s="271"/>
      <c r="N331" s="272"/>
      <c r="O331" s="272"/>
      <c r="P331" s="272"/>
      <c r="Q331" s="272"/>
      <c r="R331" s="272"/>
      <c r="S331" s="272"/>
      <c r="T331" s="273"/>
      <c r="AT331" s="274" t="s">
        <v>398</v>
      </c>
      <c r="AU331" s="274" t="s">
        <v>82</v>
      </c>
      <c r="AV331" s="13" t="s">
        <v>319</v>
      </c>
      <c r="AW331" s="13" t="s">
        <v>35</v>
      </c>
      <c r="AX331" s="13" t="s">
        <v>80</v>
      </c>
      <c r="AY331" s="274" t="s">
        <v>303</v>
      </c>
    </row>
    <row r="332" s="1" customFormat="1" ht="38.25" customHeight="1">
      <c r="B332" s="46"/>
      <c r="C332" s="234" t="s">
        <v>774</v>
      </c>
      <c r="D332" s="234" t="s">
        <v>306</v>
      </c>
      <c r="E332" s="235" t="s">
        <v>775</v>
      </c>
      <c r="F332" s="236" t="s">
        <v>776</v>
      </c>
      <c r="G332" s="237" t="s">
        <v>417</v>
      </c>
      <c r="H332" s="238">
        <v>1.1699999999999999</v>
      </c>
      <c r="I332" s="239"/>
      <c r="J332" s="240">
        <f>ROUND(I332*H332,2)</f>
        <v>0</v>
      </c>
      <c r="K332" s="236" t="s">
        <v>310</v>
      </c>
      <c r="L332" s="72"/>
      <c r="M332" s="241" t="s">
        <v>21</v>
      </c>
      <c r="N332" s="242" t="s">
        <v>43</v>
      </c>
      <c r="O332" s="47"/>
      <c r="P332" s="243">
        <f>O332*H332</f>
        <v>0</v>
      </c>
      <c r="Q332" s="243">
        <v>2.45343</v>
      </c>
      <c r="R332" s="243">
        <f>Q332*H332</f>
        <v>2.8705130999999997</v>
      </c>
      <c r="S332" s="243">
        <v>0</v>
      </c>
      <c r="T332" s="244">
        <f>S332*H332</f>
        <v>0</v>
      </c>
      <c r="AR332" s="24" t="s">
        <v>319</v>
      </c>
      <c r="AT332" s="24" t="s">
        <v>306</v>
      </c>
      <c r="AU332" s="24" t="s">
        <v>82</v>
      </c>
      <c r="AY332" s="24" t="s">
        <v>303</v>
      </c>
      <c r="BE332" s="245">
        <f>IF(N332="základní",J332,0)</f>
        <v>0</v>
      </c>
      <c r="BF332" s="245">
        <f>IF(N332="snížená",J332,0)</f>
        <v>0</v>
      </c>
      <c r="BG332" s="245">
        <f>IF(N332="zákl. přenesená",J332,0)</f>
        <v>0</v>
      </c>
      <c r="BH332" s="245">
        <f>IF(N332="sníž. přenesená",J332,0)</f>
        <v>0</v>
      </c>
      <c r="BI332" s="245">
        <f>IF(N332="nulová",J332,0)</f>
        <v>0</v>
      </c>
      <c r="BJ332" s="24" t="s">
        <v>80</v>
      </c>
      <c r="BK332" s="245">
        <f>ROUND(I332*H332,2)</f>
        <v>0</v>
      </c>
      <c r="BL332" s="24" t="s">
        <v>319</v>
      </c>
      <c r="BM332" s="24" t="s">
        <v>777</v>
      </c>
    </row>
    <row r="333" s="12" customFormat="1">
      <c r="B333" s="253"/>
      <c r="C333" s="254"/>
      <c r="D333" s="250" t="s">
        <v>398</v>
      </c>
      <c r="E333" s="255" t="s">
        <v>21</v>
      </c>
      <c r="F333" s="256" t="s">
        <v>778</v>
      </c>
      <c r="G333" s="254"/>
      <c r="H333" s="257">
        <v>1.1699999999999999</v>
      </c>
      <c r="I333" s="258"/>
      <c r="J333" s="254"/>
      <c r="K333" s="254"/>
      <c r="L333" s="259"/>
      <c r="M333" s="260"/>
      <c r="N333" s="261"/>
      <c r="O333" s="261"/>
      <c r="P333" s="261"/>
      <c r="Q333" s="261"/>
      <c r="R333" s="261"/>
      <c r="S333" s="261"/>
      <c r="T333" s="262"/>
      <c r="AT333" s="263" t="s">
        <v>398</v>
      </c>
      <c r="AU333" s="263" t="s">
        <v>82</v>
      </c>
      <c r="AV333" s="12" t="s">
        <v>82</v>
      </c>
      <c r="AW333" s="12" t="s">
        <v>35</v>
      </c>
      <c r="AX333" s="12" t="s">
        <v>80</v>
      </c>
      <c r="AY333" s="263" t="s">
        <v>303</v>
      </c>
    </row>
    <row r="334" s="1" customFormat="1" ht="25.5" customHeight="1">
      <c r="B334" s="46"/>
      <c r="C334" s="234" t="s">
        <v>779</v>
      </c>
      <c r="D334" s="234" t="s">
        <v>306</v>
      </c>
      <c r="E334" s="235" t="s">
        <v>780</v>
      </c>
      <c r="F334" s="236" t="s">
        <v>781</v>
      </c>
      <c r="G334" s="237" t="s">
        <v>394</v>
      </c>
      <c r="H334" s="238">
        <v>5.8499999999999996</v>
      </c>
      <c r="I334" s="239"/>
      <c r="J334" s="240">
        <f>ROUND(I334*H334,2)</f>
        <v>0</v>
      </c>
      <c r="K334" s="236" t="s">
        <v>310</v>
      </c>
      <c r="L334" s="72"/>
      <c r="M334" s="241" t="s">
        <v>21</v>
      </c>
      <c r="N334" s="242" t="s">
        <v>43</v>
      </c>
      <c r="O334" s="47"/>
      <c r="P334" s="243">
        <f>O334*H334</f>
        <v>0</v>
      </c>
      <c r="Q334" s="243">
        <v>0.0053299999999999997</v>
      </c>
      <c r="R334" s="243">
        <f>Q334*H334</f>
        <v>0.031180499999999996</v>
      </c>
      <c r="S334" s="243">
        <v>0</v>
      </c>
      <c r="T334" s="244">
        <f>S334*H334</f>
        <v>0</v>
      </c>
      <c r="AR334" s="24" t="s">
        <v>319</v>
      </c>
      <c r="AT334" s="24" t="s">
        <v>306</v>
      </c>
      <c r="AU334" s="24" t="s">
        <v>82</v>
      </c>
      <c r="AY334" s="24" t="s">
        <v>303</v>
      </c>
      <c r="BE334" s="245">
        <f>IF(N334="základní",J334,0)</f>
        <v>0</v>
      </c>
      <c r="BF334" s="245">
        <f>IF(N334="snížená",J334,0)</f>
        <v>0</v>
      </c>
      <c r="BG334" s="245">
        <f>IF(N334="zákl. přenesená",J334,0)</f>
        <v>0</v>
      </c>
      <c r="BH334" s="245">
        <f>IF(N334="sníž. přenesená",J334,0)</f>
        <v>0</v>
      </c>
      <c r="BI334" s="245">
        <f>IF(N334="nulová",J334,0)</f>
        <v>0</v>
      </c>
      <c r="BJ334" s="24" t="s">
        <v>80</v>
      </c>
      <c r="BK334" s="245">
        <f>ROUND(I334*H334,2)</f>
        <v>0</v>
      </c>
      <c r="BL334" s="24" t="s">
        <v>319</v>
      </c>
      <c r="BM334" s="24" t="s">
        <v>782</v>
      </c>
    </row>
    <row r="335" s="12" customFormat="1">
      <c r="B335" s="253"/>
      <c r="C335" s="254"/>
      <c r="D335" s="250" t="s">
        <v>398</v>
      </c>
      <c r="E335" s="255" t="s">
        <v>21</v>
      </c>
      <c r="F335" s="256" t="s">
        <v>783</v>
      </c>
      <c r="G335" s="254"/>
      <c r="H335" s="257">
        <v>5.8499999999999996</v>
      </c>
      <c r="I335" s="258"/>
      <c r="J335" s="254"/>
      <c r="K335" s="254"/>
      <c r="L335" s="259"/>
      <c r="M335" s="260"/>
      <c r="N335" s="261"/>
      <c r="O335" s="261"/>
      <c r="P335" s="261"/>
      <c r="Q335" s="261"/>
      <c r="R335" s="261"/>
      <c r="S335" s="261"/>
      <c r="T335" s="262"/>
      <c r="AT335" s="263" t="s">
        <v>398</v>
      </c>
      <c r="AU335" s="263" t="s">
        <v>82</v>
      </c>
      <c r="AV335" s="12" t="s">
        <v>82</v>
      </c>
      <c r="AW335" s="12" t="s">
        <v>35</v>
      </c>
      <c r="AX335" s="12" t="s">
        <v>80</v>
      </c>
      <c r="AY335" s="263" t="s">
        <v>303</v>
      </c>
    </row>
    <row r="336" s="1" customFormat="1" ht="25.5" customHeight="1">
      <c r="B336" s="46"/>
      <c r="C336" s="234" t="s">
        <v>784</v>
      </c>
      <c r="D336" s="234" t="s">
        <v>306</v>
      </c>
      <c r="E336" s="235" t="s">
        <v>785</v>
      </c>
      <c r="F336" s="236" t="s">
        <v>786</v>
      </c>
      <c r="G336" s="237" t="s">
        <v>394</v>
      </c>
      <c r="H336" s="238">
        <v>5.8499999999999996</v>
      </c>
      <c r="I336" s="239"/>
      <c r="J336" s="240">
        <f>ROUND(I336*H336,2)</f>
        <v>0</v>
      </c>
      <c r="K336" s="236" t="s">
        <v>310</v>
      </c>
      <c r="L336" s="72"/>
      <c r="M336" s="241" t="s">
        <v>21</v>
      </c>
      <c r="N336" s="242" t="s">
        <v>43</v>
      </c>
      <c r="O336" s="47"/>
      <c r="P336" s="243">
        <f>O336*H336</f>
        <v>0</v>
      </c>
      <c r="Q336" s="243">
        <v>0</v>
      </c>
      <c r="R336" s="243">
        <f>Q336*H336</f>
        <v>0</v>
      </c>
      <c r="S336" s="243">
        <v>0</v>
      </c>
      <c r="T336" s="244">
        <f>S336*H336</f>
        <v>0</v>
      </c>
      <c r="AR336" s="24" t="s">
        <v>319</v>
      </c>
      <c r="AT336" s="24" t="s">
        <v>306</v>
      </c>
      <c r="AU336" s="24" t="s">
        <v>82</v>
      </c>
      <c r="AY336" s="24" t="s">
        <v>303</v>
      </c>
      <c r="BE336" s="245">
        <f>IF(N336="základní",J336,0)</f>
        <v>0</v>
      </c>
      <c r="BF336" s="245">
        <f>IF(N336="snížená",J336,0)</f>
        <v>0</v>
      </c>
      <c r="BG336" s="245">
        <f>IF(N336="zákl. přenesená",J336,0)</f>
        <v>0</v>
      </c>
      <c r="BH336" s="245">
        <f>IF(N336="sníž. přenesená",J336,0)</f>
        <v>0</v>
      </c>
      <c r="BI336" s="245">
        <f>IF(N336="nulová",J336,0)</f>
        <v>0</v>
      </c>
      <c r="BJ336" s="24" t="s">
        <v>80</v>
      </c>
      <c r="BK336" s="245">
        <f>ROUND(I336*H336,2)</f>
        <v>0</v>
      </c>
      <c r="BL336" s="24" t="s">
        <v>319</v>
      </c>
      <c r="BM336" s="24" t="s">
        <v>787</v>
      </c>
    </row>
    <row r="337" s="1" customFormat="1" ht="25.5" customHeight="1">
      <c r="B337" s="46"/>
      <c r="C337" s="234" t="s">
        <v>788</v>
      </c>
      <c r="D337" s="234" t="s">
        <v>306</v>
      </c>
      <c r="E337" s="235" t="s">
        <v>789</v>
      </c>
      <c r="F337" s="236" t="s">
        <v>790</v>
      </c>
      <c r="G337" s="237" t="s">
        <v>394</v>
      </c>
      <c r="H337" s="238">
        <v>5.8499999999999996</v>
      </c>
      <c r="I337" s="239"/>
      <c r="J337" s="240">
        <f>ROUND(I337*H337,2)</f>
        <v>0</v>
      </c>
      <c r="K337" s="236" t="s">
        <v>322</v>
      </c>
      <c r="L337" s="72"/>
      <c r="M337" s="241" t="s">
        <v>21</v>
      </c>
      <c r="N337" s="242" t="s">
        <v>43</v>
      </c>
      <c r="O337" s="47"/>
      <c r="P337" s="243">
        <f>O337*H337</f>
        <v>0</v>
      </c>
      <c r="Q337" s="243">
        <v>0.00123</v>
      </c>
      <c r="R337" s="243">
        <f>Q337*H337</f>
        <v>0.0071954999999999996</v>
      </c>
      <c r="S337" s="243">
        <v>0</v>
      </c>
      <c r="T337" s="244">
        <f>S337*H337</f>
        <v>0</v>
      </c>
      <c r="AR337" s="24" t="s">
        <v>319</v>
      </c>
      <c r="AT337" s="24" t="s">
        <v>306</v>
      </c>
      <c r="AU337" s="24" t="s">
        <v>82</v>
      </c>
      <c r="AY337" s="24" t="s">
        <v>303</v>
      </c>
      <c r="BE337" s="245">
        <f>IF(N337="základní",J337,0)</f>
        <v>0</v>
      </c>
      <c r="BF337" s="245">
        <f>IF(N337="snížená",J337,0)</f>
        <v>0</v>
      </c>
      <c r="BG337" s="245">
        <f>IF(N337="zákl. přenesená",J337,0)</f>
        <v>0</v>
      </c>
      <c r="BH337" s="245">
        <f>IF(N337="sníž. přenesená",J337,0)</f>
        <v>0</v>
      </c>
      <c r="BI337" s="245">
        <f>IF(N337="nulová",J337,0)</f>
        <v>0</v>
      </c>
      <c r="BJ337" s="24" t="s">
        <v>80</v>
      </c>
      <c r="BK337" s="245">
        <f>ROUND(I337*H337,2)</f>
        <v>0</v>
      </c>
      <c r="BL337" s="24" t="s">
        <v>319</v>
      </c>
      <c r="BM337" s="24" t="s">
        <v>791</v>
      </c>
    </row>
    <row r="338" s="1" customFormat="1" ht="25.5" customHeight="1">
      <c r="B338" s="46"/>
      <c r="C338" s="234" t="s">
        <v>792</v>
      </c>
      <c r="D338" s="234" t="s">
        <v>306</v>
      </c>
      <c r="E338" s="235" t="s">
        <v>793</v>
      </c>
      <c r="F338" s="236" t="s">
        <v>794</v>
      </c>
      <c r="G338" s="237" t="s">
        <v>394</v>
      </c>
      <c r="H338" s="238">
        <v>5.8499999999999996</v>
      </c>
      <c r="I338" s="239"/>
      <c r="J338" s="240">
        <f>ROUND(I338*H338,2)</f>
        <v>0</v>
      </c>
      <c r="K338" s="236" t="s">
        <v>310</v>
      </c>
      <c r="L338" s="72"/>
      <c r="M338" s="241" t="s">
        <v>21</v>
      </c>
      <c r="N338" s="242" t="s">
        <v>43</v>
      </c>
      <c r="O338" s="47"/>
      <c r="P338" s="243">
        <f>O338*H338</f>
        <v>0</v>
      </c>
      <c r="Q338" s="243">
        <v>0</v>
      </c>
      <c r="R338" s="243">
        <f>Q338*H338</f>
        <v>0</v>
      </c>
      <c r="S338" s="243">
        <v>0</v>
      </c>
      <c r="T338" s="244">
        <f>S338*H338</f>
        <v>0</v>
      </c>
      <c r="AR338" s="24" t="s">
        <v>319</v>
      </c>
      <c r="AT338" s="24" t="s">
        <v>306</v>
      </c>
      <c r="AU338" s="24" t="s">
        <v>82</v>
      </c>
      <c r="AY338" s="24" t="s">
        <v>303</v>
      </c>
      <c r="BE338" s="245">
        <f>IF(N338="základní",J338,0)</f>
        <v>0</v>
      </c>
      <c r="BF338" s="245">
        <f>IF(N338="snížená",J338,0)</f>
        <v>0</v>
      </c>
      <c r="BG338" s="245">
        <f>IF(N338="zákl. přenesená",J338,0)</f>
        <v>0</v>
      </c>
      <c r="BH338" s="245">
        <f>IF(N338="sníž. přenesená",J338,0)</f>
        <v>0</v>
      </c>
      <c r="BI338" s="245">
        <f>IF(N338="nulová",J338,0)</f>
        <v>0</v>
      </c>
      <c r="BJ338" s="24" t="s">
        <v>80</v>
      </c>
      <c r="BK338" s="245">
        <f>ROUND(I338*H338,2)</f>
        <v>0</v>
      </c>
      <c r="BL338" s="24" t="s">
        <v>319</v>
      </c>
      <c r="BM338" s="24" t="s">
        <v>795</v>
      </c>
    </row>
    <row r="339" s="1" customFormat="1" ht="38.25" customHeight="1">
      <c r="B339" s="46"/>
      <c r="C339" s="234" t="s">
        <v>796</v>
      </c>
      <c r="D339" s="234" t="s">
        <v>306</v>
      </c>
      <c r="E339" s="235" t="s">
        <v>797</v>
      </c>
      <c r="F339" s="236" t="s">
        <v>798</v>
      </c>
      <c r="G339" s="237" t="s">
        <v>417</v>
      </c>
      <c r="H339" s="238">
        <v>8.2129999999999992</v>
      </c>
      <c r="I339" s="239"/>
      <c r="J339" s="240">
        <f>ROUND(I339*H339,2)</f>
        <v>0</v>
      </c>
      <c r="K339" s="236" t="s">
        <v>310</v>
      </c>
      <c r="L339" s="72"/>
      <c r="M339" s="241" t="s">
        <v>21</v>
      </c>
      <c r="N339" s="242" t="s">
        <v>43</v>
      </c>
      <c r="O339" s="47"/>
      <c r="P339" s="243">
        <f>O339*H339</f>
        <v>0</v>
      </c>
      <c r="Q339" s="243">
        <v>2.45336</v>
      </c>
      <c r="R339" s="243">
        <f>Q339*H339</f>
        <v>20.149445679999999</v>
      </c>
      <c r="S339" s="243">
        <v>0</v>
      </c>
      <c r="T339" s="244">
        <f>S339*H339</f>
        <v>0</v>
      </c>
      <c r="AR339" s="24" t="s">
        <v>319</v>
      </c>
      <c r="AT339" s="24" t="s">
        <v>306</v>
      </c>
      <c r="AU339" s="24" t="s">
        <v>82</v>
      </c>
      <c r="AY339" s="24" t="s">
        <v>303</v>
      </c>
      <c r="BE339" s="245">
        <f>IF(N339="základní",J339,0)</f>
        <v>0</v>
      </c>
      <c r="BF339" s="245">
        <f>IF(N339="snížená",J339,0)</f>
        <v>0</v>
      </c>
      <c r="BG339" s="245">
        <f>IF(N339="zákl. přenesená",J339,0)</f>
        <v>0</v>
      </c>
      <c r="BH339" s="245">
        <f>IF(N339="sníž. přenesená",J339,0)</f>
        <v>0</v>
      </c>
      <c r="BI339" s="245">
        <f>IF(N339="nulová",J339,0)</f>
        <v>0</v>
      </c>
      <c r="BJ339" s="24" t="s">
        <v>80</v>
      </c>
      <c r="BK339" s="245">
        <f>ROUND(I339*H339,2)</f>
        <v>0</v>
      </c>
      <c r="BL339" s="24" t="s">
        <v>319</v>
      </c>
      <c r="BM339" s="24" t="s">
        <v>799</v>
      </c>
    </row>
    <row r="340" s="12" customFormat="1">
      <c r="B340" s="253"/>
      <c r="C340" s="254"/>
      <c r="D340" s="250" t="s">
        <v>398</v>
      </c>
      <c r="E340" s="255" t="s">
        <v>21</v>
      </c>
      <c r="F340" s="256" t="s">
        <v>800</v>
      </c>
      <c r="G340" s="254"/>
      <c r="H340" s="257">
        <v>8.2129999999999992</v>
      </c>
      <c r="I340" s="258"/>
      <c r="J340" s="254"/>
      <c r="K340" s="254"/>
      <c r="L340" s="259"/>
      <c r="M340" s="260"/>
      <c r="N340" s="261"/>
      <c r="O340" s="261"/>
      <c r="P340" s="261"/>
      <c r="Q340" s="261"/>
      <c r="R340" s="261"/>
      <c r="S340" s="261"/>
      <c r="T340" s="262"/>
      <c r="AT340" s="263" t="s">
        <v>398</v>
      </c>
      <c r="AU340" s="263" t="s">
        <v>82</v>
      </c>
      <c r="AV340" s="12" t="s">
        <v>82</v>
      </c>
      <c r="AW340" s="12" t="s">
        <v>35</v>
      </c>
      <c r="AX340" s="12" t="s">
        <v>80</v>
      </c>
      <c r="AY340" s="263" t="s">
        <v>303</v>
      </c>
    </row>
    <row r="341" s="1" customFormat="1" ht="25.5" customHeight="1">
      <c r="B341" s="46"/>
      <c r="C341" s="234" t="s">
        <v>801</v>
      </c>
      <c r="D341" s="234" t="s">
        <v>306</v>
      </c>
      <c r="E341" s="235" t="s">
        <v>802</v>
      </c>
      <c r="F341" s="236" t="s">
        <v>803</v>
      </c>
      <c r="G341" s="237" t="s">
        <v>394</v>
      </c>
      <c r="H341" s="238">
        <v>55.479999999999997</v>
      </c>
      <c r="I341" s="239"/>
      <c r="J341" s="240">
        <f>ROUND(I341*H341,2)</f>
        <v>0</v>
      </c>
      <c r="K341" s="236" t="s">
        <v>310</v>
      </c>
      <c r="L341" s="72"/>
      <c r="M341" s="241" t="s">
        <v>21</v>
      </c>
      <c r="N341" s="242" t="s">
        <v>43</v>
      </c>
      <c r="O341" s="47"/>
      <c r="P341" s="243">
        <f>O341*H341</f>
        <v>0</v>
      </c>
      <c r="Q341" s="243">
        <v>0.0066299999999999996</v>
      </c>
      <c r="R341" s="243">
        <f>Q341*H341</f>
        <v>0.36783239999999995</v>
      </c>
      <c r="S341" s="243">
        <v>0</v>
      </c>
      <c r="T341" s="244">
        <f>S341*H341</f>
        <v>0</v>
      </c>
      <c r="AR341" s="24" t="s">
        <v>319</v>
      </c>
      <c r="AT341" s="24" t="s">
        <v>306</v>
      </c>
      <c r="AU341" s="24" t="s">
        <v>82</v>
      </c>
      <c r="AY341" s="24" t="s">
        <v>303</v>
      </c>
      <c r="BE341" s="245">
        <f>IF(N341="základní",J341,0)</f>
        <v>0</v>
      </c>
      <c r="BF341" s="245">
        <f>IF(N341="snížená",J341,0)</f>
        <v>0</v>
      </c>
      <c r="BG341" s="245">
        <f>IF(N341="zákl. přenesená",J341,0)</f>
        <v>0</v>
      </c>
      <c r="BH341" s="245">
        <f>IF(N341="sníž. přenesená",J341,0)</f>
        <v>0</v>
      </c>
      <c r="BI341" s="245">
        <f>IF(N341="nulová",J341,0)</f>
        <v>0</v>
      </c>
      <c r="BJ341" s="24" t="s">
        <v>80</v>
      </c>
      <c r="BK341" s="245">
        <f>ROUND(I341*H341,2)</f>
        <v>0</v>
      </c>
      <c r="BL341" s="24" t="s">
        <v>319</v>
      </c>
      <c r="BM341" s="24" t="s">
        <v>804</v>
      </c>
    </row>
    <row r="342" s="12" customFormat="1">
      <c r="B342" s="253"/>
      <c r="C342" s="254"/>
      <c r="D342" s="250" t="s">
        <v>398</v>
      </c>
      <c r="E342" s="255" t="s">
        <v>21</v>
      </c>
      <c r="F342" s="256" t="s">
        <v>805</v>
      </c>
      <c r="G342" s="254"/>
      <c r="H342" s="257">
        <v>55.479999999999997</v>
      </c>
      <c r="I342" s="258"/>
      <c r="J342" s="254"/>
      <c r="K342" s="254"/>
      <c r="L342" s="259"/>
      <c r="M342" s="260"/>
      <c r="N342" s="261"/>
      <c r="O342" s="261"/>
      <c r="P342" s="261"/>
      <c r="Q342" s="261"/>
      <c r="R342" s="261"/>
      <c r="S342" s="261"/>
      <c r="T342" s="262"/>
      <c r="AT342" s="263" t="s">
        <v>398</v>
      </c>
      <c r="AU342" s="263" t="s">
        <v>82</v>
      </c>
      <c r="AV342" s="12" t="s">
        <v>82</v>
      </c>
      <c r="AW342" s="12" t="s">
        <v>35</v>
      </c>
      <c r="AX342" s="12" t="s">
        <v>80</v>
      </c>
      <c r="AY342" s="263" t="s">
        <v>303</v>
      </c>
    </row>
    <row r="343" s="1" customFormat="1" ht="25.5" customHeight="1">
      <c r="B343" s="46"/>
      <c r="C343" s="234" t="s">
        <v>806</v>
      </c>
      <c r="D343" s="234" t="s">
        <v>306</v>
      </c>
      <c r="E343" s="235" t="s">
        <v>807</v>
      </c>
      <c r="F343" s="236" t="s">
        <v>808</v>
      </c>
      <c r="G343" s="237" t="s">
        <v>394</v>
      </c>
      <c r="H343" s="238">
        <v>55.479999999999997</v>
      </c>
      <c r="I343" s="239"/>
      <c r="J343" s="240">
        <f>ROUND(I343*H343,2)</f>
        <v>0</v>
      </c>
      <c r="K343" s="236" t="s">
        <v>310</v>
      </c>
      <c r="L343" s="72"/>
      <c r="M343" s="241" t="s">
        <v>21</v>
      </c>
      <c r="N343" s="242" t="s">
        <v>43</v>
      </c>
      <c r="O343" s="47"/>
      <c r="P343" s="243">
        <f>O343*H343</f>
        <v>0</v>
      </c>
      <c r="Q343" s="243">
        <v>0</v>
      </c>
      <c r="R343" s="243">
        <f>Q343*H343</f>
        <v>0</v>
      </c>
      <c r="S343" s="243">
        <v>0</v>
      </c>
      <c r="T343" s="244">
        <f>S343*H343</f>
        <v>0</v>
      </c>
      <c r="AR343" s="24" t="s">
        <v>319</v>
      </c>
      <c r="AT343" s="24" t="s">
        <v>306</v>
      </c>
      <c r="AU343" s="24" t="s">
        <v>82</v>
      </c>
      <c r="AY343" s="24" t="s">
        <v>303</v>
      </c>
      <c r="BE343" s="245">
        <f>IF(N343="základní",J343,0)</f>
        <v>0</v>
      </c>
      <c r="BF343" s="245">
        <f>IF(N343="snížená",J343,0)</f>
        <v>0</v>
      </c>
      <c r="BG343" s="245">
        <f>IF(N343="zákl. přenesená",J343,0)</f>
        <v>0</v>
      </c>
      <c r="BH343" s="245">
        <f>IF(N343="sníž. přenesená",J343,0)</f>
        <v>0</v>
      </c>
      <c r="BI343" s="245">
        <f>IF(N343="nulová",J343,0)</f>
        <v>0</v>
      </c>
      <c r="BJ343" s="24" t="s">
        <v>80</v>
      </c>
      <c r="BK343" s="245">
        <f>ROUND(I343*H343,2)</f>
        <v>0</v>
      </c>
      <c r="BL343" s="24" t="s">
        <v>319</v>
      </c>
      <c r="BM343" s="24" t="s">
        <v>809</v>
      </c>
    </row>
    <row r="344" s="1" customFormat="1" ht="25.5" customHeight="1">
      <c r="B344" s="46"/>
      <c r="C344" s="234" t="s">
        <v>810</v>
      </c>
      <c r="D344" s="234" t="s">
        <v>306</v>
      </c>
      <c r="E344" s="235" t="s">
        <v>811</v>
      </c>
      <c r="F344" s="236" t="s">
        <v>812</v>
      </c>
      <c r="G344" s="237" t="s">
        <v>394</v>
      </c>
      <c r="H344" s="238">
        <v>55.479999999999997</v>
      </c>
      <c r="I344" s="239"/>
      <c r="J344" s="240">
        <f>ROUND(I344*H344,2)</f>
        <v>0</v>
      </c>
      <c r="K344" s="236" t="s">
        <v>310</v>
      </c>
      <c r="L344" s="72"/>
      <c r="M344" s="241" t="s">
        <v>21</v>
      </c>
      <c r="N344" s="242" t="s">
        <v>43</v>
      </c>
      <c r="O344" s="47"/>
      <c r="P344" s="243">
        <f>O344*H344</f>
        <v>0</v>
      </c>
      <c r="Q344" s="243">
        <v>0.0013400000000000001</v>
      </c>
      <c r="R344" s="243">
        <f>Q344*H344</f>
        <v>0.074343199999999998</v>
      </c>
      <c r="S344" s="243">
        <v>0</v>
      </c>
      <c r="T344" s="244">
        <f>S344*H344</f>
        <v>0</v>
      </c>
      <c r="AR344" s="24" t="s">
        <v>319</v>
      </c>
      <c r="AT344" s="24" t="s">
        <v>306</v>
      </c>
      <c r="AU344" s="24" t="s">
        <v>82</v>
      </c>
      <c r="AY344" s="24" t="s">
        <v>303</v>
      </c>
      <c r="BE344" s="245">
        <f>IF(N344="základní",J344,0)</f>
        <v>0</v>
      </c>
      <c r="BF344" s="245">
        <f>IF(N344="snížená",J344,0)</f>
        <v>0</v>
      </c>
      <c r="BG344" s="245">
        <f>IF(N344="zákl. přenesená",J344,0)</f>
        <v>0</v>
      </c>
      <c r="BH344" s="245">
        <f>IF(N344="sníž. přenesená",J344,0)</f>
        <v>0</v>
      </c>
      <c r="BI344" s="245">
        <f>IF(N344="nulová",J344,0)</f>
        <v>0</v>
      </c>
      <c r="BJ344" s="24" t="s">
        <v>80</v>
      </c>
      <c r="BK344" s="245">
        <f>ROUND(I344*H344,2)</f>
        <v>0</v>
      </c>
      <c r="BL344" s="24" t="s">
        <v>319</v>
      </c>
      <c r="BM344" s="24" t="s">
        <v>813</v>
      </c>
    </row>
    <row r="345" s="1" customFormat="1" ht="25.5" customHeight="1">
      <c r="B345" s="46"/>
      <c r="C345" s="234" t="s">
        <v>814</v>
      </c>
      <c r="D345" s="234" t="s">
        <v>306</v>
      </c>
      <c r="E345" s="235" t="s">
        <v>815</v>
      </c>
      <c r="F345" s="236" t="s">
        <v>816</v>
      </c>
      <c r="G345" s="237" t="s">
        <v>394</v>
      </c>
      <c r="H345" s="238">
        <v>55.479999999999997</v>
      </c>
      <c r="I345" s="239"/>
      <c r="J345" s="240">
        <f>ROUND(I345*H345,2)</f>
        <v>0</v>
      </c>
      <c r="K345" s="236" t="s">
        <v>310</v>
      </c>
      <c r="L345" s="72"/>
      <c r="M345" s="241" t="s">
        <v>21</v>
      </c>
      <c r="N345" s="242" t="s">
        <v>43</v>
      </c>
      <c r="O345" s="47"/>
      <c r="P345" s="243">
        <f>O345*H345</f>
        <v>0</v>
      </c>
      <c r="Q345" s="243">
        <v>0</v>
      </c>
      <c r="R345" s="243">
        <f>Q345*H345</f>
        <v>0</v>
      </c>
      <c r="S345" s="243">
        <v>0</v>
      </c>
      <c r="T345" s="244">
        <f>S345*H345</f>
        <v>0</v>
      </c>
      <c r="AR345" s="24" t="s">
        <v>319</v>
      </c>
      <c r="AT345" s="24" t="s">
        <v>306</v>
      </c>
      <c r="AU345" s="24" t="s">
        <v>82</v>
      </c>
      <c r="AY345" s="24" t="s">
        <v>303</v>
      </c>
      <c r="BE345" s="245">
        <f>IF(N345="základní",J345,0)</f>
        <v>0</v>
      </c>
      <c r="BF345" s="245">
        <f>IF(N345="snížená",J345,0)</f>
        <v>0</v>
      </c>
      <c r="BG345" s="245">
        <f>IF(N345="zákl. přenesená",J345,0)</f>
        <v>0</v>
      </c>
      <c r="BH345" s="245">
        <f>IF(N345="sníž. přenesená",J345,0)</f>
        <v>0</v>
      </c>
      <c r="BI345" s="245">
        <f>IF(N345="nulová",J345,0)</f>
        <v>0</v>
      </c>
      <c r="BJ345" s="24" t="s">
        <v>80</v>
      </c>
      <c r="BK345" s="245">
        <f>ROUND(I345*H345,2)</f>
        <v>0</v>
      </c>
      <c r="BL345" s="24" t="s">
        <v>319</v>
      </c>
      <c r="BM345" s="24" t="s">
        <v>817</v>
      </c>
    </row>
    <row r="346" s="1" customFormat="1" ht="51" customHeight="1">
      <c r="B346" s="46"/>
      <c r="C346" s="234" t="s">
        <v>818</v>
      </c>
      <c r="D346" s="234" t="s">
        <v>306</v>
      </c>
      <c r="E346" s="235" t="s">
        <v>819</v>
      </c>
      <c r="F346" s="236" t="s">
        <v>820</v>
      </c>
      <c r="G346" s="237" t="s">
        <v>559</v>
      </c>
      <c r="H346" s="238">
        <v>0.47999999999999998</v>
      </c>
      <c r="I346" s="239"/>
      <c r="J346" s="240">
        <f>ROUND(I346*H346,2)</f>
        <v>0</v>
      </c>
      <c r="K346" s="236" t="s">
        <v>310</v>
      </c>
      <c r="L346" s="72"/>
      <c r="M346" s="241" t="s">
        <v>21</v>
      </c>
      <c r="N346" s="242" t="s">
        <v>43</v>
      </c>
      <c r="O346" s="47"/>
      <c r="P346" s="243">
        <f>O346*H346</f>
        <v>0</v>
      </c>
      <c r="Q346" s="243">
        <v>1.05464</v>
      </c>
      <c r="R346" s="243">
        <f>Q346*H346</f>
        <v>0.50622719999999999</v>
      </c>
      <c r="S346" s="243">
        <v>0</v>
      </c>
      <c r="T346" s="244">
        <f>S346*H346</f>
        <v>0</v>
      </c>
      <c r="AR346" s="24" t="s">
        <v>319</v>
      </c>
      <c r="AT346" s="24" t="s">
        <v>306</v>
      </c>
      <c r="AU346" s="24" t="s">
        <v>82</v>
      </c>
      <c r="AY346" s="24" t="s">
        <v>303</v>
      </c>
      <c r="BE346" s="245">
        <f>IF(N346="základní",J346,0)</f>
        <v>0</v>
      </c>
      <c r="BF346" s="245">
        <f>IF(N346="snížená",J346,0)</f>
        <v>0</v>
      </c>
      <c r="BG346" s="245">
        <f>IF(N346="zákl. přenesená",J346,0)</f>
        <v>0</v>
      </c>
      <c r="BH346" s="245">
        <f>IF(N346="sníž. přenesená",J346,0)</f>
        <v>0</v>
      </c>
      <c r="BI346" s="245">
        <f>IF(N346="nulová",J346,0)</f>
        <v>0</v>
      </c>
      <c r="BJ346" s="24" t="s">
        <v>80</v>
      </c>
      <c r="BK346" s="245">
        <f>ROUND(I346*H346,2)</f>
        <v>0</v>
      </c>
      <c r="BL346" s="24" t="s">
        <v>319</v>
      </c>
      <c r="BM346" s="24" t="s">
        <v>821</v>
      </c>
    </row>
    <row r="347" s="12" customFormat="1">
      <c r="B347" s="253"/>
      <c r="C347" s="254"/>
      <c r="D347" s="250" t="s">
        <v>398</v>
      </c>
      <c r="E347" s="255" t="s">
        <v>21</v>
      </c>
      <c r="F347" s="256" t="s">
        <v>822</v>
      </c>
      <c r="G347" s="254"/>
      <c r="H347" s="257">
        <v>480.19400000000002</v>
      </c>
      <c r="I347" s="258"/>
      <c r="J347" s="254"/>
      <c r="K347" s="254"/>
      <c r="L347" s="259"/>
      <c r="M347" s="260"/>
      <c r="N347" s="261"/>
      <c r="O347" s="261"/>
      <c r="P347" s="261"/>
      <c r="Q347" s="261"/>
      <c r="R347" s="261"/>
      <c r="S347" s="261"/>
      <c r="T347" s="262"/>
      <c r="AT347" s="263" t="s">
        <v>398</v>
      </c>
      <c r="AU347" s="263" t="s">
        <v>82</v>
      </c>
      <c r="AV347" s="12" t="s">
        <v>82</v>
      </c>
      <c r="AW347" s="12" t="s">
        <v>35</v>
      </c>
      <c r="AX347" s="12" t="s">
        <v>72</v>
      </c>
      <c r="AY347" s="263" t="s">
        <v>303</v>
      </c>
    </row>
    <row r="348" s="12" customFormat="1">
      <c r="B348" s="253"/>
      <c r="C348" s="254"/>
      <c r="D348" s="250" t="s">
        <v>398</v>
      </c>
      <c r="E348" s="255" t="s">
        <v>21</v>
      </c>
      <c r="F348" s="256" t="s">
        <v>823</v>
      </c>
      <c r="G348" s="254"/>
      <c r="H348" s="257">
        <v>0.47999999999999998</v>
      </c>
      <c r="I348" s="258"/>
      <c r="J348" s="254"/>
      <c r="K348" s="254"/>
      <c r="L348" s="259"/>
      <c r="M348" s="260"/>
      <c r="N348" s="261"/>
      <c r="O348" s="261"/>
      <c r="P348" s="261"/>
      <c r="Q348" s="261"/>
      <c r="R348" s="261"/>
      <c r="S348" s="261"/>
      <c r="T348" s="262"/>
      <c r="AT348" s="263" t="s">
        <v>398</v>
      </c>
      <c r="AU348" s="263" t="s">
        <v>82</v>
      </c>
      <c r="AV348" s="12" t="s">
        <v>82</v>
      </c>
      <c r="AW348" s="12" t="s">
        <v>35</v>
      </c>
      <c r="AX348" s="12" t="s">
        <v>80</v>
      </c>
      <c r="AY348" s="263" t="s">
        <v>303</v>
      </c>
    </row>
    <row r="349" s="1" customFormat="1" ht="38.25" customHeight="1">
      <c r="B349" s="46"/>
      <c r="C349" s="234" t="s">
        <v>824</v>
      </c>
      <c r="D349" s="234" t="s">
        <v>306</v>
      </c>
      <c r="E349" s="235" t="s">
        <v>825</v>
      </c>
      <c r="F349" s="236" t="s">
        <v>826</v>
      </c>
      <c r="G349" s="237" t="s">
        <v>262</v>
      </c>
      <c r="H349" s="238">
        <v>60.700000000000003</v>
      </c>
      <c r="I349" s="239"/>
      <c r="J349" s="240">
        <f>ROUND(I349*H349,2)</f>
        <v>0</v>
      </c>
      <c r="K349" s="236" t="s">
        <v>310</v>
      </c>
      <c r="L349" s="72"/>
      <c r="M349" s="241" t="s">
        <v>21</v>
      </c>
      <c r="N349" s="242" t="s">
        <v>43</v>
      </c>
      <c r="O349" s="47"/>
      <c r="P349" s="243">
        <f>O349*H349</f>
        <v>0</v>
      </c>
      <c r="Q349" s="243">
        <v>0.040849999999999997</v>
      </c>
      <c r="R349" s="243">
        <f>Q349*H349</f>
        <v>2.4795949999999998</v>
      </c>
      <c r="S349" s="243">
        <v>0</v>
      </c>
      <c r="T349" s="244">
        <f>S349*H349</f>
        <v>0</v>
      </c>
      <c r="AR349" s="24" t="s">
        <v>319</v>
      </c>
      <c r="AT349" s="24" t="s">
        <v>306</v>
      </c>
      <c r="AU349" s="24" t="s">
        <v>82</v>
      </c>
      <c r="AY349" s="24" t="s">
        <v>303</v>
      </c>
      <c r="BE349" s="245">
        <f>IF(N349="základní",J349,0)</f>
        <v>0</v>
      </c>
      <c r="BF349" s="245">
        <f>IF(N349="snížená",J349,0)</f>
        <v>0</v>
      </c>
      <c r="BG349" s="245">
        <f>IF(N349="zákl. přenesená",J349,0)</f>
        <v>0</v>
      </c>
      <c r="BH349" s="245">
        <f>IF(N349="sníž. přenesená",J349,0)</f>
        <v>0</v>
      </c>
      <c r="BI349" s="245">
        <f>IF(N349="nulová",J349,0)</f>
        <v>0</v>
      </c>
      <c r="BJ349" s="24" t="s">
        <v>80</v>
      </c>
      <c r="BK349" s="245">
        <f>ROUND(I349*H349,2)</f>
        <v>0</v>
      </c>
      <c r="BL349" s="24" t="s">
        <v>319</v>
      </c>
      <c r="BM349" s="24" t="s">
        <v>827</v>
      </c>
    </row>
    <row r="350" s="1" customFormat="1">
      <c r="B350" s="46"/>
      <c r="C350" s="74"/>
      <c r="D350" s="250" t="s">
        <v>396</v>
      </c>
      <c r="E350" s="74"/>
      <c r="F350" s="251" t="s">
        <v>828</v>
      </c>
      <c r="G350" s="74"/>
      <c r="H350" s="74"/>
      <c r="I350" s="204"/>
      <c r="J350" s="74"/>
      <c r="K350" s="74"/>
      <c r="L350" s="72"/>
      <c r="M350" s="252"/>
      <c r="N350" s="47"/>
      <c r="O350" s="47"/>
      <c r="P350" s="47"/>
      <c r="Q350" s="47"/>
      <c r="R350" s="47"/>
      <c r="S350" s="47"/>
      <c r="T350" s="95"/>
      <c r="AT350" s="24" t="s">
        <v>396</v>
      </c>
      <c r="AU350" s="24" t="s">
        <v>82</v>
      </c>
    </row>
    <row r="351" s="12" customFormat="1">
      <c r="B351" s="253"/>
      <c r="C351" s="254"/>
      <c r="D351" s="250" t="s">
        <v>398</v>
      </c>
      <c r="E351" s="255" t="s">
        <v>21</v>
      </c>
      <c r="F351" s="256" t="s">
        <v>829</v>
      </c>
      <c r="G351" s="254"/>
      <c r="H351" s="257">
        <v>60.700000000000003</v>
      </c>
      <c r="I351" s="258"/>
      <c r="J351" s="254"/>
      <c r="K351" s="254"/>
      <c r="L351" s="259"/>
      <c r="M351" s="260"/>
      <c r="N351" s="261"/>
      <c r="O351" s="261"/>
      <c r="P351" s="261"/>
      <c r="Q351" s="261"/>
      <c r="R351" s="261"/>
      <c r="S351" s="261"/>
      <c r="T351" s="262"/>
      <c r="AT351" s="263" t="s">
        <v>398</v>
      </c>
      <c r="AU351" s="263" t="s">
        <v>82</v>
      </c>
      <c r="AV351" s="12" t="s">
        <v>82</v>
      </c>
      <c r="AW351" s="12" t="s">
        <v>35</v>
      </c>
      <c r="AX351" s="12" t="s">
        <v>80</v>
      </c>
      <c r="AY351" s="263" t="s">
        <v>303</v>
      </c>
    </row>
    <row r="352" s="1" customFormat="1" ht="16.5" customHeight="1">
      <c r="B352" s="46"/>
      <c r="C352" s="234" t="s">
        <v>830</v>
      </c>
      <c r="D352" s="234" t="s">
        <v>306</v>
      </c>
      <c r="E352" s="235" t="s">
        <v>831</v>
      </c>
      <c r="F352" s="236" t="s">
        <v>832</v>
      </c>
      <c r="G352" s="237" t="s">
        <v>417</v>
      </c>
      <c r="H352" s="238">
        <v>3.0350000000000001</v>
      </c>
      <c r="I352" s="239"/>
      <c r="J352" s="240">
        <f>ROUND(I352*H352,2)</f>
        <v>0</v>
      </c>
      <c r="K352" s="236" t="s">
        <v>310</v>
      </c>
      <c r="L352" s="72"/>
      <c r="M352" s="241" t="s">
        <v>21</v>
      </c>
      <c r="N352" s="242" t="s">
        <v>43</v>
      </c>
      <c r="O352" s="47"/>
      <c r="P352" s="243">
        <f>O352*H352</f>
        <v>0</v>
      </c>
      <c r="Q352" s="243">
        <v>2.4533999999999998</v>
      </c>
      <c r="R352" s="243">
        <f>Q352*H352</f>
        <v>7.4460689999999996</v>
      </c>
      <c r="S352" s="243">
        <v>0</v>
      </c>
      <c r="T352" s="244">
        <f>S352*H352</f>
        <v>0</v>
      </c>
      <c r="AR352" s="24" t="s">
        <v>319</v>
      </c>
      <c r="AT352" s="24" t="s">
        <v>306</v>
      </c>
      <c r="AU352" s="24" t="s">
        <v>82</v>
      </c>
      <c r="AY352" s="24" t="s">
        <v>303</v>
      </c>
      <c r="BE352" s="245">
        <f>IF(N352="základní",J352,0)</f>
        <v>0</v>
      </c>
      <c r="BF352" s="245">
        <f>IF(N352="snížená",J352,0)</f>
        <v>0</v>
      </c>
      <c r="BG352" s="245">
        <f>IF(N352="zákl. přenesená",J352,0)</f>
        <v>0</v>
      </c>
      <c r="BH352" s="245">
        <f>IF(N352="sníž. přenesená",J352,0)</f>
        <v>0</v>
      </c>
      <c r="BI352" s="245">
        <f>IF(N352="nulová",J352,0)</f>
        <v>0</v>
      </c>
      <c r="BJ352" s="24" t="s">
        <v>80</v>
      </c>
      <c r="BK352" s="245">
        <f>ROUND(I352*H352,2)</f>
        <v>0</v>
      </c>
      <c r="BL352" s="24" t="s">
        <v>319</v>
      </c>
      <c r="BM352" s="24" t="s">
        <v>833</v>
      </c>
    </row>
    <row r="353" s="12" customFormat="1">
      <c r="B353" s="253"/>
      <c r="C353" s="254"/>
      <c r="D353" s="250" t="s">
        <v>398</v>
      </c>
      <c r="E353" s="255" t="s">
        <v>21</v>
      </c>
      <c r="F353" s="256" t="s">
        <v>834</v>
      </c>
      <c r="G353" s="254"/>
      <c r="H353" s="257">
        <v>3.0350000000000001</v>
      </c>
      <c r="I353" s="258"/>
      <c r="J353" s="254"/>
      <c r="K353" s="254"/>
      <c r="L353" s="259"/>
      <c r="M353" s="260"/>
      <c r="N353" s="261"/>
      <c r="O353" s="261"/>
      <c r="P353" s="261"/>
      <c r="Q353" s="261"/>
      <c r="R353" s="261"/>
      <c r="S353" s="261"/>
      <c r="T353" s="262"/>
      <c r="AT353" s="263" t="s">
        <v>398</v>
      </c>
      <c r="AU353" s="263" t="s">
        <v>82</v>
      </c>
      <c r="AV353" s="12" t="s">
        <v>82</v>
      </c>
      <c r="AW353" s="12" t="s">
        <v>35</v>
      </c>
      <c r="AX353" s="12" t="s">
        <v>80</v>
      </c>
      <c r="AY353" s="263" t="s">
        <v>303</v>
      </c>
    </row>
    <row r="354" s="1" customFormat="1" ht="25.5" customHeight="1">
      <c r="B354" s="46"/>
      <c r="C354" s="234" t="s">
        <v>835</v>
      </c>
      <c r="D354" s="234" t="s">
        <v>306</v>
      </c>
      <c r="E354" s="235" t="s">
        <v>836</v>
      </c>
      <c r="F354" s="236" t="s">
        <v>837</v>
      </c>
      <c r="G354" s="237" t="s">
        <v>559</v>
      </c>
      <c r="H354" s="238">
        <v>0.41899999999999998</v>
      </c>
      <c r="I354" s="239"/>
      <c r="J354" s="240">
        <f>ROUND(I354*H354,2)</f>
        <v>0</v>
      </c>
      <c r="K354" s="236" t="s">
        <v>310</v>
      </c>
      <c r="L354" s="72"/>
      <c r="M354" s="241" t="s">
        <v>21</v>
      </c>
      <c r="N354" s="242" t="s">
        <v>43</v>
      </c>
      <c r="O354" s="47"/>
      <c r="P354" s="243">
        <f>O354*H354</f>
        <v>0</v>
      </c>
      <c r="Q354" s="243">
        <v>1.0525599999999999</v>
      </c>
      <c r="R354" s="243">
        <f>Q354*H354</f>
        <v>0.44102263999999997</v>
      </c>
      <c r="S354" s="243">
        <v>0</v>
      </c>
      <c r="T354" s="244">
        <f>S354*H354</f>
        <v>0</v>
      </c>
      <c r="AR354" s="24" t="s">
        <v>319</v>
      </c>
      <c r="AT354" s="24" t="s">
        <v>306</v>
      </c>
      <c r="AU354" s="24" t="s">
        <v>82</v>
      </c>
      <c r="AY354" s="24" t="s">
        <v>303</v>
      </c>
      <c r="BE354" s="245">
        <f>IF(N354="základní",J354,0)</f>
        <v>0</v>
      </c>
      <c r="BF354" s="245">
        <f>IF(N354="snížená",J354,0)</f>
        <v>0</v>
      </c>
      <c r="BG354" s="245">
        <f>IF(N354="zákl. přenesená",J354,0)</f>
        <v>0</v>
      </c>
      <c r="BH354" s="245">
        <f>IF(N354="sníž. přenesená",J354,0)</f>
        <v>0</v>
      </c>
      <c r="BI354" s="245">
        <f>IF(N354="nulová",J354,0)</f>
        <v>0</v>
      </c>
      <c r="BJ354" s="24" t="s">
        <v>80</v>
      </c>
      <c r="BK354" s="245">
        <f>ROUND(I354*H354,2)</f>
        <v>0</v>
      </c>
      <c r="BL354" s="24" t="s">
        <v>319</v>
      </c>
      <c r="BM354" s="24" t="s">
        <v>838</v>
      </c>
    </row>
    <row r="355" s="12" customFormat="1">
      <c r="B355" s="253"/>
      <c r="C355" s="254"/>
      <c r="D355" s="250" t="s">
        <v>398</v>
      </c>
      <c r="E355" s="255" t="s">
        <v>21</v>
      </c>
      <c r="F355" s="256" t="s">
        <v>839</v>
      </c>
      <c r="G355" s="254"/>
      <c r="H355" s="257">
        <v>418.82999999999998</v>
      </c>
      <c r="I355" s="258"/>
      <c r="J355" s="254"/>
      <c r="K355" s="254"/>
      <c r="L355" s="259"/>
      <c r="M355" s="260"/>
      <c r="N355" s="261"/>
      <c r="O355" s="261"/>
      <c r="P355" s="261"/>
      <c r="Q355" s="261"/>
      <c r="R355" s="261"/>
      <c r="S355" s="261"/>
      <c r="T355" s="262"/>
      <c r="AT355" s="263" t="s">
        <v>398</v>
      </c>
      <c r="AU355" s="263" t="s">
        <v>82</v>
      </c>
      <c r="AV355" s="12" t="s">
        <v>82</v>
      </c>
      <c r="AW355" s="12" t="s">
        <v>35</v>
      </c>
      <c r="AX355" s="12" t="s">
        <v>72</v>
      </c>
      <c r="AY355" s="263" t="s">
        <v>303</v>
      </c>
    </row>
    <row r="356" s="12" customFormat="1">
      <c r="B356" s="253"/>
      <c r="C356" s="254"/>
      <c r="D356" s="250" t="s">
        <v>398</v>
      </c>
      <c r="E356" s="255" t="s">
        <v>21</v>
      </c>
      <c r="F356" s="256" t="s">
        <v>840</v>
      </c>
      <c r="G356" s="254"/>
      <c r="H356" s="257">
        <v>0.41899999999999998</v>
      </c>
      <c r="I356" s="258"/>
      <c r="J356" s="254"/>
      <c r="K356" s="254"/>
      <c r="L356" s="259"/>
      <c r="M356" s="260"/>
      <c r="N356" s="261"/>
      <c r="O356" s="261"/>
      <c r="P356" s="261"/>
      <c r="Q356" s="261"/>
      <c r="R356" s="261"/>
      <c r="S356" s="261"/>
      <c r="T356" s="262"/>
      <c r="AT356" s="263" t="s">
        <v>398</v>
      </c>
      <c r="AU356" s="263" t="s">
        <v>82</v>
      </c>
      <c r="AV356" s="12" t="s">
        <v>82</v>
      </c>
      <c r="AW356" s="12" t="s">
        <v>35</v>
      </c>
      <c r="AX356" s="12" t="s">
        <v>80</v>
      </c>
      <c r="AY356" s="263" t="s">
        <v>303</v>
      </c>
    </row>
    <row r="357" s="1" customFormat="1" ht="38.25" customHeight="1">
      <c r="B357" s="46"/>
      <c r="C357" s="234" t="s">
        <v>841</v>
      </c>
      <c r="D357" s="234" t="s">
        <v>306</v>
      </c>
      <c r="E357" s="235" t="s">
        <v>842</v>
      </c>
      <c r="F357" s="236" t="s">
        <v>843</v>
      </c>
      <c r="G357" s="237" t="s">
        <v>262</v>
      </c>
      <c r="H357" s="238">
        <v>2.8999999999999999</v>
      </c>
      <c r="I357" s="239"/>
      <c r="J357" s="240">
        <f>ROUND(I357*H357,2)</f>
        <v>0</v>
      </c>
      <c r="K357" s="236" t="s">
        <v>322</v>
      </c>
      <c r="L357" s="72"/>
      <c r="M357" s="241" t="s">
        <v>21</v>
      </c>
      <c r="N357" s="242" t="s">
        <v>43</v>
      </c>
      <c r="O357" s="47"/>
      <c r="P357" s="243">
        <f>O357*H357</f>
        <v>0</v>
      </c>
      <c r="Q357" s="243">
        <v>0.17372000000000001</v>
      </c>
      <c r="R357" s="243">
        <f>Q357*H357</f>
        <v>0.50378800000000001</v>
      </c>
      <c r="S357" s="243">
        <v>0</v>
      </c>
      <c r="T357" s="244">
        <f>S357*H357</f>
        <v>0</v>
      </c>
      <c r="AR357" s="24" t="s">
        <v>319</v>
      </c>
      <c r="AT357" s="24" t="s">
        <v>306</v>
      </c>
      <c r="AU357" s="24" t="s">
        <v>82</v>
      </c>
      <c r="AY357" s="24" t="s">
        <v>303</v>
      </c>
      <c r="BE357" s="245">
        <f>IF(N357="základní",J357,0)</f>
        <v>0</v>
      </c>
      <c r="BF357" s="245">
        <f>IF(N357="snížená",J357,0)</f>
        <v>0</v>
      </c>
      <c r="BG357" s="245">
        <f>IF(N357="zákl. přenesená",J357,0)</f>
        <v>0</v>
      </c>
      <c r="BH357" s="245">
        <f>IF(N357="sníž. přenesená",J357,0)</f>
        <v>0</v>
      </c>
      <c r="BI357" s="245">
        <f>IF(N357="nulová",J357,0)</f>
        <v>0</v>
      </c>
      <c r="BJ357" s="24" t="s">
        <v>80</v>
      </c>
      <c r="BK357" s="245">
        <f>ROUND(I357*H357,2)</f>
        <v>0</v>
      </c>
      <c r="BL357" s="24" t="s">
        <v>319</v>
      </c>
      <c r="BM357" s="24" t="s">
        <v>844</v>
      </c>
    </row>
    <row r="358" s="12" customFormat="1">
      <c r="B358" s="253"/>
      <c r="C358" s="254"/>
      <c r="D358" s="250" t="s">
        <v>398</v>
      </c>
      <c r="E358" s="255" t="s">
        <v>21</v>
      </c>
      <c r="F358" s="256" t="s">
        <v>845</v>
      </c>
      <c r="G358" s="254"/>
      <c r="H358" s="257">
        <v>2.8999999999999999</v>
      </c>
      <c r="I358" s="258"/>
      <c r="J358" s="254"/>
      <c r="K358" s="254"/>
      <c r="L358" s="259"/>
      <c r="M358" s="260"/>
      <c r="N358" s="261"/>
      <c r="O358" s="261"/>
      <c r="P358" s="261"/>
      <c r="Q358" s="261"/>
      <c r="R358" s="261"/>
      <c r="S358" s="261"/>
      <c r="T358" s="262"/>
      <c r="AT358" s="263" t="s">
        <v>398</v>
      </c>
      <c r="AU358" s="263" t="s">
        <v>82</v>
      </c>
      <c r="AV358" s="12" t="s">
        <v>82</v>
      </c>
      <c r="AW358" s="12" t="s">
        <v>35</v>
      </c>
      <c r="AX358" s="12" t="s">
        <v>80</v>
      </c>
      <c r="AY358" s="263" t="s">
        <v>303</v>
      </c>
    </row>
    <row r="359" s="1" customFormat="1" ht="38.25" customHeight="1">
      <c r="B359" s="46"/>
      <c r="C359" s="234" t="s">
        <v>846</v>
      </c>
      <c r="D359" s="234" t="s">
        <v>306</v>
      </c>
      <c r="E359" s="235" t="s">
        <v>847</v>
      </c>
      <c r="F359" s="236" t="s">
        <v>848</v>
      </c>
      <c r="G359" s="237" t="s">
        <v>262</v>
      </c>
      <c r="H359" s="238">
        <v>13.9</v>
      </c>
      <c r="I359" s="239"/>
      <c r="J359" s="240">
        <f>ROUND(I359*H359,2)</f>
        <v>0</v>
      </c>
      <c r="K359" s="236" t="s">
        <v>310</v>
      </c>
      <c r="L359" s="72"/>
      <c r="M359" s="241" t="s">
        <v>21</v>
      </c>
      <c r="N359" s="242" t="s">
        <v>43</v>
      </c>
      <c r="O359" s="47"/>
      <c r="P359" s="243">
        <f>O359*H359</f>
        <v>0</v>
      </c>
      <c r="Q359" s="243">
        <v>0.19428999999999999</v>
      </c>
      <c r="R359" s="243">
        <f>Q359*H359</f>
        <v>2.700631</v>
      </c>
      <c r="S359" s="243">
        <v>0</v>
      </c>
      <c r="T359" s="244">
        <f>S359*H359</f>
        <v>0</v>
      </c>
      <c r="AR359" s="24" t="s">
        <v>319</v>
      </c>
      <c r="AT359" s="24" t="s">
        <v>306</v>
      </c>
      <c r="AU359" s="24" t="s">
        <v>82</v>
      </c>
      <c r="AY359" s="24" t="s">
        <v>303</v>
      </c>
      <c r="BE359" s="245">
        <f>IF(N359="základní",J359,0)</f>
        <v>0</v>
      </c>
      <c r="BF359" s="245">
        <f>IF(N359="snížená",J359,0)</f>
        <v>0</v>
      </c>
      <c r="BG359" s="245">
        <f>IF(N359="zákl. přenesená",J359,0)</f>
        <v>0</v>
      </c>
      <c r="BH359" s="245">
        <f>IF(N359="sníž. přenesená",J359,0)</f>
        <v>0</v>
      </c>
      <c r="BI359" s="245">
        <f>IF(N359="nulová",J359,0)</f>
        <v>0</v>
      </c>
      <c r="BJ359" s="24" t="s">
        <v>80</v>
      </c>
      <c r="BK359" s="245">
        <f>ROUND(I359*H359,2)</f>
        <v>0</v>
      </c>
      <c r="BL359" s="24" t="s">
        <v>319</v>
      </c>
      <c r="BM359" s="24" t="s">
        <v>849</v>
      </c>
    </row>
    <row r="360" s="1" customFormat="1">
      <c r="B360" s="46"/>
      <c r="C360" s="74"/>
      <c r="D360" s="250" t="s">
        <v>396</v>
      </c>
      <c r="E360" s="74"/>
      <c r="F360" s="251" t="s">
        <v>850</v>
      </c>
      <c r="G360" s="74"/>
      <c r="H360" s="74"/>
      <c r="I360" s="204"/>
      <c r="J360" s="74"/>
      <c r="K360" s="74"/>
      <c r="L360" s="72"/>
      <c r="M360" s="252"/>
      <c r="N360" s="47"/>
      <c r="O360" s="47"/>
      <c r="P360" s="47"/>
      <c r="Q360" s="47"/>
      <c r="R360" s="47"/>
      <c r="S360" s="47"/>
      <c r="T360" s="95"/>
      <c r="AT360" s="24" t="s">
        <v>396</v>
      </c>
      <c r="AU360" s="24" t="s">
        <v>82</v>
      </c>
    </row>
    <row r="361" s="12" customFormat="1">
      <c r="B361" s="253"/>
      <c r="C361" s="254"/>
      <c r="D361" s="250" t="s">
        <v>398</v>
      </c>
      <c r="E361" s="255" t="s">
        <v>21</v>
      </c>
      <c r="F361" s="256" t="s">
        <v>851</v>
      </c>
      <c r="G361" s="254"/>
      <c r="H361" s="257">
        <v>13.9</v>
      </c>
      <c r="I361" s="258"/>
      <c r="J361" s="254"/>
      <c r="K361" s="254"/>
      <c r="L361" s="259"/>
      <c r="M361" s="260"/>
      <c r="N361" s="261"/>
      <c r="O361" s="261"/>
      <c r="P361" s="261"/>
      <c r="Q361" s="261"/>
      <c r="R361" s="261"/>
      <c r="S361" s="261"/>
      <c r="T361" s="262"/>
      <c r="AT361" s="263" t="s">
        <v>398</v>
      </c>
      <c r="AU361" s="263" t="s">
        <v>82</v>
      </c>
      <c r="AV361" s="12" t="s">
        <v>82</v>
      </c>
      <c r="AW361" s="12" t="s">
        <v>35</v>
      </c>
      <c r="AX361" s="12" t="s">
        <v>80</v>
      </c>
      <c r="AY361" s="263" t="s">
        <v>303</v>
      </c>
    </row>
    <row r="362" s="1" customFormat="1" ht="38.25" customHeight="1">
      <c r="B362" s="46"/>
      <c r="C362" s="234" t="s">
        <v>852</v>
      </c>
      <c r="D362" s="234" t="s">
        <v>306</v>
      </c>
      <c r="E362" s="235" t="s">
        <v>853</v>
      </c>
      <c r="F362" s="236" t="s">
        <v>854</v>
      </c>
      <c r="G362" s="237" t="s">
        <v>262</v>
      </c>
      <c r="H362" s="238">
        <v>23.98</v>
      </c>
      <c r="I362" s="239"/>
      <c r="J362" s="240">
        <f>ROUND(I362*H362,2)</f>
        <v>0</v>
      </c>
      <c r="K362" s="236" t="s">
        <v>310</v>
      </c>
      <c r="L362" s="72"/>
      <c r="M362" s="241" t="s">
        <v>21</v>
      </c>
      <c r="N362" s="242" t="s">
        <v>43</v>
      </c>
      <c r="O362" s="47"/>
      <c r="P362" s="243">
        <f>O362*H362</f>
        <v>0</v>
      </c>
      <c r="Q362" s="243">
        <v>0.18051</v>
      </c>
      <c r="R362" s="243">
        <f>Q362*H362</f>
        <v>4.3286297999999999</v>
      </c>
      <c r="S362" s="243">
        <v>0</v>
      </c>
      <c r="T362" s="244">
        <f>S362*H362</f>
        <v>0</v>
      </c>
      <c r="AR362" s="24" t="s">
        <v>319</v>
      </c>
      <c r="AT362" s="24" t="s">
        <v>306</v>
      </c>
      <c r="AU362" s="24" t="s">
        <v>82</v>
      </c>
      <c r="AY362" s="24" t="s">
        <v>303</v>
      </c>
      <c r="BE362" s="245">
        <f>IF(N362="základní",J362,0)</f>
        <v>0</v>
      </c>
      <c r="BF362" s="245">
        <f>IF(N362="snížená",J362,0)</f>
        <v>0</v>
      </c>
      <c r="BG362" s="245">
        <f>IF(N362="zákl. přenesená",J362,0)</f>
        <v>0</v>
      </c>
      <c r="BH362" s="245">
        <f>IF(N362="sníž. přenesená",J362,0)</f>
        <v>0</v>
      </c>
      <c r="BI362" s="245">
        <f>IF(N362="nulová",J362,0)</f>
        <v>0</v>
      </c>
      <c r="BJ362" s="24" t="s">
        <v>80</v>
      </c>
      <c r="BK362" s="245">
        <f>ROUND(I362*H362,2)</f>
        <v>0</v>
      </c>
      <c r="BL362" s="24" t="s">
        <v>319</v>
      </c>
      <c r="BM362" s="24" t="s">
        <v>855</v>
      </c>
    </row>
    <row r="363" s="1" customFormat="1">
      <c r="B363" s="46"/>
      <c r="C363" s="74"/>
      <c r="D363" s="250" t="s">
        <v>396</v>
      </c>
      <c r="E363" s="74"/>
      <c r="F363" s="251" t="s">
        <v>850</v>
      </c>
      <c r="G363" s="74"/>
      <c r="H363" s="74"/>
      <c r="I363" s="204"/>
      <c r="J363" s="74"/>
      <c r="K363" s="74"/>
      <c r="L363" s="72"/>
      <c r="M363" s="252"/>
      <c r="N363" s="47"/>
      <c r="O363" s="47"/>
      <c r="P363" s="47"/>
      <c r="Q363" s="47"/>
      <c r="R363" s="47"/>
      <c r="S363" s="47"/>
      <c r="T363" s="95"/>
      <c r="AT363" s="24" t="s">
        <v>396</v>
      </c>
      <c r="AU363" s="24" t="s">
        <v>82</v>
      </c>
    </row>
    <row r="364" s="12" customFormat="1">
      <c r="B364" s="253"/>
      <c r="C364" s="254"/>
      <c r="D364" s="250" t="s">
        <v>398</v>
      </c>
      <c r="E364" s="255" t="s">
        <v>21</v>
      </c>
      <c r="F364" s="256" t="s">
        <v>856</v>
      </c>
      <c r="G364" s="254"/>
      <c r="H364" s="257">
        <v>23.98</v>
      </c>
      <c r="I364" s="258"/>
      <c r="J364" s="254"/>
      <c r="K364" s="254"/>
      <c r="L364" s="259"/>
      <c r="M364" s="260"/>
      <c r="N364" s="261"/>
      <c r="O364" s="261"/>
      <c r="P364" s="261"/>
      <c r="Q364" s="261"/>
      <c r="R364" s="261"/>
      <c r="S364" s="261"/>
      <c r="T364" s="262"/>
      <c r="AT364" s="263" t="s">
        <v>398</v>
      </c>
      <c r="AU364" s="263" t="s">
        <v>82</v>
      </c>
      <c r="AV364" s="12" t="s">
        <v>82</v>
      </c>
      <c r="AW364" s="12" t="s">
        <v>35</v>
      </c>
      <c r="AX364" s="12" t="s">
        <v>80</v>
      </c>
      <c r="AY364" s="263" t="s">
        <v>303</v>
      </c>
    </row>
    <row r="365" s="1" customFormat="1" ht="16.5" customHeight="1">
      <c r="B365" s="46"/>
      <c r="C365" s="234" t="s">
        <v>857</v>
      </c>
      <c r="D365" s="234" t="s">
        <v>306</v>
      </c>
      <c r="E365" s="235" t="s">
        <v>344</v>
      </c>
      <c r="F365" s="236" t="s">
        <v>858</v>
      </c>
      <c r="G365" s="237" t="s">
        <v>309</v>
      </c>
      <c r="H365" s="238">
        <v>1</v>
      </c>
      <c r="I365" s="239"/>
      <c r="J365" s="240">
        <f>ROUND(I365*H365,2)</f>
        <v>0</v>
      </c>
      <c r="K365" s="236" t="s">
        <v>322</v>
      </c>
      <c r="L365" s="72"/>
      <c r="M365" s="241" t="s">
        <v>21</v>
      </c>
      <c r="N365" s="242" t="s">
        <v>43</v>
      </c>
      <c r="O365" s="47"/>
      <c r="P365" s="243">
        <f>O365*H365</f>
        <v>0</v>
      </c>
      <c r="Q365" s="243">
        <v>0</v>
      </c>
      <c r="R365" s="243">
        <f>Q365*H365</f>
        <v>0</v>
      </c>
      <c r="S365" s="243">
        <v>0</v>
      </c>
      <c r="T365" s="244">
        <f>S365*H365</f>
        <v>0</v>
      </c>
      <c r="AR365" s="24" t="s">
        <v>319</v>
      </c>
      <c r="AT365" s="24" t="s">
        <v>306</v>
      </c>
      <c r="AU365" s="24" t="s">
        <v>82</v>
      </c>
      <c r="AY365" s="24" t="s">
        <v>303</v>
      </c>
      <c r="BE365" s="245">
        <f>IF(N365="základní",J365,0)</f>
        <v>0</v>
      </c>
      <c r="BF365" s="245">
        <f>IF(N365="snížená",J365,0)</f>
        <v>0</v>
      </c>
      <c r="BG365" s="245">
        <f>IF(N365="zákl. přenesená",J365,0)</f>
        <v>0</v>
      </c>
      <c r="BH365" s="245">
        <f>IF(N365="sníž. přenesená",J365,0)</f>
        <v>0</v>
      </c>
      <c r="BI365" s="245">
        <f>IF(N365="nulová",J365,0)</f>
        <v>0</v>
      </c>
      <c r="BJ365" s="24" t="s">
        <v>80</v>
      </c>
      <c r="BK365" s="245">
        <f>ROUND(I365*H365,2)</f>
        <v>0</v>
      </c>
      <c r="BL365" s="24" t="s">
        <v>319</v>
      </c>
      <c r="BM365" s="24" t="s">
        <v>859</v>
      </c>
    </row>
    <row r="366" s="12" customFormat="1">
      <c r="B366" s="253"/>
      <c r="C366" s="254"/>
      <c r="D366" s="250" t="s">
        <v>398</v>
      </c>
      <c r="E366" s="255" t="s">
        <v>21</v>
      </c>
      <c r="F366" s="256" t="s">
        <v>860</v>
      </c>
      <c r="G366" s="254"/>
      <c r="H366" s="257">
        <v>1</v>
      </c>
      <c r="I366" s="258"/>
      <c r="J366" s="254"/>
      <c r="K366" s="254"/>
      <c r="L366" s="259"/>
      <c r="M366" s="260"/>
      <c r="N366" s="261"/>
      <c r="O366" s="261"/>
      <c r="P366" s="261"/>
      <c r="Q366" s="261"/>
      <c r="R366" s="261"/>
      <c r="S366" s="261"/>
      <c r="T366" s="262"/>
      <c r="AT366" s="263" t="s">
        <v>398</v>
      </c>
      <c r="AU366" s="263" t="s">
        <v>82</v>
      </c>
      <c r="AV366" s="12" t="s">
        <v>82</v>
      </c>
      <c r="AW366" s="12" t="s">
        <v>35</v>
      </c>
      <c r="AX366" s="12" t="s">
        <v>80</v>
      </c>
      <c r="AY366" s="263" t="s">
        <v>303</v>
      </c>
    </row>
    <row r="367" s="1" customFormat="1" ht="25.5" customHeight="1">
      <c r="B367" s="46"/>
      <c r="C367" s="234" t="s">
        <v>861</v>
      </c>
      <c r="D367" s="234" t="s">
        <v>306</v>
      </c>
      <c r="E367" s="235" t="s">
        <v>862</v>
      </c>
      <c r="F367" s="236" t="s">
        <v>863</v>
      </c>
      <c r="G367" s="237" t="s">
        <v>559</v>
      </c>
      <c r="H367" s="238">
        <v>0.68899999999999995</v>
      </c>
      <c r="I367" s="239"/>
      <c r="J367" s="240">
        <f>ROUND(I367*H367,2)</f>
        <v>0</v>
      </c>
      <c r="K367" s="236" t="s">
        <v>310</v>
      </c>
      <c r="L367" s="72"/>
      <c r="M367" s="241" t="s">
        <v>21</v>
      </c>
      <c r="N367" s="242" t="s">
        <v>43</v>
      </c>
      <c r="O367" s="47"/>
      <c r="P367" s="243">
        <f>O367*H367</f>
        <v>0</v>
      </c>
      <c r="Q367" s="243">
        <v>1.04887</v>
      </c>
      <c r="R367" s="243">
        <f>Q367*H367</f>
        <v>0.72267142999999989</v>
      </c>
      <c r="S367" s="243">
        <v>0</v>
      </c>
      <c r="T367" s="244">
        <f>S367*H367</f>
        <v>0</v>
      </c>
      <c r="AR367" s="24" t="s">
        <v>319</v>
      </c>
      <c r="AT367" s="24" t="s">
        <v>306</v>
      </c>
      <c r="AU367" s="24" t="s">
        <v>82</v>
      </c>
      <c r="AY367" s="24" t="s">
        <v>303</v>
      </c>
      <c r="BE367" s="245">
        <f>IF(N367="základní",J367,0)</f>
        <v>0</v>
      </c>
      <c r="BF367" s="245">
        <f>IF(N367="snížená",J367,0)</f>
        <v>0</v>
      </c>
      <c r="BG367" s="245">
        <f>IF(N367="zákl. přenesená",J367,0)</f>
        <v>0</v>
      </c>
      <c r="BH367" s="245">
        <f>IF(N367="sníž. přenesená",J367,0)</f>
        <v>0</v>
      </c>
      <c r="BI367" s="245">
        <f>IF(N367="nulová",J367,0)</f>
        <v>0</v>
      </c>
      <c r="BJ367" s="24" t="s">
        <v>80</v>
      </c>
      <c r="BK367" s="245">
        <f>ROUND(I367*H367,2)</f>
        <v>0</v>
      </c>
      <c r="BL367" s="24" t="s">
        <v>319</v>
      </c>
      <c r="BM367" s="24" t="s">
        <v>864</v>
      </c>
    </row>
    <row r="368" s="12" customFormat="1">
      <c r="B368" s="253"/>
      <c r="C368" s="254"/>
      <c r="D368" s="250" t="s">
        <v>398</v>
      </c>
      <c r="E368" s="255" t="s">
        <v>21</v>
      </c>
      <c r="F368" s="256" t="s">
        <v>865</v>
      </c>
      <c r="G368" s="254"/>
      <c r="H368" s="257">
        <v>0.68899999999999995</v>
      </c>
      <c r="I368" s="258"/>
      <c r="J368" s="254"/>
      <c r="K368" s="254"/>
      <c r="L368" s="259"/>
      <c r="M368" s="260"/>
      <c r="N368" s="261"/>
      <c r="O368" s="261"/>
      <c r="P368" s="261"/>
      <c r="Q368" s="261"/>
      <c r="R368" s="261"/>
      <c r="S368" s="261"/>
      <c r="T368" s="262"/>
      <c r="AT368" s="263" t="s">
        <v>398</v>
      </c>
      <c r="AU368" s="263" t="s">
        <v>82</v>
      </c>
      <c r="AV368" s="12" t="s">
        <v>82</v>
      </c>
      <c r="AW368" s="12" t="s">
        <v>35</v>
      </c>
      <c r="AX368" s="12" t="s">
        <v>80</v>
      </c>
      <c r="AY368" s="263" t="s">
        <v>303</v>
      </c>
    </row>
    <row r="369" s="1" customFormat="1" ht="25.5" customHeight="1">
      <c r="B369" s="46"/>
      <c r="C369" s="234" t="s">
        <v>866</v>
      </c>
      <c r="D369" s="234" t="s">
        <v>306</v>
      </c>
      <c r="E369" s="235" t="s">
        <v>867</v>
      </c>
      <c r="F369" s="236" t="s">
        <v>868</v>
      </c>
      <c r="G369" s="237" t="s">
        <v>309</v>
      </c>
      <c r="H369" s="238">
        <v>1</v>
      </c>
      <c r="I369" s="239"/>
      <c r="J369" s="240">
        <f>ROUND(I369*H369,2)</f>
        <v>0</v>
      </c>
      <c r="K369" s="236" t="s">
        <v>322</v>
      </c>
      <c r="L369" s="72"/>
      <c r="M369" s="241" t="s">
        <v>21</v>
      </c>
      <c r="N369" s="242" t="s">
        <v>43</v>
      </c>
      <c r="O369" s="47"/>
      <c r="P369" s="243">
        <f>O369*H369</f>
        <v>0</v>
      </c>
      <c r="Q369" s="243">
        <v>0</v>
      </c>
      <c r="R369" s="243">
        <f>Q369*H369</f>
        <v>0</v>
      </c>
      <c r="S369" s="243">
        <v>0</v>
      </c>
      <c r="T369" s="244">
        <f>S369*H369</f>
        <v>0</v>
      </c>
      <c r="AR369" s="24" t="s">
        <v>319</v>
      </c>
      <c r="AT369" s="24" t="s">
        <v>306</v>
      </c>
      <c r="AU369" s="24" t="s">
        <v>82</v>
      </c>
      <c r="AY369" s="24" t="s">
        <v>303</v>
      </c>
      <c r="BE369" s="245">
        <f>IF(N369="základní",J369,0)</f>
        <v>0</v>
      </c>
      <c r="BF369" s="245">
        <f>IF(N369="snížená",J369,0)</f>
        <v>0</v>
      </c>
      <c r="BG369" s="245">
        <f>IF(N369="zákl. přenesená",J369,0)</f>
        <v>0</v>
      </c>
      <c r="BH369" s="245">
        <f>IF(N369="sníž. přenesená",J369,0)</f>
        <v>0</v>
      </c>
      <c r="BI369" s="245">
        <f>IF(N369="nulová",J369,0)</f>
        <v>0</v>
      </c>
      <c r="BJ369" s="24" t="s">
        <v>80</v>
      </c>
      <c r="BK369" s="245">
        <f>ROUND(I369*H369,2)</f>
        <v>0</v>
      </c>
      <c r="BL369" s="24" t="s">
        <v>319</v>
      </c>
      <c r="BM369" s="24" t="s">
        <v>869</v>
      </c>
    </row>
    <row r="370" s="12" customFormat="1">
      <c r="B370" s="253"/>
      <c r="C370" s="254"/>
      <c r="D370" s="250" t="s">
        <v>398</v>
      </c>
      <c r="E370" s="255" t="s">
        <v>21</v>
      </c>
      <c r="F370" s="256" t="s">
        <v>870</v>
      </c>
      <c r="G370" s="254"/>
      <c r="H370" s="257">
        <v>1</v>
      </c>
      <c r="I370" s="258"/>
      <c r="J370" s="254"/>
      <c r="K370" s="254"/>
      <c r="L370" s="259"/>
      <c r="M370" s="260"/>
      <c r="N370" s="261"/>
      <c r="O370" s="261"/>
      <c r="P370" s="261"/>
      <c r="Q370" s="261"/>
      <c r="R370" s="261"/>
      <c r="S370" s="261"/>
      <c r="T370" s="262"/>
      <c r="AT370" s="263" t="s">
        <v>398</v>
      </c>
      <c r="AU370" s="263" t="s">
        <v>82</v>
      </c>
      <c r="AV370" s="12" t="s">
        <v>82</v>
      </c>
      <c r="AW370" s="12" t="s">
        <v>35</v>
      </c>
      <c r="AX370" s="12" t="s">
        <v>80</v>
      </c>
      <c r="AY370" s="263" t="s">
        <v>303</v>
      </c>
    </row>
    <row r="371" s="1" customFormat="1" ht="16.5" customHeight="1">
      <c r="B371" s="46"/>
      <c r="C371" s="234" t="s">
        <v>871</v>
      </c>
      <c r="D371" s="234" t="s">
        <v>306</v>
      </c>
      <c r="E371" s="235" t="s">
        <v>872</v>
      </c>
      <c r="F371" s="236" t="s">
        <v>873</v>
      </c>
      <c r="G371" s="237" t="s">
        <v>309</v>
      </c>
      <c r="H371" s="238">
        <v>1</v>
      </c>
      <c r="I371" s="239"/>
      <c r="J371" s="240">
        <f>ROUND(I371*H371,2)</f>
        <v>0</v>
      </c>
      <c r="K371" s="236" t="s">
        <v>322</v>
      </c>
      <c r="L371" s="72"/>
      <c r="M371" s="241" t="s">
        <v>21</v>
      </c>
      <c r="N371" s="242" t="s">
        <v>43</v>
      </c>
      <c r="O371" s="47"/>
      <c r="P371" s="243">
        <f>O371*H371</f>
        <v>0</v>
      </c>
      <c r="Q371" s="243">
        <v>0</v>
      </c>
      <c r="R371" s="243">
        <f>Q371*H371</f>
        <v>0</v>
      </c>
      <c r="S371" s="243">
        <v>0</v>
      </c>
      <c r="T371" s="244">
        <f>S371*H371</f>
        <v>0</v>
      </c>
      <c r="AR371" s="24" t="s">
        <v>319</v>
      </c>
      <c r="AT371" s="24" t="s">
        <v>306</v>
      </c>
      <c r="AU371" s="24" t="s">
        <v>82</v>
      </c>
      <c r="AY371" s="24" t="s">
        <v>303</v>
      </c>
      <c r="BE371" s="245">
        <f>IF(N371="základní",J371,0)</f>
        <v>0</v>
      </c>
      <c r="BF371" s="245">
        <f>IF(N371="snížená",J371,0)</f>
        <v>0</v>
      </c>
      <c r="BG371" s="245">
        <f>IF(N371="zákl. přenesená",J371,0)</f>
        <v>0</v>
      </c>
      <c r="BH371" s="245">
        <f>IF(N371="sníž. přenesená",J371,0)</f>
        <v>0</v>
      </c>
      <c r="BI371" s="245">
        <f>IF(N371="nulová",J371,0)</f>
        <v>0</v>
      </c>
      <c r="BJ371" s="24" t="s">
        <v>80</v>
      </c>
      <c r="BK371" s="245">
        <f>ROUND(I371*H371,2)</f>
        <v>0</v>
      </c>
      <c r="BL371" s="24" t="s">
        <v>319</v>
      </c>
      <c r="BM371" s="24" t="s">
        <v>874</v>
      </c>
    </row>
    <row r="372" s="12" customFormat="1">
      <c r="B372" s="253"/>
      <c r="C372" s="254"/>
      <c r="D372" s="250" t="s">
        <v>398</v>
      </c>
      <c r="E372" s="255" t="s">
        <v>21</v>
      </c>
      <c r="F372" s="256" t="s">
        <v>870</v>
      </c>
      <c r="G372" s="254"/>
      <c r="H372" s="257">
        <v>1</v>
      </c>
      <c r="I372" s="258"/>
      <c r="J372" s="254"/>
      <c r="K372" s="254"/>
      <c r="L372" s="259"/>
      <c r="M372" s="260"/>
      <c r="N372" s="261"/>
      <c r="O372" s="261"/>
      <c r="P372" s="261"/>
      <c r="Q372" s="261"/>
      <c r="R372" s="261"/>
      <c r="S372" s="261"/>
      <c r="T372" s="262"/>
      <c r="AT372" s="263" t="s">
        <v>398</v>
      </c>
      <c r="AU372" s="263" t="s">
        <v>82</v>
      </c>
      <c r="AV372" s="12" t="s">
        <v>82</v>
      </c>
      <c r="AW372" s="12" t="s">
        <v>35</v>
      </c>
      <c r="AX372" s="12" t="s">
        <v>80</v>
      </c>
      <c r="AY372" s="263" t="s">
        <v>303</v>
      </c>
    </row>
    <row r="373" s="11" customFormat="1" ht="29.88" customHeight="1">
      <c r="B373" s="218"/>
      <c r="C373" s="219"/>
      <c r="D373" s="220" t="s">
        <v>71</v>
      </c>
      <c r="E373" s="232" t="s">
        <v>302</v>
      </c>
      <c r="F373" s="232" t="s">
        <v>875</v>
      </c>
      <c r="G373" s="219"/>
      <c r="H373" s="219"/>
      <c r="I373" s="222"/>
      <c r="J373" s="233">
        <f>BK373</f>
        <v>0</v>
      </c>
      <c r="K373" s="219"/>
      <c r="L373" s="224"/>
      <c r="M373" s="225"/>
      <c r="N373" s="226"/>
      <c r="O373" s="226"/>
      <c r="P373" s="227">
        <f>SUM(P374:P379)</f>
        <v>0</v>
      </c>
      <c r="Q373" s="226"/>
      <c r="R373" s="227">
        <f>SUM(R374:R379)</f>
        <v>3.2309089999999996</v>
      </c>
      <c r="S373" s="226"/>
      <c r="T373" s="228">
        <f>SUM(T374:T379)</f>
        <v>0</v>
      </c>
      <c r="AR373" s="229" t="s">
        <v>80</v>
      </c>
      <c r="AT373" s="230" t="s">
        <v>71</v>
      </c>
      <c r="AU373" s="230" t="s">
        <v>80</v>
      </c>
      <c r="AY373" s="229" t="s">
        <v>303</v>
      </c>
      <c r="BK373" s="231">
        <f>SUM(BK374:BK379)</f>
        <v>0</v>
      </c>
    </row>
    <row r="374" s="1" customFormat="1" ht="25.5" customHeight="1">
      <c r="B374" s="46"/>
      <c r="C374" s="234" t="s">
        <v>876</v>
      </c>
      <c r="D374" s="234" t="s">
        <v>306</v>
      </c>
      <c r="E374" s="235" t="s">
        <v>877</v>
      </c>
      <c r="F374" s="236" t="s">
        <v>878</v>
      </c>
      <c r="G374" s="237" t="s">
        <v>394</v>
      </c>
      <c r="H374" s="238">
        <v>7.875</v>
      </c>
      <c r="I374" s="239"/>
      <c r="J374" s="240">
        <f>ROUND(I374*H374,2)</f>
        <v>0</v>
      </c>
      <c r="K374" s="236" t="s">
        <v>310</v>
      </c>
      <c r="L374" s="72"/>
      <c r="M374" s="241" t="s">
        <v>21</v>
      </c>
      <c r="N374" s="242" t="s">
        <v>43</v>
      </c>
      <c r="O374" s="47"/>
      <c r="P374" s="243">
        <f>O374*H374</f>
        <v>0</v>
      </c>
      <c r="Q374" s="243">
        <v>0</v>
      </c>
      <c r="R374" s="243">
        <f>Q374*H374</f>
        <v>0</v>
      </c>
      <c r="S374" s="243">
        <v>0</v>
      </c>
      <c r="T374" s="244">
        <f>S374*H374</f>
        <v>0</v>
      </c>
      <c r="AR374" s="24" t="s">
        <v>319</v>
      </c>
      <c r="AT374" s="24" t="s">
        <v>306</v>
      </c>
      <c r="AU374" s="24" t="s">
        <v>82</v>
      </c>
      <c r="AY374" s="24" t="s">
        <v>303</v>
      </c>
      <c r="BE374" s="245">
        <f>IF(N374="základní",J374,0)</f>
        <v>0</v>
      </c>
      <c r="BF374" s="245">
        <f>IF(N374="snížená",J374,0)</f>
        <v>0</v>
      </c>
      <c r="BG374" s="245">
        <f>IF(N374="zákl. přenesená",J374,0)</f>
        <v>0</v>
      </c>
      <c r="BH374" s="245">
        <f>IF(N374="sníž. přenesená",J374,0)</f>
        <v>0</v>
      </c>
      <c r="BI374" s="245">
        <f>IF(N374="nulová",J374,0)</f>
        <v>0</v>
      </c>
      <c r="BJ374" s="24" t="s">
        <v>80</v>
      </c>
      <c r="BK374" s="245">
        <f>ROUND(I374*H374,2)</f>
        <v>0</v>
      </c>
      <c r="BL374" s="24" t="s">
        <v>319</v>
      </c>
      <c r="BM374" s="24" t="s">
        <v>879</v>
      </c>
    </row>
    <row r="375" s="12" customFormat="1">
      <c r="B375" s="253"/>
      <c r="C375" s="254"/>
      <c r="D375" s="250" t="s">
        <v>398</v>
      </c>
      <c r="E375" s="255" t="s">
        <v>21</v>
      </c>
      <c r="F375" s="256" t="s">
        <v>880</v>
      </c>
      <c r="G375" s="254"/>
      <c r="H375" s="257">
        <v>7.875</v>
      </c>
      <c r="I375" s="258"/>
      <c r="J375" s="254"/>
      <c r="K375" s="254"/>
      <c r="L375" s="259"/>
      <c r="M375" s="260"/>
      <c r="N375" s="261"/>
      <c r="O375" s="261"/>
      <c r="P375" s="261"/>
      <c r="Q375" s="261"/>
      <c r="R375" s="261"/>
      <c r="S375" s="261"/>
      <c r="T375" s="262"/>
      <c r="AT375" s="263" t="s">
        <v>398</v>
      </c>
      <c r="AU375" s="263" t="s">
        <v>82</v>
      </c>
      <c r="AV375" s="12" t="s">
        <v>82</v>
      </c>
      <c r="AW375" s="12" t="s">
        <v>35</v>
      </c>
      <c r="AX375" s="12" t="s">
        <v>80</v>
      </c>
      <c r="AY375" s="263" t="s">
        <v>303</v>
      </c>
    </row>
    <row r="376" s="1" customFormat="1" ht="25.5" customHeight="1">
      <c r="B376" s="46"/>
      <c r="C376" s="234" t="s">
        <v>881</v>
      </c>
      <c r="D376" s="234" t="s">
        <v>306</v>
      </c>
      <c r="E376" s="235" t="s">
        <v>882</v>
      </c>
      <c r="F376" s="236" t="s">
        <v>883</v>
      </c>
      <c r="G376" s="237" t="s">
        <v>394</v>
      </c>
      <c r="H376" s="238">
        <v>7.875</v>
      </c>
      <c r="I376" s="239"/>
      <c r="J376" s="240">
        <f>ROUND(I376*H376,2)</f>
        <v>0</v>
      </c>
      <c r="K376" s="236" t="s">
        <v>310</v>
      </c>
      <c r="L376" s="72"/>
      <c r="M376" s="241" t="s">
        <v>21</v>
      </c>
      <c r="N376" s="242" t="s">
        <v>43</v>
      </c>
      <c r="O376" s="47"/>
      <c r="P376" s="243">
        <f>O376*H376</f>
        <v>0</v>
      </c>
      <c r="Q376" s="243">
        <v>0.18847</v>
      </c>
      <c r="R376" s="243">
        <f>Q376*H376</f>
        <v>1.4842012499999999</v>
      </c>
      <c r="S376" s="243">
        <v>0</v>
      </c>
      <c r="T376" s="244">
        <f>S376*H376</f>
        <v>0</v>
      </c>
      <c r="AR376" s="24" t="s">
        <v>319</v>
      </c>
      <c r="AT376" s="24" t="s">
        <v>306</v>
      </c>
      <c r="AU376" s="24" t="s">
        <v>82</v>
      </c>
      <c r="AY376" s="24" t="s">
        <v>303</v>
      </c>
      <c r="BE376" s="245">
        <f>IF(N376="základní",J376,0)</f>
        <v>0</v>
      </c>
      <c r="BF376" s="245">
        <f>IF(N376="snížená",J376,0)</f>
        <v>0</v>
      </c>
      <c r="BG376" s="245">
        <f>IF(N376="zákl. přenesená",J376,0)</f>
        <v>0</v>
      </c>
      <c r="BH376" s="245">
        <f>IF(N376="sníž. přenesená",J376,0)</f>
        <v>0</v>
      </c>
      <c r="BI376" s="245">
        <f>IF(N376="nulová",J376,0)</f>
        <v>0</v>
      </c>
      <c r="BJ376" s="24" t="s">
        <v>80</v>
      </c>
      <c r="BK376" s="245">
        <f>ROUND(I376*H376,2)</f>
        <v>0</v>
      </c>
      <c r="BL376" s="24" t="s">
        <v>319</v>
      </c>
      <c r="BM376" s="24" t="s">
        <v>884</v>
      </c>
    </row>
    <row r="377" s="1" customFormat="1" ht="51" customHeight="1">
      <c r="B377" s="46"/>
      <c r="C377" s="234" t="s">
        <v>885</v>
      </c>
      <c r="D377" s="234" t="s">
        <v>306</v>
      </c>
      <c r="E377" s="235" t="s">
        <v>886</v>
      </c>
      <c r="F377" s="236" t="s">
        <v>887</v>
      </c>
      <c r="G377" s="237" t="s">
        <v>394</v>
      </c>
      <c r="H377" s="238">
        <v>7.875</v>
      </c>
      <c r="I377" s="239"/>
      <c r="J377" s="240">
        <f>ROUND(I377*H377,2)</f>
        <v>0</v>
      </c>
      <c r="K377" s="236" t="s">
        <v>310</v>
      </c>
      <c r="L377" s="72"/>
      <c r="M377" s="241" t="s">
        <v>21</v>
      </c>
      <c r="N377" s="242" t="s">
        <v>43</v>
      </c>
      <c r="O377" s="47"/>
      <c r="P377" s="243">
        <f>O377*H377</f>
        <v>0</v>
      </c>
      <c r="Q377" s="243">
        <v>0.084250000000000005</v>
      </c>
      <c r="R377" s="243">
        <f>Q377*H377</f>
        <v>0.66346875000000005</v>
      </c>
      <c r="S377" s="243">
        <v>0</v>
      </c>
      <c r="T377" s="244">
        <f>S377*H377</f>
        <v>0</v>
      </c>
      <c r="AR377" s="24" t="s">
        <v>319</v>
      </c>
      <c r="AT377" s="24" t="s">
        <v>306</v>
      </c>
      <c r="AU377" s="24" t="s">
        <v>82</v>
      </c>
      <c r="AY377" s="24" t="s">
        <v>303</v>
      </c>
      <c r="BE377" s="245">
        <f>IF(N377="základní",J377,0)</f>
        <v>0</v>
      </c>
      <c r="BF377" s="245">
        <f>IF(N377="snížená",J377,0)</f>
        <v>0</v>
      </c>
      <c r="BG377" s="245">
        <f>IF(N377="zákl. přenesená",J377,0)</f>
        <v>0</v>
      </c>
      <c r="BH377" s="245">
        <f>IF(N377="sníž. přenesená",J377,0)</f>
        <v>0</v>
      </c>
      <c r="BI377" s="245">
        <f>IF(N377="nulová",J377,0)</f>
        <v>0</v>
      </c>
      <c r="BJ377" s="24" t="s">
        <v>80</v>
      </c>
      <c r="BK377" s="245">
        <f>ROUND(I377*H377,2)</f>
        <v>0</v>
      </c>
      <c r="BL377" s="24" t="s">
        <v>319</v>
      </c>
      <c r="BM377" s="24" t="s">
        <v>888</v>
      </c>
    </row>
    <row r="378" s="1" customFormat="1" ht="16.5" customHeight="1">
      <c r="B378" s="46"/>
      <c r="C378" s="276" t="s">
        <v>889</v>
      </c>
      <c r="D378" s="276" t="s">
        <v>570</v>
      </c>
      <c r="E378" s="277" t="s">
        <v>890</v>
      </c>
      <c r="F378" s="278" t="s">
        <v>891</v>
      </c>
      <c r="G378" s="279" t="s">
        <v>394</v>
      </c>
      <c r="H378" s="280">
        <v>8.2690000000000001</v>
      </c>
      <c r="I378" s="281"/>
      <c r="J378" s="282">
        <f>ROUND(I378*H378,2)</f>
        <v>0</v>
      </c>
      <c r="K378" s="278" t="s">
        <v>310</v>
      </c>
      <c r="L378" s="283"/>
      <c r="M378" s="284" t="s">
        <v>21</v>
      </c>
      <c r="N378" s="285" t="s">
        <v>43</v>
      </c>
      <c r="O378" s="47"/>
      <c r="P378" s="243">
        <f>O378*H378</f>
        <v>0</v>
      </c>
      <c r="Q378" s="243">
        <v>0.13100000000000001</v>
      </c>
      <c r="R378" s="243">
        <f>Q378*H378</f>
        <v>1.0832390000000001</v>
      </c>
      <c r="S378" s="243">
        <v>0</v>
      </c>
      <c r="T378" s="244">
        <f>S378*H378</f>
        <v>0</v>
      </c>
      <c r="AR378" s="24" t="s">
        <v>339</v>
      </c>
      <c r="AT378" s="24" t="s">
        <v>570</v>
      </c>
      <c r="AU378" s="24" t="s">
        <v>82</v>
      </c>
      <c r="AY378" s="24" t="s">
        <v>303</v>
      </c>
      <c r="BE378" s="245">
        <f>IF(N378="základní",J378,0)</f>
        <v>0</v>
      </c>
      <c r="BF378" s="245">
        <f>IF(N378="snížená",J378,0)</f>
        <v>0</v>
      </c>
      <c r="BG378" s="245">
        <f>IF(N378="zákl. přenesená",J378,0)</f>
        <v>0</v>
      </c>
      <c r="BH378" s="245">
        <f>IF(N378="sníž. přenesená",J378,0)</f>
        <v>0</v>
      </c>
      <c r="BI378" s="245">
        <f>IF(N378="nulová",J378,0)</f>
        <v>0</v>
      </c>
      <c r="BJ378" s="24" t="s">
        <v>80</v>
      </c>
      <c r="BK378" s="245">
        <f>ROUND(I378*H378,2)</f>
        <v>0</v>
      </c>
      <c r="BL378" s="24" t="s">
        <v>319</v>
      </c>
      <c r="BM378" s="24" t="s">
        <v>892</v>
      </c>
    </row>
    <row r="379" s="12" customFormat="1">
      <c r="B379" s="253"/>
      <c r="C379" s="254"/>
      <c r="D379" s="250" t="s">
        <v>398</v>
      </c>
      <c r="E379" s="254"/>
      <c r="F379" s="256" t="s">
        <v>893</v>
      </c>
      <c r="G379" s="254"/>
      <c r="H379" s="257">
        <v>8.2690000000000001</v>
      </c>
      <c r="I379" s="258"/>
      <c r="J379" s="254"/>
      <c r="K379" s="254"/>
      <c r="L379" s="259"/>
      <c r="M379" s="260"/>
      <c r="N379" s="261"/>
      <c r="O379" s="261"/>
      <c r="P379" s="261"/>
      <c r="Q379" s="261"/>
      <c r="R379" s="261"/>
      <c r="S379" s="261"/>
      <c r="T379" s="262"/>
      <c r="AT379" s="263" t="s">
        <v>398</v>
      </c>
      <c r="AU379" s="263" t="s">
        <v>82</v>
      </c>
      <c r="AV379" s="12" t="s">
        <v>82</v>
      </c>
      <c r="AW379" s="12" t="s">
        <v>6</v>
      </c>
      <c r="AX379" s="12" t="s">
        <v>80</v>
      </c>
      <c r="AY379" s="263" t="s">
        <v>303</v>
      </c>
    </row>
    <row r="380" s="11" customFormat="1" ht="29.88" customHeight="1">
      <c r="B380" s="218"/>
      <c r="C380" s="219"/>
      <c r="D380" s="220" t="s">
        <v>71</v>
      </c>
      <c r="E380" s="232" t="s">
        <v>329</v>
      </c>
      <c r="F380" s="232" t="s">
        <v>894</v>
      </c>
      <c r="G380" s="219"/>
      <c r="H380" s="219"/>
      <c r="I380" s="222"/>
      <c r="J380" s="233">
        <f>BK380</f>
        <v>0</v>
      </c>
      <c r="K380" s="219"/>
      <c r="L380" s="224"/>
      <c r="M380" s="225"/>
      <c r="N380" s="226"/>
      <c r="O380" s="226"/>
      <c r="P380" s="227">
        <f>SUM(P381:P616)</f>
        <v>0</v>
      </c>
      <c r="Q380" s="226"/>
      <c r="R380" s="227">
        <f>SUM(R381:R616)</f>
        <v>80.274048669999999</v>
      </c>
      <c r="S380" s="226"/>
      <c r="T380" s="228">
        <f>SUM(T381:T616)</f>
        <v>0</v>
      </c>
      <c r="AR380" s="229" t="s">
        <v>80</v>
      </c>
      <c r="AT380" s="230" t="s">
        <v>71</v>
      </c>
      <c r="AU380" s="230" t="s">
        <v>80</v>
      </c>
      <c r="AY380" s="229" t="s">
        <v>303</v>
      </c>
      <c r="BK380" s="231">
        <f>SUM(BK381:BK616)</f>
        <v>0</v>
      </c>
    </row>
    <row r="381" s="1" customFormat="1" ht="25.5" customHeight="1">
      <c r="B381" s="46"/>
      <c r="C381" s="234" t="s">
        <v>895</v>
      </c>
      <c r="D381" s="234" t="s">
        <v>306</v>
      </c>
      <c r="E381" s="235" t="s">
        <v>896</v>
      </c>
      <c r="F381" s="236" t="s">
        <v>897</v>
      </c>
      <c r="G381" s="237" t="s">
        <v>394</v>
      </c>
      <c r="H381" s="238">
        <v>119.40000000000001</v>
      </c>
      <c r="I381" s="239"/>
      <c r="J381" s="240">
        <f>ROUND(I381*H381,2)</f>
        <v>0</v>
      </c>
      <c r="K381" s="236" t="s">
        <v>310</v>
      </c>
      <c r="L381" s="72"/>
      <c r="M381" s="241" t="s">
        <v>21</v>
      </c>
      <c r="N381" s="242" t="s">
        <v>43</v>
      </c>
      <c r="O381" s="47"/>
      <c r="P381" s="243">
        <f>O381*H381</f>
        <v>0</v>
      </c>
      <c r="Q381" s="243">
        <v>0.0073499999999999998</v>
      </c>
      <c r="R381" s="243">
        <f>Q381*H381</f>
        <v>0.87758999999999998</v>
      </c>
      <c r="S381" s="243">
        <v>0</v>
      </c>
      <c r="T381" s="244">
        <f>S381*H381</f>
        <v>0</v>
      </c>
      <c r="AR381" s="24" t="s">
        <v>319</v>
      </c>
      <c r="AT381" s="24" t="s">
        <v>306</v>
      </c>
      <c r="AU381" s="24" t="s">
        <v>82</v>
      </c>
      <c r="AY381" s="24" t="s">
        <v>303</v>
      </c>
      <c r="BE381" s="245">
        <f>IF(N381="základní",J381,0)</f>
        <v>0</v>
      </c>
      <c r="BF381" s="245">
        <f>IF(N381="snížená",J381,0)</f>
        <v>0</v>
      </c>
      <c r="BG381" s="245">
        <f>IF(N381="zákl. přenesená",J381,0)</f>
        <v>0</v>
      </c>
      <c r="BH381" s="245">
        <f>IF(N381="sníž. přenesená",J381,0)</f>
        <v>0</v>
      </c>
      <c r="BI381" s="245">
        <f>IF(N381="nulová",J381,0)</f>
        <v>0</v>
      </c>
      <c r="BJ381" s="24" t="s">
        <v>80</v>
      </c>
      <c r="BK381" s="245">
        <f>ROUND(I381*H381,2)</f>
        <v>0</v>
      </c>
      <c r="BL381" s="24" t="s">
        <v>319</v>
      </c>
      <c r="BM381" s="24" t="s">
        <v>898</v>
      </c>
    </row>
    <row r="382" s="12" customFormat="1">
      <c r="B382" s="253"/>
      <c r="C382" s="254"/>
      <c r="D382" s="250" t="s">
        <v>398</v>
      </c>
      <c r="E382" s="255" t="s">
        <v>21</v>
      </c>
      <c r="F382" s="256" t="s">
        <v>899</v>
      </c>
      <c r="G382" s="254"/>
      <c r="H382" s="257">
        <v>55.25</v>
      </c>
      <c r="I382" s="258"/>
      <c r="J382" s="254"/>
      <c r="K382" s="254"/>
      <c r="L382" s="259"/>
      <c r="M382" s="260"/>
      <c r="N382" s="261"/>
      <c r="O382" s="261"/>
      <c r="P382" s="261"/>
      <c r="Q382" s="261"/>
      <c r="R382" s="261"/>
      <c r="S382" s="261"/>
      <c r="T382" s="262"/>
      <c r="AT382" s="263" t="s">
        <v>398</v>
      </c>
      <c r="AU382" s="263" t="s">
        <v>82</v>
      </c>
      <c r="AV382" s="12" t="s">
        <v>82</v>
      </c>
      <c r="AW382" s="12" t="s">
        <v>35</v>
      </c>
      <c r="AX382" s="12" t="s">
        <v>72</v>
      </c>
      <c r="AY382" s="263" t="s">
        <v>303</v>
      </c>
    </row>
    <row r="383" s="12" customFormat="1">
      <c r="B383" s="253"/>
      <c r="C383" s="254"/>
      <c r="D383" s="250" t="s">
        <v>398</v>
      </c>
      <c r="E383" s="255" t="s">
        <v>21</v>
      </c>
      <c r="F383" s="256" t="s">
        <v>900</v>
      </c>
      <c r="G383" s="254"/>
      <c r="H383" s="257">
        <v>64.150000000000006</v>
      </c>
      <c r="I383" s="258"/>
      <c r="J383" s="254"/>
      <c r="K383" s="254"/>
      <c r="L383" s="259"/>
      <c r="M383" s="260"/>
      <c r="N383" s="261"/>
      <c r="O383" s="261"/>
      <c r="P383" s="261"/>
      <c r="Q383" s="261"/>
      <c r="R383" s="261"/>
      <c r="S383" s="261"/>
      <c r="T383" s="262"/>
      <c r="AT383" s="263" t="s">
        <v>398</v>
      </c>
      <c r="AU383" s="263" t="s">
        <v>82</v>
      </c>
      <c r="AV383" s="12" t="s">
        <v>82</v>
      </c>
      <c r="AW383" s="12" t="s">
        <v>35</v>
      </c>
      <c r="AX383" s="12" t="s">
        <v>72</v>
      </c>
      <c r="AY383" s="263" t="s">
        <v>303</v>
      </c>
    </row>
    <row r="384" s="13" customFormat="1">
      <c r="B384" s="264"/>
      <c r="C384" s="265"/>
      <c r="D384" s="250" t="s">
        <v>398</v>
      </c>
      <c r="E384" s="266" t="s">
        <v>21</v>
      </c>
      <c r="F384" s="267" t="s">
        <v>508</v>
      </c>
      <c r="G384" s="265"/>
      <c r="H384" s="268">
        <v>119.40000000000001</v>
      </c>
      <c r="I384" s="269"/>
      <c r="J384" s="265"/>
      <c r="K384" s="265"/>
      <c r="L384" s="270"/>
      <c r="M384" s="271"/>
      <c r="N384" s="272"/>
      <c r="O384" s="272"/>
      <c r="P384" s="272"/>
      <c r="Q384" s="272"/>
      <c r="R384" s="272"/>
      <c r="S384" s="272"/>
      <c r="T384" s="273"/>
      <c r="AT384" s="274" t="s">
        <v>398</v>
      </c>
      <c r="AU384" s="274" t="s">
        <v>82</v>
      </c>
      <c r="AV384" s="13" t="s">
        <v>319</v>
      </c>
      <c r="AW384" s="13" t="s">
        <v>35</v>
      </c>
      <c r="AX384" s="13" t="s">
        <v>80</v>
      </c>
      <c r="AY384" s="274" t="s">
        <v>303</v>
      </c>
    </row>
    <row r="385" s="1" customFormat="1" ht="25.5" customHeight="1">
      <c r="B385" s="46"/>
      <c r="C385" s="234" t="s">
        <v>901</v>
      </c>
      <c r="D385" s="234" t="s">
        <v>306</v>
      </c>
      <c r="E385" s="235" t="s">
        <v>902</v>
      </c>
      <c r="F385" s="236" t="s">
        <v>903</v>
      </c>
      <c r="G385" s="237" t="s">
        <v>394</v>
      </c>
      <c r="H385" s="238">
        <v>3.5</v>
      </c>
      <c r="I385" s="239"/>
      <c r="J385" s="240">
        <f>ROUND(I385*H385,2)</f>
        <v>0</v>
      </c>
      <c r="K385" s="236" t="s">
        <v>310</v>
      </c>
      <c r="L385" s="72"/>
      <c r="M385" s="241" t="s">
        <v>21</v>
      </c>
      <c r="N385" s="242" t="s">
        <v>43</v>
      </c>
      <c r="O385" s="47"/>
      <c r="P385" s="243">
        <f>O385*H385</f>
        <v>0</v>
      </c>
      <c r="Q385" s="243">
        <v>0.00025999999999999998</v>
      </c>
      <c r="R385" s="243">
        <f>Q385*H385</f>
        <v>0.00090999999999999989</v>
      </c>
      <c r="S385" s="243">
        <v>0</v>
      </c>
      <c r="T385" s="244">
        <f>S385*H385</f>
        <v>0</v>
      </c>
      <c r="AR385" s="24" t="s">
        <v>319</v>
      </c>
      <c r="AT385" s="24" t="s">
        <v>306</v>
      </c>
      <c r="AU385" s="24" t="s">
        <v>82</v>
      </c>
      <c r="AY385" s="24" t="s">
        <v>303</v>
      </c>
      <c r="BE385" s="245">
        <f>IF(N385="základní",J385,0)</f>
        <v>0</v>
      </c>
      <c r="BF385" s="245">
        <f>IF(N385="snížená",J385,0)</f>
        <v>0</v>
      </c>
      <c r="BG385" s="245">
        <f>IF(N385="zákl. přenesená",J385,0)</f>
        <v>0</v>
      </c>
      <c r="BH385" s="245">
        <f>IF(N385="sníž. přenesená",J385,0)</f>
        <v>0</v>
      </c>
      <c r="BI385" s="245">
        <f>IF(N385="nulová",J385,0)</f>
        <v>0</v>
      </c>
      <c r="BJ385" s="24" t="s">
        <v>80</v>
      </c>
      <c r="BK385" s="245">
        <f>ROUND(I385*H385,2)</f>
        <v>0</v>
      </c>
      <c r="BL385" s="24" t="s">
        <v>319</v>
      </c>
      <c r="BM385" s="24" t="s">
        <v>904</v>
      </c>
    </row>
    <row r="386" s="12" customFormat="1">
      <c r="B386" s="253"/>
      <c r="C386" s="254"/>
      <c r="D386" s="250" t="s">
        <v>398</v>
      </c>
      <c r="E386" s="255" t="s">
        <v>21</v>
      </c>
      <c r="F386" s="256" t="s">
        <v>905</v>
      </c>
      <c r="G386" s="254"/>
      <c r="H386" s="257">
        <v>3.5</v>
      </c>
      <c r="I386" s="258"/>
      <c r="J386" s="254"/>
      <c r="K386" s="254"/>
      <c r="L386" s="259"/>
      <c r="M386" s="260"/>
      <c r="N386" s="261"/>
      <c r="O386" s="261"/>
      <c r="P386" s="261"/>
      <c r="Q386" s="261"/>
      <c r="R386" s="261"/>
      <c r="S386" s="261"/>
      <c r="T386" s="262"/>
      <c r="AT386" s="263" t="s">
        <v>398</v>
      </c>
      <c r="AU386" s="263" t="s">
        <v>82</v>
      </c>
      <c r="AV386" s="12" t="s">
        <v>82</v>
      </c>
      <c r="AW386" s="12" t="s">
        <v>35</v>
      </c>
      <c r="AX386" s="12" t="s">
        <v>80</v>
      </c>
      <c r="AY386" s="263" t="s">
        <v>303</v>
      </c>
    </row>
    <row r="387" s="1" customFormat="1" ht="25.5" customHeight="1">
      <c r="B387" s="46"/>
      <c r="C387" s="234" t="s">
        <v>906</v>
      </c>
      <c r="D387" s="234" t="s">
        <v>306</v>
      </c>
      <c r="E387" s="235" t="s">
        <v>907</v>
      </c>
      <c r="F387" s="236" t="s">
        <v>908</v>
      </c>
      <c r="G387" s="237" t="s">
        <v>394</v>
      </c>
      <c r="H387" s="238">
        <v>122.90000000000001</v>
      </c>
      <c r="I387" s="239"/>
      <c r="J387" s="240">
        <f>ROUND(I387*H387,2)</f>
        <v>0</v>
      </c>
      <c r="K387" s="236" t="s">
        <v>310</v>
      </c>
      <c r="L387" s="72"/>
      <c r="M387" s="241" t="s">
        <v>21</v>
      </c>
      <c r="N387" s="242" t="s">
        <v>43</v>
      </c>
      <c r="O387" s="47"/>
      <c r="P387" s="243">
        <f>O387*H387</f>
        <v>0</v>
      </c>
      <c r="Q387" s="243">
        <v>0.0043800000000000002</v>
      </c>
      <c r="R387" s="243">
        <f>Q387*H387</f>
        <v>0.53830200000000006</v>
      </c>
      <c r="S387" s="243">
        <v>0</v>
      </c>
      <c r="T387" s="244">
        <f>S387*H387</f>
        <v>0</v>
      </c>
      <c r="AR387" s="24" t="s">
        <v>319</v>
      </c>
      <c r="AT387" s="24" t="s">
        <v>306</v>
      </c>
      <c r="AU387" s="24" t="s">
        <v>82</v>
      </c>
      <c r="AY387" s="24" t="s">
        <v>303</v>
      </c>
      <c r="BE387" s="245">
        <f>IF(N387="základní",J387,0)</f>
        <v>0</v>
      </c>
      <c r="BF387" s="245">
        <f>IF(N387="snížená",J387,0)</f>
        <v>0</v>
      </c>
      <c r="BG387" s="245">
        <f>IF(N387="zákl. přenesená",J387,0)</f>
        <v>0</v>
      </c>
      <c r="BH387" s="245">
        <f>IF(N387="sníž. přenesená",J387,0)</f>
        <v>0</v>
      </c>
      <c r="BI387" s="245">
        <f>IF(N387="nulová",J387,0)</f>
        <v>0</v>
      </c>
      <c r="BJ387" s="24" t="s">
        <v>80</v>
      </c>
      <c r="BK387" s="245">
        <f>ROUND(I387*H387,2)</f>
        <v>0</v>
      </c>
      <c r="BL387" s="24" t="s">
        <v>319</v>
      </c>
      <c r="BM387" s="24" t="s">
        <v>909</v>
      </c>
    </row>
    <row r="388" s="1" customFormat="1">
      <c r="B388" s="46"/>
      <c r="C388" s="74"/>
      <c r="D388" s="250" t="s">
        <v>396</v>
      </c>
      <c r="E388" s="74"/>
      <c r="F388" s="251" t="s">
        <v>910</v>
      </c>
      <c r="G388" s="74"/>
      <c r="H388" s="74"/>
      <c r="I388" s="204"/>
      <c r="J388" s="74"/>
      <c r="K388" s="74"/>
      <c r="L388" s="72"/>
      <c r="M388" s="252"/>
      <c r="N388" s="47"/>
      <c r="O388" s="47"/>
      <c r="P388" s="47"/>
      <c r="Q388" s="47"/>
      <c r="R388" s="47"/>
      <c r="S388" s="47"/>
      <c r="T388" s="95"/>
      <c r="AT388" s="24" t="s">
        <v>396</v>
      </c>
      <c r="AU388" s="24" t="s">
        <v>82</v>
      </c>
    </row>
    <row r="389" s="12" customFormat="1">
      <c r="B389" s="253"/>
      <c r="C389" s="254"/>
      <c r="D389" s="250" t="s">
        <v>398</v>
      </c>
      <c r="E389" s="255" t="s">
        <v>21</v>
      </c>
      <c r="F389" s="256" t="s">
        <v>911</v>
      </c>
      <c r="G389" s="254"/>
      <c r="H389" s="257">
        <v>122.90000000000001</v>
      </c>
      <c r="I389" s="258"/>
      <c r="J389" s="254"/>
      <c r="K389" s="254"/>
      <c r="L389" s="259"/>
      <c r="M389" s="260"/>
      <c r="N389" s="261"/>
      <c r="O389" s="261"/>
      <c r="P389" s="261"/>
      <c r="Q389" s="261"/>
      <c r="R389" s="261"/>
      <c r="S389" s="261"/>
      <c r="T389" s="262"/>
      <c r="AT389" s="263" t="s">
        <v>398</v>
      </c>
      <c r="AU389" s="263" t="s">
        <v>82</v>
      </c>
      <c r="AV389" s="12" t="s">
        <v>82</v>
      </c>
      <c r="AW389" s="12" t="s">
        <v>35</v>
      </c>
      <c r="AX389" s="12" t="s">
        <v>80</v>
      </c>
      <c r="AY389" s="263" t="s">
        <v>303</v>
      </c>
    </row>
    <row r="390" s="1" customFormat="1" ht="38.25" customHeight="1">
      <c r="B390" s="46"/>
      <c r="C390" s="234" t="s">
        <v>912</v>
      </c>
      <c r="D390" s="234" t="s">
        <v>306</v>
      </c>
      <c r="E390" s="235" t="s">
        <v>913</v>
      </c>
      <c r="F390" s="236" t="s">
        <v>914</v>
      </c>
      <c r="G390" s="237" t="s">
        <v>394</v>
      </c>
      <c r="H390" s="238">
        <v>119.40000000000001</v>
      </c>
      <c r="I390" s="239"/>
      <c r="J390" s="240">
        <f>ROUND(I390*H390,2)</f>
        <v>0</v>
      </c>
      <c r="K390" s="236" t="s">
        <v>310</v>
      </c>
      <c r="L390" s="72"/>
      <c r="M390" s="241" t="s">
        <v>21</v>
      </c>
      <c r="N390" s="242" t="s">
        <v>43</v>
      </c>
      <c r="O390" s="47"/>
      <c r="P390" s="243">
        <f>O390*H390</f>
        <v>0</v>
      </c>
      <c r="Q390" s="243">
        <v>0.018380000000000001</v>
      </c>
      <c r="R390" s="243">
        <f>Q390*H390</f>
        <v>2.194572</v>
      </c>
      <c r="S390" s="243">
        <v>0</v>
      </c>
      <c r="T390" s="244">
        <f>S390*H390</f>
        <v>0</v>
      </c>
      <c r="AR390" s="24" t="s">
        <v>319</v>
      </c>
      <c r="AT390" s="24" t="s">
        <v>306</v>
      </c>
      <c r="AU390" s="24" t="s">
        <v>82</v>
      </c>
      <c r="AY390" s="24" t="s">
        <v>303</v>
      </c>
      <c r="BE390" s="245">
        <f>IF(N390="základní",J390,0)</f>
        <v>0</v>
      </c>
      <c r="BF390" s="245">
        <f>IF(N390="snížená",J390,0)</f>
        <v>0</v>
      </c>
      <c r="BG390" s="245">
        <f>IF(N390="zákl. přenesená",J390,0)</f>
        <v>0</v>
      </c>
      <c r="BH390" s="245">
        <f>IF(N390="sníž. přenesená",J390,0)</f>
        <v>0</v>
      </c>
      <c r="BI390" s="245">
        <f>IF(N390="nulová",J390,0)</f>
        <v>0</v>
      </c>
      <c r="BJ390" s="24" t="s">
        <v>80</v>
      </c>
      <c r="BK390" s="245">
        <f>ROUND(I390*H390,2)</f>
        <v>0</v>
      </c>
      <c r="BL390" s="24" t="s">
        <v>319</v>
      </c>
      <c r="BM390" s="24" t="s">
        <v>915</v>
      </c>
    </row>
    <row r="391" s="1" customFormat="1">
      <c r="B391" s="46"/>
      <c r="C391" s="74"/>
      <c r="D391" s="250" t="s">
        <v>396</v>
      </c>
      <c r="E391" s="74"/>
      <c r="F391" s="251" t="s">
        <v>916</v>
      </c>
      <c r="G391" s="74"/>
      <c r="H391" s="74"/>
      <c r="I391" s="204"/>
      <c r="J391" s="74"/>
      <c r="K391" s="74"/>
      <c r="L391" s="72"/>
      <c r="M391" s="252"/>
      <c r="N391" s="47"/>
      <c r="O391" s="47"/>
      <c r="P391" s="47"/>
      <c r="Q391" s="47"/>
      <c r="R391" s="47"/>
      <c r="S391" s="47"/>
      <c r="T391" s="95"/>
      <c r="AT391" s="24" t="s">
        <v>396</v>
      </c>
      <c r="AU391" s="24" t="s">
        <v>82</v>
      </c>
    </row>
    <row r="392" s="1" customFormat="1" ht="25.5" customHeight="1">
      <c r="B392" s="46"/>
      <c r="C392" s="234" t="s">
        <v>917</v>
      </c>
      <c r="D392" s="234" t="s">
        <v>306</v>
      </c>
      <c r="E392" s="235" t="s">
        <v>918</v>
      </c>
      <c r="F392" s="236" t="s">
        <v>919</v>
      </c>
      <c r="G392" s="237" t="s">
        <v>394</v>
      </c>
      <c r="H392" s="238">
        <v>399.75299999999999</v>
      </c>
      <c r="I392" s="239"/>
      <c r="J392" s="240">
        <f>ROUND(I392*H392,2)</f>
        <v>0</v>
      </c>
      <c r="K392" s="236" t="s">
        <v>310</v>
      </c>
      <c r="L392" s="72"/>
      <c r="M392" s="241" t="s">
        <v>21</v>
      </c>
      <c r="N392" s="242" t="s">
        <v>43</v>
      </c>
      <c r="O392" s="47"/>
      <c r="P392" s="243">
        <f>O392*H392</f>
        <v>0</v>
      </c>
      <c r="Q392" s="243">
        <v>0.0064999999999999997</v>
      </c>
      <c r="R392" s="243">
        <f>Q392*H392</f>
        <v>2.5983944999999999</v>
      </c>
      <c r="S392" s="243">
        <v>0</v>
      </c>
      <c r="T392" s="244">
        <f>S392*H392</f>
        <v>0</v>
      </c>
      <c r="AR392" s="24" t="s">
        <v>319</v>
      </c>
      <c r="AT392" s="24" t="s">
        <v>306</v>
      </c>
      <c r="AU392" s="24" t="s">
        <v>82</v>
      </c>
      <c r="AY392" s="24" t="s">
        <v>303</v>
      </c>
      <c r="BE392" s="245">
        <f>IF(N392="základní",J392,0)</f>
        <v>0</v>
      </c>
      <c r="BF392" s="245">
        <f>IF(N392="snížená",J392,0)</f>
        <v>0</v>
      </c>
      <c r="BG392" s="245">
        <f>IF(N392="zákl. přenesená",J392,0)</f>
        <v>0</v>
      </c>
      <c r="BH392" s="245">
        <f>IF(N392="sníž. přenesená",J392,0)</f>
        <v>0</v>
      </c>
      <c r="BI392" s="245">
        <f>IF(N392="nulová",J392,0)</f>
        <v>0</v>
      </c>
      <c r="BJ392" s="24" t="s">
        <v>80</v>
      </c>
      <c r="BK392" s="245">
        <f>ROUND(I392*H392,2)</f>
        <v>0</v>
      </c>
      <c r="BL392" s="24" t="s">
        <v>319</v>
      </c>
      <c r="BM392" s="24" t="s">
        <v>920</v>
      </c>
    </row>
    <row r="393" s="12" customFormat="1">
      <c r="B393" s="253"/>
      <c r="C393" s="254"/>
      <c r="D393" s="250" t="s">
        <v>398</v>
      </c>
      <c r="E393" s="255" t="s">
        <v>21</v>
      </c>
      <c r="F393" s="256" t="s">
        <v>921</v>
      </c>
      <c r="G393" s="254"/>
      <c r="H393" s="257">
        <v>399.75299999999999</v>
      </c>
      <c r="I393" s="258"/>
      <c r="J393" s="254"/>
      <c r="K393" s="254"/>
      <c r="L393" s="259"/>
      <c r="M393" s="260"/>
      <c r="N393" s="261"/>
      <c r="O393" s="261"/>
      <c r="P393" s="261"/>
      <c r="Q393" s="261"/>
      <c r="R393" s="261"/>
      <c r="S393" s="261"/>
      <c r="T393" s="262"/>
      <c r="AT393" s="263" t="s">
        <v>398</v>
      </c>
      <c r="AU393" s="263" t="s">
        <v>82</v>
      </c>
      <c r="AV393" s="12" t="s">
        <v>82</v>
      </c>
      <c r="AW393" s="12" t="s">
        <v>35</v>
      </c>
      <c r="AX393" s="12" t="s">
        <v>80</v>
      </c>
      <c r="AY393" s="263" t="s">
        <v>303</v>
      </c>
    </row>
    <row r="394" s="1" customFormat="1" ht="25.5" customHeight="1">
      <c r="B394" s="46"/>
      <c r="C394" s="234" t="s">
        <v>922</v>
      </c>
      <c r="D394" s="234" t="s">
        <v>306</v>
      </c>
      <c r="E394" s="235" t="s">
        <v>923</v>
      </c>
      <c r="F394" s="236" t="s">
        <v>924</v>
      </c>
      <c r="G394" s="237" t="s">
        <v>394</v>
      </c>
      <c r="H394" s="238">
        <v>150.18199999999999</v>
      </c>
      <c r="I394" s="239"/>
      <c r="J394" s="240">
        <f>ROUND(I394*H394,2)</f>
        <v>0</v>
      </c>
      <c r="K394" s="236" t="s">
        <v>310</v>
      </c>
      <c r="L394" s="72"/>
      <c r="M394" s="241" t="s">
        <v>21</v>
      </c>
      <c r="N394" s="242" t="s">
        <v>43</v>
      </c>
      <c r="O394" s="47"/>
      <c r="P394" s="243">
        <f>O394*H394</f>
        <v>0</v>
      </c>
      <c r="Q394" s="243">
        <v>0.00025999999999999998</v>
      </c>
      <c r="R394" s="243">
        <f>Q394*H394</f>
        <v>0.039047319999999996</v>
      </c>
      <c r="S394" s="243">
        <v>0</v>
      </c>
      <c r="T394" s="244">
        <f>S394*H394</f>
        <v>0</v>
      </c>
      <c r="AR394" s="24" t="s">
        <v>319</v>
      </c>
      <c r="AT394" s="24" t="s">
        <v>306</v>
      </c>
      <c r="AU394" s="24" t="s">
        <v>82</v>
      </c>
      <c r="AY394" s="24" t="s">
        <v>303</v>
      </c>
      <c r="BE394" s="245">
        <f>IF(N394="základní",J394,0)</f>
        <v>0</v>
      </c>
      <c r="BF394" s="245">
        <f>IF(N394="snížená",J394,0)</f>
        <v>0</v>
      </c>
      <c r="BG394" s="245">
        <f>IF(N394="zákl. přenesená",J394,0)</f>
        <v>0</v>
      </c>
      <c r="BH394" s="245">
        <f>IF(N394="sníž. přenesená",J394,0)</f>
        <v>0</v>
      </c>
      <c r="BI394" s="245">
        <f>IF(N394="nulová",J394,0)</f>
        <v>0</v>
      </c>
      <c r="BJ394" s="24" t="s">
        <v>80</v>
      </c>
      <c r="BK394" s="245">
        <f>ROUND(I394*H394,2)</f>
        <v>0</v>
      </c>
      <c r="BL394" s="24" t="s">
        <v>319</v>
      </c>
      <c r="BM394" s="24" t="s">
        <v>925</v>
      </c>
    </row>
    <row r="395" s="1" customFormat="1" ht="25.5" customHeight="1">
      <c r="B395" s="46"/>
      <c r="C395" s="234" t="s">
        <v>926</v>
      </c>
      <c r="D395" s="234" t="s">
        <v>306</v>
      </c>
      <c r="E395" s="235" t="s">
        <v>927</v>
      </c>
      <c r="F395" s="236" t="s">
        <v>928</v>
      </c>
      <c r="G395" s="237" t="s">
        <v>394</v>
      </c>
      <c r="H395" s="238">
        <v>150.18199999999999</v>
      </c>
      <c r="I395" s="239"/>
      <c r="J395" s="240">
        <f>ROUND(I395*H395,2)</f>
        <v>0</v>
      </c>
      <c r="K395" s="236" t="s">
        <v>310</v>
      </c>
      <c r="L395" s="72"/>
      <c r="M395" s="241" t="s">
        <v>21</v>
      </c>
      <c r="N395" s="242" t="s">
        <v>43</v>
      </c>
      <c r="O395" s="47"/>
      <c r="P395" s="243">
        <f>O395*H395</f>
        <v>0</v>
      </c>
      <c r="Q395" s="243">
        <v>0.0043800000000000002</v>
      </c>
      <c r="R395" s="243">
        <f>Q395*H395</f>
        <v>0.65779715999999999</v>
      </c>
      <c r="S395" s="243">
        <v>0</v>
      </c>
      <c r="T395" s="244">
        <f>S395*H395</f>
        <v>0</v>
      </c>
      <c r="AR395" s="24" t="s">
        <v>319</v>
      </c>
      <c r="AT395" s="24" t="s">
        <v>306</v>
      </c>
      <c r="AU395" s="24" t="s">
        <v>82</v>
      </c>
      <c r="AY395" s="24" t="s">
        <v>303</v>
      </c>
      <c r="BE395" s="245">
        <f>IF(N395="základní",J395,0)</f>
        <v>0</v>
      </c>
      <c r="BF395" s="245">
        <f>IF(N395="snížená",J395,0)</f>
        <v>0</v>
      </c>
      <c r="BG395" s="245">
        <f>IF(N395="zákl. přenesená",J395,0)</f>
        <v>0</v>
      </c>
      <c r="BH395" s="245">
        <f>IF(N395="sníž. přenesená",J395,0)</f>
        <v>0</v>
      </c>
      <c r="BI395" s="245">
        <f>IF(N395="nulová",J395,0)</f>
        <v>0</v>
      </c>
      <c r="BJ395" s="24" t="s">
        <v>80</v>
      </c>
      <c r="BK395" s="245">
        <f>ROUND(I395*H395,2)</f>
        <v>0</v>
      </c>
      <c r="BL395" s="24" t="s">
        <v>319</v>
      </c>
      <c r="BM395" s="24" t="s">
        <v>929</v>
      </c>
    </row>
    <row r="396" s="1" customFormat="1">
      <c r="B396" s="46"/>
      <c r="C396" s="74"/>
      <c r="D396" s="250" t="s">
        <v>396</v>
      </c>
      <c r="E396" s="74"/>
      <c r="F396" s="251" t="s">
        <v>910</v>
      </c>
      <c r="G396" s="74"/>
      <c r="H396" s="74"/>
      <c r="I396" s="204"/>
      <c r="J396" s="74"/>
      <c r="K396" s="74"/>
      <c r="L396" s="72"/>
      <c r="M396" s="252"/>
      <c r="N396" s="47"/>
      <c r="O396" s="47"/>
      <c r="P396" s="47"/>
      <c r="Q396" s="47"/>
      <c r="R396" s="47"/>
      <c r="S396" s="47"/>
      <c r="T396" s="95"/>
      <c r="AT396" s="24" t="s">
        <v>396</v>
      </c>
      <c r="AU396" s="24" t="s">
        <v>82</v>
      </c>
    </row>
    <row r="397" s="12" customFormat="1">
      <c r="B397" s="253"/>
      <c r="C397" s="254"/>
      <c r="D397" s="250" t="s">
        <v>398</v>
      </c>
      <c r="E397" s="255" t="s">
        <v>21</v>
      </c>
      <c r="F397" s="256" t="s">
        <v>930</v>
      </c>
      <c r="G397" s="254"/>
      <c r="H397" s="257">
        <v>165.90000000000001</v>
      </c>
      <c r="I397" s="258"/>
      <c r="J397" s="254"/>
      <c r="K397" s="254"/>
      <c r="L397" s="259"/>
      <c r="M397" s="260"/>
      <c r="N397" s="261"/>
      <c r="O397" s="261"/>
      <c r="P397" s="261"/>
      <c r="Q397" s="261"/>
      <c r="R397" s="261"/>
      <c r="S397" s="261"/>
      <c r="T397" s="262"/>
      <c r="AT397" s="263" t="s">
        <v>398</v>
      </c>
      <c r="AU397" s="263" t="s">
        <v>82</v>
      </c>
      <c r="AV397" s="12" t="s">
        <v>82</v>
      </c>
      <c r="AW397" s="12" t="s">
        <v>35</v>
      </c>
      <c r="AX397" s="12" t="s">
        <v>72</v>
      </c>
      <c r="AY397" s="263" t="s">
        <v>303</v>
      </c>
    </row>
    <row r="398" s="12" customFormat="1">
      <c r="B398" s="253"/>
      <c r="C398" s="254"/>
      <c r="D398" s="250" t="s">
        <v>398</v>
      </c>
      <c r="E398" s="255" t="s">
        <v>21</v>
      </c>
      <c r="F398" s="256" t="s">
        <v>931</v>
      </c>
      <c r="G398" s="254"/>
      <c r="H398" s="257">
        <v>-15.718</v>
      </c>
      <c r="I398" s="258"/>
      <c r="J398" s="254"/>
      <c r="K398" s="254"/>
      <c r="L398" s="259"/>
      <c r="M398" s="260"/>
      <c r="N398" s="261"/>
      <c r="O398" s="261"/>
      <c r="P398" s="261"/>
      <c r="Q398" s="261"/>
      <c r="R398" s="261"/>
      <c r="S398" s="261"/>
      <c r="T398" s="262"/>
      <c r="AT398" s="263" t="s">
        <v>398</v>
      </c>
      <c r="AU398" s="263" t="s">
        <v>82</v>
      </c>
      <c r="AV398" s="12" t="s">
        <v>82</v>
      </c>
      <c r="AW398" s="12" t="s">
        <v>35</v>
      </c>
      <c r="AX398" s="12" t="s">
        <v>72</v>
      </c>
      <c r="AY398" s="263" t="s">
        <v>303</v>
      </c>
    </row>
    <row r="399" s="13" customFormat="1">
      <c r="B399" s="264"/>
      <c r="C399" s="265"/>
      <c r="D399" s="250" t="s">
        <v>398</v>
      </c>
      <c r="E399" s="266" t="s">
        <v>21</v>
      </c>
      <c r="F399" s="267" t="s">
        <v>508</v>
      </c>
      <c r="G399" s="265"/>
      <c r="H399" s="268">
        <v>150.18199999999999</v>
      </c>
      <c r="I399" s="269"/>
      <c r="J399" s="265"/>
      <c r="K399" s="265"/>
      <c r="L399" s="270"/>
      <c r="M399" s="271"/>
      <c r="N399" s="272"/>
      <c r="O399" s="272"/>
      <c r="P399" s="272"/>
      <c r="Q399" s="272"/>
      <c r="R399" s="272"/>
      <c r="S399" s="272"/>
      <c r="T399" s="273"/>
      <c r="AT399" s="274" t="s">
        <v>398</v>
      </c>
      <c r="AU399" s="274" t="s">
        <v>82</v>
      </c>
      <c r="AV399" s="13" t="s">
        <v>319</v>
      </c>
      <c r="AW399" s="13" t="s">
        <v>35</v>
      </c>
      <c r="AX399" s="13" t="s">
        <v>80</v>
      </c>
      <c r="AY399" s="274" t="s">
        <v>303</v>
      </c>
    </row>
    <row r="400" s="1" customFormat="1" ht="16.5" customHeight="1">
      <c r="B400" s="46"/>
      <c r="C400" s="234" t="s">
        <v>932</v>
      </c>
      <c r="D400" s="234" t="s">
        <v>306</v>
      </c>
      <c r="E400" s="235" t="s">
        <v>933</v>
      </c>
      <c r="F400" s="236" t="s">
        <v>934</v>
      </c>
      <c r="G400" s="237" t="s">
        <v>394</v>
      </c>
      <c r="H400" s="238">
        <v>150.18199999999999</v>
      </c>
      <c r="I400" s="239"/>
      <c r="J400" s="240">
        <f>ROUND(I400*H400,2)</f>
        <v>0</v>
      </c>
      <c r="K400" s="236" t="s">
        <v>310</v>
      </c>
      <c r="L400" s="72"/>
      <c r="M400" s="241" t="s">
        <v>21</v>
      </c>
      <c r="N400" s="242" t="s">
        <v>43</v>
      </c>
      <c r="O400" s="47"/>
      <c r="P400" s="243">
        <f>O400*H400</f>
        <v>0</v>
      </c>
      <c r="Q400" s="243">
        <v>0.0030000000000000001</v>
      </c>
      <c r="R400" s="243">
        <f>Q400*H400</f>
        <v>0.45054599999999995</v>
      </c>
      <c r="S400" s="243">
        <v>0</v>
      </c>
      <c r="T400" s="244">
        <f>S400*H400</f>
        <v>0</v>
      </c>
      <c r="AR400" s="24" t="s">
        <v>319</v>
      </c>
      <c r="AT400" s="24" t="s">
        <v>306</v>
      </c>
      <c r="AU400" s="24" t="s">
        <v>82</v>
      </c>
      <c r="AY400" s="24" t="s">
        <v>303</v>
      </c>
      <c r="BE400" s="245">
        <f>IF(N400="základní",J400,0)</f>
        <v>0</v>
      </c>
      <c r="BF400" s="245">
        <f>IF(N400="snížená",J400,0)</f>
        <v>0</v>
      </c>
      <c r="BG400" s="245">
        <f>IF(N400="zákl. přenesená",J400,0)</f>
        <v>0</v>
      </c>
      <c r="BH400" s="245">
        <f>IF(N400="sníž. přenesená",J400,0)</f>
        <v>0</v>
      </c>
      <c r="BI400" s="245">
        <f>IF(N400="nulová",J400,0)</f>
        <v>0</v>
      </c>
      <c r="BJ400" s="24" t="s">
        <v>80</v>
      </c>
      <c r="BK400" s="245">
        <f>ROUND(I400*H400,2)</f>
        <v>0</v>
      </c>
      <c r="BL400" s="24" t="s">
        <v>319</v>
      </c>
      <c r="BM400" s="24" t="s">
        <v>935</v>
      </c>
    </row>
    <row r="401" s="1" customFormat="1" ht="25.5" customHeight="1">
      <c r="B401" s="46"/>
      <c r="C401" s="234" t="s">
        <v>936</v>
      </c>
      <c r="D401" s="234" t="s">
        <v>306</v>
      </c>
      <c r="E401" s="235" t="s">
        <v>937</v>
      </c>
      <c r="F401" s="236" t="s">
        <v>938</v>
      </c>
      <c r="G401" s="237" t="s">
        <v>394</v>
      </c>
      <c r="H401" s="238">
        <v>40.027000000000001</v>
      </c>
      <c r="I401" s="239"/>
      <c r="J401" s="240">
        <f>ROUND(I401*H401,2)</f>
        <v>0</v>
      </c>
      <c r="K401" s="236" t="s">
        <v>310</v>
      </c>
      <c r="L401" s="72"/>
      <c r="M401" s="241" t="s">
        <v>21</v>
      </c>
      <c r="N401" s="242" t="s">
        <v>43</v>
      </c>
      <c r="O401" s="47"/>
      <c r="P401" s="243">
        <f>O401*H401</f>
        <v>0</v>
      </c>
      <c r="Q401" s="243">
        <v>0.01575</v>
      </c>
      <c r="R401" s="243">
        <f>Q401*H401</f>
        <v>0.63042525000000005</v>
      </c>
      <c r="S401" s="243">
        <v>0</v>
      </c>
      <c r="T401" s="244">
        <f>S401*H401</f>
        <v>0</v>
      </c>
      <c r="AR401" s="24" t="s">
        <v>319</v>
      </c>
      <c r="AT401" s="24" t="s">
        <v>306</v>
      </c>
      <c r="AU401" s="24" t="s">
        <v>82</v>
      </c>
      <c r="AY401" s="24" t="s">
        <v>303</v>
      </c>
      <c r="BE401" s="245">
        <f>IF(N401="základní",J401,0)</f>
        <v>0</v>
      </c>
      <c r="BF401" s="245">
        <f>IF(N401="snížená",J401,0)</f>
        <v>0</v>
      </c>
      <c r="BG401" s="245">
        <f>IF(N401="zákl. přenesená",J401,0)</f>
        <v>0</v>
      </c>
      <c r="BH401" s="245">
        <f>IF(N401="sníž. přenesená",J401,0)</f>
        <v>0</v>
      </c>
      <c r="BI401" s="245">
        <f>IF(N401="nulová",J401,0)</f>
        <v>0</v>
      </c>
      <c r="BJ401" s="24" t="s">
        <v>80</v>
      </c>
      <c r="BK401" s="245">
        <f>ROUND(I401*H401,2)</f>
        <v>0</v>
      </c>
      <c r="BL401" s="24" t="s">
        <v>319</v>
      </c>
      <c r="BM401" s="24" t="s">
        <v>939</v>
      </c>
    </row>
    <row r="402" s="1" customFormat="1">
      <c r="B402" s="46"/>
      <c r="C402" s="74"/>
      <c r="D402" s="250" t="s">
        <v>396</v>
      </c>
      <c r="E402" s="74"/>
      <c r="F402" s="251" t="s">
        <v>916</v>
      </c>
      <c r="G402" s="74"/>
      <c r="H402" s="74"/>
      <c r="I402" s="204"/>
      <c r="J402" s="74"/>
      <c r="K402" s="74"/>
      <c r="L402" s="72"/>
      <c r="M402" s="252"/>
      <c r="N402" s="47"/>
      <c r="O402" s="47"/>
      <c r="P402" s="47"/>
      <c r="Q402" s="47"/>
      <c r="R402" s="47"/>
      <c r="S402" s="47"/>
      <c r="T402" s="95"/>
      <c r="AT402" s="24" t="s">
        <v>396</v>
      </c>
      <c r="AU402" s="24" t="s">
        <v>82</v>
      </c>
    </row>
    <row r="403" s="12" customFormat="1">
      <c r="B403" s="253"/>
      <c r="C403" s="254"/>
      <c r="D403" s="250" t="s">
        <v>398</v>
      </c>
      <c r="E403" s="255" t="s">
        <v>21</v>
      </c>
      <c r="F403" s="256" t="s">
        <v>940</v>
      </c>
      <c r="G403" s="254"/>
      <c r="H403" s="257">
        <v>7.7839999999999998</v>
      </c>
      <c r="I403" s="258"/>
      <c r="J403" s="254"/>
      <c r="K403" s="254"/>
      <c r="L403" s="259"/>
      <c r="M403" s="260"/>
      <c r="N403" s="261"/>
      <c r="O403" s="261"/>
      <c r="P403" s="261"/>
      <c r="Q403" s="261"/>
      <c r="R403" s="261"/>
      <c r="S403" s="261"/>
      <c r="T403" s="262"/>
      <c r="AT403" s="263" t="s">
        <v>398</v>
      </c>
      <c r="AU403" s="263" t="s">
        <v>82</v>
      </c>
      <c r="AV403" s="12" t="s">
        <v>82</v>
      </c>
      <c r="AW403" s="12" t="s">
        <v>35</v>
      </c>
      <c r="AX403" s="12" t="s">
        <v>72</v>
      </c>
      <c r="AY403" s="263" t="s">
        <v>303</v>
      </c>
    </row>
    <row r="404" s="12" customFormat="1">
      <c r="B404" s="253"/>
      <c r="C404" s="254"/>
      <c r="D404" s="250" t="s">
        <v>398</v>
      </c>
      <c r="E404" s="255" t="s">
        <v>21</v>
      </c>
      <c r="F404" s="256" t="s">
        <v>941</v>
      </c>
      <c r="G404" s="254"/>
      <c r="H404" s="257">
        <v>14.68</v>
      </c>
      <c r="I404" s="258"/>
      <c r="J404" s="254"/>
      <c r="K404" s="254"/>
      <c r="L404" s="259"/>
      <c r="M404" s="260"/>
      <c r="N404" s="261"/>
      <c r="O404" s="261"/>
      <c r="P404" s="261"/>
      <c r="Q404" s="261"/>
      <c r="R404" s="261"/>
      <c r="S404" s="261"/>
      <c r="T404" s="262"/>
      <c r="AT404" s="263" t="s">
        <v>398</v>
      </c>
      <c r="AU404" s="263" t="s">
        <v>82</v>
      </c>
      <c r="AV404" s="12" t="s">
        <v>82</v>
      </c>
      <c r="AW404" s="12" t="s">
        <v>35</v>
      </c>
      <c r="AX404" s="12" t="s">
        <v>72</v>
      </c>
      <c r="AY404" s="263" t="s">
        <v>303</v>
      </c>
    </row>
    <row r="405" s="12" customFormat="1">
      <c r="B405" s="253"/>
      <c r="C405" s="254"/>
      <c r="D405" s="250" t="s">
        <v>398</v>
      </c>
      <c r="E405" s="255" t="s">
        <v>21</v>
      </c>
      <c r="F405" s="256" t="s">
        <v>942</v>
      </c>
      <c r="G405" s="254"/>
      <c r="H405" s="257">
        <v>32.287999999999997</v>
      </c>
      <c r="I405" s="258"/>
      <c r="J405" s="254"/>
      <c r="K405" s="254"/>
      <c r="L405" s="259"/>
      <c r="M405" s="260"/>
      <c r="N405" s="261"/>
      <c r="O405" s="261"/>
      <c r="P405" s="261"/>
      <c r="Q405" s="261"/>
      <c r="R405" s="261"/>
      <c r="S405" s="261"/>
      <c r="T405" s="262"/>
      <c r="AT405" s="263" t="s">
        <v>398</v>
      </c>
      <c r="AU405" s="263" t="s">
        <v>82</v>
      </c>
      <c r="AV405" s="12" t="s">
        <v>82</v>
      </c>
      <c r="AW405" s="12" t="s">
        <v>35</v>
      </c>
      <c r="AX405" s="12" t="s">
        <v>72</v>
      </c>
      <c r="AY405" s="263" t="s">
        <v>303</v>
      </c>
    </row>
    <row r="406" s="12" customFormat="1">
      <c r="B406" s="253"/>
      <c r="C406" s="254"/>
      <c r="D406" s="250" t="s">
        <v>398</v>
      </c>
      <c r="E406" s="255" t="s">
        <v>21</v>
      </c>
      <c r="F406" s="256" t="s">
        <v>943</v>
      </c>
      <c r="G406" s="254"/>
      <c r="H406" s="257">
        <v>-13.125</v>
      </c>
      <c r="I406" s="258"/>
      <c r="J406" s="254"/>
      <c r="K406" s="254"/>
      <c r="L406" s="259"/>
      <c r="M406" s="260"/>
      <c r="N406" s="261"/>
      <c r="O406" s="261"/>
      <c r="P406" s="261"/>
      <c r="Q406" s="261"/>
      <c r="R406" s="261"/>
      <c r="S406" s="261"/>
      <c r="T406" s="262"/>
      <c r="AT406" s="263" t="s">
        <v>398</v>
      </c>
      <c r="AU406" s="263" t="s">
        <v>82</v>
      </c>
      <c r="AV406" s="12" t="s">
        <v>82</v>
      </c>
      <c r="AW406" s="12" t="s">
        <v>35</v>
      </c>
      <c r="AX406" s="12" t="s">
        <v>72</v>
      </c>
      <c r="AY406" s="263" t="s">
        <v>303</v>
      </c>
    </row>
    <row r="407" s="12" customFormat="1">
      <c r="B407" s="253"/>
      <c r="C407" s="254"/>
      <c r="D407" s="250" t="s">
        <v>398</v>
      </c>
      <c r="E407" s="255" t="s">
        <v>21</v>
      </c>
      <c r="F407" s="256" t="s">
        <v>944</v>
      </c>
      <c r="G407" s="254"/>
      <c r="H407" s="257">
        <v>-1.6000000000000001</v>
      </c>
      <c r="I407" s="258"/>
      <c r="J407" s="254"/>
      <c r="K407" s="254"/>
      <c r="L407" s="259"/>
      <c r="M407" s="260"/>
      <c r="N407" s="261"/>
      <c r="O407" s="261"/>
      <c r="P407" s="261"/>
      <c r="Q407" s="261"/>
      <c r="R407" s="261"/>
      <c r="S407" s="261"/>
      <c r="T407" s="262"/>
      <c r="AT407" s="263" t="s">
        <v>398</v>
      </c>
      <c r="AU407" s="263" t="s">
        <v>82</v>
      </c>
      <c r="AV407" s="12" t="s">
        <v>82</v>
      </c>
      <c r="AW407" s="12" t="s">
        <v>35</v>
      </c>
      <c r="AX407" s="12" t="s">
        <v>72</v>
      </c>
      <c r="AY407" s="263" t="s">
        <v>303</v>
      </c>
    </row>
    <row r="408" s="13" customFormat="1">
      <c r="B408" s="264"/>
      <c r="C408" s="265"/>
      <c r="D408" s="250" t="s">
        <v>398</v>
      </c>
      <c r="E408" s="266" t="s">
        <v>21</v>
      </c>
      <c r="F408" s="267" t="s">
        <v>508</v>
      </c>
      <c r="G408" s="265"/>
      <c r="H408" s="268">
        <v>40.027000000000001</v>
      </c>
      <c r="I408" s="269"/>
      <c r="J408" s="265"/>
      <c r="K408" s="265"/>
      <c r="L408" s="270"/>
      <c r="M408" s="271"/>
      <c r="N408" s="272"/>
      <c r="O408" s="272"/>
      <c r="P408" s="272"/>
      <c r="Q408" s="272"/>
      <c r="R408" s="272"/>
      <c r="S408" s="272"/>
      <c r="T408" s="273"/>
      <c r="AT408" s="274" t="s">
        <v>398</v>
      </c>
      <c r="AU408" s="274" t="s">
        <v>82</v>
      </c>
      <c r="AV408" s="13" t="s">
        <v>319</v>
      </c>
      <c r="AW408" s="13" t="s">
        <v>35</v>
      </c>
      <c r="AX408" s="13" t="s">
        <v>80</v>
      </c>
      <c r="AY408" s="274" t="s">
        <v>303</v>
      </c>
    </row>
    <row r="409" s="1" customFormat="1" ht="38.25" customHeight="1">
      <c r="B409" s="46"/>
      <c r="C409" s="234" t="s">
        <v>945</v>
      </c>
      <c r="D409" s="234" t="s">
        <v>306</v>
      </c>
      <c r="E409" s="235" t="s">
        <v>946</v>
      </c>
      <c r="F409" s="236" t="s">
        <v>947</v>
      </c>
      <c r="G409" s="237" t="s">
        <v>394</v>
      </c>
      <c r="H409" s="238">
        <v>359.726</v>
      </c>
      <c r="I409" s="239"/>
      <c r="J409" s="240">
        <f>ROUND(I409*H409,2)</f>
        <v>0</v>
      </c>
      <c r="K409" s="236" t="s">
        <v>310</v>
      </c>
      <c r="L409" s="72"/>
      <c r="M409" s="241" t="s">
        <v>21</v>
      </c>
      <c r="N409" s="242" t="s">
        <v>43</v>
      </c>
      <c r="O409" s="47"/>
      <c r="P409" s="243">
        <f>O409*H409</f>
        <v>0</v>
      </c>
      <c r="Q409" s="243">
        <v>0.018380000000000001</v>
      </c>
      <c r="R409" s="243">
        <f>Q409*H409</f>
        <v>6.6117638799999998</v>
      </c>
      <c r="S409" s="243">
        <v>0</v>
      </c>
      <c r="T409" s="244">
        <f>S409*H409</f>
        <v>0</v>
      </c>
      <c r="AR409" s="24" t="s">
        <v>319</v>
      </c>
      <c r="AT409" s="24" t="s">
        <v>306</v>
      </c>
      <c r="AU409" s="24" t="s">
        <v>82</v>
      </c>
      <c r="AY409" s="24" t="s">
        <v>303</v>
      </c>
      <c r="BE409" s="245">
        <f>IF(N409="základní",J409,0)</f>
        <v>0</v>
      </c>
      <c r="BF409" s="245">
        <f>IF(N409="snížená",J409,0)</f>
        <v>0</v>
      </c>
      <c r="BG409" s="245">
        <f>IF(N409="zákl. přenesená",J409,0)</f>
        <v>0</v>
      </c>
      <c r="BH409" s="245">
        <f>IF(N409="sníž. přenesená",J409,0)</f>
        <v>0</v>
      </c>
      <c r="BI409" s="245">
        <f>IF(N409="nulová",J409,0)</f>
        <v>0</v>
      </c>
      <c r="BJ409" s="24" t="s">
        <v>80</v>
      </c>
      <c r="BK409" s="245">
        <f>ROUND(I409*H409,2)</f>
        <v>0</v>
      </c>
      <c r="BL409" s="24" t="s">
        <v>319</v>
      </c>
      <c r="BM409" s="24" t="s">
        <v>948</v>
      </c>
    </row>
    <row r="410" s="1" customFormat="1">
      <c r="B410" s="46"/>
      <c r="C410" s="74"/>
      <c r="D410" s="250" t="s">
        <v>396</v>
      </c>
      <c r="E410" s="74"/>
      <c r="F410" s="251" t="s">
        <v>916</v>
      </c>
      <c r="G410" s="74"/>
      <c r="H410" s="74"/>
      <c r="I410" s="204"/>
      <c r="J410" s="74"/>
      <c r="K410" s="74"/>
      <c r="L410" s="72"/>
      <c r="M410" s="252"/>
      <c r="N410" s="47"/>
      <c r="O410" s="47"/>
      <c r="P410" s="47"/>
      <c r="Q410" s="47"/>
      <c r="R410" s="47"/>
      <c r="S410" s="47"/>
      <c r="T410" s="95"/>
      <c r="AT410" s="24" t="s">
        <v>396</v>
      </c>
      <c r="AU410" s="24" t="s">
        <v>82</v>
      </c>
    </row>
    <row r="411" s="12" customFormat="1">
      <c r="B411" s="253"/>
      <c r="C411" s="254"/>
      <c r="D411" s="250" t="s">
        <v>398</v>
      </c>
      <c r="E411" s="255" t="s">
        <v>21</v>
      </c>
      <c r="F411" s="256" t="s">
        <v>949</v>
      </c>
      <c r="G411" s="254"/>
      <c r="H411" s="257">
        <v>55.295999999999999</v>
      </c>
      <c r="I411" s="258"/>
      <c r="J411" s="254"/>
      <c r="K411" s="254"/>
      <c r="L411" s="259"/>
      <c r="M411" s="260"/>
      <c r="N411" s="261"/>
      <c r="O411" s="261"/>
      <c r="P411" s="261"/>
      <c r="Q411" s="261"/>
      <c r="R411" s="261"/>
      <c r="S411" s="261"/>
      <c r="T411" s="262"/>
      <c r="AT411" s="263" t="s">
        <v>398</v>
      </c>
      <c r="AU411" s="263" t="s">
        <v>82</v>
      </c>
      <c r="AV411" s="12" t="s">
        <v>82</v>
      </c>
      <c r="AW411" s="12" t="s">
        <v>35</v>
      </c>
      <c r="AX411" s="12" t="s">
        <v>72</v>
      </c>
      <c r="AY411" s="263" t="s">
        <v>303</v>
      </c>
    </row>
    <row r="412" s="12" customFormat="1">
      <c r="B412" s="253"/>
      <c r="C412" s="254"/>
      <c r="D412" s="250" t="s">
        <v>398</v>
      </c>
      <c r="E412" s="255" t="s">
        <v>21</v>
      </c>
      <c r="F412" s="256" t="s">
        <v>950</v>
      </c>
      <c r="G412" s="254"/>
      <c r="H412" s="257">
        <v>27.199999999999999</v>
      </c>
      <c r="I412" s="258"/>
      <c r="J412" s="254"/>
      <c r="K412" s="254"/>
      <c r="L412" s="259"/>
      <c r="M412" s="260"/>
      <c r="N412" s="261"/>
      <c r="O412" s="261"/>
      <c r="P412" s="261"/>
      <c r="Q412" s="261"/>
      <c r="R412" s="261"/>
      <c r="S412" s="261"/>
      <c r="T412" s="262"/>
      <c r="AT412" s="263" t="s">
        <v>398</v>
      </c>
      <c r="AU412" s="263" t="s">
        <v>82</v>
      </c>
      <c r="AV412" s="12" t="s">
        <v>82</v>
      </c>
      <c r="AW412" s="12" t="s">
        <v>35</v>
      </c>
      <c r="AX412" s="12" t="s">
        <v>72</v>
      </c>
      <c r="AY412" s="263" t="s">
        <v>303</v>
      </c>
    </row>
    <row r="413" s="12" customFormat="1">
      <c r="B413" s="253"/>
      <c r="C413" s="254"/>
      <c r="D413" s="250" t="s">
        <v>398</v>
      </c>
      <c r="E413" s="255" t="s">
        <v>21</v>
      </c>
      <c r="F413" s="256" t="s">
        <v>951</v>
      </c>
      <c r="G413" s="254"/>
      <c r="H413" s="257">
        <v>42.671999999999997</v>
      </c>
      <c r="I413" s="258"/>
      <c r="J413" s="254"/>
      <c r="K413" s="254"/>
      <c r="L413" s="259"/>
      <c r="M413" s="260"/>
      <c r="N413" s="261"/>
      <c r="O413" s="261"/>
      <c r="P413" s="261"/>
      <c r="Q413" s="261"/>
      <c r="R413" s="261"/>
      <c r="S413" s="261"/>
      <c r="T413" s="262"/>
      <c r="AT413" s="263" t="s">
        <v>398</v>
      </c>
      <c r="AU413" s="263" t="s">
        <v>82</v>
      </c>
      <c r="AV413" s="12" t="s">
        <v>82</v>
      </c>
      <c r="AW413" s="12" t="s">
        <v>35</v>
      </c>
      <c r="AX413" s="12" t="s">
        <v>72</v>
      </c>
      <c r="AY413" s="263" t="s">
        <v>303</v>
      </c>
    </row>
    <row r="414" s="12" customFormat="1">
      <c r="B414" s="253"/>
      <c r="C414" s="254"/>
      <c r="D414" s="250" t="s">
        <v>398</v>
      </c>
      <c r="E414" s="255" t="s">
        <v>21</v>
      </c>
      <c r="F414" s="256" t="s">
        <v>952</v>
      </c>
      <c r="G414" s="254"/>
      <c r="H414" s="257">
        <v>-4.8250000000000002</v>
      </c>
      <c r="I414" s="258"/>
      <c r="J414" s="254"/>
      <c r="K414" s="254"/>
      <c r="L414" s="259"/>
      <c r="M414" s="260"/>
      <c r="N414" s="261"/>
      <c r="O414" s="261"/>
      <c r="P414" s="261"/>
      <c r="Q414" s="261"/>
      <c r="R414" s="261"/>
      <c r="S414" s="261"/>
      <c r="T414" s="262"/>
      <c r="AT414" s="263" t="s">
        <v>398</v>
      </c>
      <c r="AU414" s="263" t="s">
        <v>82</v>
      </c>
      <c r="AV414" s="12" t="s">
        <v>82</v>
      </c>
      <c r="AW414" s="12" t="s">
        <v>35</v>
      </c>
      <c r="AX414" s="12" t="s">
        <v>72</v>
      </c>
      <c r="AY414" s="263" t="s">
        <v>303</v>
      </c>
    </row>
    <row r="415" s="12" customFormat="1">
      <c r="B415" s="253"/>
      <c r="C415" s="254"/>
      <c r="D415" s="250" t="s">
        <v>398</v>
      </c>
      <c r="E415" s="255" t="s">
        <v>21</v>
      </c>
      <c r="F415" s="256" t="s">
        <v>953</v>
      </c>
      <c r="G415" s="254"/>
      <c r="H415" s="257">
        <v>2.0790000000000002</v>
      </c>
      <c r="I415" s="258"/>
      <c r="J415" s="254"/>
      <c r="K415" s="254"/>
      <c r="L415" s="259"/>
      <c r="M415" s="260"/>
      <c r="N415" s="261"/>
      <c r="O415" s="261"/>
      <c r="P415" s="261"/>
      <c r="Q415" s="261"/>
      <c r="R415" s="261"/>
      <c r="S415" s="261"/>
      <c r="T415" s="262"/>
      <c r="AT415" s="263" t="s">
        <v>398</v>
      </c>
      <c r="AU415" s="263" t="s">
        <v>82</v>
      </c>
      <c r="AV415" s="12" t="s">
        <v>82</v>
      </c>
      <c r="AW415" s="12" t="s">
        <v>35</v>
      </c>
      <c r="AX415" s="12" t="s">
        <v>72</v>
      </c>
      <c r="AY415" s="263" t="s">
        <v>303</v>
      </c>
    </row>
    <row r="416" s="12" customFormat="1">
      <c r="B416" s="253"/>
      <c r="C416" s="254"/>
      <c r="D416" s="250" t="s">
        <v>398</v>
      </c>
      <c r="E416" s="255" t="s">
        <v>21</v>
      </c>
      <c r="F416" s="256" t="s">
        <v>678</v>
      </c>
      <c r="G416" s="254"/>
      <c r="H416" s="257">
        <v>-4.2000000000000002</v>
      </c>
      <c r="I416" s="258"/>
      <c r="J416" s="254"/>
      <c r="K416" s="254"/>
      <c r="L416" s="259"/>
      <c r="M416" s="260"/>
      <c r="N416" s="261"/>
      <c r="O416" s="261"/>
      <c r="P416" s="261"/>
      <c r="Q416" s="261"/>
      <c r="R416" s="261"/>
      <c r="S416" s="261"/>
      <c r="T416" s="262"/>
      <c r="AT416" s="263" t="s">
        <v>398</v>
      </c>
      <c r="AU416" s="263" t="s">
        <v>82</v>
      </c>
      <c r="AV416" s="12" t="s">
        <v>82</v>
      </c>
      <c r="AW416" s="12" t="s">
        <v>35</v>
      </c>
      <c r="AX416" s="12" t="s">
        <v>72</v>
      </c>
      <c r="AY416" s="263" t="s">
        <v>303</v>
      </c>
    </row>
    <row r="417" s="12" customFormat="1">
      <c r="B417" s="253"/>
      <c r="C417" s="254"/>
      <c r="D417" s="250" t="s">
        <v>398</v>
      </c>
      <c r="E417" s="255" t="s">
        <v>21</v>
      </c>
      <c r="F417" s="256" t="s">
        <v>954</v>
      </c>
      <c r="G417" s="254"/>
      <c r="H417" s="257">
        <v>1.04</v>
      </c>
      <c r="I417" s="258"/>
      <c r="J417" s="254"/>
      <c r="K417" s="254"/>
      <c r="L417" s="259"/>
      <c r="M417" s="260"/>
      <c r="N417" s="261"/>
      <c r="O417" s="261"/>
      <c r="P417" s="261"/>
      <c r="Q417" s="261"/>
      <c r="R417" s="261"/>
      <c r="S417" s="261"/>
      <c r="T417" s="262"/>
      <c r="AT417" s="263" t="s">
        <v>398</v>
      </c>
      <c r="AU417" s="263" t="s">
        <v>82</v>
      </c>
      <c r="AV417" s="12" t="s">
        <v>82</v>
      </c>
      <c r="AW417" s="12" t="s">
        <v>35</v>
      </c>
      <c r="AX417" s="12" t="s">
        <v>72</v>
      </c>
      <c r="AY417" s="263" t="s">
        <v>303</v>
      </c>
    </row>
    <row r="418" s="12" customFormat="1">
      <c r="B418" s="253"/>
      <c r="C418" s="254"/>
      <c r="D418" s="250" t="s">
        <v>398</v>
      </c>
      <c r="E418" s="255" t="s">
        <v>21</v>
      </c>
      <c r="F418" s="256" t="s">
        <v>955</v>
      </c>
      <c r="G418" s="254"/>
      <c r="H418" s="257">
        <v>-1.96</v>
      </c>
      <c r="I418" s="258"/>
      <c r="J418" s="254"/>
      <c r="K418" s="254"/>
      <c r="L418" s="259"/>
      <c r="M418" s="260"/>
      <c r="N418" s="261"/>
      <c r="O418" s="261"/>
      <c r="P418" s="261"/>
      <c r="Q418" s="261"/>
      <c r="R418" s="261"/>
      <c r="S418" s="261"/>
      <c r="T418" s="262"/>
      <c r="AT418" s="263" t="s">
        <v>398</v>
      </c>
      <c r="AU418" s="263" t="s">
        <v>82</v>
      </c>
      <c r="AV418" s="12" t="s">
        <v>82</v>
      </c>
      <c r="AW418" s="12" t="s">
        <v>35</v>
      </c>
      <c r="AX418" s="12" t="s">
        <v>72</v>
      </c>
      <c r="AY418" s="263" t="s">
        <v>303</v>
      </c>
    </row>
    <row r="419" s="12" customFormat="1">
      <c r="B419" s="253"/>
      <c r="C419" s="254"/>
      <c r="D419" s="250" t="s">
        <v>398</v>
      </c>
      <c r="E419" s="255" t="s">
        <v>21</v>
      </c>
      <c r="F419" s="256" t="s">
        <v>956</v>
      </c>
      <c r="G419" s="254"/>
      <c r="H419" s="257">
        <v>1.26</v>
      </c>
      <c r="I419" s="258"/>
      <c r="J419" s="254"/>
      <c r="K419" s="254"/>
      <c r="L419" s="259"/>
      <c r="M419" s="260"/>
      <c r="N419" s="261"/>
      <c r="O419" s="261"/>
      <c r="P419" s="261"/>
      <c r="Q419" s="261"/>
      <c r="R419" s="261"/>
      <c r="S419" s="261"/>
      <c r="T419" s="262"/>
      <c r="AT419" s="263" t="s">
        <v>398</v>
      </c>
      <c r="AU419" s="263" t="s">
        <v>82</v>
      </c>
      <c r="AV419" s="12" t="s">
        <v>82</v>
      </c>
      <c r="AW419" s="12" t="s">
        <v>35</v>
      </c>
      <c r="AX419" s="12" t="s">
        <v>72</v>
      </c>
      <c r="AY419" s="263" t="s">
        <v>303</v>
      </c>
    </row>
    <row r="420" s="14" customFormat="1">
      <c r="B420" s="286"/>
      <c r="C420" s="287"/>
      <c r="D420" s="250" t="s">
        <v>398</v>
      </c>
      <c r="E420" s="288" t="s">
        <v>21</v>
      </c>
      <c r="F420" s="289" t="s">
        <v>680</v>
      </c>
      <c r="G420" s="287"/>
      <c r="H420" s="290">
        <v>118.562</v>
      </c>
      <c r="I420" s="291"/>
      <c r="J420" s="287"/>
      <c r="K420" s="287"/>
      <c r="L420" s="292"/>
      <c r="M420" s="293"/>
      <c r="N420" s="294"/>
      <c r="O420" s="294"/>
      <c r="P420" s="294"/>
      <c r="Q420" s="294"/>
      <c r="R420" s="294"/>
      <c r="S420" s="294"/>
      <c r="T420" s="295"/>
      <c r="AT420" s="296" t="s">
        <v>398</v>
      </c>
      <c r="AU420" s="296" t="s">
        <v>82</v>
      </c>
      <c r="AV420" s="14" t="s">
        <v>95</v>
      </c>
      <c r="AW420" s="14" t="s">
        <v>35</v>
      </c>
      <c r="AX420" s="14" t="s">
        <v>72</v>
      </c>
      <c r="AY420" s="296" t="s">
        <v>303</v>
      </c>
    </row>
    <row r="421" s="12" customFormat="1">
      <c r="B421" s="253"/>
      <c r="C421" s="254"/>
      <c r="D421" s="250" t="s">
        <v>398</v>
      </c>
      <c r="E421" s="255" t="s">
        <v>21</v>
      </c>
      <c r="F421" s="256" t="s">
        <v>957</v>
      </c>
      <c r="G421" s="254"/>
      <c r="H421" s="257">
        <v>-40.027000000000001</v>
      </c>
      <c r="I421" s="258"/>
      <c r="J421" s="254"/>
      <c r="K421" s="254"/>
      <c r="L421" s="259"/>
      <c r="M421" s="260"/>
      <c r="N421" s="261"/>
      <c r="O421" s="261"/>
      <c r="P421" s="261"/>
      <c r="Q421" s="261"/>
      <c r="R421" s="261"/>
      <c r="S421" s="261"/>
      <c r="T421" s="262"/>
      <c r="AT421" s="263" t="s">
        <v>398</v>
      </c>
      <c r="AU421" s="263" t="s">
        <v>82</v>
      </c>
      <c r="AV421" s="12" t="s">
        <v>82</v>
      </c>
      <c r="AW421" s="12" t="s">
        <v>35</v>
      </c>
      <c r="AX421" s="12" t="s">
        <v>72</v>
      </c>
      <c r="AY421" s="263" t="s">
        <v>303</v>
      </c>
    </row>
    <row r="422" s="14" customFormat="1">
      <c r="B422" s="286"/>
      <c r="C422" s="287"/>
      <c r="D422" s="250" t="s">
        <v>398</v>
      </c>
      <c r="E422" s="288" t="s">
        <v>21</v>
      </c>
      <c r="F422" s="289" t="s">
        <v>680</v>
      </c>
      <c r="G422" s="287"/>
      <c r="H422" s="290">
        <v>-40.027000000000001</v>
      </c>
      <c r="I422" s="291"/>
      <c r="J422" s="287"/>
      <c r="K422" s="287"/>
      <c r="L422" s="292"/>
      <c r="M422" s="293"/>
      <c r="N422" s="294"/>
      <c r="O422" s="294"/>
      <c r="P422" s="294"/>
      <c r="Q422" s="294"/>
      <c r="R422" s="294"/>
      <c r="S422" s="294"/>
      <c r="T422" s="295"/>
      <c r="AT422" s="296" t="s">
        <v>398</v>
      </c>
      <c r="AU422" s="296" t="s">
        <v>82</v>
      </c>
      <c r="AV422" s="14" t="s">
        <v>95</v>
      </c>
      <c r="AW422" s="14" t="s">
        <v>35</v>
      </c>
      <c r="AX422" s="14" t="s">
        <v>72</v>
      </c>
      <c r="AY422" s="296" t="s">
        <v>303</v>
      </c>
    </row>
    <row r="423" s="12" customFormat="1">
      <c r="B423" s="253"/>
      <c r="C423" s="254"/>
      <c r="D423" s="250" t="s">
        <v>398</v>
      </c>
      <c r="E423" s="255" t="s">
        <v>21</v>
      </c>
      <c r="F423" s="256" t="s">
        <v>958</v>
      </c>
      <c r="G423" s="254"/>
      <c r="H423" s="257">
        <v>163.47200000000001</v>
      </c>
      <c r="I423" s="258"/>
      <c r="J423" s="254"/>
      <c r="K423" s="254"/>
      <c r="L423" s="259"/>
      <c r="M423" s="260"/>
      <c r="N423" s="261"/>
      <c r="O423" s="261"/>
      <c r="P423" s="261"/>
      <c r="Q423" s="261"/>
      <c r="R423" s="261"/>
      <c r="S423" s="261"/>
      <c r="T423" s="262"/>
      <c r="AT423" s="263" t="s">
        <v>398</v>
      </c>
      <c r="AU423" s="263" t="s">
        <v>82</v>
      </c>
      <c r="AV423" s="12" t="s">
        <v>82</v>
      </c>
      <c r="AW423" s="12" t="s">
        <v>35</v>
      </c>
      <c r="AX423" s="12" t="s">
        <v>72</v>
      </c>
      <c r="AY423" s="263" t="s">
        <v>303</v>
      </c>
    </row>
    <row r="424" s="12" customFormat="1">
      <c r="B424" s="253"/>
      <c r="C424" s="254"/>
      <c r="D424" s="250" t="s">
        <v>398</v>
      </c>
      <c r="E424" s="255" t="s">
        <v>21</v>
      </c>
      <c r="F424" s="256" t="s">
        <v>959</v>
      </c>
      <c r="G424" s="254"/>
      <c r="H424" s="257">
        <v>-14.4</v>
      </c>
      <c r="I424" s="258"/>
      <c r="J424" s="254"/>
      <c r="K424" s="254"/>
      <c r="L424" s="259"/>
      <c r="M424" s="260"/>
      <c r="N424" s="261"/>
      <c r="O424" s="261"/>
      <c r="P424" s="261"/>
      <c r="Q424" s="261"/>
      <c r="R424" s="261"/>
      <c r="S424" s="261"/>
      <c r="T424" s="262"/>
      <c r="AT424" s="263" t="s">
        <v>398</v>
      </c>
      <c r="AU424" s="263" t="s">
        <v>82</v>
      </c>
      <c r="AV424" s="12" t="s">
        <v>82</v>
      </c>
      <c r="AW424" s="12" t="s">
        <v>35</v>
      </c>
      <c r="AX424" s="12" t="s">
        <v>72</v>
      </c>
      <c r="AY424" s="263" t="s">
        <v>303</v>
      </c>
    </row>
    <row r="425" s="12" customFormat="1">
      <c r="B425" s="253"/>
      <c r="C425" s="254"/>
      <c r="D425" s="250" t="s">
        <v>398</v>
      </c>
      <c r="E425" s="255" t="s">
        <v>21</v>
      </c>
      <c r="F425" s="256" t="s">
        <v>960</v>
      </c>
      <c r="G425" s="254"/>
      <c r="H425" s="257">
        <v>4.6799999999999997</v>
      </c>
      <c r="I425" s="258"/>
      <c r="J425" s="254"/>
      <c r="K425" s="254"/>
      <c r="L425" s="259"/>
      <c r="M425" s="260"/>
      <c r="N425" s="261"/>
      <c r="O425" s="261"/>
      <c r="P425" s="261"/>
      <c r="Q425" s="261"/>
      <c r="R425" s="261"/>
      <c r="S425" s="261"/>
      <c r="T425" s="262"/>
      <c r="AT425" s="263" t="s">
        <v>398</v>
      </c>
      <c r="AU425" s="263" t="s">
        <v>82</v>
      </c>
      <c r="AV425" s="12" t="s">
        <v>82</v>
      </c>
      <c r="AW425" s="12" t="s">
        <v>35</v>
      </c>
      <c r="AX425" s="12" t="s">
        <v>72</v>
      </c>
      <c r="AY425" s="263" t="s">
        <v>303</v>
      </c>
    </row>
    <row r="426" s="12" customFormat="1">
      <c r="B426" s="253"/>
      <c r="C426" s="254"/>
      <c r="D426" s="250" t="s">
        <v>398</v>
      </c>
      <c r="E426" s="255" t="s">
        <v>21</v>
      </c>
      <c r="F426" s="256" t="s">
        <v>961</v>
      </c>
      <c r="G426" s="254"/>
      <c r="H426" s="257">
        <v>-3.1499999999999999</v>
      </c>
      <c r="I426" s="258"/>
      <c r="J426" s="254"/>
      <c r="K426" s="254"/>
      <c r="L426" s="259"/>
      <c r="M426" s="260"/>
      <c r="N426" s="261"/>
      <c r="O426" s="261"/>
      <c r="P426" s="261"/>
      <c r="Q426" s="261"/>
      <c r="R426" s="261"/>
      <c r="S426" s="261"/>
      <c r="T426" s="262"/>
      <c r="AT426" s="263" t="s">
        <v>398</v>
      </c>
      <c r="AU426" s="263" t="s">
        <v>82</v>
      </c>
      <c r="AV426" s="12" t="s">
        <v>82</v>
      </c>
      <c r="AW426" s="12" t="s">
        <v>35</v>
      </c>
      <c r="AX426" s="12" t="s">
        <v>72</v>
      </c>
      <c r="AY426" s="263" t="s">
        <v>303</v>
      </c>
    </row>
    <row r="427" s="12" customFormat="1">
      <c r="B427" s="253"/>
      <c r="C427" s="254"/>
      <c r="D427" s="250" t="s">
        <v>398</v>
      </c>
      <c r="E427" s="255" t="s">
        <v>21</v>
      </c>
      <c r="F427" s="256" t="s">
        <v>962</v>
      </c>
      <c r="G427" s="254"/>
      <c r="H427" s="257">
        <v>1.6200000000000001</v>
      </c>
      <c r="I427" s="258"/>
      <c r="J427" s="254"/>
      <c r="K427" s="254"/>
      <c r="L427" s="259"/>
      <c r="M427" s="260"/>
      <c r="N427" s="261"/>
      <c r="O427" s="261"/>
      <c r="P427" s="261"/>
      <c r="Q427" s="261"/>
      <c r="R427" s="261"/>
      <c r="S427" s="261"/>
      <c r="T427" s="262"/>
      <c r="AT427" s="263" t="s">
        <v>398</v>
      </c>
      <c r="AU427" s="263" t="s">
        <v>82</v>
      </c>
      <c r="AV427" s="12" t="s">
        <v>82</v>
      </c>
      <c r="AW427" s="12" t="s">
        <v>35</v>
      </c>
      <c r="AX427" s="12" t="s">
        <v>72</v>
      </c>
      <c r="AY427" s="263" t="s">
        <v>303</v>
      </c>
    </row>
    <row r="428" s="12" customFormat="1">
      <c r="B428" s="253"/>
      <c r="C428" s="254"/>
      <c r="D428" s="250" t="s">
        <v>398</v>
      </c>
      <c r="E428" s="255" t="s">
        <v>21</v>
      </c>
      <c r="F428" s="256" t="s">
        <v>963</v>
      </c>
      <c r="G428" s="254"/>
      <c r="H428" s="257">
        <v>-1.69</v>
      </c>
      <c r="I428" s="258"/>
      <c r="J428" s="254"/>
      <c r="K428" s="254"/>
      <c r="L428" s="259"/>
      <c r="M428" s="260"/>
      <c r="N428" s="261"/>
      <c r="O428" s="261"/>
      <c r="P428" s="261"/>
      <c r="Q428" s="261"/>
      <c r="R428" s="261"/>
      <c r="S428" s="261"/>
      <c r="T428" s="262"/>
      <c r="AT428" s="263" t="s">
        <v>398</v>
      </c>
      <c r="AU428" s="263" t="s">
        <v>82</v>
      </c>
      <c r="AV428" s="12" t="s">
        <v>82</v>
      </c>
      <c r="AW428" s="12" t="s">
        <v>35</v>
      </c>
      <c r="AX428" s="12" t="s">
        <v>72</v>
      </c>
      <c r="AY428" s="263" t="s">
        <v>303</v>
      </c>
    </row>
    <row r="429" s="12" customFormat="1">
      <c r="B429" s="253"/>
      <c r="C429" s="254"/>
      <c r="D429" s="250" t="s">
        <v>398</v>
      </c>
      <c r="E429" s="255" t="s">
        <v>21</v>
      </c>
      <c r="F429" s="256" t="s">
        <v>964</v>
      </c>
      <c r="G429" s="254"/>
      <c r="H429" s="257">
        <v>1.1699999999999999</v>
      </c>
      <c r="I429" s="258"/>
      <c r="J429" s="254"/>
      <c r="K429" s="254"/>
      <c r="L429" s="259"/>
      <c r="M429" s="260"/>
      <c r="N429" s="261"/>
      <c r="O429" s="261"/>
      <c r="P429" s="261"/>
      <c r="Q429" s="261"/>
      <c r="R429" s="261"/>
      <c r="S429" s="261"/>
      <c r="T429" s="262"/>
      <c r="AT429" s="263" t="s">
        <v>398</v>
      </c>
      <c r="AU429" s="263" t="s">
        <v>82</v>
      </c>
      <c r="AV429" s="12" t="s">
        <v>82</v>
      </c>
      <c r="AW429" s="12" t="s">
        <v>35</v>
      </c>
      <c r="AX429" s="12" t="s">
        <v>72</v>
      </c>
      <c r="AY429" s="263" t="s">
        <v>303</v>
      </c>
    </row>
    <row r="430" s="12" customFormat="1">
      <c r="B430" s="253"/>
      <c r="C430" s="254"/>
      <c r="D430" s="250" t="s">
        <v>398</v>
      </c>
      <c r="E430" s="255" t="s">
        <v>21</v>
      </c>
      <c r="F430" s="256" t="s">
        <v>678</v>
      </c>
      <c r="G430" s="254"/>
      <c r="H430" s="257">
        <v>-4.2000000000000002</v>
      </c>
      <c r="I430" s="258"/>
      <c r="J430" s="254"/>
      <c r="K430" s="254"/>
      <c r="L430" s="259"/>
      <c r="M430" s="260"/>
      <c r="N430" s="261"/>
      <c r="O430" s="261"/>
      <c r="P430" s="261"/>
      <c r="Q430" s="261"/>
      <c r="R430" s="261"/>
      <c r="S430" s="261"/>
      <c r="T430" s="262"/>
      <c r="AT430" s="263" t="s">
        <v>398</v>
      </c>
      <c r="AU430" s="263" t="s">
        <v>82</v>
      </c>
      <c r="AV430" s="12" t="s">
        <v>82</v>
      </c>
      <c r="AW430" s="12" t="s">
        <v>35</v>
      </c>
      <c r="AX430" s="12" t="s">
        <v>72</v>
      </c>
      <c r="AY430" s="263" t="s">
        <v>303</v>
      </c>
    </row>
    <row r="431" s="12" customFormat="1">
      <c r="B431" s="253"/>
      <c r="C431" s="254"/>
      <c r="D431" s="250" t="s">
        <v>398</v>
      </c>
      <c r="E431" s="255" t="s">
        <v>21</v>
      </c>
      <c r="F431" s="256" t="s">
        <v>954</v>
      </c>
      <c r="G431" s="254"/>
      <c r="H431" s="257">
        <v>1.04</v>
      </c>
      <c r="I431" s="258"/>
      <c r="J431" s="254"/>
      <c r="K431" s="254"/>
      <c r="L431" s="259"/>
      <c r="M431" s="260"/>
      <c r="N431" s="261"/>
      <c r="O431" s="261"/>
      <c r="P431" s="261"/>
      <c r="Q431" s="261"/>
      <c r="R431" s="261"/>
      <c r="S431" s="261"/>
      <c r="T431" s="262"/>
      <c r="AT431" s="263" t="s">
        <v>398</v>
      </c>
      <c r="AU431" s="263" t="s">
        <v>82</v>
      </c>
      <c r="AV431" s="12" t="s">
        <v>82</v>
      </c>
      <c r="AW431" s="12" t="s">
        <v>35</v>
      </c>
      <c r="AX431" s="12" t="s">
        <v>72</v>
      </c>
      <c r="AY431" s="263" t="s">
        <v>303</v>
      </c>
    </row>
    <row r="432" s="12" customFormat="1">
      <c r="B432" s="253"/>
      <c r="C432" s="254"/>
      <c r="D432" s="250" t="s">
        <v>398</v>
      </c>
      <c r="E432" s="255" t="s">
        <v>21</v>
      </c>
      <c r="F432" s="256" t="s">
        <v>952</v>
      </c>
      <c r="G432" s="254"/>
      <c r="H432" s="257">
        <v>-4.8250000000000002</v>
      </c>
      <c r="I432" s="258"/>
      <c r="J432" s="254"/>
      <c r="K432" s="254"/>
      <c r="L432" s="259"/>
      <c r="M432" s="260"/>
      <c r="N432" s="261"/>
      <c r="O432" s="261"/>
      <c r="P432" s="261"/>
      <c r="Q432" s="261"/>
      <c r="R432" s="261"/>
      <c r="S432" s="261"/>
      <c r="T432" s="262"/>
      <c r="AT432" s="263" t="s">
        <v>398</v>
      </c>
      <c r="AU432" s="263" t="s">
        <v>82</v>
      </c>
      <c r="AV432" s="12" t="s">
        <v>82</v>
      </c>
      <c r="AW432" s="12" t="s">
        <v>35</v>
      </c>
      <c r="AX432" s="12" t="s">
        <v>72</v>
      </c>
      <c r="AY432" s="263" t="s">
        <v>303</v>
      </c>
    </row>
    <row r="433" s="12" customFormat="1">
      <c r="B433" s="253"/>
      <c r="C433" s="254"/>
      <c r="D433" s="250" t="s">
        <v>398</v>
      </c>
      <c r="E433" s="255" t="s">
        <v>21</v>
      </c>
      <c r="F433" s="256" t="s">
        <v>965</v>
      </c>
      <c r="G433" s="254"/>
      <c r="H433" s="257">
        <v>1.3859999999999999</v>
      </c>
      <c r="I433" s="258"/>
      <c r="J433" s="254"/>
      <c r="K433" s="254"/>
      <c r="L433" s="259"/>
      <c r="M433" s="260"/>
      <c r="N433" s="261"/>
      <c r="O433" s="261"/>
      <c r="P433" s="261"/>
      <c r="Q433" s="261"/>
      <c r="R433" s="261"/>
      <c r="S433" s="261"/>
      <c r="T433" s="262"/>
      <c r="AT433" s="263" t="s">
        <v>398</v>
      </c>
      <c r="AU433" s="263" t="s">
        <v>82</v>
      </c>
      <c r="AV433" s="12" t="s">
        <v>82</v>
      </c>
      <c r="AW433" s="12" t="s">
        <v>35</v>
      </c>
      <c r="AX433" s="12" t="s">
        <v>72</v>
      </c>
      <c r="AY433" s="263" t="s">
        <v>303</v>
      </c>
    </row>
    <row r="434" s="14" customFormat="1">
      <c r="B434" s="286"/>
      <c r="C434" s="287"/>
      <c r="D434" s="250" t="s">
        <v>398</v>
      </c>
      <c r="E434" s="288" t="s">
        <v>21</v>
      </c>
      <c r="F434" s="289" t="s">
        <v>680</v>
      </c>
      <c r="G434" s="287"/>
      <c r="H434" s="290">
        <v>145.10300000000001</v>
      </c>
      <c r="I434" s="291"/>
      <c r="J434" s="287"/>
      <c r="K434" s="287"/>
      <c r="L434" s="292"/>
      <c r="M434" s="293"/>
      <c r="N434" s="294"/>
      <c r="O434" s="294"/>
      <c r="P434" s="294"/>
      <c r="Q434" s="294"/>
      <c r="R434" s="294"/>
      <c r="S434" s="294"/>
      <c r="T434" s="295"/>
      <c r="AT434" s="296" t="s">
        <v>398</v>
      </c>
      <c r="AU434" s="296" t="s">
        <v>82</v>
      </c>
      <c r="AV434" s="14" t="s">
        <v>95</v>
      </c>
      <c r="AW434" s="14" t="s">
        <v>35</v>
      </c>
      <c r="AX434" s="14" t="s">
        <v>72</v>
      </c>
      <c r="AY434" s="296" t="s">
        <v>303</v>
      </c>
    </row>
    <row r="435" s="12" customFormat="1">
      <c r="B435" s="253"/>
      <c r="C435" s="254"/>
      <c r="D435" s="250" t="s">
        <v>398</v>
      </c>
      <c r="E435" s="255" t="s">
        <v>21</v>
      </c>
      <c r="F435" s="256" t="s">
        <v>966</v>
      </c>
      <c r="G435" s="254"/>
      <c r="H435" s="257">
        <v>143.80799999999999</v>
      </c>
      <c r="I435" s="258"/>
      <c r="J435" s="254"/>
      <c r="K435" s="254"/>
      <c r="L435" s="259"/>
      <c r="M435" s="260"/>
      <c r="N435" s="261"/>
      <c r="O435" s="261"/>
      <c r="P435" s="261"/>
      <c r="Q435" s="261"/>
      <c r="R435" s="261"/>
      <c r="S435" s="261"/>
      <c r="T435" s="262"/>
      <c r="AT435" s="263" t="s">
        <v>398</v>
      </c>
      <c r="AU435" s="263" t="s">
        <v>82</v>
      </c>
      <c r="AV435" s="12" t="s">
        <v>82</v>
      </c>
      <c r="AW435" s="12" t="s">
        <v>35</v>
      </c>
      <c r="AX435" s="12" t="s">
        <v>72</v>
      </c>
      <c r="AY435" s="263" t="s">
        <v>303</v>
      </c>
    </row>
    <row r="436" s="12" customFormat="1">
      <c r="B436" s="253"/>
      <c r="C436" s="254"/>
      <c r="D436" s="250" t="s">
        <v>398</v>
      </c>
      <c r="E436" s="255" t="s">
        <v>21</v>
      </c>
      <c r="F436" s="256" t="s">
        <v>967</v>
      </c>
      <c r="G436" s="254"/>
      <c r="H436" s="257">
        <v>-1.8</v>
      </c>
      <c r="I436" s="258"/>
      <c r="J436" s="254"/>
      <c r="K436" s="254"/>
      <c r="L436" s="259"/>
      <c r="M436" s="260"/>
      <c r="N436" s="261"/>
      <c r="O436" s="261"/>
      <c r="P436" s="261"/>
      <c r="Q436" s="261"/>
      <c r="R436" s="261"/>
      <c r="S436" s="261"/>
      <c r="T436" s="262"/>
      <c r="AT436" s="263" t="s">
        <v>398</v>
      </c>
      <c r="AU436" s="263" t="s">
        <v>82</v>
      </c>
      <c r="AV436" s="12" t="s">
        <v>82</v>
      </c>
      <c r="AW436" s="12" t="s">
        <v>35</v>
      </c>
      <c r="AX436" s="12" t="s">
        <v>72</v>
      </c>
      <c r="AY436" s="263" t="s">
        <v>303</v>
      </c>
    </row>
    <row r="437" s="12" customFormat="1">
      <c r="B437" s="253"/>
      <c r="C437" s="254"/>
      <c r="D437" s="250" t="s">
        <v>398</v>
      </c>
      <c r="E437" s="255" t="s">
        <v>21</v>
      </c>
      <c r="F437" s="256" t="s">
        <v>968</v>
      </c>
      <c r="G437" s="254"/>
      <c r="H437" s="257">
        <v>1.1399999999999999</v>
      </c>
      <c r="I437" s="258"/>
      <c r="J437" s="254"/>
      <c r="K437" s="254"/>
      <c r="L437" s="259"/>
      <c r="M437" s="260"/>
      <c r="N437" s="261"/>
      <c r="O437" s="261"/>
      <c r="P437" s="261"/>
      <c r="Q437" s="261"/>
      <c r="R437" s="261"/>
      <c r="S437" s="261"/>
      <c r="T437" s="262"/>
      <c r="AT437" s="263" t="s">
        <v>398</v>
      </c>
      <c r="AU437" s="263" t="s">
        <v>82</v>
      </c>
      <c r="AV437" s="12" t="s">
        <v>82</v>
      </c>
      <c r="AW437" s="12" t="s">
        <v>35</v>
      </c>
      <c r="AX437" s="12" t="s">
        <v>72</v>
      </c>
      <c r="AY437" s="263" t="s">
        <v>303</v>
      </c>
    </row>
    <row r="438" s="12" customFormat="1">
      <c r="B438" s="253"/>
      <c r="C438" s="254"/>
      <c r="D438" s="250" t="s">
        <v>398</v>
      </c>
      <c r="E438" s="255" t="s">
        <v>21</v>
      </c>
      <c r="F438" s="256" t="s">
        <v>969</v>
      </c>
      <c r="G438" s="254"/>
      <c r="H438" s="257">
        <v>-2.7000000000000002</v>
      </c>
      <c r="I438" s="258"/>
      <c r="J438" s="254"/>
      <c r="K438" s="254"/>
      <c r="L438" s="259"/>
      <c r="M438" s="260"/>
      <c r="N438" s="261"/>
      <c r="O438" s="261"/>
      <c r="P438" s="261"/>
      <c r="Q438" s="261"/>
      <c r="R438" s="261"/>
      <c r="S438" s="261"/>
      <c r="T438" s="262"/>
      <c r="AT438" s="263" t="s">
        <v>398</v>
      </c>
      <c r="AU438" s="263" t="s">
        <v>82</v>
      </c>
      <c r="AV438" s="12" t="s">
        <v>82</v>
      </c>
      <c r="AW438" s="12" t="s">
        <v>35</v>
      </c>
      <c r="AX438" s="12" t="s">
        <v>72</v>
      </c>
      <c r="AY438" s="263" t="s">
        <v>303</v>
      </c>
    </row>
    <row r="439" s="12" customFormat="1">
      <c r="B439" s="253"/>
      <c r="C439" s="254"/>
      <c r="D439" s="250" t="s">
        <v>398</v>
      </c>
      <c r="E439" s="255" t="s">
        <v>21</v>
      </c>
      <c r="F439" s="256" t="s">
        <v>970</v>
      </c>
      <c r="G439" s="254"/>
      <c r="H439" s="257">
        <v>1.44</v>
      </c>
      <c r="I439" s="258"/>
      <c r="J439" s="254"/>
      <c r="K439" s="254"/>
      <c r="L439" s="259"/>
      <c r="M439" s="260"/>
      <c r="N439" s="261"/>
      <c r="O439" s="261"/>
      <c r="P439" s="261"/>
      <c r="Q439" s="261"/>
      <c r="R439" s="261"/>
      <c r="S439" s="261"/>
      <c r="T439" s="262"/>
      <c r="AT439" s="263" t="s">
        <v>398</v>
      </c>
      <c r="AU439" s="263" t="s">
        <v>82</v>
      </c>
      <c r="AV439" s="12" t="s">
        <v>82</v>
      </c>
      <c r="AW439" s="12" t="s">
        <v>35</v>
      </c>
      <c r="AX439" s="12" t="s">
        <v>72</v>
      </c>
      <c r="AY439" s="263" t="s">
        <v>303</v>
      </c>
    </row>
    <row r="440" s="12" customFormat="1">
      <c r="B440" s="253"/>
      <c r="C440" s="254"/>
      <c r="D440" s="250" t="s">
        <v>398</v>
      </c>
      <c r="E440" s="255" t="s">
        <v>21</v>
      </c>
      <c r="F440" s="256" t="s">
        <v>971</v>
      </c>
      <c r="G440" s="254"/>
      <c r="H440" s="257">
        <v>-2.5</v>
      </c>
      <c r="I440" s="258"/>
      <c r="J440" s="254"/>
      <c r="K440" s="254"/>
      <c r="L440" s="259"/>
      <c r="M440" s="260"/>
      <c r="N440" s="261"/>
      <c r="O440" s="261"/>
      <c r="P440" s="261"/>
      <c r="Q440" s="261"/>
      <c r="R440" s="261"/>
      <c r="S440" s="261"/>
      <c r="T440" s="262"/>
      <c r="AT440" s="263" t="s">
        <v>398</v>
      </c>
      <c r="AU440" s="263" t="s">
        <v>82</v>
      </c>
      <c r="AV440" s="12" t="s">
        <v>82</v>
      </c>
      <c r="AW440" s="12" t="s">
        <v>35</v>
      </c>
      <c r="AX440" s="12" t="s">
        <v>72</v>
      </c>
      <c r="AY440" s="263" t="s">
        <v>303</v>
      </c>
    </row>
    <row r="441" s="12" customFormat="1">
      <c r="B441" s="253"/>
      <c r="C441" s="254"/>
      <c r="D441" s="250" t="s">
        <v>398</v>
      </c>
      <c r="E441" s="255" t="s">
        <v>21</v>
      </c>
      <c r="F441" s="256" t="s">
        <v>972</v>
      </c>
      <c r="G441" s="254"/>
      <c r="H441" s="257">
        <v>1.8</v>
      </c>
      <c r="I441" s="258"/>
      <c r="J441" s="254"/>
      <c r="K441" s="254"/>
      <c r="L441" s="259"/>
      <c r="M441" s="260"/>
      <c r="N441" s="261"/>
      <c r="O441" s="261"/>
      <c r="P441" s="261"/>
      <c r="Q441" s="261"/>
      <c r="R441" s="261"/>
      <c r="S441" s="261"/>
      <c r="T441" s="262"/>
      <c r="AT441" s="263" t="s">
        <v>398</v>
      </c>
      <c r="AU441" s="263" t="s">
        <v>82</v>
      </c>
      <c r="AV441" s="12" t="s">
        <v>82</v>
      </c>
      <c r="AW441" s="12" t="s">
        <v>35</v>
      </c>
      <c r="AX441" s="12" t="s">
        <v>72</v>
      </c>
      <c r="AY441" s="263" t="s">
        <v>303</v>
      </c>
    </row>
    <row r="442" s="12" customFormat="1">
      <c r="B442" s="253"/>
      <c r="C442" s="254"/>
      <c r="D442" s="250" t="s">
        <v>398</v>
      </c>
      <c r="E442" s="255" t="s">
        <v>21</v>
      </c>
      <c r="F442" s="256" t="s">
        <v>973</v>
      </c>
      <c r="G442" s="254"/>
      <c r="H442" s="257">
        <v>-3.3799999999999999</v>
      </c>
      <c r="I442" s="258"/>
      <c r="J442" s="254"/>
      <c r="K442" s="254"/>
      <c r="L442" s="259"/>
      <c r="M442" s="260"/>
      <c r="N442" s="261"/>
      <c r="O442" s="261"/>
      <c r="P442" s="261"/>
      <c r="Q442" s="261"/>
      <c r="R442" s="261"/>
      <c r="S442" s="261"/>
      <c r="T442" s="262"/>
      <c r="AT442" s="263" t="s">
        <v>398</v>
      </c>
      <c r="AU442" s="263" t="s">
        <v>82</v>
      </c>
      <c r="AV442" s="12" t="s">
        <v>82</v>
      </c>
      <c r="AW442" s="12" t="s">
        <v>35</v>
      </c>
      <c r="AX442" s="12" t="s">
        <v>72</v>
      </c>
      <c r="AY442" s="263" t="s">
        <v>303</v>
      </c>
    </row>
    <row r="443" s="12" customFormat="1">
      <c r="B443" s="253"/>
      <c r="C443" s="254"/>
      <c r="D443" s="250" t="s">
        <v>398</v>
      </c>
      <c r="E443" s="255" t="s">
        <v>21</v>
      </c>
      <c r="F443" s="256" t="s">
        <v>974</v>
      </c>
      <c r="G443" s="254"/>
      <c r="H443" s="257">
        <v>2.3399999999999999</v>
      </c>
      <c r="I443" s="258"/>
      <c r="J443" s="254"/>
      <c r="K443" s="254"/>
      <c r="L443" s="259"/>
      <c r="M443" s="260"/>
      <c r="N443" s="261"/>
      <c r="O443" s="261"/>
      <c r="P443" s="261"/>
      <c r="Q443" s="261"/>
      <c r="R443" s="261"/>
      <c r="S443" s="261"/>
      <c r="T443" s="262"/>
      <c r="AT443" s="263" t="s">
        <v>398</v>
      </c>
      <c r="AU443" s="263" t="s">
        <v>82</v>
      </c>
      <c r="AV443" s="12" t="s">
        <v>82</v>
      </c>
      <c r="AW443" s="12" t="s">
        <v>35</v>
      </c>
      <c r="AX443" s="12" t="s">
        <v>72</v>
      </c>
      <c r="AY443" s="263" t="s">
        <v>303</v>
      </c>
    </row>
    <row r="444" s="12" customFormat="1">
      <c r="B444" s="253"/>
      <c r="C444" s="254"/>
      <c r="D444" s="250" t="s">
        <v>398</v>
      </c>
      <c r="E444" s="255" t="s">
        <v>21</v>
      </c>
      <c r="F444" s="256" t="s">
        <v>975</v>
      </c>
      <c r="G444" s="254"/>
      <c r="H444" s="257">
        <v>-5.5</v>
      </c>
      <c r="I444" s="258"/>
      <c r="J444" s="254"/>
      <c r="K444" s="254"/>
      <c r="L444" s="259"/>
      <c r="M444" s="260"/>
      <c r="N444" s="261"/>
      <c r="O444" s="261"/>
      <c r="P444" s="261"/>
      <c r="Q444" s="261"/>
      <c r="R444" s="261"/>
      <c r="S444" s="261"/>
      <c r="T444" s="262"/>
      <c r="AT444" s="263" t="s">
        <v>398</v>
      </c>
      <c r="AU444" s="263" t="s">
        <v>82</v>
      </c>
      <c r="AV444" s="12" t="s">
        <v>82</v>
      </c>
      <c r="AW444" s="12" t="s">
        <v>35</v>
      </c>
      <c r="AX444" s="12" t="s">
        <v>72</v>
      </c>
      <c r="AY444" s="263" t="s">
        <v>303</v>
      </c>
    </row>
    <row r="445" s="12" customFormat="1">
      <c r="B445" s="253"/>
      <c r="C445" s="254"/>
      <c r="D445" s="250" t="s">
        <v>398</v>
      </c>
      <c r="E445" s="255" t="s">
        <v>21</v>
      </c>
      <c r="F445" s="256" t="s">
        <v>976</v>
      </c>
      <c r="G445" s="254"/>
      <c r="H445" s="257">
        <v>1.44</v>
      </c>
      <c r="I445" s="258"/>
      <c r="J445" s="254"/>
      <c r="K445" s="254"/>
      <c r="L445" s="259"/>
      <c r="M445" s="260"/>
      <c r="N445" s="261"/>
      <c r="O445" s="261"/>
      <c r="P445" s="261"/>
      <c r="Q445" s="261"/>
      <c r="R445" s="261"/>
      <c r="S445" s="261"/>
      <c r="T445" s="262"/>
      <c r="AT445" s="263" t="s">
        <v>398</v>
      </c>
      <c r="AU445" s="263" t="s">
        <v>82</v>
      </c>
      <c r="AV445" s="12" t="s">
        <v>82</v>
      </c>
      <c r="AW445" s="12" t="s">
        <v>35</v>
      </c>
      <c r="AX445" s="12" t="s">
        <v>72</v>
      </c>
      <c r="AY445" s="263" t="s">
        <v>303</v>
      </c>
    </row>
    <row r="446" s="14" customFormat="1">
      <c r="B446" s="286"/>
      <c r="C446" s="287"/>
      <c r="D446" s="250" t="s">
        <v>398</v>
      </c>
      <c r="E446" s="288" t="s">
        <v>21</v>
      </c>
      <c r="F446" s="289" t="s">
        <v>680</v>
      </c>
      <c r="G446" s="287"/>
      <c r="H446" s="290">
        <v>136.08799999999999</v>
      </c>
      <c r="I446" s="291"/>
      <c r="J446" s="287"/>
      <c r="K446" s="287"/>
      <c r="L446" s="292"/>
      <c r="M446" s="293"/>
      <c r="N446" s="294"/>
      <c r="O446" s="294"/>
      <c r="P446" s="294"/>
      <c r="Q446" s="294"/>
      <c r="R446" s="294"/>
      <c r="S446" s="294"/>
      <c r="T446" s="295"/>
      <c r="AT446" s="296" t="s">
        <v>398</v>
      </c>
      <c r="AU446" s="296" t="s">
        <v>82</v>
      </c>
      <c r="AV446" s="14" t="s">
        <v>95</v>
      </c>
      <c r="AW446" s="14" t="s">
        <v>35</v>
      </c>
      <c r="AX446" s="14" t="s">
        <v>72</v>
      </c>
      <c r="AY446" s="296" t="s">
        <v>303</v>
      </c>
    </row>
    <row r="447" s="13" customFormat="1">
      <c r="B447" s="264"/>
      <c r="C447" s="265"/>
      <c r="D447" s="250" t="s">
        <v>398</v>
      </c>
      <c r="E447" s="266" t="s">
        <v>21</v>
      </c>
      <c r="F447" s="267" t="s">
        <v>508</v>
      </c>
      <c r="G447" s="265"/>
      <c r="H447" s="268">
        <v>359.726</v>
      </c>
      <c r="I447" s="269"/>
      <c r="J447" s="265"/>
      <c r="K447" s="265"/>
      <c r="L447" s="270"/>
      <c r="M447" s="271"/>
      <c r="N447" s="272"/>
      <c r="O447" s="272"/>
      <c r="P447" s="272"/>
      <c r="Q447" s="272"/>
      <c r="R447" s="272"/>
      <c r="S447" s="272"/>
      <c r="T447" s="273"/>
      <c r="AT447" s="274" t="s">
        <v>398</v>
      </c>
      <c r="AU447" s="274" t="s">
        <v>82</v>
      </c>
      <c r="AV447" s="13" t="s">
        <v>319</v>
      </c>
      <c r="AW447" s="13" t="s">
        <v>35</v>
      </c>
      <c r="AX447" s="13" t="s">
        <v>80</v>
      </c>
      <c r="AY447" s="274" t="s">
        <v>303</v>
      </c>
    </row>
    <row r="448" s="1" customFormat="1" ht="25.5" customHeight="1">
      <c r="B448" s="46"/>
      <c r="C448" s="234" t="s">
        <v>977</v>
      </c>
      <c r="D448" s="234" t="s">
        <v>306</v>
      </c>
      <c r="E448" s="235" t="s">
        <v>978</v>
      </c>
      <c r="F448" s="236" t="s">
        <v>979</v>
      </c>
      <c r="G448" s="237" t="s">
        <v>394</v>
      </c>
      <c r="H448" s="238">
        <v>3.5</v>
      </c>
      <c r="I448" s="239"/>
      <c r="J448" s="240">
        <f>ROUND(I448*H448,2)</f>
        <v>0</v>
      </c>
      <c r="K448" s="236" t="s">
        <v>310</v>
      </c>
      <c r="L448" s="72"/>
      <c r="M448" s="241" t="s">
        <v>21</v>
      </c>
      <c r="N448" s="242" t="s">
        <v>43</v>
      </c>
      <c r="O448" s="47"/>
      <c r="P448" s="243">
        <f>O448*H448</f>
        <v>0</v>
      </c>
      <c r="Q448" s="243">
        <v>0.0030000000000000001</v>
      </c>
      <c r="R448" s="243">
        <f>Q448*H448</f>
        <v>0.010500000000000001</v>
      </c>
      <c r="S448" s="243">
        <v>0</v>
      </c>
      <c r="T448" s="244">
        <f>S448*H448</f>
        <v>0</v>
      </c>
      <c r="AR448" s="24" t="s">
        <v>319</v>
      </c>
      <c r="AT448" s="24" t="s">
        <v>306</v>
      </c>
      <c r="AU448" s="24" t="s">
        <v>82</v>
      </c>
      <c r="AY448" s="24" t="s">
        <v>303</v>
      </c>
      <c r="BE448" s="245">
        <f>IF(N448="základní",J448,0)</f>
        <v>0</v>
      </c>
      <c r="BF448" s="245">
        <f>IF(N448="snížená",J448,0)</f>
        <v>0</v>
      </c>
      <c r="BG448" s="245">
        <f>IF(N448="zákl. přenesená",J448,0)</f>
        <v>0</v>
      </c>
      <c r="BH448" s="245">
        <f>IF(N448="sníž. přenesená",J448,0)</f>
        <v>0</v>
      </c>
      <c r="BI448" s="245">
        <f>IF(N448="nulová",J448,0)</f>
        <v>0</v>
      </c>
      <c r="BJ448" s="24" t="s">
        <v>80</v>
      </c>
      <c r="BK448" s="245">
        <f>ROUND(I448*H448,2)</f>
        <v>0</v>
      </c>
      <c r="BL448" s="24" t="s">
        <v>319</v>
      </c>
      <c r="BM448" s="24" t="s">
        <v>980</v>
      </c>
    </row>
    <row r="449" s="1" customFormat="1" ht="25.5" customHeight="1">
      <c r="B449" s="46"/>
      <c r="C449" s="234" t="s">
        <v>981</v>
      </c>
      <c r="D449" s="234" t="s">
        <v>306</v>
      </c>
      <c r="E449" s="235" t="s">
        <v>982</v>
      </c>
      <c r="F449" s="236" t="s">
        <v>983</v>
      </c>
      <c r="G449" s="237" t="s">
        <v>394</v>
      </c>
      <c r="H449" s="238">
        <v>44.880000000000003</v>
      </c>
      <c r="I449" s="239"/>
      <c r="J449" s="240">
        <f>ROUND(I449*H449,2)</f>
        <v>0</v>
      </c>
      <c r="K449" s="236" t="s">
        <v>310</v>
      </c>
      <c r="L449" s="72"/>
      <c r="M449" s="241" t="s">
        <v>21</v>
      </c>
      <c r="N449" s="242" t="s">
        <v>43</v>
      </c>
      <c r="O449" s="47"/>
      <c r="P449" s="243">
        <f>O449*H449</f>
        <v>0</v>
      </c>
      <c r="Q449" s="243">
        <v>0</v>
      </c>
      <c r="R449" s="243">
        <f>Q449*H449</f>
        <v>0</v>
      </c>
      <c r="S449" s="243">
        <v>0</v>
      </c>
      <c r="T449" s="244">
        <f>S449*H449</f>
        <v>0</v>
      </c>
      <c r="AR449" s="24" t="s">
        <v>319</v>
      </c>
      <c r="AT449" s="24" t="s">
        <v>306</v>
      </c>
      <c r="AU449" s="24" t="s">
        <v>82</v>
      </c>
      <c r="AY449" s="24" t="s">
        <v>303</v>
      </c>
      <c r="BE449" s="245">
        <f>IF(N449="základní",J449,0)</f>
        <v>0</v>
      </c>
      <c r="BF449" s="245">
        <f>IF(N449="snížená",J449,0)</f>
        <v>0</v>
      </c>
      <c r="BG449" s="245">
        <f>IF(N449="zákl. přenesená",J449,0)</f>
        <v>0</v>
      </c>
      <c r="BH449" s="245">
        <f>IF(N449="sníž. přenesená",J449,0)</f>
        <v>0</v>
      </c>
      <c r="BI449" s="245">
        <f>IF(N449="nulová",J449,0)</f>
        <v>0</v>
      </c>
      <c r="BJ449" s="24" t="s">
        <v>80</v>
      </c>
      <c r="BK449" s="245">
        <f>ROUND(I449*H449,2)</f>
        <v>0</v>
      </c>
      <c r="BL449" s="24" t="s">
        <v>319</v>
      </c>
      <c r="BM449" s="24" t="s">
        <v>984</v>
      </c>
    </row>
    <row r="450" s="1" customFormat="1">
      <c r="B450" s="46"/>
      <c r="C450" s="74"/>
      <c r="D450" s="250" t="s">
        <v>396</v>
      </c>
      <c r="E450" s="74"/>
      <c r="F450" s="251" t="s">
        <v>985</v>
      </c>
      <c r="G450" s="74"/>
      <c r="H450" s="74"/>
      <c r="I450" s="204"/>
      <c r="J450" s="74"/>
      <c r="K450" s="74"/>
      <c r="L450" s="72"/>
      <c r="M450" s="252"/>
      <c r="N450" s="47"/>
      <c r="O450" s="47"/>
      <c r="P450" s="47"/>
      <c r="Q450" s="47"/>
      <c r="R450" s="47"/>
      <c r="S450" s="47"/>
      <c r="T450" s="95"/>
      <c r="AT450" s="24" t="s">
        <v>396</v>
      </c>
      <c r="AU450" s="24" t="s">
        <v>82</v>
      </c>
    </row>
    <row r="451" s="12" customFormat="1">
      <c r="B451" s="253"/>
      <c r="C451" s="254"/>
      <c r="D451" s="250" t="s">
        <v>398</v>
      </c>
      <c r="E451" s="255" t="s">
        <v>21</v>
      </c>
      <c r="F451" s="256" t="s">
        <v>986</v>
      </c>
      <c r="G451" s="254"/>
      <c r="H451" s="257">
        <v>1.96</v>
      </c>
      <c r="I451" s="258"/>
      <c r="J451" s="254"/>
      <c r="K451" s="254"/>
      <c r="L451" s="259"/>
      <c r="M451" s="260"/>
      <c r="N451" s="261"/>
      <c r="O451" s="261"/>
      <c r="P451" s="261"/>
      <c r="Q451" s="261"/>
      <c r="R451" s="261"/>
      <c r="S451" s="261"/>
      <c r="T451" s="262"/>
      <c r="AT451" s="263" t="s">
        <v>398</v>
      </c>
      <c r="AU451" s="263" t="s">
        <v>82</v>
      </c>
      <c r="AV451" s="12" t="s">
        <v>82</v>
      </c>
      <c r="AW451" s="12" t="s">
        <v>35</v>
      </c>
      <c r="AX451" s="12" t="s">
        <v>72</v>
      </c>
      <c r="AY451" s="263" t="s">
        <v>303</v>
      </c>
    </row>
    <row r="452" s="12" customFormat="1">
      <c r="B452" s="253"/>
      <c r="C452" s="254"/>
      <c r="D452" s="250" t="s">
        <v>398</v>
      </c>
      <c r="E452" s="255" t="s">
        <v>21</v>
      </c>
      <c r="F452" s="256" t="s">
        <v>987</v>
      </c>
      <c r="G452" s="254"/>
      <c r="H452" s="257">
        <v>1.69</v>
      </c>
      <c r="I452" s="258"/>
      <c r="J452" s="254"/>
      <c r="K452" s="254"/>
      <c r="L452" s="259"/>
      <c r="M452" s="260"/>
      <c r="N452" s="261"/>
      <c r="O452" s="261"/>
      <c r="P452" s="261"/>
      <c r="Q452" s="261"/>
      <c r="R452" s="261"/>
      <c r="S452" s="261"/>
      <c r="T452" s="262"/>
      <c r="AT452" s="263" t="s">
        <v>398</v>
      </c>
      <c r="AU452" s="263" t="s">
        <v>82</v>
      </c>
      <c r="AV452" s="12" t="s">
        <v>82</v>
      </c>
      <c r="AW452" s="12" t="s">
        <v>35</v>
      </c>
      <c r="AX452" s="12" t="s">
        <v>72</v>
      </c>
      <c r="AY452" s="263" t="s">
        <v>303</v>
      </c>
    </row>
    <row r="453" s="12" customFormat="1">
      <c r="B453" s="253"/>
      <c r="C453" s="254"/>
      <c r="D453" s="250" t="s">
        <v>398</v>
      </c>
      <c r="E453" s="255" t="s">
        <v>21</v>
      </c>
      <c r="F453" s="256" t="s">
        <v>988</v>
      </c>
      <c r="G453" s="254"/>
      <c r="H453" s="257">
        <v>14.4</v>
      </c>
      <c r="I453" s="258"/>
      <c r="J453" s="254"/>
      <c r="K453" s="254"/>
      <c r="L453" s="259"/>
      <c r="M453" s="260"/>
      <c r="N453" s="261"/>
      <c r="O453" s="261"/>
      <c r="P453" s="261"/>
      <c r="Q453" s="261"/>
      <c r="R453" s="261"/>
      <c r="S453" s="261"/>
      <c r="T453" s="262"/>
      <c r="AT453" s="263" t="s">
        <v>398</v>
      </c>
      <c r="AU453" s="263" t="s">
        <v>82</v>
      </c>
      <c r="AV453" s="12" t="s">
        <v>82</v>
      </c>
      <c r="AW453" s="12" t="s">
        <v>35</v>
      </c>
      <c r="AX453" s="12" t="s">
        <v>72</v>
      </c>
      <c r="AY453" s="263" t="s">
        <v>303</v>
      </c>
    </row>
    <row r="454" s="12" customFormat="1">
      <c r="B454" s="253"/>
      <c r="C454" s="254"/>
      <c r="D454" s="250" t="s">
        <v>398</v>
      </c>
      <c r="E454" s="255" t="s">
        <v>21</v>
      </c>
      <c r="F454" s="256" t="s">
        <v>989</v>
      </c>
      <c r="G454" s="254"/>
      <c r="H454" s="257">
        <v>3.3250000000000002</v>
      </c>
      <c r="I454" s="258"/>
      <c r="J454" s="254"/>
      <c r="K454" s="254"/>
      <c r="L454" s="259"/>
      <c r="M454" s="260"/>
      <c r="N454" s="261"/>
      <c r="O454" s="261"/>
      <c r="P454" s="261"/>
      <c r="Q454" s="261"/>
      <c r="R454" s="261"/>
      <c r="S454" s="261"/>
      <c r="T454" s="262"/>
      <c r="AT454" s="263" t="s">
        <v>398</v>
      </c>
      <c r="AU454" s="263" t="s">
        <v>82</v>
      </c>
      <c r="AV454" s="12" t="s">
        <v>82</v>
      </c>
      <c r="AW454" s="12" t="s">
        <v>35</v>
      </c>
      <c r="AX454" s="12" t="s">
        <v>72</v>
      </c>
      <c r="AY454" s="263" t="s">
        <v>303</v>
      </c>
    </row>
    <row r="455" s="12" customFormat="1">
      <c r="B455" s="253"/>
      <c r="C455" s="254"/>
      <c r="D455" s="250" t="s">
        <v>398</v>
      </c>
      <c r="E455" s="255" t="s">
        <v>21</v>
      </c>
      <c r="F455" s="256" t="s">
        <v>990</v>
      </c>
      <c r="G455" s="254"/>
      <c r="H455" s="257">
        <v>2.5</v>
      </c>
      <c r="I455" s="258"/>
      <c r="J455" s="254"/>
      <c r="K455" s="254"/>
      <c r="L455" s="259"/>
      <c r="M455" s="260"/>
      <c r="N455" s="261"/>
      <c r="O455" s="261"/>
      <c r="P455" s="261"/>
      <c r="Q455" s="261"/>
      <c r="R455" s="261"/>
      <c r="S455" s="261"/>
      <c r="T455" s="262"/>
      <c r="AT455" s="263" t="s">
        <v>398</v>
      </c>
      <c r="AU455" s="263" t="s">
        <v>82</v>
      </c>
      <c r="AV455" s="12" t="s">
        <v>82</v>
      </c>
      <c r="AW455" s="12" t="s">
        <v>35</v>
      </c>
      <c r="AX455" s="12" t="s">
        <v>72</v>
      </c>
      <c r="AY455" s="263" t="s">
        <v>303</v>
      </c>
    </row>
    <row r="456" s="12" customFormat="1">
      <c r="B456" s="253"/>
      <c r="C456" s="254"/>
      <c r="D456" s="250" t="s">
        <v>398</v>
      </c>
      <c r="E456" s="255" t="s">
        <v>21</v>
      </c>
      <c r="F456" s="256" t="s">
        <v>991</v>
      </c>
      <c r="G456" s="254"/>
      <c r="H456" s="257">
        <v>3.3799999999999999</v>
      </c>
      <c r="I456" s="258"/>
      <c r="J456" s="254"/>
      <c r="K456" s="254"/>
      <c r="L456" s="259"/>
      <c r="M456" s="260"/>
      <c r="N456" s="261"/>
      <c r="O456" s="261"/>
      <c r="P456" s="261"/>
      <c r="Q456" s="261"/>
      <c r="R456" s="261"/>
      <c r="S456" s="261"/>
      <c r="T456" s="262"/>
      <c r="AT456" s="263" t="s">
        <v>398</v>
      </c>
      <c r="AU456" s="263" t="s">
        <v>82</v>
      </c>
      <c r="AV456" s="12" t="s">
        <v>82</v>
      </c>
      <c r="AW456" s="12" t="s">
        <v>35</v>
      </c>
      <c r="AX456" s="12" t="s">
        <v>72</v>
      </c>
      <c r="AY456" s="263" t="s">
        <v>303</v>
      </c>
    </row>
    <row r="457" s="12" customFormat="1">
      <c r="B457" s="253"/>
      <c r="C457" s="254"/>
      <c r="D457" s="250" t="s">
        <v>398</v>
      </c>
      <c r="E457" s="255" t="s">
        <v>21</v>
      </c>
      <c r="F457" s="256" t="s">
        <v>992</v>
      </c>
      <c r="G457" s="254"/>
      <c r="H457" s="257">
        <v>2.7000000000000002</v>
      </c>
      <c r="I457" s="258"/>
      <c r="J457" s="254"/>
      <c r="K457" s="254"/>
      <c r="L457" s="259"/>
      <c r="M457" s="260"/>
      <c r="N457" s="261"/>
      <c r="O457" s="261"/>
      <c r="P457" s="261"/>
      <c r="Q457" s="261"/>
      <c r="R457" s="261"/>
      <c r="S457" s="261"/>
      <c r="T457" s="262"/>
      <c r="AT457" s="263" t="s">
        <v>398</v>
      </c>
      <c r="AU457" s="263" t="s">
        <v>82</v>
      </c>
      <c r="AV457" s="12" t="s">
        <v>82</v>
      </c>
      <c r="AW457" s="12" t="s">
        <v>35</v>
      </c>
      <c r="AX457" s="12" t="s">
        <v>72</v>
      </c>
      <c r="AY457" s="263" t="s">
        <v>303</v>
      </c>
    </row>
    <row r="458" s="12" customFormat="1">
      <c r="B458" s="253"/>
      <c r="C458" s="254"/>
      <c r="D458" s="250" t="s">
        <v>398</v>
      </c>
      <c r="E458" s="255" t="s">
        <v>21</v>
      </c>
      <c r="F458" s="256" t="s">
        <v>993</v>
      </c>
      <c r="G458" s="254"/>
      <c r="H458" s="257">
        <v>1.8</v>
      </c>
      <c r="I458" s="258"/>
      <c r="J458" s="254"/>
      <c r="K458" s="254"/>
      <c r="L458" s="259"/>
      <c r="M458" s="260"/>
      <c r="N458" s="261"/>
      <c r="O458" s="261"/>
      <c r="P458" s="261"/>
      <c r="Q458" s="261"/>
      <c r="R458" s="261"/>
      <c r="S458" s="261"/>
      <c r="T458" s="262"/>
      <c r="AT458" s="263" t="s">
        <v>398</v>
      </c>
      <c r="AU458" s="263" t="s">
        <v>82</v>
      </c>
      <c r="AV458" s="12" t="s">
        <v>82</v>
      </c>
      <c r="AW458" s="12" t="s">
        <v>35</v>
      </c>
      <c r="AX458" s="12" t="s">
        <v>72</v>
      </c>
      <c r="AY458" s="263" t="s">
        <v>303</v>
      </c>
    </row>
    <row r="459" s="12" customFormat="1">
      <c r="B459" s="253"/>
      <c r="C459" s="254"/>
      <c r="D459" s="250" t="s">
        <v>398</v>
      </c>
      <c r="E459" s="255" t="s">
        <v>21</v>
      </c>
      <c r="F459" s="256" t="s">
        <v>994</v>
      </c>
      <c r="G459" s="254"/>
      <c r="H459" s="257">
        <v>13.125</v>
      </c>
      <c r="I459" s="258"/>
      <c r="J459" s="254"/>
      <c r="K459" s="254"/>
      <c r="L459" s="259"/>
      <c r="M459" s="260"/>
      <c r="N459" s="261"/>
      <c r="O459" s="261"/>
      <c r="P459" s="261"/>
      <c r="Q459" s="261"/>
      <c r="R459" s="261"/>
      <c r="S459" s="261"/>
      <c r="T459" s="262"/>
      <c r="AT459" s="263" t="s">
        <v>398</v>
      </c>
      <c r="AU459" s="263" t="s">
        <v>82</v>
      </c>
      <c r="AV459" s="12" t="s">
        <v>82</v>
      </c>
      <c r="AW459" s="12" t="s">
        <v>35</v>
      </c>
      <c r="AX459" s="12" t="s">
        <v>72</v>
      </c>
      <c r="AY459" s="263" t="s">
        <v>303</v>
      </c>
    </row>
    <row r="460" s="13" customFormat="1">
      <c r="B460" s="264"/>
      <c r="C460" s="265"/>
      <c r="D460" s="250" t="s">
        <v>398</v>
      </c>
      <c r="E460" s="266" t="s">
        <v>21</v>
      </c>
      <c r="F460" s="267" t="s">
        <v>508</v>
      </c>
      <c r="G460" s="265"/>
      <c r="H460" s="268">
        <v>44.880000000000003</v>
      </c>
      <c r="I460" s="269"/>
      <c r="J460" s="265"/>
      <c r="K460" s="265"/>
      <c r="L460" s="270"/>
      <c r="M460" s="271"/>
      <c r="N460" s="272"/>
      <c r="O460" s="272"/>
      <c r="P460" s="272"/>
      <c r="Q460" s="272"/>
      <c r="R460" s="272"/>
      <c r="S460" s="272"/>
      <c r="T460" s="273"/>
      <c r="AT460" s="274" t="s">
        <v>398</v>
      </c>
      <c r="AU460" s="274" t="s">
        <v>82</v>
      </c>
      <c r="AV460" s="13" t="s">
        <v>319</v>
      </c>
      <c r="AW460" s="13" t="s">
        <v>35</v>
      </c>
      <c r="AX460" s="13" t="s">
        <v>80</v>
      </c>
      <c r="AY460" s="274" t="s">
        <v>303</v>
      </c>
    </row>
    <row r="461" s="1" customFormat="1" ht="25.5" customHeight="1">
      <c r="B461" s="46"/>
      <c r="C461" s="234" t="s">
        <v>995</v>
      </c>
      <c r="D461" s="234" t="s">
        <v>306</v>
      </c>
      <c r="E461" s="235" t="s">
        <v>996</v>
      </c>
      <c r="F461" s="236" t="s">
        <v>997</v>
      </c>
      <c r="G461" s="237" t="s">
        <v>394</v>
      </c>
      <c r="H461" s="238">
        <v>7.875</v>
      </c>
      <c r="I461" s="239"/>
      <c r="J461" s="240">
        <f>ROUND(I461*H461,2)</f>
        <v>0</v>
      </c>
      <c r="K461" s="236" t="s">
        <v>310</v>
      </c>
      <c r="L461" s="72"/>
      <c r="M461" s="241" t="s">
        <v>21</v>
      </c>
      <c r="N461" s="242" t="s">
        <v>43</v>
      </c>
      <c r="O461" s="47"/>
      <c r="P461" s="243">
        <f>O461*H461</f>
        <v>0</v>
      </c>
      <c r="Q461" s="243">
        <v>0.00025999999999999998</v>
      </c>
      <c r="R461" s="243">
        <f>Q461*H461</f>
        <v>0.0020474999999999998</v>
      </c>
      <c r="S461" s="243">
        <v>0</v>
      </c>
      <c r="T461" s="244">
        <f>S461*H461</f>
        <v>0</v>
      </c>
      <c r="AR461" s="24" t="s">
        <v>319</v>
      </c>
      <c r="AT461" s="24" t="s">
        <v>306</v>
      </c>
      <c r="AU461" s="24" t="s">
        <v>82</v>
      </c>
      <c r="AY461" s="24" t="s">
        <v>303</v>
      </c>
      <c r="BE461" s="245">
        <f>IF(N461="základní",J461,0)</f>
        <v>0</v>
      </c>
      <c r="BF461" s="245">
        <f>IF(N461="snížená",J461,0)</f>
        <v>0</v>
      </c>
      <c r="BG461" s="245">
        <f>IF(N461="zákl. přenesená",J461,0)</f>
        <v>0</v>
      </c>
      <c r="BH461" s="245">
        <f>IF(N461="sníž. přenesená",J461,0)</f>
        <v>0</v>
      </c>
      <c r="BI461" s="245">
        <f>IF(N461="nulová",J461,0)</f>
        <v>0</v>
      </c>
      <c r="BJ461" s="24" t="s">
        <v>80</v>
      </c>
      <c r="BK461" s="245">
        <f>ROUND(I461*H461,2)</f>
        <v>0</v>
      </c>
      <c r="BL461" s="24" t="s">
        <v>319</v>
      </c>
      <c r="BM461" s="24" t="s">
        <v>998</v>
      </c>
    </row>
    <row r="462" s="1" customFormat="1" ht="25.5" customHeight="1">
      <c r="B462" s="46"/>
      <c r="C462" s="234" t="s">
        <v>999</v>
      </c>
      <c r="D462" s="234" t="s">
        <v>306</v>
      </c>
      <c r="E462" s="235" t="s">
        <v>1000</v>
      </c>
      <c r="F462" s="236" t="s">
        <v>1001</v>
      </c>
      <c r="G462" s="237" t="s">
        <v>394</v>
      </c>
      <c r="H462" s="238">
        <v>7.875</v>
      </c>
      <c r="I462" s="239"/>
      <c r="J462" s="240">
        <f>ROUND(I462*H462,2)</f>
        <v>0</v>
      </c>
      <c r="K462" s="236" t="s">
        <v>310</v>
      </c>
      <c r="L462" s="72"/>
      <c r="M462" s="241" t="s">
        <v>21</v>
      </c>
      <c r="N462" s="242" t="s">
        <v>43</v>
      </c>
      <c r="O462" s="47"/>
      <c r="P462" s="243">
        <f>O462*H462</f>
        <v>0</v>
      </c>
      <c r="Q462" s="243">
        <v>0.0043800000000000002</v>
      </c>
      <c r="R462" s="243">
        <f>Q462*H462</f>
        <v>0.034492500000000002</v>
      </c>
      <c r="S462" s="243">
        <v>0</v>
      </c>
      <c r="T462" s="244">
        <f>S462*H462</f>
        <v>0</v>
      </c>
      <c r="AR462" s="24" t="s">
        <v>319</v>
      </c>
      <c r="AT462" s="24" t="s">
        <v>306</v>
      </c>
      <c r="AU462" s="24" t="s">
        <v>82</v>
      </c>
      <c r="AY462" s="24" t="s">
        <v>303</v>
      </c>
      <c r="BE462" s="245">
        <f>IF(N462="základní",J462,0)</f>
        <v>0</v>
      </c>
      <c r="BF462" s="245">
        <f>IF(N462="snížená",J462,0)</f>
        <v>0</v>
      </c>
      <c r="BG462" s="245">
        <f>IF(N462="zákl. přenesená",J462,0)</f>
        <v>0</v>
      </c>
      <c r="BH462" s="245">
        <f>IF(N462="sníž. přenesená",J462,0)</f>
        <v>0</v>
      </c>
      <c r="BI462" s="245">
        <f>IF(N462="nulová",J462,0)</f>
        <v>0</v>
      </c>
      <c r="BJ462" s="24" t="s">
        <v>80</v>
      </c>
      <c r="BK462" s="245">
        <f>ROUND(I462*H462,2)</f>
        <v>0</v>
      </c>
      <c r="BL462" s="24" t="s">
        <v>319</v>
      </c>
      <c r="BM462" s="24" t="s">
        <v>1002</v>
      </c>
    </row>
    <row r="463" s="1" customFormat="1">
      <c r="B463" s="46"/>
      <c r="C463" s="74"/>
      <c r="D463" s="250" t="s">
        <v>396</v>
      </c>
      <c r="E463" s="74"/>
      <c r="F463" s="251" t="s">
        <v>910</v>
      </c>
      <c r="G463" s="74"/>
      <c r="H463" s="74"/>
      <c r="I463" s="204"/>
      <c r="J463" s="74"/>
      <c r="K463" s="74"/>
      <c r="L463" s="72"/>
      <c r="M463" s="252"/>
      <c r="N463" s="47"/>
      <c r="O463" s="47"/>
      <c r="P463" s="47"/>
      <c r="Q463" s="47"/>
      <c r="R463" s="47"/>
      <c r="S463" s="47"/>
      <c r="T463" s="95"/>
      <c r="AT463" s="24" t="s">
        <v>396</v>
      </c>
      <c r="AU463" s="24" t="s">
        <v>82</v>
      </c>
    </row>
    <row r="464" s="12" customFormat="1">
      <c r="B464" s="253"/>
      <c r="C464" s="254"/>
      <c r="D464" s="250" t="s">
        <v>398</v>
      </c>
      <c r="E464" s="255" t="s">
        <v>21</v>
      </c>
      <c r="F464" s="256" t="s">
        <v>880</v>
      </c>
      <c r="G464" s="254"/>
      <c r="H464" s="257">
        <v>7.875</v>
      </c>
      <c r="I464" s="258"/>
      <c r="J464" s="254"/>
      <c r="K464" s="254"/>
      <c r="L464" s="259"/>
      <c r="M464" s="260"/>
      <c r="N464" s="261"/>
      <c r="O464" s="261"/>
      <c r="P464" s="261"/>
      <c r="Q464" s="261"/>
      <c r="R464" s="261"/>
      <c r="S464" s="261"/>
      <c r="T464" s="262"/>
      <c r="AT464" s="263" t="s">
        <v>398</v>
      </c>
      <c r="AU464" s="263" t="s">
        <v>82</v>
      </c>
      <c r="AV464" s="12" t="s">
        <v>82</v>
      </c>
      <c r="AW464" s="12" t="s">
        <v>35</v>
      </c>
      <c r="AX464" s="12" t="s">
        <v>80</v>
      </c>
      <c r="AY464" s="263" t="s">
        <v>303</v>
      </c>
    </row>
    <row r="465" s="1" customFormat="1" ht="25.5" customHeight="1">
      <c r="B465" s="46"/>
      <c r="C465" s="234" t="s">
        <v>1003</v>
      </c>
      <c r="D465" s="234" t="s">
        <v>306</v>
      </c>
      <c r="E465" s="235" t="s">
        <v>1004</v>
      </c>
      <c r="F465" s="236" t="s">
        <v>1005</v>
      </c>
      <c r="G465" s="237" t="s">
        <v>394</v>
      </c>
      <c r="H465" s="238">
        <v>20.239999999999998</v>
      </c>
      <c r="I465" s="239"/>
      <c r="J465" s="240">
        <f>ROUND(I465*H465,2)</f>
        <v>0</v>
      </c>
      <c r="K465" s="236" t="s">
        <v>310</v>
      </c>
      <c r="L465" s="72"/>
      <c r="M465" s="241" t="s">
        <v>21</v>
      </c>
      <c r="N465" s="242" t="s">
        <v>43</v>
      </c>
      <c r="O465" s="47"/>
      <c r="P465" s="243">
        <f>O465*H465</f>
        <v>0</v>
      </c>
      <c r="Q465" s="243">
        <v>0.0082500000000000004</v>
      </c>
      <c r="R465" s="243">
        <f>Q465*H465</f>
        <v>0.16697999999999999</v>
      </c>
      <c r="S465" s="243">
        <v>0</v>
      </c>
      <c r="T465" s="244">
        <f>S465*H465</f>
        <v>0</v>
      </c>
      <c r="AR465" s="24" t="s">
        <v>319</v>
      </c>
      <c r="AT465" s="24" t="s">
        <v>306</v>
      </c>
      <c r="AU465" s="24" t="s">
        <v>82</v>
      </c>
      <c r="AY465" s="24" t="s">
        <v>303</v>
      </c>
      <c r="BE465" s="245">
        <f>IF(N465="základní",J465,0)</f>
        <v>0</v>
      </c>
      <c r="BF465" s="245">
        <f>IF(N465="snížená",J465,0)</f>
        <v>0</v>
      </c>
      <c r="BG465" s="245">
        <f>IF(N465="zákl. přenesená",J465,0)</f>
        <v>0</v>
      </c>
      <c r="BH465" s="245">
        <f>IF(N465="sníž. přenesená",J465,0)</f>
        <v>0</v>
      </c>
      <c r="BI465" s="245">
        <f>IF(N465="nulová",J465,0)</f>
        <v>0</v>
      </c>
      <c r="BJ465" s="24" t="s">
        <v>80</v>
      </c>
      <c r="BK465" s="245">
        <f>ROUND(I465*H465,2)</f>
        <v>0</v>
      </c>
      <c r="BL465" s="24" t="s">
        <v>319</v>
      </c>
      <c r="BM465" s="24" t="s">
        <v>1006</v>
      </c>
    </row>
    <row r="466" s="12" customFormat="1">
      <c r="B466" s="253"/>
      <c r="C466" s="254"/>
      <c r="D466" s="250" t="s">
        <v>398</v>
      </c>
      <c r="E466" s="255" t="s">
        <v>21</v>
      </c>
      <c r="F466" s="256" t="s">
        <v>1007</v>
      </c>
      <c r="G466" s="254"/>
      <c r="H466" s="257">
        <v>10.640000000000001</v>
      </c>
      <c r="I466" s="258"/>
      <c r="J466" s="254"/>
      <c r="K466" s="254"/>
      <c r="L466" s="259"/>
      <c r="M466" s="260"/>
      <c r="N466" s="261"/>
      <c r="O466" s="261"/>
      <c r="P466" s="261"/>
      <c r="Q466" s="261"/>
      <c r="R466" s="261"/>
      <c r="S466" s="261"/>
      <c r="T466" s="262"/>
      <c r="AT466" s="263" t="s">
        <v>398</v>
      </c>
      <c r="AU466" s="263" t="s">
        <v>82</v>
      </c>
      <c r="AV466" s="12" t="s">
        <v>82</v>
      </c>
      <c r="AW466" s="12" t="s">
        <v>35</v>
      </c>
      <c r="AX466" s="12" t="s">
        <v>72</v>
      </c>
      <c r="AY466" s="263" t="s">
        <v>303</v>
      </c>
    </row>
    <row r="467" s="12" customFormat="1">
      <c r="B467" s="253"/>
      <c r="C467" s="254"/>
      <c r="D467" s="250" t="s">
        <v>398</v>
      </c>
      <c r="E467" s="255" t="s">
        <v>21</v>
      </c>
      <c r="F467" s="256" t="s">
        <v>1008</v>
      </c>
      <c r="G467" s="254"/>
      <c r="H467" s="257">
        <v>9.5999999999999996</v>
      </c>
      <c r="I467" s="258"/>
      <c r="J467" s="254"/>
      <c r="K467" s="254"/>
      <c r="L467" s="259"/>
      <c r="M467" s="260"/>
      <c r="N467" s="261"/>
      <c r="O467" s="261"/>
      <c r="P467" s="261"/>
      <c r="Q467" s="261"/>
      <c r="R467" s="261"/>
      <c r="S467" s="261"/>
      <c r="T467" s="262"/>
      <c r="AT467" s="263" t="s">
        <v>398</v>
      </c>
      <c r="AU467" s="263" t="s">
        <v>82</v>
      </c>
      <c r="AV467" s="12" t="s">
        <v>82</v>
      </c>
      <c r="AW467" s="12" t="s">
        <v>35</v>
      </c>
      <c r="AX467" s="12" t="s">
        <v>72</v>
      </c>
      <c r="AY467" s="263" t="s">
        <v>303</v>
      </c>
    </row>
    <row r="468" s="13" customFormat="1">
      <c r="B468" s="264"/>
      <c r="C468" s="265"/>
      <c r="D468" s="250" t="s">
        <v>398</v>
      </c>
      <c r="E468" s="266" t="s">
        <v>21</v>
      </c>
      <c r="F468" s="267" t="s">
        <v>508</v>
      </c>
      <c r="G468" s="265"/>
      <c r="H468" s="268">
        <v>20.239999999999998</v>
      </c>
      <c r="I468" s="269"/>
      <c r="J468" s="265"/>
      <c r="K468" s="265"/>
      <c r="L468" s="270"/>
      <c r="M468" s="271"/>
      <c r="N468" s="272"/>
      <c r="O468" s="272"/>
      <c r="P468" s="272"/>
      <c r="Q468" s="272"/>
      <c r="R468" s="272"/>
      <c r="S468" s="272"/>
      <c r="T468" s="273"/>
      <c r="AT468" s="274" t="s">
        <v>398</v>
      </c>
      <c r="AU468" s="274" t="s">
        <v>82</v>
      </c>
      <c r="AV468" s="13" t="s">
        <v>319</v>
      </c>
      <c r="AW468" s="13" t="s">
        <v>35</v>
      </c>
      <c r="AX468" s="13" t="s">
        <v>80</v>
      </c>
      <c r="AY468" s="274" t="s">
        <v>303</v>
      </c>
    </row>
    <row r="469" s="1" customFormat="1" ht="16.5" customHeight="1">
      <c r="B469" s="46"/>
      <c r="C469" s="276" t="s">
        <v>1009</v>
      </c>
      <c r="D469" s="276" t="s">
        <v>570</v>
      </c>
      <c r="E469" s="277" t="s">
        <v>1010</v>
      </c>
      <c r="F469" s="278" t="s">
        <v>1011</v>
      </c>
      <c r="G469" s="279" t="s">
        <v>394</v>
      </c>
      <c r="H469" s="280">
        <v>17.681999999999999</v>
      </c>
      <c r="I469" s="281"/>
      <c r="J469" s="282">
        <f>ROUND(I469*H469,2)</f>
        <v>0</v>
      </c>
      <c r="K469" s="278" t="s">
        <v>310</v>
      </c>
      <c r="L469" s="283"/>
      <c r="M469" s="284" t="s">
        <v>21</v>
      </c>
      <c r="N469" s="285" t="s">
        <v>43</v>
      </c>
      <c r="O469" s="47"/>
      <c r="P469" s="243">
        <f>O469*H469</f>
        <v>0</v>
      </c>
      <c r="Q469" s="243">
        <v>0.0013600000000000001</v>
      </c>
      <c r="R469" s="243">
        <f>Q469*H469</f>
        <v>0.024047519999999999</v>
      </c>
      <c r="S469" s="243">
        <v>0</v>
      </c>
      <c r="T469" s="244">
        <f>S469*H469</f>
        <v>0</v>
      </c>
      <c r="AR469" s="24" t="s">
        <v>339</v>
      </c>
      <c r="AT469" s="24" t="s">
        <v>570</v>
      </c>
      <c r="AU469" s="24" t="s">
        <v>82</v>
      </c>
      <c r="AY469" s="24" t="s">
        <v>303</v>
      </c>
      <c r="BE469" s="245">
        <f>IF(N469="základní",J469,0)</f>
        <v>0</v>
      </c>
      <c r="BF469" s="245">
        <f>IF(N469="snížená",J469,0)</f>
        <v>0</v>
      </c>
      <c r="BG469" s="245">
        <f>IF(N469="zákl. přenesená",J469,0)</f>
        <v>0</v>
      </c>
      <c r="BH469" s="245">
        <f>IF(N469="sníž. přenesená",J469,0)</f>
        <v>0</v>
      </c>
      <c r="BI469" s="245">
        <f>IF(N469="nulová",J469,0)</f>
        <v>0</v>
      </c>
      <c r="BJ469" s="24" t="s">
        <v>80</v>
      </c>
      <c r="BK469" s="245">
        <f>ROUND(I469*H469,2)</f>
        <v>0</v>
      </c>
      <c r="BL469" s="24" t="s">
        <v>319</v>
      </c>
      <c r="BM469" s="24" t="s">
        <v>1012</v>
      </c>
    </row>
    <row r="470" s="12" customFormat="1">
      <c r="B470" s="253"/>
      <c r="C470" s="254"/>
      <c r="D470" s="250" t="s">
        <v>398</v>
      </c>
      <c r="E470" s="255" t="s">
        <v>21</v>
      </c>
      <c r="F470" s="256" t="s">
        <v>1013</v>
      </c>
      <c r="G470" s="254"/>
      <c r="H470" s="257">
        <v>8.7400000000000002</v>
      </c>
      <c r="I470" s="258"/>
      <c r="J470" s="254"/>
      <c r="K470" s="254"/>
      <c r="L470" s="259"/>
      <c r="M470" s="260"/>
      <c r="N470" s="261"/>
      <c r="O470" s="261"/>
      <c r="P470" s="261"/>
      <c r="Q470" s="261"/>
      <c r="R470" s="261"/>
      <c r="S470" s="261"/>
      <c r="T470" s="262"/>
      <c r="AT470" s="263" t="s">
        <v>398</v>
      </c>
      <c r="AU470" s="263" t="s">
        <v>82</v>
      </c>
      <c r="AV470" s="12" t="s">
        <v>82</v>
      </c>
      <c r="AW470" s="12" t="s">
        <v>35</v>
      </c>
      <c r="AX470" s="12" t="s">
        <v>72</v>
      </c>
      <c r="AY470" s="263" t="s">
        <v>303</v>
      </c>
    </row>
    <row r="471" s="12" customFormat="1">
      <c r="B471" s="253"/>
      <c r="C471" s="254"/>
      <c r="D471" s="250" t="s">
        <v>398</v>
      </c>
      <c r="E471" s="255" t="s">
        <v>21</v>
      </c>
      <c r="F471" s="256" t="s">
        <v>1014</v>
      </c>
      <c r="G471" s="254"/>
      <c r="H471" s="257">
        <v>8.0999999999999996</v>
      </c>
      <c r="I471" s="258"/>
      <c r="J471" s="254"/>
      <c r="K471" s="254"/>
      <c r="L471" s="259"/>
      <c r="M471" s="260"/>
      <c r="N471" s="261"/>
      <c r="O471" s="261"/>
      <c r="P471" s="261"/>
      <c r="Q471" s="261"/>
      <c r="R471" s="261"/>
      <c r="S471" s="261"/>
      <c r="T471" s="262"/>
      <c r="AT471" s="263" t="s">
        <v>398</v>
      </c>
      <c r="AU471" s="263" t="s">
        <v>82</v>
      </c>
      <c r="AV471" s="12" t="s">
        <v>82</v>
      </c>
      <c r="AW471" s="12" t="s">
        <v>35</v>
      </c>
      <c r="AX471" s="12" t="s">
        <v>72</v>
      </c>
      <c r="AY471" s="263" t="s">
        <v>303</v>
      </c>
    </row>
    <row r="472" s="13" customFormat="1">
      <c r="B472" s="264"/>
      <c r="C472" s="265"/>
      <c r="D472" s="250" t="s">
        <v>398</v>
      </c>
      <c r="E472" s="266" t="s">
        <v>21</v>
      </c>
      <c r="F472" s="267" t="s">
        <v>508</v>
      </c>
      <c r="G472" s="265"/>
      <c r="H472" s="268">
        <v>16.84</v>
      </c>
      <c r="I472" s="269"/>
      <c r="J472" s="265"/>
      <c r="K472" s="265"/>
      <c r="L472" s="270"/>
      <c r="M472" s="271"/>
      <c r="N472" s="272"/>
      <c r="O472" s="272"/>
      <c r="P472" s="272"/>
      <c r="Q472" s="272"/>
      <c r="R472" s="272"/>
      <c r="S472" s="272"/>
      <c r="T472" s="273"/>
      <c r="AT472" s="274" t="s">
        <v>398</v>
      </c>
      <c r="AU472" s="274" t="s">
        <v>82</v>
      </c>
      <c r="AV472" s="13" t="s">
        <v>319</v>
      </c>
      <c r="AW472" s="13" t="s">
        <v>35</v>
      </c>
      <c r="AX472" s="13" t="s">
        <v>80</v>
      </c>
      <c r="AY472" s="274" t="s">
        <v>303</v>
      </c>
    </row>
    <row r="473" s="12" customFormat="1">
      <c r="B473" s="253"/>
      <c r="C473" s="254"/>
      <c r="D473" s="250" t="s">
        <v>398</v>
      </c>
      <c r="E473" s="254"/>
      <c r="F473" s="256" t="s">
        <v>1015</v>
      </c>
      <c r="G473" s="254"/>
      <c r="H473" s="257">
        <v>17.681999999999999</v>
      </c>
      <c r="I473" s="258"/>
      <c r="J473" s="254"/>
      <c r="K473" s="254"/>
      <c r="L473" s="259"/>
      <c r="M473" s="260"/>
      <c r="N473" s="261"/>
      <c r="O473" s="261"/>
      <c r="P473" s="261"/>
      <c r="Q473" s="261"/>
      <c r="R473" s="261"/>
      <c r="S473" s="261"/>
      <c r="T473" s="262"/>
      <c r="AT473" s="263" t="s">
        <v>398</v>
      </c>
      <c r="AU473" s="263" t="s">
        <v>82</v>
      </c>
      <c r="AV473" s="12" t="s">
        <v>82</v>
      </c>
      <c r="AW473" s="12" t="s">
        <v>6</v>
      </c>
      <c r="AX473" s="12" t="s">
        <v>80</v>
      </c>
      <c r="AY473" s="263" t="s">
        <v>303</v>
      </c>
    </row>
    <row r="474" s="1" customFormat="1" ht="16.5" customHeight="1">
      <c r="B474" s="46"/>
      <c r="C474" s="276" t="s">
        <v>1016</v>
      </c>
      <c r="D474" s="276" t="s">
        <v>570</v>
      </c>
      <c r="E474" s="277" t="s">
        <v>1017</v>
      </c>
      <c r="F474" s="278" t="s">
        <v>1018</v>
      </c>
      <c r="G474" s="279" t="s">
        <v>394</v>
      </c>
      <c r="H474" s="280">
        <v>3.4129999999999998</v>
      </c>
      <c r="I474" s="281"/>
      <c r="J474" s="282">
        <f>ROUND(I474*H474,2)</f>
        <v>0</v>
      </c>
      <c r="K474" s="278" t="s">
        <v>310</v>
      </c>
      <c r="L474" s="283"/>
      <c r="M474" s="284" t="s">
        <v>21</v>
      </c>
      <c r="N474" s="285" t="s">
        <v>43</v>
      </c>
      <c r="O474" s="47"/>
      <c r="P474" s="243">
        <f>O474*H474</f>
        <v>0</v>
      </c>
      <c r="Q474" s="243">
        <v>0.0028</v>
      </c>
      <c r="R474" s="243">
        <f>Q474*H474</f>
        <v>0.0095563999999999996</v>
      </c>
      <c r="S474" s="243">
        <v>0</v>
      </c>
      <c r="T474" s="244">
        <f>S474*H474</f>
        <v>0</v>
      </c>
      <c r="AR474" s="24" t="s">
        <v>339</v>
      </c>
      <c r="AT474" s="24" t="s">
        <v>570</v>
      </c>
      <c r="AU474" s="24" t="s">
        <v>82</v>
      </c>
      <c r="AY474" s="24" t="s">
        <v>303</v>
      </c>
      <c r="BE474" s="245">
        <f>IF(N474="základní",J474,0)</f>
        <v>0</v>
      </c>
      <c r="BF474" s="245">
        <f>IF(N474="snížená",J474,0)</f>
        <v>0</v>
      </c>
      <c r="BG474" s="245">
        <f>IF(N474="zákl. přenesená",J474,0)</f>
        <v>0</v>
      </c>
      <c r="BH474" s="245">
        <f>IF(N474="sníž. přenesená",J474,0)</f>
        <v>0</v>
      </c>
      <c r="BI474" s="245">
        <f>IF(N474="nulová",J474,0)</f>
        <v>0</v>
      </c>
      <c r="BJ474" s="24" t="s">
        <v>80</v>
      </c>
      <c r="BK474" s="245">
        <f>ROUND(I474*H474,2)</f>
        <v>0</v>
      </c>
      <c r="BL474" s="24" t="s">
        <v>319</v>
      </c>
      <c r="BM474" s="24" t="s">
        <v>1019</v>
      </c>
    </row>
    <row r="475" s="12" customFormat="1">
      <c r="B475" s="253"/>
      <c r="C475" s="254"/>
      <c r="D475" s="250" t="s">
        <v>398</v>
      </c>
      <c r="E475" s="255" t="s">
        <v>21</v>
      </c>
      <c r="F475" s="256" t="s">
        <v>1020</v>
      </c>
      <c r="G475" s="254"/>
      <c r="H475" s="257">
        <v>1.75</v>
      </c>
      <c r="I475" s="258"/>
      <c r="J475" s="254"/>
      <c r="K475" s="254"/>
      <c r="L475" s="259"/>
      <c r="M475" s="260"/>
      <c r="N475" s="261"/>
      <c r="O475" s="261"/>
      <c r="P475" s="261"/>
      <c r="Q475" s="261"/>
      <c r="R475" s="261"/>
      <c r="S475" s="261"/>
      <c r="T475" s="262"/>
      <c r="AT475" s="263" t="s">
        <v>398</v>
      </c>
      <c r="AU475" s="263" t="s">
        <v>82</v>
      </c>
      <c r="AV475" s="12" t="s">
        <v>82</v>
      </c>
      <c r="AW475" s="12" t="s">
        <v>35</v>
      </c>
      <c r="AX475" s="12" t="s">
        <v>72</v>
      </c>
      <c r="AY475" s="263" t="s">
        <v>303</v>
      </c>
    </row>
    <row r="476" s="12" customFormat="1">
      <c r="B476" s="253"/>
      <c r="C476" s="254"/>
      <c r="D476" s="250" t="s">
        <v>398</v>
      </c>
      <c r="E476" s="255" t="s">
        <v>21</v>
      </c>
      <c r="F476" s="256" t="s">
        <v>1021</v>
      </c>
      <c r="G476" s="254"/>
      <c r="H476" s="257">
        <v>1.5</v>
      </c>
      <c r="I476" s="258"/>
      <c r="J476" s="254"/>
      <c r="K476" s="254"/>
      <c r="L476" s="259"/>
      <c r="M476" s="260"/>
      <c r="N476" s="261"/>
      <c r="O476" s="261"/>
      <c r="P476" s="261"/>
      <c r="Q476" s="261"/>
      <c r="R476" s="261"/>
      <c r="S476" s="261"/>
      <c r="T476" s="262"/>
      <c r="AT476" s="263" t="s">
        <v>398</v>
      </c>
      <c r="AU476" s="263" t="s">
        <v>82</v>
      </c>
      <c r="AV476" s="12" t="s">
        <v>82</v>
      </c>
      <c r="AW476" s="12" t="s">
        <v>35</v>
      </c>
      <c r="AX476" s="12" t="s">
        <v>72</v>
      </c>
      <c r="AY476" s="263" t="s">
        <v>303</v>
      </c>
    </row>
    <row r="477" s="13" customFormat="1">
      <c r="B477" s="264"/>
      <c r="C477" s="265"/>
      <c r="D477" s="250" t="s">
        <v>398</v>
      </c>
      <c r="E477" s="266" t="s">
        <v>21</v>
      </c>
      <c r="F477" s="267" t="s">
        <v>508</v>
      </c>
      <c r="G477" s="265"/>
      <c r="H477" s="268">
        <v>3.25</v>
      </c>
      <c r="I477" s="269"/>
      <c r="J477" s="265"/>
      <c r="K477" s="265"/>
      <c r="L477" s="270"/>
      <c r="M477" s="271"/>
      <c r="N477" s="272"/>
      <c r="O477" s="272"/>
      <c r="P477" s="272"/>
      <c r="Q477" s="272"/>
      <c r="R477" s="272"/>
      <c r="S477" s="272"/>
      <c r="T477" s="273"/>
      <c r="AT477" s="274" t="s">
        <v>398</v>
      </c>
      <c r="AU477" s="274" t="s">
        <v>82</v>
      </c>
      <c r="AV477" s="13" t="s">
        <v>319</v>
      </c>
      <c r="AW477" s="13" t="s">
        <v>35</v>
      </c>
      <c r="AX477" s="13" t="s">
        <v>80</v>
      </c>
      <c r="AY477" s="274" t="s">
        <v>303</v>
      </c>
    </row>
    <row r="478" s="12" customFormat="1">
      <c r="B478" s="253"/>
      <c r="C478" s="254"/>
      <c r="D478" s="250" t="s">
        <v>398</v>
      </c>
      <c r="E478" s="254"/>
      <c r="F478" s="256" t="s">
        <v>1022</v>
      </c>
      <c r="G478" s="254"/>
      <c r="H478" s="257">
        <v>3.4129999999999998</v>
      </c>
      <c r="I478" s="258"/>
      <c r="J478" s="254"/>
      <c r="K478" s="254"/>
      <c r="L478" s="259"/>
      <c r="M478" s="260"/>
      <c r="N478" s="261"/>
      <c r="O478" s="261"/>
      <c r="P478" s="261"/>
      <c r="Q478" s="261"/>
      <c r="R478" s="261"/>
      <c r="S478" s="261"/>
      <c r="T478" s="262"/>
      <c r="AT478" s="263" t="s">
        <v>398</v>
      </c>
      <c r="AU478" s="263" t="s">
        <v>82</v>
      </c>
      <c r="AV478" s="12" t="s">
        <v>82</v>
      </c>
      <c r="AW478" s="12" t="s">
        <v>6</v>
      </c>
      <c r="AX478" s="12" t="s">
        <v>80</v>
      </c>
      <c r="AY478" s="263" t="s">
        <v>303</v>
      </c>
    </row>
    <row r="479" s="1" customFormat="1" ht="25.5" customHeight="1">
      <c r="B479" s="46"/>
      <c r="C479" s="234" t="s">
        <v>1023</v>
      </c>
      <c r="D479" s="234" t="s">
        <v>306</v>
      </c>
      <c r="E479" s="235" t="s">
        <v>1024</v>
      </c>
      <c r="F479" s="236" t="s">
        <v>1025</v>
      </c>
      <c r="G479" s="237" t="s">
        <v>394</v>
      </c>
      <c r="H479" s="238">
        <v>203.95400000000001</v>
      </c>
      <c r="I479" s="239"/>
      <c r="J479" s="240">
        <f>ROUND(I479*H479,2)</f>
        <v>0</v>
      </c>
      <c r="K479" s="236" t="s">
        <v>310</v>
      </c>
      <c r="L479" s="72"/>
      <c r="M479" s="241" t="s">
        <v>21</v>
      </c>
      <c r="N479" s="242" t="s">
        <v>43</v>
      </c>
      <c r="O479" s="47"/>
      <c r="P479" s="243">
        <f>O479*H479</f>
        <v>0</v>
      </c>
      <c r="Q479" s="243">
        <v>0.0085000000000000006</v>
      </c>
      <c r="R479" s="243">
        <f>Q479*H479</f>
        <v>1.7336090000000002</v>
      </c>
      <c r="S479" s="243">
        <v>0</v>
      </c>
      <c r="T479" s="244">
        <f>S479*H479</f>
        <v>0</v>
      </c>
      <c r="AR479" s="24" t="s">
        <v>319</v>
      </c>
      <c r="AT479" s="24" t="s">
        <v>306</v>
      </c>
      <c r="AU479" s="24" t="s">
        <v>82</v>
      </c>
      <c r="AY479" s="24" t="s">
        <v>303</v>
      </c>
      <c r="BE479" s="245">
        <f>IF(N479="základní",J479,0)</f>
        <v>0</v>
      </c>
      <c r="BF479" s="245">
        <f>IF(N479="snížená",J479,0)</f>
        <v>0</v>
      </c>
      <c r="BG479" s="245">
        <f>IF(N479="zákl. přenesená",J479,0)</f>
        <v>0</v>
      </c>
      <c r="BH479" s="245">
        <f>IF(N479="sníž. přenesená",J479,0)</f>
        <v>0</v>
      </c>
      <c r="BI479" s="245">
        <f>IF(N479="nulová",J479,0)</f>
        <v>0</v>
      </c>
      <c r="BJ479" s="24" t="s">
        <v>80</v>
      </c>
      <c r="BK479" s="245">
        <f>ROUND(I479*H479,2)</f>
        <v>0</v>
      </c>
      <c r="BL479" s="24" t="s">
        <v>319</v>
      </c>
      <c r="BM479" s="24" t="s">
        <v>1026</v>
      </c>
    </row>
    <row r="480" s="12" customFormat="1">
      <c r="B480" s="253"/>
      <c r="C480" s="254"/>
      <c r="D480" s="250" t="s">
        <v>398</v>
      </c>
      <c r="E480" s="255" t="s">
        <v>21</v>
      </c>
      <c r="F480" s="256" t="s">
        <v>1027</v>
      </c>
      <c r="G480" s="254"/>
      <c r="H480" s="257">
        <v>237.25800000000001</v>
      </c>
      <c r="I480" s="258"/>
      <c r="J480" s="254"/>
      <c r="K480" s="254"/>
      <c r="L480" s="259"/>
      <c r="M480" s="260"/>
      <c r="N480" s="261"/>
      <c r="O480" s="261"/>
      <c r="P480" s="261"/>
      <c r="Q480" s="261"/>
      <c r="R480" s="261"/>
      <c r="S480" s="261"/>
      <c r="T480" s="262"/>
      <c r="AT480" s="263" t="s">
        <v>398</v>
      </c>
      <c r="AU480" s="263" t="s">
        <v>82</v>
      </c>
      <c r="AV480" s="12" t="s">
        <v>82</v>
      </c>
      <c r="AW480" s="12" t="s">
        <v>35</v>
      </c>
      <c r="AX480" s="12" t="s">
        <v>72</v>
      </c>
      <c r="AY480" s="263" t="s">
        <v>303</v>
      </c>
    </row>
    <row r="481" s="12" customFormat="1">
      <c r="B481" s="253"/>
      <c r="C481" s="254"/>
      <c r="D481" s="250" t="s">
        <v>398</v>
      </c>
      <c r="E481" s="255" t="s">
        <v>21</v>
      </c>
      <c r="F481" s="256" t="s">
        <v>1028</v>
      </c>
      <c r="G481" s="254"/>
      <c r="H481" s="257">
        <v>15.531000000000001</v>
      </c>
      <c r="I481" s="258"/>
      <c r="J481" s="254"/>
      <c r="K481" s="254"/>
      <c r="L481" s="259"/>
      <c r="M481" s="260"/>
      <c r="N481" s="261"/>
      <c r="O481" s="261"/>
      <c r="P481" s="261"/>
      <c r="Q481" s="261"/>
      <c r="R481" s="261"/>
      <c r="S481" s="261"/>
      <c r="T481" s="262"/>
      <c r="AT481" s="263" t="s">
        <v>398</v>
      </c>
      <c r="AU481" s="263" t="s">
        <v>82</v>
      </c>
      <c r="AV481" s="12" t="s">
        <v>82</v>
      </c>
      <c r="AW481" s="12" t="s">
        <v>35</v>
      </c>
      <c r="AX481" s="12" t="s">
        <v>72</v>
      </c>
      <c r="AY481" s="263" t="s">
        <v>303</v>
      </c>
    </row>
    <row r="482" s="12" customFormat="1">
      <c r="B482" s="253"/>
      <c r="C482" s="254"/>
      <c r="D482" s="250" t="s">
        <v>398</v>
      </c>
      <c r="E482" s="255" t="s">
        <v>21</v>
      </c>
      <c r="F482" s="256" t="s">
        <v>1029</v>
      </c>
      <c r="G482" s="254"/>
      <c r="H482" s="257">
        <v>-17.254999999999999</v>
      </c>
      <c r="I482" s="258"/>
      <c r="J482" s="254"/>
      <c r="K482" s="254"/>
      <c r="L482" s="259"/>
      <c r="M482" s="260"/>
      <c r="N482" s="261"/>
      <c r="O482" s="261"/>
      <c r="P482" s="261"/>
      <c r="Q482" s="261"/>
      <c r="R482" s="261"/>
      <c r="S482" s="261"/>
      <c r="T482" s="262"/>
      <c r="AT482" s="263" t="s">
        <v>398</v>
      </c>
      <c r="AU482" s="263" t="s">
        <v>82</v>
      </c>
      <c r="AV482" s="12" t="s">
        <v>82</v>
      </c>
      <c r="AW482" s="12" t="s">
        <v>35</v>
      </c>
      <c r="AX482" s="12" t="s">
        <v>72</v>
      </c>
      <c r="AY482" s="263" t="s">
        <v>303</v>
      </c>
    </row>
    <row r="483" s="12" customFormat="1">
      <c r="B483" s="253"/>
      <c r="C483" s="254"/>
      <c r="D483" s="250" t="s">
        <v>398</v>
      </c>
      <c r="E483" s="255" t="s">
        <v>21</v>
      </c>
      <c r="F483" s="256" t="s">
        <v>967</v>
      </c>
      <c r="G483" s="254"/>
      <c r="H483" s="257">
        <v>-1.8</v>
      </c>
      <c r="I483" s="258"/>
      <c r="J483" s="254"/>
      <c r="K483" s="254"/>
      <c r="L483" s="259"/>
      <c r="M483" s="260"/>
      <c r="N483" s="261"/>
      <c r="O483" s="261"/>
      <c r="P483" s="261"/>
      <c r="Q483" s="261"/>
      <c r="R483" s="261"/>
      <c r="S483" s="261"/>
      <c r="T483" s="262"/>
      <c r="AT483" s="263" t="s">
        <v>398</v>
      </c>
      <c r="AU483" s="263" t="s">
        <v>82</v>
      </c>
      <c r="AV483" s="12" t="s">
        <v>82</v>
      </c>
      <c r="AW483" s="12" t="s">
        <v>35</v>
      </c>
      <c r="AX483" s="12" t="s">
        <v>72</v>
      </c>
      <c r="AY483" s="263" t="s">
        <v>303</v>
      </c>
    </row>
    <row r="484" s="12" customFormat="1">
      <c r="B484" s="253"/>
      <c r="C484" s="254"/>
      <c r="D484" s="250" t="s">
        <v>398</v>
      </c>
      <c r="E484" s="255" t="s">
        <v>21</v>
      </c>
      <c r="F484" s="256" t="s">
        <v>969</v>
      </c>
      <c r="G484" s="254"/>
      <c r="H484" s="257">
        <v>-2.7000000000000002</v>
      </c>
      <c r="I484" s="258"/>
      <c r="J484" s="254"/>
      <c r="K484" s="254"/>
      <c r="L484" s="259"/>
      <c r="M484" s="260"/>
      <c r="N484" s="261"/>
      <c r="O484" s="261"/>
      <c r="P484" s="261"/>
      <c r="Q484" s="261"/>
      <c r="R484" s="261"/>
      <c r="S484" s="261"/>
      <c r="T484" s="262"/>
      <c r="AT484" s="263" t="s">
        <v>398</v>
      </c>
      <c r="AU484" s="263" t="s">
        <v>82</v>
      </c>
      <c r="AV484" s="12" t="s">
        <v>82</v>
      </c>
      <c r="AW484" s="12" t="s">
        <v>35</v>
      </c>
      <c r="AX484" s="12" t="s">
        <v>72</v>
      </c>
      <c r="AY484" s="263" t="s">
        <v>303</v>
      </c>
    </row>
    <row r="485" s="12" customFormat="1">
      <c r="B485" s="253"/>
      <c r="C485" s="254"/>
      <c r="D485" s="250" t="s">
        <v>398</v>
      </c>
      <c r="E485" s="255" t="s">
        <v>21</v>
      </c>
      <c r="F485" s="256" t="s">
        <v>971</v>
      </c>
      <c r="G485" s="254"/>
      <c r="H485" s="257">
        <v>-2.5</v>
      </c>
      <c r="I485" s="258"/>
      <c r="J485" s="254"/>
      <c r="K485" s="254"/>
      <c r="L485" s="259"/>
      <c r="M485" s="260"/>
      <c r="N485" s="261"/>
      <c r="O485" s="261"/>
      <c r="P485" s="261"/>
      <c r="Q485" s="261"/>
      <c r="R485" s="261"/>
      <c r="S485" s="261"/>
      <c r="T485" s="262"/>
      <c r="AT485" s="263" t="s">
        <v>398</v>
      </c>
      <c r="AU485" s="263" t="s">
        <v>82</v>
      </c>
      <c r="AV485" s="12" t="s">
        <v>82</v>
      </c>
      <c r="AW485" s="12" t="s">
        <v>35</v>
      </c>
      <c r="AX485" s="12" t="s">
        <v>72</v>
      </c>
      <c r="AY485" s="263" t="s">
        <v>303</v>
      </c>
    </row>
    <row r="486" s="12" customFormat="1">
      <c r="B486" s="253"/>
      <c r="C486" s="254"/>
      <c r="D486" s="250" t="s">
        <v>398</v>
      </c>
      <c r="E486" s="255" t="s">
        <v>21</v>
      </c>
      <c r="F486" s="256" t="s">
        <v>973</v>
      </c>
      <c r="G486" s="254"/>
      <c r="H486" s="257">
        <v>-3.3799999999999999</v>
      </c>
      <c r="I486" s="258"/>
      <c r="J486" s="254"/>
      <c r="K486" s="254"/>
      <c r="L486" s="259"/>
      <c r="M486" s="260"/>
      <c r="N486" s="261"/>
      <c r="O486" s="261"/>
      <c r="P486" s="261"/>
      <c r="Q486" s="261"/>
      <c r="R486" s="261"/>
      <c r="S486" s="261"/>
      <c r="T486" s="262"/>
      <c r="AT486" s="263" t="s">
        <v>398</v>
      </c>
      <c r="AU486" s="263" t="s">
        <v>82</v>
      </c>
      <c r="AV486" s="12" t="s">
        <v>82</v>
      </c>
      <c r="AW486" s="12" t="s">
        <v>35</v>
      </c>
      <c r="AX486" s="12" t="s">
        <v>72</v>
      </c>
      <c r="AY486" s="263" t="s">
        <v>303</v>
      </c>
    </row>
    <row r="487" s="12" customFormat="1">
      <c r="B487" s="253"/>
      <c r="C487" s="254"/>
      <c r="D487" s="250" t="s">
        <v>398</v>
      </c>
      <c r="E487" s="255" t="s">
        <v>21</v>
      </c>
      <c r="F487" s="256" t="s">
        <v>961</v>
      </c>
      <c r="G487" s="254"/>
      <c r="H487" s="257">
        <v>-3.1499999999999999</v>
      </c>
      <c r="I487" s="258"/>
      <c r="J487" s="254"/>
      <c r="K487" s="254"/>
      <c r="L487" s="259"/>
      <c r="M487" s="260"/>
      <c r="N487" s="261"/>
      <c r="O487" s="261"/>
      <c r="P487" s="261"/>
      <c r="Q487" s="261"/>
      <c r="R487" s="261"/>
      <c r="S487" s="261"/>
      <c r="T487" s="262"/>
      <c r="AT487" s="263" t="s">
        <v>398</v>
      </c>
      <c r="AU487" s="263" t="s">
        <v>82</v>
      </c>
      <c r="AV487" s="12" t="s">
        <v>82</v>
      </c>
      <c r="AW487" s="12" t="s">
        <v>35</v>
      </c>
      <c r="AX487" s="12" t="s">
        <v>72</v>
      </c>
      <c r="AY487" s="263" t="s">
        <v>303</v>
      </c>
    </row>
    <row r="488" s="12" customFormat="1">
      <c r="B488" s="253"/>
      <c r="C488" s="254"/>
      <c r="D488" s="250" t="s">
        <v>398</v>
      </c>
      <c r="E488" s="255" t="s">
        <v>21</v>
      </c>
      <c r="F488" s="256" t="s">
        <v>959</v>
      </c>
      <c r="G488" s="254"/>
      <c r="H488" s="257">
        <v>-14.4</v>
      </c>
      <c r="I488" s="258"/>
      <c r="J488" s="254"/>
      <c r="K488" s="254"/>
      <c r="L488" s="259"/>
      <c r="M488" s="260"/>
      <c r="N488" s="261"/>
      <c r="O488" s="261"/>
      <c r="P488" s="261"/>
      <c r="Q488" s="261"/>
      <c r="R488" s="261"/>
      <c r="S488" s="261"/>
      <c r="T488" s="262"/>
      <c r="AT488" s="263" t="s">
        <v>398</v>
      </c>
      <c r="AU488" s="263" t="s">
        <v>82</v>
      </c>
      <c r="AV488" s="12" t="s">
        <v>82</v>
      </c>
      <c r="AW488" s="12" t="s">
        <v>35</v>
      </c>
      <c r="AX488" s="12" t="s">
        <v>72</v>
      </c>
      <c r="AY488" s="263" t="s">
        <v>303</v>
      </c>
    </row>
    <row r="489" s="12" customFormat="1">
      <c r="B489" s="253"/>
      <c r="C489" s="254"/>
      <c r="D489" s="250" t="s">
        <v>398</v>
      </c>
      <c r="E489" s="255" t="s">
        <v>21</v>
      </c>
      <c r="F489" s="256" t="s">
        <v>963</v>
      </c>
      <c r="G489" s="254"/>
      <c r="H489" s="257">
        <v>-1.69</v>
      </c>
      <c r="I489" s="258"/>
      <c r="J489" s="254"/>
      <c r="K489" s="254"/>
      <c r="L489" s="259"/>
      <c r="M489" s="260"/>
      <c r="N489" s="261"/>
      <c r="O489" s="261"/>
      <c r="P489" s="261"/>
      <c r="Q489" s="261"/>
      <c r="R489" s="261"/>
      <c r="S489" s="261"/>
      <c r="T489" s="262"/>
      <c r="AT489" s="263" t="s">
        <v>398</v>
      </c>
      <c r="AU489" s="263" t="s">
        <v>82</v>
      </c>
      <c r="AV489" s="12" t="s">
        <v>82</v>
      </c>
      <c r="AW489" s="12" t="s">
        <v>35</v>
      </c>
      <c r="AX489" s="12" t="s">
        <v>72</v>
      </c>
      <c r="AY489" s="263" t="s">
        <v>303</v>
      </c>
    </row>
    <row r="490" s="12" customFormat="1">
      <c r="B490" s="253"/>
      <c r="C490" s="254"/>
      <c r="D490" s="250" t="s">
        <v>398</v>
      </c>
      <c r="E490" s="255" t="s">
        <v>21</v>
      </c>
      <c r="F490" s="256" t="s">
        <v>955</v>
      </c>
      <c r="G490" s="254"/>
      <c r="H490" s="257">
        <v>-1.96</v>
      </c>
      <c r="I490" s="258"/>
      <c r="J490" s="254"/>
      <c r="K490" s="254"/>
      <c r="L490" s="259"/>
      <c r="M490" s="260"/>
      <c r="N490" s="261"/>
      <c r="O490" s="261"/>
      <c r="P490" s="261"/>
      <c r="Q490" s="261"/>
      <c r="R490" s="261"/>
      <c r="S490" s="261"/>
      <c r="T490" s="262"/>
      <c r="AT490" s="263" t="s">
        <v>398</v>
      </c>
      <c r="AU490" s="263" t="s">
        <v>82</v>
      </c>
      <c r="AV490" s="12" t="s">
        <v>82</v>
      </c>
      <c r="AW490" s="12" t="s">
        <v>35</v>
      </c>
      <c r="AX490" s="12" t="s">
        <v>72</v>
      </c>
      <c r="AY490" s="263" t="s">
        <v>303</v>
      </c>
    </row>
    <row r="491" s="13" customFormat="1">
      <c r="B491" s="264"/>
      <c r="C491" s="265"/>
      <c r="D491" s="250" t="s">
        <v>398</v>
      </c>
      <c r="E491" s="266" t="s">
        <v>21</v>
      </c>
      <c r="F491" s="267" t="s">
        <v>508</v>
      </c>
      <c r="G491" s="265"/>
      <c r="H491" s="268">
        <v>203.95400000000001</v>
      </c>
      <c r="I491" s="269"/>
      <c r="J491" s="265"/>
      <c r="K491" s="265"/>
      <c r="L491" s="270"/>
      <c r="M491" s="271"/>
      <c r="N491" s="272"/>
      <c r="O491" s="272"/>
      <c r="P491" s="272"/>
      <c r="Q491" s="272"/>
      <c r="R491" s="272"/>
      <c r="S491" s="272"/>
      <c r="T491" s="273"/>
      <c r="AT491" s="274" t="s">
        <v>398</v>
      </c>
      <c r="AU491" s="274" t="s">
        <v>82</v>
      </c>
      <c r="AV491" s="13" t="s">
        <v>319</v>
      </c>
      <c r="AW491" s="13" t="s">
        <v>35</v>
      </c>
      <c r="AX491" s="13" t="s">
        <v>80</v>
      </c>
      <c r="AY491" s="274" t="s">
        <v>303</v>
      </c>
    </row>
    <row r="492" s="1" customFormat="1" ht="16.5" customHeight="1">
      <c r="B492" s="46"/>
      <c r="C492" s="276" t="s">
        <v>1030</v>
      </c>
      <c r="D492" s="276" t="s">
        <v>570</v>
      </c>
      <c r="E492" s="277" t="s">
        <v>1031</v>
      </c>
      <c r="F492" s="278" t="s">
        <v>1032</v>
      </c>
      <c r="G492" s="279" t="s">
        <v>394</v>
      </c>
      <c r="H492" s="280">
        <v>199.32300000000001</v>
      </c>
      <c r="I492" s="281"/>
      <c r="J492" s="282">
        <f>ROUND(I492*H492,2)</f>
        <v>0</v>
      </c>
      <c r="K492" s="278" t="s">
        <v>310</v>
      </c>
      <c r="L492" s="283"/>
      <c r="M492" s="284" t="s">
        <v>21</v>
      </c>
      <c r="N492" s="285" t="s">
        <v>43</v>
      </c>
      <c r="O492" s="47"/>
      <c r="P492" s="243">
        <f>O492*H492</f>
        <v>0</v>
      </c>
      <c r="Q492" s="243">
        <v>0.0023800000000000002</v>
      </c>
      <c r="R492" s="243">
        <f>Q492*H492</f>
        <v>0.47438874000000003</v>
      </c>
      <c r="S492" s="243">
        <v>0</v>
      </c>
      <c r="T492" s="244">
        <f>S492*H492</f>
        <v>0</v>
      </c>
      <c r="AR492" s="24" t="s">
        <v>339</v>
      </c>
      <c r="AT492" s="24" t="s">
        <v>570</v>
      </c>
      <c r="AU492" s="24" t="s">
        <v>82</v>
      </c>
      <c r="AY492" s="24" t="s">
        <v>303</v>
      </c>
      <c r="BE492" s="245">
        <f>IF(N492="základní",J492,0)</f>
        <v>0</v>
      </c>
      <c r="BF492" s="245">
        <f>IF(N492="snížená",J492,0)</f>
        <v>0</v>
      </c>
      <c r="BG492" s="245">
        <f>IF(N492="zákl. přenesená",J492,0)</f>
        <v>0</v>
      </c>
      <c r="BH492" s="245">
        <f>IF(N492="sníž. přenesená",J492,0)</f>
        <v>0</v>
      </c>
      <c r="BI492" s="245">
        <f>IF(N492="nulová",J492,0)</f>
        <v>0</v>
      </c>
      <c r="BJ492" s="24" t="s">
        <v>80</v>
      </c>
      <c r="BK492" s="245">
        <f>ROUND(I492*H492,2)</f>
        <v>0</v>
      </c>
      <c r="BL492" s="24" t="s">
        <v>319</v>
      </c>
      <c r="BM492" s="24" t="s">
        <v>1033</v>
      </c>
    </row>
    <row r="493" s="12" customFormat="1">
      <c r="B493" s="253"/>
      <c r="C493" s="254"/>
      <c r="D493" s="250" t="s">
        <v>398</v>
      </c>
      <c r="E493" s="255" t="s">
        <v>21</v>
      </c>
      <c r="F493" s="256" t="s">
        <v>1034</v>
      </c>
      <c r="G493" s="254"/>
      <c r="H493" s="257">
        <v>203.95400000000001</v>
      </c>
      <c r="I493" s="258"/>
      <c r="J493" s="254"/>
      <c r="K493" s="254"/>
      <c r="L493" s="259"/>
      <c r="M493" s="260"/>
      <c r="N493" s="261"/>
      <c r="O493" s="261"/>
      <c r="P493" s="261"/>
      <c r="Q493" s="261"/>
      <c r="R493" s="261"/>
      <c r="S493" s="261"/>
      <c r="T493" s="262"/>
      <c r="AT493" s="263" t="s">
        <v>398</v>
      </c>
      <c r="AU493" s="263" t="s">
        <v>82</v>
      </c>
      <c r="AV493" s="12" t="s">
        <v>82</v>
      </c>
      <c r="AW493" s="12" t="s">
        <v>35</v>
      </c>
      <c r="AX493" s="12" t="s">
        <v>72</v>
      </c>
      <c r="AY493" s="263" t="s">
        <v>303</v>
      </c>
    </row>
    <row r="494" s="12" customFormat="1">
      <c r="B494" s="253"/>
      <c r="C494" s="254"/>
      <c r="D494" s="250" t="s">
        <v>398</v>
      </c>
      <c r="E494" s="255" t="s">
        <v>21</v>
      </c>
      <c r="F494" s="256" t="s">
        <v>1035</v>
      </c>
      <c r="G494" s="254"/>
      <c r="H494" s="257">
        <v>-14.122999999999999</v>
      </c>
      <c r="I494" s="258"/>
      <c r="J494" s="254"/>
      <c r="K494" s="254"/>
      <c r="L494" s="259"/>
      <c r="M494" s="260"/>
      <c r="N494" s="261"/>
      <c r="O494" s="261"/>
      <c r="P494" s="261"/>
      <c r="Q494" s="261"/>
      <c r="R494" s="261"/>
      <c r="S494" s="261"/>
      <c r="T494" s="262"/>
      <c r="AT494" s="263" t="s">
        <v>398</v>
      </c>
      <c r="AU494" s="263" t="s">
        <v>82</v>
      </c>
      <c r="AV494" s="12" t="s">
        <v>82</v>
      </c>
      <c r="AW494" s="12" t="s">
        <v>35</v>
      </c>
      <c r="AX494" s="12" t="s">
        <v>72</v>
      </c>
      <c r="AY494" s="263" t="s">
        <v>303</v>
      </c>
    </row>
    <row r="495" s="13" customFormat="1">
      <c r="B495" s="264"/>
      <c r="C495" s="265"/>
      <c r="D495" s="250" t="s">
        <v>398</v>
      </c>
      <c r="E495" s="266" t="s">
        <v>21</v>
      </c>
      <c r="F495" s="267" t="s">
        <v>508</v>
      </c>
      <c r="G495" s="265"/>
      <c r="H495" s="268">
        <v>189.83099999999999</v>
      </c>
      <c r="I495" s="269"/>
      <c r="J495" s="265"/>
      <c r="K495" s="265"/>
      <c r="L495" s="270"/>
      <c r="M495" s="271"/>
      <c r="N495" s="272"/>
      <c r="O495" s="272"/>
      <c r="P495" s="272"/>
      <c r="Q495" s="272"/>
      <c r="R495" s="272"/>
      <c r="S495" s="272"/>
      <c r="T495" s="273"/>
      <c r="AT495" s="274" t="s">
        <v>398</v>
      </c>
      <c r="AU495" s="274" t="s">
        <v>82</v>
      </c>
      <c r="AV495" s="13" t="s">
        <v>319</v>
      </c>
      <c r="AW495" s="13" t="s">
        <v>35</v>
      </c>
      <c r="AX495" s="13" t="s">
        <v>80</v>
      </c>
      <c r="AY495" s="274" t="s">
        <v>303</v>
      </c>
    </row>
    <row r="496" s="12" customFormat="1">
      <c r="B496" s="253"/>
      <c r="C496" s="254"/>
      <c r="D496" s="250" t="s">
        <v>398</v>
      </c>
      <c r="E496" s="254"/>
      <c r="F496" s="256" t="s">
        <v>1036</v>
      </c>
      <c r="G496" s="254"/>
      <c r="H496" s="257">
        <v>199.32300000000001</v>
      </c>
      <c r="I496" s="258"/>
      <c r="J496" s="254"/>
      <c r="K496" s="254"/>
      <c r="L496" s="259"/>
      <c r="M496" s="260"/>
      <c r="N496" s="261"/>
      <c r="O496" s="261"/>
      <c r="P496" s="261"/>
      <c r="Q496" s="261"/>
      <c r="R496" s="261"/>
      <c r="S496" s="261"/>
      <c r="T496" s="262"/>
      <c r="AT496" s="263" t="s">
        <v>398</v>
      </c>
      <c r="AU496" s="263" t="s">
        <v>82</v>
      </c>
      <c r="AV496" s="12" t="s">
        <v>82</v>
      </c>
      <c r="AW496" s="12" t="s">
        <v>6</v>
      </c>
      <c r="AX496" s="12" t="s">
        <v>80</v>
      </c>
      <c r="AY496" s="263" t="s">
        <v>303</v>
      </c>
    </row>
    <row r="497" s="1" customFormat="1" ht="16.5" customHeight="1">
      <c r="B497" s="46"/>
      <c r="C497" s="276" t="s">
        <v>1037</v>
      </c>
      <c r="D497" s="276" t="s">
        <v>570</v>
      </c>
      <c r="E497" s="277" t="s">
        <v>1038</v>
      </c>
      <c r="F497" s="278" t="s">
        <v>1039</v>
      </c>
      <c r="G497" s="279" t="s">
        <v>394</v>
      </c>
      <c r="H497" s="280">
        <v>14.829000000000001</v>
      </c>
      <c r="I497" s="281"/>
      <c r="J497" s="282">
        <f>ROUND(I497*H497,2)</f>
        <v>0</v>
      </c>
      <c r="K497" s="278" t="s">
        <v>310</v>
      </c>
      <c r="L497" s="283"/>
      <c r="M497" s="284" t="s">
        <v>21</v>
      </c>
      <c r="N497" s="285" t="s">
        <v>43</v>
      </c>
      <c r="O497" s="47"/>
      <c r="P497" s="243">
        <f>O497*H497</f>
        <v>0</v>
      </c>
      <c r="Q497" s="243">
        <v>0.0048999999999999998</v>
      </c>
      <c r="R497" s="243">
        <f>Q497*H497</f>
        <v>0.072662100000000007</v>
      </c>
      <c r="S497" s="243">
        <v>0</v>
      </c>
      <c r="T497" s="244">
        <f>S497*H497</f>
        <v>0</v>
      </c>
      <c r="AR497" s="24" t="s">
        <v>339</v>
      </c>
      <c r="AT497" s="24" t="s">
        <v>570</v>
      </c>
      <c r="AU497" s="24" t="s">
        <v>82</v>
      </c>
      <c r="AY497" s="24" t="s">
        <v>303</v>
      </c>
      <c r="BE497" s="245">
        <f>IF(N497="základní",J497,0)</f>
        <v>0</v>
      </c>
      <c r="BF497" s="245">
        <f>IF(N497="snížená",J497,0)</f>
        <v>0</v>
      </c>
      <c r="BG497" s="245">
        <f>IF(N497="zákl. přenesená",J497,0)</f>
        <v>0</v>
      </c>
      <c r="BH497" s="245">
        <f>IF(N497="sníž. přenesená",J497,0)</f>
        <v>0</v>
      </c>
      <c r="BI497" s="245">
        <f>IF(N497="nulová",J497,0)</f>
        <v>0</v>
      </c>
      <c r="BJ497" s="24" t="s">
        <v>80</v>
      </c>
      <c r="BK497" s="245">
        <f>ROUND(I497*H497,2)</f>
        <v>0</v>
      </c>
      <c r="BL497" s="24" t="s">
        <v>319</v>
      </c>
      <c r="BM497" s="24" t="s">
        <v>1040</v>
      </c>
    </row>
    <row r="498" s="12" customFormat="1">
      <c r="B498" s="253"/>
      <c r="C498" s="254"/>
      <c r="D498" s="250" t="s">
        <v>398</v>
      </c>
      <c r="E498" s="255" t="s">
        <v>21</v>
      </c>
      <c r="F498" s="256" t="s">
        <v>1041</v>
      </c>
      <c r="G498" s="254"/>
      <c r="H498" s="257">
        <v>14.122999999999999</v>
      </c>
      <c r="I498" s="258"/>
      <c r="J498" s="254"/>
      <c r="K498" s="254"/>
      <c r="L498" s="259"/>
      <c r="M498" s="260"/>
      <c r="N498" s="261"/>
      <c r="O498" s="261"/>
      <c r="P498" s="261"/>
      <c r="Q498" s="261"/>
      <c r="R498" s="261"/>
      <c r="S498" s="261"/>
      <c r="T498" s="262"/>
      <c r="AT498" s="263" t="s">
        <v>398</v>
      </c>
      <c r="AU498" s="263" t="s">
        <v>82</v>
      </c>
      <c r="AV498" s="12" t="s">
        <v>82</v>
      </c>
      <c r="AW498" s="12" t="s">
        <v>35</v>
      </c>
      <c r="AX498" s="12" t="s">
        <v>80</v>
      </c>
      <c r="AY498" s="263" t="s">
        <v>303</v>
      </c>
    </row>
    <row r="499" s="12" customFormat="1">
      <c r="B499" s="253"/>
      <c r="C499" s="254"/>
      <c r="D499" s="250" t="s">
        <v>398</v>
      </c>
      <c r="E499" s="254"/>
      <c r="F499" s="256" t="s">
        <v>1042</v>
      </c>
      <c r="G499" s="254"/>
      <c r="H499" s="257">
        <v>14.829000000000001</v>
      </c>
      <c r="I499" s="258"/>
      <c r="J499" s="254"/>
      <c r="K499" s="254"/>
      <c r="L499" s="259"/>
      <c r="M499" s="260"/>
      <c r="N499" s="261"/>
      <c r="O499" s="261"/>
      <c r="P499" s="261"/>
      <c r="Q499" s="261"/>
      <c r="R499" s="261"/>
      <c r="S499" s="261"/>
      <c r="T499" s="262"/>
      <c r="AT499" s="263" t="s">
        <v>398</v>
      </c>
      <c r="AU499" s="263" t="s">
        <v>82</v>
      </c>
      <c r="AV499" s="12" t="s">
        <v>82</v>
      </c>
      <c r="AW499" s="12" t="s">
        <v>6</v>
      </c>
      <c r="AX499" s="12" t="s">
        <v>80</v>
      </c>
      <c r="AY499" s="263" t="s">
        <v>303</v>
      </c>
    </row>
    <row r="500" s="1" customFormat="1" ht="38.25" customHeight="1">
      <c r="B500" s="46"/>
      <c r="C500" s="234" t="s">
        <v>1043</v>
      </c>
      <c r="D500" s="234" t="s">
        <v>306</v>
      </c>
      <c r="E500" s="235" t="s">
        <v>1044</v>
      </c>
      <c r="F500" s="236" t="s">
        <v>1045</v>
      </c>
      <c r="G500" s="237" t="s">
        <v>262</v>
      </c>
      <c r="H500" s="238">
        <v>72.299999999999997</v>
      </c>
      <c r="I500" s="239"/>
      <c r="J500" s="240">
        <f>ROUND(I500*H500,2)</f>
        <v>0</v>
      </c>
      <c r="K500" s="236" t="s">
        <v>310</v>
      </c>
      <c r="L500" s="72"/>
      <c r="M500" s="241" t="s">
        <v>21</v>
      </c>
      <c r="N500" s="242" t="s">
        <v>43</v>
      </c>
      <c r="O500" s="47"/>
      <c r="P500" s="243">
        <f>O500*H500</f>
        <v>0</v>
      </c>
      <c r="Q500" s="243">
        <v>0.0033899999999999998</v>
      </c>
      <c r="R500" s="243">
        <f>Q500*H500</f>
        <v>0.24509699999999998</v>
      </c>
      <c r="S500" s="243">
        <v>0</v>
      </c>
      <c r="T500" s="244">
        <f>S500*H500</f>
        <v>0</v>
      </c>
      <c r="AR500" s="24" t="s">
        <v>319</v>
      </c>
      <c r="AT500" s="24" t="s">
        <v>306</v>
      </c>
      <c r="AU500" s="24" t="s">
        <v>82</v>
      </c>
      <c r="AY500" s="24" t="s">
        <v>303</v>
      </c>
      <c r="BE500" s="245">
        <f>IF(N500="základní",J500,0)</f>
        <v>0</v>
      </c>
      <c r="BF500" s="245">
        <f>IF(N500="snížená",J500,0)</f>
        <v>0</v>
      </c>
      <c r="BG500" s="245">
        <f>IF(N500="zákl. přenesená",J500,0)</f>
        <v>0</v>
      </c>
      <c r="BH500" s="245">
        <f>IF(N500="sníž. přenesená",J500,0)</f>
        <v>0</v>
      </c>
      <c r="BI500" s="245">
        <f>IF(N500="nulová",J500,0)</f>
        <v>0</v>
      </c>
      <c r="BJ500" s="24" t="s">
        <v>80</v>
      </c>
      <c r="BK500" s="245">
        <f>ROUND(I500*H500,2)</f>
        <v>0</v>
      </c>
      <c r="BL500" s="24" t="s">
        <v>319</v>
      </c>
      <c r="BM500" s="24" t="s">
        <v>1046</v>
      </c>
    </row>
    <row r="501" s="12" customFormat="1">
      <c r="B501" s="253"/>
      <c r="C501" s="254"/>
      <c r="D501" s="250" t="s">
        <v>398</v>
      </c>
      <c r="E501" s="255" t="s">
        <v>21</v>
      </c>
      <c r="F501" s="256" t="s">
        <v>1047</v>
      </c>
      <c r="G501" s="254"/>
      <c r="H501" s="257">
        <v>51.5</v>
      </c>
      <c r="I501" s="258"/>
      <c r="J501" s="254"/>
      <c r="K501" s="254"/>
      <c r="L501" s="259"/>
      <c r="M501" s="260"/>
      <c r="N501" s="261"/>
      <c r="O501" s="261"/>
      <c r="P501" s="261"/>
      <c r="Q501" s="261"/>
      <c r="R501" s="261"/>
      <c r="S501" s="261"/>
      <c r="T501" s="262"/>
      <c r="AT501" s="263" t="s">
        <v>398</v>
      </c>
      <c r="AU501" s="263" t="s">
        <v>82</v>
      </c>
      <c r="AV501" s="12" t="s">
        <v>82</v>
      </c>
      <c r="AW501" s="12" t="s">
        <v>35</v>
      </c>
      <c r="AX501" s="12" t="s">
        <v>72</v>
      </c>
      <c r="AY501" s="263" t="s">
        <v>303</v>
      </c>
    </row>
    <row r="502" s="12" customFormat="1">
      <c r="B502" s="253"/>
      <c r="C502" s="254"/>
      <c r="D502" s="250" t="s">
        <v>398</v>
      </c>
      <c r="E502" s="255" t="s">
        <v>21</v>
      </c>
      <c r="F502" s="256" t="s">
        <v>1048</v>
      </c>
      <c r="G502" s="254"/>
      <c r="H502" s="257">
        <v>20.800000000000001</v>
      </c>
      <c r="I502" s="258"/>
      <c r="J502" s="254"/>
      <c r="K502" s="254"/>
      <c r="L502" s="259"/>
      <c r="M502" s="260"/>
      <c r="N502" s="261"/>
      <c r="O502" s="261"/>
      <c r="P502" s="261"/>
      <c r="Q502" s="261"/>
      <c r="R502" s="261"/>
      <c r="S502" s="261"/>
      <c r="T502" s="262"/>
      <c r="AT502" s="263" t="s">
        <v>398</v>
      </c>
      <c r="AU502" s="263" t="s">
        <v>82</v>
      </c>
      <c r="AV502" s="12" t="s">
        <v>82</v>
      </c>
      <c r="AW502" s="12" t="s">
        <v>35</v>
      </c>
      <c r="AX502" s="12" t="s">
        <v>72</v>
      </c>
      <c r="AY502" s="263" t="s">
        <v>303</v>
      </c>
    </row>
    <row r="503" s="13" customFormat="1">
      <c r="B503" s="264"/>
      <c r="C503" s="265"/>
      <c r="D503" s="250" t="s">
        <v>398</v>
      </c>
      <c r="E503" s="266" t="s">
        <v>21</v>
      </c>
      <c r="F503" s="267" t="s">
        <v>508</v>
      </c>
      <c r="G503" s="265"/>
      <c r="H503" s="268">
        <v>72.299999999999997</v>
      </c>
      <c r="I503" s="269"/>
      <c r="J503" s="265"/>
      <c r="K503" s="265"/>
      <c r="L503" s="270"/>
      <c r="M503" s="271"/>
      <c r="N503" s="272"/>
      <c r="O503" s="272"/>
      <c r="P503" s="272"/>
      <c r="Q503" s="272"/>
      <c r="R503" s="272"/>
      <c r="S503" s="272"/>
      <c r="T503" s="273"/>
      <c r="AT503" s="274" t="s">
        <v>398</v>
      </c>
      <c r="AU503" s="274" t="s">
        <v>82</v>
      </c>
      <c r="AV503" s="13" t="s">
        <v>319</v>
      </c>
      <c r="AW503" s="13" t="s">
        <v>35</v>
      </c>
      <c r="AX503" s="13" t="s">
        <v>80</v>
      </c>
      <c r="AY503" s="274" t="s">
        <v>303</v>
      </c>
    </row>
    <row r="504" s="1" customFormat="1" ht="16.5" customHeight="1">
      <c r="B504" s="46"/>
      <c r="C504" s="276" t="s">
        <v>1049</v>
      </c>
      <c r="D504" s="276" t="s">
        <v>570</v>
      </c>
      <c r="E504" s="277" t="s">
        <v>1050</v>
      </c>
      <c r="F504" s="278" t="s">
        <v>1051</v>
      </c>
      <c r="G504" s="279" t="s">
        <v>394</v>
      </c>
      <c r="H504" s="280">
        <v>14.163</v>
      </c>
      <c r="I504" s="281"/>
      <c r="J504" s="282">
        <f>ROUND(I504*H504,2)</f>
        <v>0</v>
      </c>
      <c r="K504" s="278" t="s">
        <v>310</v>
      </c>
      <c r="L504" s="283"/>
      <c r="M504" s="284" t="s">
        <v>21</v>
      </c>
      <c r="N504" s="285" t="s">
        <v>43</v>
      </c>
      <c r="O504" s="47"/>
      <c r="P504" s="243">
        <f>O504*H504</f>
        <v>0</v>
      </c>
      <c r="Q504" s="243">
        <v>0.00068000000000000005</v>
      </c>
      <c r="R504" s="243">
        <f>Q504*H504</f>
        <v>0.0096308400000000016</v>
      </c>
      <c r="S504" s="243">
        <v>0</v>
      </c>
      <c r="T504" s="244">
        <f>S504*H504</f>
        <v>0</v>
      </c>
      <c r="AR504" s="24" t="s">
        <v>339</v>
      </c>
      <c r="AT504" s="24" t="s">
        <v>570</v>
      </c>
      <c r="AU504" s="24" t="s">
        <v>82</v>
      </c>
      <c r="AY504" s="24" t="s">
        <v>303</v>
      </c>
      <c r="BE504" s="245">
        <f>IF(N504="základní",J504,0)</f>
        <v>0</v>
      </c>
      <c r="BF504" s="245">
        <f>IF(N504="snížená",J504,0)</f>
        <v>0</v>
      </c>
      <c r="BG504" s="245">
        <f>IF(N504="zákl. přenesená",J504,0)</f>
        <v>0</v>
      </c>
      <c r="BH504" s="245">
        <f>IF(N504="sníž. přenesená",J504,0)</f>
        <v>0</v>
      </c>
      <c r="BI504" s="245">
        <f>IF(N504="nulová",J504,0)</f>
        <v>0</v>
      </c>
      <c r="BJ504" s="24" t="s">
        <v>80</v>
      </c>
      <c r="BK504" s="245">
        <f>ROUND(I504*H504,2)</f>
        <v>0</v>
      </c>
      <c r="BL504" s="24" t="s">
        <v>319</v>
      </c>
      <c r="BM504" s="24" t="s">
        <v>1052</v>
      </c>
    </row>
    <row r="505" s="12" customFormat="1">
      <c r="B505" s="253"/>
      <c r="C505" s="254"/>
      <c r="D505" s="250" t="s">
        <v>398</v>
      </c>
      <c r="E505" s="255" t="s">
        <v>21</v>
      </c>
      <c r="F505" s="256" t="s">
        <v>1053</v>
      </c>
      <c r="G505" s="254"/>
      <c r="H505" s="257">
        <v>12.875</v>
      </c>
      <c r="I505" s="258"/>
      <c r="J505" s="254"/>
      <c r="K505" s="254"/>
      <c r="L505" s="259"/>
      <c r="M505" s="260"/>
      <c r="N505" s="261"/>
      <c r="O505" s="261"/>
      <c r="P505" s="261"/>
      <c r="Q505" s="261"/>
      <c r="R505" s="261"/>
      <c r="S505" s="261"/>
      <c r="T505" s="262"/>
      <c r="AT505" s="263" t="s">
        <v>398</v>
      </c>
      <c r="AU505" s="263" t="s">
        <v>82</v>
      </c>
      <c r="AV505" s="12" t="s">
        <v>82</v>
      </c>
      <c r="AW505" s="12" t="s">
        <v>35</v>
      </c>
      <c r="AX505" s="12" t="s">
        <v>80</v>
      </c>
      <c r="AY505" s="263" t="s">
        <v>303</v>
      </c>
    </row>
    <row r="506" s="12" customFormat="1">
      <c r="B506" s="253"/>
      <c r="C506" s="254"/>
      <c r="D506" s="250" t="s">
        <v>398</v>
      </c>
      <c r="E506" s="254"/>
      <c r="F506" s="256" t="s">
        <v>1054</v>
      </c>
      <c r="G506" s="254"/>
      <c r="H506" s="257">
        <v>14.163</v>
      </c>
      <c r="I506" s="258"/>
      <c r="J506" s="254"/>
      <c r="K506" s="254"/>
      <c r="L506" s="259"/>
      <c r="M506" s="260"/>
      <c r="N506" s="261"/>
      <c r="O506" s="261"/>
      <c r="P506" s="261"/>
      <c r="Q506" s="261"/>
      <c r="R506" s="261"/>
      <c r="S506" s="261"/>
      <c r="T506" s="262"/>
      <c r="AT506" s="263" t="s">
        <v>398</v>
      </c>
      <c r="AU506" s="263" t="s">
        <v>82</v>
      </c>
      <c r="AV506" s="12" t="s">
        <v>82</v>
      </c>
      <c r="AW506" s="12" t="s">
        <v>6</v>
      </c>
      <c r="AX506" s="12" t="s">
        <v>80</v>
      </c>
      <c r="AY506" s="263" t="s">
        <v>303</v>
      </c>
    </row>
    <row r="507" s="1" customFormat="1" ht="16.5" customHeight="1">
      <c r="B507" s="46"/>
      <c r="C507" s="276" t="s">
        <v>1055</v>
      </c>
      <c r="D507" s="276" t="s">
        <v>570</v>
      </c>
      <c r="E507" s="277" t="s">
        <v>1056</v>
      </c>
      <c r="F507" s="278" t="s">
        <v>1057</v>
      </c>
      <c r="G507" s="279" t="s">
        <v>394</v>
      </c>
      <c r="H507" s="280">
        <v>5.7199999999999998</v>
      </c>
      <c r="I507" s="281"/>
      <c r="J507" s="282">
        <f>ROUND(I507*H507,2)</f>
        <v>0</v>
      </c>
      <c r="K507" s="278" t="s">
        <v>310</v>
      </c>
      <c r="L507" s="283"/>
      <c r="M507" s="284" t="s">
        <v>21</v>
      </c>
      <c r="N507" s="285" t="s">
        <v>43</v>
      </c>
      <c r="O507" s="47"/>
      <c r="P507" s="243">
        <f>O507*H507</f>
        <v>0</v>
      </c>
      <c r="Q507" s="243">
        <v>0.0011999999999999999</v>
      </c>
      <c r="R507" s="243">
        <f>Q507*H507</f>
        <v>0.0068639999999999994</v>
      </c>
      <c r="S507" s="243">
        <v>0</v>
      </c>
      <c r="T507" s="244">
        <f>S507*H507</f>
        <v>0</v>
      </c>
      <c r="AR507" s="24" t="s">
        <v>339</v>
      </c>
      <c r="AT507" s="24" t="s">
        <v>570</v>
      </c>
      <c r="AU507" s="24" t="s">
        <v>82</v>
      </c>
      <c r="AY507" s="24" t="s">
        <v>303</v>
      </c>
      <c r="BE507" s="245">
        <f>IF(N507="základní",J507,0)</f>
        <v>0</v>
      </c>
      <c r="BF507" s="245">
        <f>IF(N507="snížená",J507,0)</f>
        <v>0</v>
      </c>
      <c r="BG507" s="245">
        <f>IF(N507="zákl. přenesená",J507,0)</f>
        <v>0</v>
      </c>
      <c r="BH507" s="245">
        <f>IF(N507="sníž. přenesená",J507,0)</f>
        <v>0</v>
      </c>
      <c r="BI507" s="245">
        <f>IF(N507="nulová",J507,0)</f>
        <v>0</v>
      </c>
      <c r="BJ507" s="24" t="s">
        <v>80</v>
      </c>
      <c r="BK507" s="245">
        <f>ROUND(I507*H507,2)</f>
        <v>0</v>
      </c>
      <c r="BL507" s="24" t="s">
        <v>319</v>
      </c>
      <c r="BM507" s="24" t="s">
        <v>1058</v>
      </c>
    </row>
    <row r="508" s="12" customFormat="1">
      <c r="B508" s="253"/>
      <c r="C508" s="254"/>
      <c r="D508" s="250" t="s">
        <v>398</v>
      </c>
      <c r="E508" s="255" t="s">
        <v>21</v>
      </c>
      <c r="F508" s="256" t="s">
        <v>1059</v>
      </c>
      <c r="G508" s="254"/>
      <c r="H508" s="257">
        <v>5.2000000000000002</v>
      </c>
      <c r="I508" s="258"/>
      <c r="J508" s="254"/>
      <c r="K508" s="254"/>
      <c r="L508" s="259"/>
      <c r="M508" s="260"/>
      <c r="N508" s="261"/>
      <c r="O508" s="261"/>
      <c r="P508" s="261"/>
      <c r="Q508" s="261"/>
      <c r="R508" s="261"/>
      <c r="S508" s="261"/>
      <c r="T508" s="262"/>
      <c r="AT508" s="263" t="s">
        <v>398</v>
      </c>
      <c r="AU508" s="263" t="s">
        <v>82</v>
      </c>
      <c r="AV508" s="12" t="s">
        <v>82</v>
      </c>
      <c r="AW508" s="12" t="s">
        <v>35</v>
      </c>
      <c r="AX508" s="12" t="s">
        <v>80</v>
      </c>
      <c r="AY508" s="263" t="s">
        <v>303</v>
      </c>
    </row>
    <row r="509" s="12" customFormat="1">
      <c r="B509" s="253"/>
      <c r="C509" s="254"/>
      <c r="D509" s="250" t="s">
        <v>398</v>
      </c>
      <c r="E509" s="254"/>
      <c r="F509" s="256" t="s">
        <v>1060</v>
      </c>
      <c r="G509" s="254"/>
      <c r="H509" s="257">
        <v>5.7199999999999998</v>
      </c>
      <c r="I509" s="258"/>
      <c r="J509" s="254"/>
      <c r="K509" s="254"/>
      <c r="L509" s="259"/>
      <c r="M509" s="260"/>
      <c r="N509" s="261"/>
      <c r="O509" s="261"/>
      <c r="P509" s="261"/>
      <c r="Q509" s="261"/>
      <c r="R509" s="261"/>
      <c r="S509" s="261"/>
      <c r="T509" s="262"/>
      <c r="AT509" s="263" t="s">
        <v>398</v>
      </c>
      <c r="AU509" s="263" t="s">
        <v>82</v>
      </c>
      <c r="AV509" s="12" t="s">
        <v>82</v>
      </c>
      <c r="AW509" s="12" t="s">
        <v>6</v>
      </c>
      <c r="AX509" s="12" t="s">
        <v>80</v>
      </c>
      <c r="AY509" s="263" t="s">
        <v>303</v>
      </c>
    </row>
    <row r="510" s="1" customFormat="1" ht="25.5" customHeight="1">
      <c r="B510" s="46"/>
      <c r="C510" s="234" t="s">
        <v>1061</v>
      </c>
      <c r="D510" s="234" t="s">
        <v>306</v>
      </c>
      <c r="E510" s="235" t="s">
        <v>1062</v>
      </c>
      <c r="F510" s="236" t="s">
        <v>1063</v>
      </c>
      <c r="G510" s="237" t="s">
        <v>394</v>
      </c>
      <c r="H510" s="238">
        <v>10.310000000000001</v>
      </c>
      <c r="I510" s="239"/>
      <c r="J510" s="240">
        <f>ROUND(I510*H510,2)</f>
        <v>0</v>
      </c>
      <c r="K510" s="236" t="s">
        <v>310</v>
      </c>
      <c r="L510" s="72"/>
      <c r="M510" s="241" t="s">
        <v>21</v>
      </c>
      <c r="N510" s="242" t="s">
        <v>43</v>
      </c>
      <c r="O510" s="47"/>
      <c r="P510" s="243">
        <f>O510*H510</f>
        <v>0</v>
      </c>
      <c r="Q510" s="243">
        <v>0.063</v>
      </c>
      <c r="R510" s="243">
        <f>Q510*H510</f>
        <v>0.64953000000000005</v>
      </c>
      <c r="S510" s="243">
        <v>0</v>
      </c>
      <c r="T510" s="244">
        <f>S510*H510</f>
        <v>0</v>
      </c>
      <c r="AR510" s="24" t="s">
        <v>319</v>
      </c>
      <c r="AT510" s="24" t="s">
        <v>306</v>
      </c>
      <c r="AU510" s="24" t="s">
        <v>82</v>
      </c>
      <c r="AY510" s="24" t="s">
        <v>303</v>
      </c>
      <c r="BE510" s="245">
        <f>IF(N510="základní",J510,0)</f>
        <v>0</v>
      </c>
      <c r="BF510" s="245">
        <f>IF(N510="snížená",J510,0)</f>
        <v>0</v>
      </c>
      <c r="BG510" s="245">
        <f>IF(N510="zákl. přenesená",J510,0)</f>
        <v>0</v>
      </c>
      <c r="BH510" s="245">
        <f>IF(N510="sníž. přenesená",J510,0)</f>
        <v>0</v>
      </c>
      <c r="BI510" s="245">
        <f>IF(N510="nulová",J510,0)</f>
        <v>0</v>
      </c>
      <c r="BJ510" s="24" t="s">
        <v>80</v>
      </c>
      <c r="BK510" s="245">
        <f>ROUND(I510*H510,2)</f>
        <v>0</v>
      </c>
      <c r="BL510" s="24" t="s">
        <v>319</v>
      </c>
      <c r="BM510" s="24" t="s">
        <v>1064</v>
      </c>
    </row>
    <row r="511" s="12" customFormat="1">
      <c r="B511" s="253"/>
      <c r="C511" s="254"/>
      <c r="D511" s="250" t="s">
        <v>398</v>
      </c>
      <c r="E511" s="255" t="s">
        <v>21</v>
      </c>
      <c r="F511" s="256" t="s">
        <v>1065</v>
      </c>
      <c r="G511" s="254"/>
      <c r="H511" s="257">
        <v>0.56000000000000005</v>
      </c>
      <c r="I511" s="258"/>
      <c r="J511" s="254"/>
      <c r="K511" s="254"/>
      <c r="L511" s="259"/>
      <c r="M511" s="260"/>
      <c r="N511" s="261"/>
      <c r="O511" s="261"/>
      <c r="P511" s="261"/>
      <c r="Q511" s="261"/>
      <c r="R511" s="261"/>
      <c r="S511" s="261"/>
      <c r="T511" s="262"/>
      <c r="AT511" s="263" t="s">
        <v>398</v>
      </c>
      <c r="AU511" s="263" t="s">
        <v>82</v>
      </c>
      <c r="AV511" s="12" t="s">
        <v>82</v>
      </c>
      <c r="AW511" s="12" t="s">
        <v>35</v>
      </c>
      <c r="AX511" s="12" t="s">
        <v>72</v>
      </c>
      <c r="AY511" s="263" t="s">
        <v>303</v>
      </c>
    </row>
    <row r="512" s="12" customFormat="1">
      <c r="B512" s="253"/>
      <c r="C512" s="254"/>
      <c r="D512" s="250" t="s">
        <v>398</v>
      </c>
      <c r="E512" s="255" t="s">
        <v>21</v>
      </c>
      <c r="F512" s="256" t="s">
        <v>1066</v>
      </c>
      <c r="G512" s="254"/>
      <c r="H512" s="257">
        <v>4.7999999999999998</v>
      </c>
      <c r="I512" s="258"/>
      <c r="J512" s="254"/>
      <c r="K512" s="254"/>
      <c r="L512" s="259"/>
      <c r="M512" s="260"/>
      <c r="N512" s="261"/>
      <c r="O512" s="261"/>
      <c r="P512" s="261"/>
      <c r="Q512" s="261"/>
      <c r="R512" s="261"/>
      <c r="S512" s="261"/>
      <c r="T512" s="262"/>
      <c r="AT512" s="263" t="s">
        <v>398</v>
      </c>
      <c r="AU512" s="263" t="s">
        <v>82</v>
      </c>
      <c r="AV512" s="12" t="s">
        <v>82</v>
      </c>
      <c r="AW512" s="12" t="s">
        <v>35</v>
      </c>
      <c r="AX512" s="12" t="s">
        <v>72</v>
      </c>
      <c r="AY512" s="263" t="s">
        <v>303</v>
      </c>
    </row>
    <row r="513" s="12" customFormat="1">
      <c r="B513" s="253"/>
      <c r="C513" s="254"/>
      <c r="D513" s="250" t="s">
        <v>398</v>
      </c>
      <c r="E513" s="255" t="s">
        <v>21</v>
      </c>
      <c r="F513" s="256" t="s">
        <v>1067</v>
      </c>
      <c r="G513" s="254"/>
      <c r="H513" s="257">
        <v>4.9500000000000002</v>
      </c>
      <c r="I513" s="258"/>
      <c r="J513" s="254"/>
      <c r="K513" s="254"/>
      <c r="L513" s="259"/>
      <c r="M513" s="260"/>
      <c r="N513" s="261"/>
      <c r="O513" s="261"/>
      <c r="P513" s="261"/>
      <c r="Q513" s="261"/>
      <c r="R513" s="261"/>
      <c r="S513" s="261"/>
      <c r="T513" s="262"/>
      <c r="AT513" s="263" t="s">
        <v>398</v>
      </c>
      <c r="AU513" s="263" t="s">
        <v>82</v>
      </c>
      <c r="AV513" s="12" t="s">
        <v>82</v>
      </c>
      <c r="AW513" s="12" t="s">
        <v>35</v>
      </c>
      <c r="AX513" s="12" t="s">
        <v>72</v>
      </c>
      <c r="AY513" s="263" t="s">
        <v>303</v>
      </c>
    </row>
    <row r="514" s="13" customFormat="1">
      <c r="B514" s="264"/>
      <c r="C514" s="265"/>
      <c r="D514" s="250" t="s">
        <v>398</v>
      </c>
      <c r="E514" s="266" t="s">
        <v>21</v>
      </c>
      <c r="F514" s="267" t="s">
        <v>508</v>
      </c>
      <c r="G514" s="265"/>
      <c r="H514" s="268">
        <v>10.310000000000001</v>
      </c>
      <c r="I514" s="269"/>
      <c r="J514" s="265"/>
      <c r="K514" s="265"/>
      <c r="L514" s="270"/>
      <c r="M514" s="271"/>
      <c r="N514" s="272"/>
      <c r="O514" s="272"/>
      <c r="P514" s="272"/>
      <c r="Q514" s="272"/>
      <c r="R514" s="272"/>
      <c r="S514" s="272"/>
      <c r="T514" s="273"/>
      <c r="AT514" s="274" t="s">
        <v>398</v>
      </c>
      <c r="AU514" s="274" t="s">
        <v>82</v>
      </c>
      <c r="AV514" s="13" t="s">
        <v>319</v>
      </c>
      <c r="AW514" s="13" t="s">
        <v>35</v>
      </c>
      <c r="AX514" s="13" t="s">
        <v>80</v>
      </c>
      <c r="AY514" s="274" t="s">
        <v>303</v>
      </c>
    </row>
    <row r="515" s="1" customFormat="1" ht="25.5" customHeight="1">
      <c r="B515" s="46"/>
      <c r="C515" s="234" t="s">
        <v>1068</v>
      </c>
      <c r="D515" s="234" t="s">
        <v>306</v>
      </c>
      <c r="E515" s="235" t="s">
        <v>1069</v>
      </c>
      <c r="F515" s="236" t="s">
        <v>1070</v>
      </c>
      <c r="G515" s="237" t="s">
        <v>417</v>
      </c>
      <c r="H515" s="238">
        <v>9.4930000000000003</v>
      </c>
      <c r="I515" s="239"/>
      <c r="J515" s="240">
        <f>ROUND(I515*H515,2)</f>
        <v>0</v>
      </c>
      <c r="K515" s="236" t="s">
        <v>310</v>
      </c>
      <c r="L515" s="72"/>
      <c r="M515" s="241" t="s">
        <v>21</v>
      </c>
      <c r="N515" s="242" t="s">
        <v>43</v>
      </c>
      <c r="O515" s="47"/>
      <c r="P515" s="243">
        <f>O515*H515</f>
        <v>0</v>
      </c>
      <c r="Q515" s="243">
        <v>2.1600000000000001</v>
      </c>
      <c r="R515" s="243">
        <f>Q515*H515</f>
        <v>20.504880000000004</v>
      </c>
      <c r="S515" s="243">
        <v>0</v>
      </c>
      <c r="T515" s="244">
        <f>S515*H515</f>
        <v>0</v>
      </c>
      <c r="AR515" s="24" t="s">
        <v>319</v>
      </c>
      <c r="AT515" s="24" t="s">
        <v>306</v>
      </c>
      <c r="AU515" s="24" t="s">
        <v>82</v>
      </c>
      <c r="AY515" s="24" t="s">
        <v>303</v>
      </c>
      <c r="BE515" s="245">
        <f>IF(N515="základní",J515,0)</f>
        <v>0</v>
      </c>
      <c r="BF515" s="245">
        <f>IF(N515="snížená",J515,0)</f>
        <v>0</v>
      </c>
      <c r="BG515" s="245">
        <f>IF(N515="zákl. přenesená",J515,0)</f>
        <v>0</v>
      </c>
      <c r="BH515" s="245">
        <f>IF(N515="sníž. přenesená",J515,0)</f>
        <v>0</v>
      </c>
      <c r="BI515" s="245">
        <f>IF(N515="nulová",J515,0)</f>
        <v>0</v>
      </c>
      <c r="BJ515" s="24" t="s">
        <v>80</v>
      </c>
      <c r="BK515" s="245">
        <f>ROUND(I515*H515,2)</f>
        <v>0</v>
      </c>
      <c r="BL515" s="24" t="s">
        <v>319</v>
      </c>
      <c r="BM515" s="24" t="s">
        <v>1071</v>
      </c>
    </row>
    <row r="516" s="12" customFormat="1">
      <c r="B516" s="253"/>
      <c r="C516" s="254"/>
      <c r="D516" s="250" t="s">
        <v>398</v>
      </c>
      <c r="E516" s="255" t="s">
        <v>21</v>
      </c>
      <c r="F516" s="256" t="s">
        <v>1072</v>
      </c>
      <c r="G516" s="254"/>
      <c r="H516" s="257">
        <v>3.996</v>
      </c>
      <c r="I516" s="258"/>
      <c r="J516" s="254"/>
      <c r="K516" s="254"/>
      <c r="L516" s="259"/>
      <c r="M516" s="260"/>
      <c r="N516" s="261"/>
      <c r="O516" s="261"/>
      <c r="P516" s="261"/>
      <c r="Q516" s="261"/>
      <c r="R516" s="261"/>
      <c r="S516" s="261"/>
      <c r="T516" s="262"/>
      <c r="AT516" s="263" t="s">
        <v>398</v>
      </c>
      <c r="AU516" s="263" t="s">
        <v>82</v>
      </c>
      <c r="AV516" s="12" t="s">
        <v>82</v>
      </c>
      <c r="AW516" s="12" t="s">
        <v>35</v>
      </c>
      <c r="AX516" s="12" t="s">
        <v>72</v>
      </c>
      <c r="AY516" s="263" t="s">
        <v>303</v>
      </c>
    </row>
    <row r="517" s="12" customFormat="1">
      <c r="B517" s="253"/>
      <c r="C517" s="254"/>
      <c r="D517" s="250" t="s">
        <v>398</v>
      </c>
      <c r="E517" s="255" t="s">
        <v>21</v>
      </c>
      <c r="F517" s="256" t="s">
        <v>1073</v>
      </c>
      <c r="G517" s="254"/>
      <c r="H517" s="257">
        <v>6.2400000000000002</v>
      </c>
      <c r="I517" s="258"/>
      <c r="J517" s="254"/>
      <c r="K517" s="254"/>
      <c r="L517" s="259"/>
      <c r="M517" s="260"/>
      <c r="N517" s="261"/>
      <c r="O517" s="261"/>
      <c r="P517" s="261"/>
      <c r="Q517" s="261"/>
      <c r="R517" s="261"/>
      <c r="S517" s="261"/>
      <c r="T517" s="262"/>
      <c r="AT517" s="263" t="s">
        <v>398</v>
      </c>
      <c r="AU517" s="263" t="s">
        <v>82</v>
      </c>
      <c r="AV517" s="12" t="s">
        <v>82</v>
      </c>
      <c r="AW517" s="12" t="s">
        <v>35</v>
      </c>
      <c r="AX517" s="12" t="s">
        <v>72</v>
      </c>
      <c r="AY517" s="263" t="s">
        <v>303</v>
      </c>
    </row>
    <row r="518" s="12" customFormat="1">
      <c r="B518" s="253"/>
      <c r="C518" s="254"/>
      <c r="D518" s="250" t="s">
        <v>398</v>
      </c>
      <c r="E518" s="255" t="s">
        <v>21</v>
      </c>
      <c r="F518" s="256" t="s">
        <v>1074</v>
      </c>
      <c r="G518" s="254"/>
      <c r="H518" s="257">
        <v>-0.74299999999999999</v>
      </c>
      <c r="I518" s="258"/>
      <c r="J518" s="254"/>
      <c r="K518" s="254"/>
      <c r="L518" s="259"/>
      <c r="M518" s="260"/>
      <c r="N518" s="261"/>
      <c r="O518" s="261"/>
      <c r="P518" s="261"/>
      <c r="Q518" s="261"/>
      <c r="R518" s="261"/>
      <c r="S518" s="261"/>
      <c r="T518" s="262"/>
      <c r="AT518" s="263" t="s">
        <v>398</v>
      </c>
      <c r="AU518" s="263" t="s">
        <v>82</v>
      </c>
      <c r="AV518" s="12" t="s">
        <v>82</v>
      </c>
      <c r="AW518" s="12" t="s">
        <v>35</v>
      </c>
      <c r="AX518" s="12" t="s">
        <v>72</v>
      </c>
      <c r="AY518" s="263" t="s">
        <v>303</v>
      </c>
    </row>
    <row r="519" s="13" customFormat="1">
      <c r="B519" s="264"/>
      <c r="C519" s="265"/>
      <c r="D519" s="250" t="s">
        <v>398</v>
      </c>
      <c r="E519" s="266" t="s">
        <v>21</v>
      </c>
      <c r="F519" s="267" t="s">
        <v>508</v>
      </c>
      <c r="G519" s="265"/>
      <c r="H519" s="268">
        <v>9.4930000000000003</v>
      </c>
      <c r="I519" s="269"/>
      <c r="J519" s="265"/>
      <c r="K519" s="265"/>
      <c r="L519" s="270"/>
      <c r="M519" s="271"/>
      <c r="N519" s="272"/>
      <c r="O519" s="272"/>
      <c r="P519" s="272"/>
      <c r="Q519" s="272"/>
      <c r="R519" s="272"/>
      <c r="S519" s="272"/>
      <c r="T519" s="273"/>
      <c r="AT519" s="274" t="s">
        <v>398</v>
      </c>
      <c r="AU519" s="274" t="s">
        <v>82</v>
      </c>
      <c r="AV519" s="13" t="s">
        <v>319</v>
      </c>
      <c r="AW519" s="13" t="s">
        <v>35</v>
      </c>
      <c r="AX519" s="13" t="s">
        <v>80</v>
      </c>
      <c r="AY519" s="274" t="s">
        <v>303</v>
      </c>
    </row>
    <row r="520" s="1" customFormat="1" ht="16.5" customHeight="1">
      <c r="B520" s="46"/>
      <c r="C520" s="234" t="s">
        <v>1075</v>
      </c>
      <c r="D520" s="234" t="s">
        <v>306</v>
      </c>
      <c r="E520" s="235" t="s">
        <v>1076</v>
      </c>
      <c r="F520" s="236" t="s">
        <v>1077</v>
      </c>
      <c r="G520" s="237" t="s">
        <v>394</v>
      </c>
      <c r="H520" s="238">
        <v>2.1000000000000001</v>
      </c>
      <c r="I520" s="239"/>
      <c r="J520" s="240">
        <f>ROUND(I520*H520,2)</f>
        <v>0</v>
      </c>
      <c r="K520" s="236" t="s">
        <v>322</v>
      </c>
      <c r="L520" s="72"/>
      <c r="M520" s="241" t="s">
        <v>21</v>
      </c>
      <c r="N520" s="242" t="s">
        <v>43</v>
      </c>
      <c r="O520" s="47"/>
      <c r="P520" s="243">
        <f>O520*H520</f>
        <v>0</v>
      </c>
      <c r="Q520" s="243">
        <v>0</v>
      </c>
      <c r="R520" s="243">
        <f>Q520*H520</f>
        <v>0</v>
      </c>
      <c r="S520" s="243">
        <v>0</v>
      </c>
      <c r="T520" s="244">
        <f>S520*H520</f>
        <v>0</v>
      </c>
      <c r="AR520" s="24" t="s">
        <v>319</v>
      </c>
      <c r="AT520" s="24" t="s">
        <v>306</v>
      </c>
      <c r="AU520" s="24" t="s">
        <v>82</v>
      </c>
      <c r="AY520" s="24" t="s">
        <v>303</v>
      </c>
      <c r="BE520" s="245">
        <f>IF(N520="základní",J520,0)</f>
        <v>0</v>
      </c>
      <c r="BF520" s="245">
        <f>IF(N520="snížená",J520,0)</f>
        <v>0</v>
      </c>
      <c r="BG520" s="245">
        <f>IF(N520="zákl. přenesená",J520,0)</f>
        <v>0</v>
      </c>
      <c r="BH520" s="245">
        <f>IF(N520="sníž. přenesená",J520,0)</f>
        <v>0</v>
      </c>
      <c r="BI520" s="245">
        <f>IF(N520="nulová",J520,0)</f>
        <v>0</v>
      </c>
      <c r="BJ520" s="24" t="s">
        <v>80</v>
      </c>
      <c r="BK520" s="245">
        <f>ROUND(I520*H520,2)</f>
        <v>0</v>
      </c>
      <c r="BL520" s="24" t="s">
        <v>319</v>
      </c>
      <c r="BM520" s="24" t="s">
        <v>1078</v>
      </c>
    </row>
    <row r="521" s="12" customFormat="1">
      <c r="B521" s="253"/>
      <c r="C521" s="254"/>
      <c r="D521" s="250" t="s">
        <v>398</v>
      </c>
      <c r="E521" s="255" t="s">
        <v>21</v>
      </c>
      <c r="F521" s="256" t="s">
        <v>1079</v>
      </c>
      <c r="G521" s="254"/>
      <c r="H521" s="257">
        <v>2.1000000000000001</v>
      </c>
      <c r="I521" s="258"/>
      <c r="J521" s="254"/>
      <c r="K521" s="254"/>
      <c r="L521" s="259"/>
      <c r="M521" s="260"/>
      <c r="N521" s="261"/>
      <c r="O521" s="261"/>
      <c r="P521" s="261"/>
      <c r="Q521" s="261"/>
      <c r="R521" s="261"/>
      <c r="S521" s="261"/>
      <c r="T521" s="262"/>
      <c r="AT521" s="263" t="s">
        <v>398</v>
      </c>
      <c r="AU521" s="263" t="s">
        <v>82</v>
      </c>
      <c r="AV521" s="12" t="s">
        <v>82</v>
      </c>
      <c r="AW521" s="12" t="s">
        <v>35</v>
      </c>
      <c r="AX521" s="12" t="s">
        <v>80</v>
      </c>
      <c r="AY521" s="263" t="s">
        <v>303</v>
      </c>
    </row>
    <row r="522" s="1" customFormat="1" ht="25.5" customHeight="1">
      <c r="B522" s="46"/>
      <c r="C522" s="234" t="s">
        <v>1080</v>
      </c>
      <c r="D522" s="234" t="s">
        <v>306</v>
      </c>
      <c r="E522" s="235" t="s">
        <v>1081</v>
      </c>
      <c r="F522" s="236" t="s">
        <v>1082</v>
      </c>
      <c r="G522" s="237" t="s">
        <v>262</v>
      </c>
      <c r="H522" s="238">
        <v>35.039999999999999</v>
      </c>
      <c r="I522" s="239"/>
      <c r="J522" s="240">
        <f>ROUND(I522*H522,2)</f>
        <v>0</v>
      </c>
      <c r="K522" s="236" t="s">
        <v>310</v>
      </c>
      <c r="L522" s="72"/>
      <c r="M522" s="241" t="s">
        <v>21</v>
      </c>
      <c r="N522" s="242" t="s">
        <v>43</v>
      </c>
      <c r="O522" s="47"/>
      <c r="P522" s="243">
        <f>O522*H522</f>
        <v>0</v>
      </c>
      <c r="Q522" s="243">
        <v>6.0000000000000002E-05</v>
      </c>
      <c r="R522" s="243">
        <f>Q522*H522</f>
        <v>0.0021023999999999999</v>
      </c>
      <c r="S522" s="243">
        <v>0</v>
      </c>
      <c r="T522" s="244">
        <f>S522*H522</f>
        <v>0</v>
      </c>
      <c r="AR522" s="24" t="s">
        <v>319</v>
      </c>
      <c r="AT522" s="24" t="s">
        <v>306</v>
      </c>
      <c r="AU522" s="24" t="s">
        <v>82</v>
      </c>
      <c r="AY522" s="24" t="s">
        <v>303</v>
      </c>
      <c r="BE522" s="245">
        <f>IF(N522="základní",J522,0)</f>
        <v>0</v>
      </c>
      <c r="BF522" s="245">
        <f>IF(N522="snížená",J522,0)</f>
        <v>0</v>
      </c>
      <c r="BG522" s="245">
        <f>IF(N522="zákl. přenesená",J522,0)</f>
        <v>0</v>
      </c>
      <c r="BH522" s="245">
        <f>IF(N522="sníž. přenesená",J522,0)</f>
        <v>0</v>
      </c>
      <c r="BI522" s="245">
        <f>IF(N522="nulová",J522,0)</f>
        <v>0</v>
      </c>
      <c r="BJ522" s="24" t="s">
        <v>80</v>
      </c>
      <c r="BK522" s="245">
        <f>ROUND(I522*H522,2)</f>
        <v>0</v>
      </c>
      <c r="BL522" s="24" t="s">
        <v>319</v>
      </c>
      <c r="BM522" s="24" t="s">
        <v>1083</v>
      </c>
    </row>
    <row r="523" s="1" customFormat="1">
      <c r="B523" s="46"/>
      <c r="C523" s="74"/>
      <c r="D523" s="250" t="s">
        <v>396</v>
      </c>
      <c r="E523" s="74"/>
      <c r="F523" s="251" t="s">
        <v>1084</v>
      </c>
      <c r="G523" s="74"/>
      <c r="H523" s="74"/>
      <c r="I523" s="204"/>
      <c r="J523" s="74"/>
      <c r="K523" s="74"/>
      <c r="L523" s="72"/>
      <c r="M523" s="252"/>
      <c r="N523" s="47"/>
      <c r="O523" s="47"/>
      <c r="P523" s="47"/>
      <c r="Q523" s="47"/>
      <c r="R523" s="47"/>
      <c r="S523" s="47"/>
      <c r="T523" s="95"/>
      <c r="AT523" s="24" t="s">
        <v>396</v>
      </c>
      <c r="AU523" s="24" t="s">
        <v>82</v>
      </c>
    </row>
    <row r="524" s="12" customFormat="1">
      <c r="B524" s="253"/>
      <c r="C524" s="254"/>
      <c r="D524" s="250" t="s">
        <v>398</v>
      </c>
      <c r="E524" s="255" t="s">
        <v>21</v>
      </c>
      <c r="F524" s="256" t="s">
        <v>1085</v>
      </c>
      <c r="G524" s="254"/>
      <c r="H524" s="257">
        <v>28.239999999999998</v>
      </c>
      <c r="I524" s="258"/>
      <c r="J524" s="254"/>
      <c r="K524" s="254"/>
      <c r="L524" s="259"/>
      <c r="M524" s="260"/>
      <c r="N524" s="261"/>
      <c r="O524" s="261"/>
      <c r="P524" s="261"/>
      <c r="Q524" s="261"/>
      <c r="R524" s="261"/>
      <c r="S524" s="261"/>
      <c r="T524" s="262"/>
      <c r="AT524" s="263" t="s">
        <v>398</v>
      </c>
      <c r="AU524" s="263" t="s">
        <v>82</v>
      </c>
      <c r="AV524" s="12" t="s">
        <v>82</v>
      </c>
      <c r="AW524" s="12" t="s">
        <v>35</v>
      </c>
      <c r="AX524" s="12" t="s">
        <v>72</v>
      </c>
      <c r="AY524" s="263" t="s">
        <v>303</v>
      </c>
    </row>
    <row r="525" s="12" customFormat="1">
      <c r="B525" s="253"/>
      <c r="C525" s="254"/>
      <c r="D525" s="250" t="s">
        <v>398</v>
      </c>
      <c r="E525" s="255" t="s">
        <v>21</v>
      </c>
      <c r="F525" s="256" t="s">
        <v>1086</v>
      </c>
      <c r="G525" s="254"/>
      <c r="H525" s="257">
        <v>6.7999999999999998</v>
      </c>
      <c r="I525" s="258"/>
      <c r="J525" s="254"/>
      <c r="K525" s="254"/>
      <c r="L525" s="259"/>
      <c r="M525" s="260"/>
      <c r="N525" s="261"/>
      <c r="O525" s="261"/>
      <c r="P525" s="261"/>
      <c r="Q525" s="261"/>
      <c r="R525" s="261"/>
      <c r="S525" s="261"/>
      <c r="T525" s="262"/>
      <c r="AT525" s="263" t="s">
        <v>398</v>
      </c>
      <c r="AU525" s="263" t="s">
        <v>82</v>
      </c>
      <c r="AV525" s="12" t="s">
        <v>82</v>
      </c>
      <c r="AW525" s="12" t="s">
        <v>35</v>
      </c>
      <c r="AX525" s="12" t="s">
        <v>72</v>
      </c>
      <c r="AY525" s="263" t="s">
        <v>303</v>
      </c>
    </row>
    <row r="526" s="13" customFormat="1">
      <c r="B526" s="264"/>
      <c r="C526" s="265"/>
      <c r="D526" s="250" t="s">
        <v>398</v>
      </c>
      <c r="E526" s="266" t="s">
        <v>21</v>
      </c>
      <c r="F526" s="267" t="s">
        <v>508</v>
      </c>
      <c r="G526" s="265"/>
      <c r="H526" s="268">
        <v>35.039999999999999</v>
      </c>
      <c r="I526" s="269"/>
      <c r="J526" s="265"/>
      <c r="K526" s="265"/>
      <c r="L526" s="270"/>
      <c r="M526" s="271"/>
      <c r="N526" s="272"/>
      <c r="O526" s="272"/>
      <c r="P526" s="272"/>
      <c r="Q526" s="272"/>
      <c r="R526" s="272"/>
      <c r="S526" s="272"/>
      <c r="T526" s="273"/>
      <c r="AT526" s="274" t="s">
        <v>398</v>
      </c>
      <c r="AU526" s="274" t="s">
        <v>82</v>
      </c>
      <c r="AV526" s="13" t="s">
        <v>319</v>
      </c>
      <c r="AW526" s="13" t="s">
        <v>35</v>
      </c>
      <c r="AX526" s="13" t="s">
        <v>80</v>
      </c>
      <c r="AY526" s="274" t="s">
        <v>303</v>
      </c>
    </row>
    <row r="527" s="1" customFormat="1" ht="16.5" customHeight="1">
      <c r="B527" s="46"/>
      <c r="C527" s="276" t="s">
        <v>1087</v>
      </c>
      <c r="D527" s="276" t="s">
        <v>570</v>
      </c>
      <c r="E527" s="277" t="s">
        <v>1088</v>
      </c>
      <c r="F527" s="278" t="s">
        <v>1089</v>
      </c>
      <c r="G527" s="279" t="s">
        <v>262</v>
      </c>
      <c r="H527" s="280">
        <v>29.652000000000001</v>
      </c>
      <c r="I527" s="281"/>
      <c r="J527" s="282">
        <f>ROUND(I527*H527,2)</f>
        <v>0</v>
      </c>
      <c r="K527" s="278" t="s">
        <v>310</v>
      </c>
      <c r="L527" s="283"/>
      <c r="M527" s="284" t="s">
        <v>21</v>
      </c>
      <c r="N527" s="285" t="s">
        <v>43</v>
      </c>
      <c r="O527" s="47"/>
      <c r="P527" s="243">
        <f>O527*H527</f>
        <v>0</v>
      </c>
      <c r="Q527" s="243">
        <v>0.00050000000000000001</v>
      </c>
      <c r="R527" s="243">
        <f>Q527*H527</f>
        <v>0.014826000000000001</v>
      </c>
      <c r="S527" s="243">
        <v>0</v>
      </c>
      <c r="T527" s="244">
        <f>S527*H527</f>
        <v>0</v>
      </c>
      <c r="AR527" s="24" t="s">
        <v>339</v>
      </c>
      <c r="AT527" s="24" t="s">
        <v>570</v>
      </c>
      <c r="AU527" s="24" t="s">
        <v>82</v>
      </c>
      <c r="AY527" s="24" t="s">
        <v>303</v>
      </c>
      <c r="BE527" s="245">
        <f>IF(N527="základní",J527,0)</f>
        <v>0</v>
      </c>
      <c r="BF527" s="245">
        <f>IF(N527="snížená",J527,0)</f>
        <v>0</v>
      </c>
      <c r="BG527" s="245">
        <f>IF(N527="zákl. přenesená",J527,0)</f>
        <v>0</v>
      </c>
      <c r="BH527" s="245">
        <f>IF(N527="sníž. přenesená",J527,0)</f>
        <v>0</v>
      </c>
      <c r="BI527" s="245">
        <f>IF(N527="nulová",J527,0)</f>
        <v>0</v>
      </c>
      <c r="BJ527" s="24" t="s">
        <v>80</v>
      </c>
      <c r="BK527" s="245">
        <f>ROUND(I527*H527,2)</f>
        <v>0</v>
      </c>
      <c r="BL527" s="24" t="s">
        <v>319</v>
      </c>
      <c r="BM527" s="24" t="s">
        <v>1090</v>
      </c>
    </row>
    <row r="528" s="12" customFormat="1">
      <c r="B528" s="253"/>
      <c r="C528" s="254"/>
      <c r="D528" s="250" t="s">
        <v>398</v>
      </c>
      <c r="E528" s="255" t="s">
        <v>21</v>
      </c>
      <c r="F528" s="256" t="s">
        <v>1091</v>
      </c>
      <c r="G528" s="254"/>
      <c r="H528" s="257">
        <v>28.239999999999998</v>
      </c>
      <c r="I528" s="258"/>
      <c r="J528" s="254"/>
      <c r="K528" s="254"/>
      <c r="L528" s="259"/>
      <c r="M528" s="260"/>
      <c r="N528" s="261"/>
      <c r="O528" s="261"/>
      <c r="P528" s="261"/>
      <c r="Q528" s="261"/>
      <c r="R528" s="261"/>
      <c r="S528" s="261"/>
      <c r="T528" s="262"/>
      <c r="AT528" s="263" t="s">
        <v>398</v>
      </c>
      <c r="AU528" s="263" t="s">
        <v>82</v>
      </c>
      <c r="AV528" s="12" t="s">
        <v>82</v>
      </c>
      <c r="AW528" s="12" t="s">
        <v>35</v>
      </c>
      <c r="AX528" s="12" t="s">
        <v>80</v>
      </c>
      <c r="AY528" s="263" t="s">
        <v>303</v>
      </c>
    </row>
    <row r="529" s="12" customFormat="1">
      <c r="B529" s="253"/>
      <c r="C529" s="254"/>
      <c r="D529" s="250" t="s">
        <v>398</v>
      </c>
      <c r="E529" s="254"/>
      <c r="F529" s="256" t="s">
        <v>1092</v>
      </c>
      <c r="G529" s="254"/>
      <c r="H529" s="257">
        <v>29.652000000000001</v>
      </c>
      <c r="I529" s="258"/>
      <c r="J529" s="254"/>
      <c r="K529" s="254"/>
      <c r="L529" s="259"/>
      <c r="M529" s="260"/>
      <c r="N529" s="261"/>
      <c r="O529" s="261"/>
      <c r="P529" s="261"/>
      <c r="Q529" s="261"/>
      <c r="R529" s="261"/>
      <c r="S529" s="261"/>
      <c r="T529" s="262"/>
      <c r="AT529" s="263" t="s">
        <v>398</v>
      </c>
      <c r="AU529" s="263" t="s">
        <v>82</v>
      </c>
      <c r="AV529" s="12" t="s">
        <v>82</v>
      </c>
      <c r="AW529" s="12" t="s">
        <v>6</v>
      </c>
      <c r="AX529" s="12" t="s">
        <v>80</v>
      </c>
      <c r="AY529" s="263" t="s">
        <v>303</v>
      </c>
    </row>
    <row r="530" s="1" customFormat="1" ht="16.5" customHeight="1">
      <c r="B530" s="46"/>
      <c r="C530" s="276" t="s">
        <v>1093</v>
      </c>
      <c r="D530" s="276" t="s">
        <v>570</v>
      </c>
      <c r="E530" s="277" t="s">
        <v>1094</v>
      </c>
      <c r="F530" s="278" t="s">
        <v>1095</v>
      </c>
      <c r="G530" s="279" t="s">
        <v>262</v>
      </c>
      <c r="H530" s="280">
        <v>7.1399999999999997</v>
      </c>
      <c r="I530" s="281"/>
      <c r="J530" s="282">
        <f>ROUND(I530*H530,2)</f>
        <v>0</v>
      </c>
      <c r="K530" s="278" t="s">
        <v>310</v>
      </c>
      <c r="L530" s="283"/>
      <c r="M530" s="284" t="s">
        <v>21</v>
      </c>
      <c r="N530" s="285" t="s">
        <v>43</v>
      </c>
      <c r="O530" s="47"/>
      <c r="P530" s="243">
        <f>O530*H530</f>
        <v>0</v>
      </c>
      <c r="Q530" s="243">
        <v>0.00027999999999999998</v>
      </c>
      <c r="R530" s="243">
        <f>Q530*H530</f>
        <v>0.0019991999999999996</v>
      </c>
      <c r="S530" s="243">
        <v>0</v>
      </c>
      <c r="T530" s="244">
        <f>S530*H530</f>
        <v>0</v>
      </c>
      <c r="AR530" s="24" t="s">
        <v>339</v>
      </c>
      <c r="AT530" s="24" t="s">
        <v>570</v>
      </c>
      <c r="AU530" s="24" t="s">
        <v>82</v>
      </c>
      <c r="AY530" s="24" t="s">
        <v>303</v>
      </c>
      <c r="BE530" s="245">
        <f>IF(N530="základní",J530,0)</f>
        <v>0</v>
      </c>
      <c r="BF530" s="245">
        <f>IF(N530="snížená",J530,0)</f>
        <v>0</v>
      </c>
      <c r="BG530" s="245">
        <f>IF(N530="zákl. přenesená",J530,0)</f>
        <v>0</v>
      </c>
      <c r="BH530" s="245">
        <f>IF(N530="sníž. přenesená",J530,0)</f>
        <v>0</v>
      </c>
      <c r="BI530" s="245">
        <f>IF(N530="nulová",J530,0)</f>
        <v>0</v>
      </c>
      <c r="BJ530" s="24" t="s">
        <v>80</v>
      </c>
      <c r="BK530" s="245">
        <f>ROUND(I530*H530,2)</f>
        <v>0</v>
      </c>
      <c r="BL530" s="24" t="s">
        <v>319</v>
      </c>
      <c r="BM530" s="24" t="s">
        <v>1096</v>
      </c>
    </row>
    <row r="531" s="12" customFormat="1">
      <c r="B531" s="253"/>
      <c r="C531" s="254"/>
      <c r="D531" s="250" t="s">
        <v>398</v>
      </c>
      <c r="E531" s="255" t="s">
        <v>21</v>
      </c>
      <c r="F531" s="256" t="s">
        <v>1097</v>
      </c>
      <c r="G531" s="254"/>
      <c r="H531" s="257">
        <v>6.7999999999999998</v>
      </c>
      <c r="I531" s="258"/>
      <c r="J531" s="254"/>
      <c r="K531" s="254"/>
      <c r="L531" s="259"/>
      <c r="M531" s="260"/>
      <c r="N531" s="261"/>
      <c r="O531" s="261"/>
      <c r="P531" s="261"/>
      <c r="Q531" s="261"/>
      <c r="R531" s="261"/>
      <c r="S531" s="261"/>
      <c r="T531" s="262"/>
      <c r="AT531" s="263" t="s">
        <v>398</v>
      </c>
      <c r="AU531" s="263" t="s">
        <v>82</v>
      </c>
      <c r="AV531" s="12" t="s">
        <v>82</v>
      </c>
      <c r="AW531" s="12" t="s">
        <v>35</v>
      </c>
      <c r="AX531" s="12" t="s">
        <v>80</v>
      </c>
      <c r="AY531" s="263" t="s">
        <v>303</v>
      </c>
    </row>
    <row r="532" s="12" customFormat="1">
      <c r="B532" s="253"/>
      <c r="C532" s="254"/>
      <c r="D532" s="250" t="s">
        <v>398</v>
      </c>
      <c r="E532" s="254"/>
      <c r="F532" s="256" t="s">
        <v>1098</v>
      </c>
      <c r="G532" s="254"/>
      <c r="H532" s="257">
        <v>7.1399999999999997</v>
      </c>
      <c r="I532" s="258"/>
      <c r="J532" s="254"/>
      <c r="K532" s="254"/>
      <c r="L532" s="259"/>
      <c r="M532" s="260"/>
      <c r="N532" s="261"/>
      <c r="O532" s="261"/>
      <c r="P532" s="261"/>
      <c r="Q532" s="261"/>
      <c r="R532" s="261"/>
      <c r="S532" s="261"/>
      <c r="T532" s="262"/>
      <c r="AT532" s="263" t="s">
        <v>398</v>
      </c>
      <c r="AU532" s="263" t="s">
        <v>82</v>
      </c>
      <c r="AV532" s="12" t="s">
        <v>82</v>
      </c>
      <c r="AW532" s="12" t="s">
        <v>6</v>
      </c>
      <c r="AX532" s="12" t="s">
        <v>80</v>
      </c>
      <c r="AY532" s="263" t="s">
        <v>303</v>
      </c>
    </row>
    <row r="533" s="1" customFormat="1" ht="25.5" customHeight="1">
      <c r="B533" s="46"/>
      <c r="C533" s="234" t="s">
        <v>1099</v>
      </c>
      <c r="D533" s="234" t="s">
        <v>306</v>
      </c>
      <c r="E533" s="235" t="s">
        <v>1100</v>
      </c>
      <c r="F533" s="236" t="s">
        <v>1101</v>
      </c>
      <c r="G533" s="237" t="s">
        <v>262</v>
      </c>
      <c r="H533" s="238">
        <v>381.45999999999998</v>
      </c>
      <c r="I533" s="239"/>
      <c r="J533" s="240">
        <f>ROUND(I533*H533,2)</f>
        <v>0</v>
      </c>
      <c r="K533" s="236" t="s">
        <v>310</v>
      </c>
      <c r="L533" s="72"/>
      <c r="M533" s="241" t="s">
        <v>21</v>
      </c>
      <c r="N533" s="242" t="s">
        <v>43</v>
      </c>
      <c r="O533" s="47"/>
      <c r="P533" s="243">
        <f>O533*H533</f>
        <v>0</v>
      </c>
      <c r="Q533" s="243">
        <v>0.00025000000000000001</v>
      </c>
      <c r="R533" s="243">
        <f>Q533*H533</f>
        <v>0.095364999999999991</v>
      </c>
      <c r="S533" s="243">
        <v>0</v>
      </c>
      <c r="T533" s="244">
        <f>S533*H533</f>
        <v>0</v>
      </c>
      <c r="AR533" s="24" t="s">
        <v>319</v>
      </c>
      <c r="AT533" s="24" t="s">
        <v>306</v>
      </c>
      <c r="AU533" s="24" t="s">
        <v>82</v>
      </c>
      <c r="AY533" s="24" t="s">
        <v>303</v>
      </c>
      <c r="BE533" s="245">
        <f>IF(N533="základní",J533,0)</f>
        <v>0</v>
      </c>
      <c r="BF533" s="245">
        <f>IF(N533="snížená",J533,0)</f>
        <v>0</v>
      </c>
      <c r="BG533" s="245">
        <f>IF(N533="zákl. přenesená",J533,0)</f>
        <v>0</v>
      </c>
      <c r="BH533" s="245">
        <f>IF(N533="sníž. přenesená",J533,0)</f>
        <v>0</v>
      </c>
      <c r="BI533" s="245">
        <f>IF(N533="nulová",J533,0)</f>
        <v>0</v>
      </c>
      <c r="BJ533" s="24" t="s">
        <v>80</v>
      </c>
      <c r="BK533" s="245">
        <f>ROUND(I533*H533,2)</f>
        <v>0</v>
      </c>
      <c r="BL533" s="24" t="s">
        <v>319</v>
      </c>
      <c r="BM533" s="24" t="s">
        <v>1102</v>
      </c>
    </row>
    <row r="534" s="1" customFormat="1">
      <c r="B534" s="46"/>
      <c r="C534" s="74"/>
      <c r="D534" s="250" t="s">
        <v>396</v>
      </c>
      <c r="E534" s="74"/>
      <c r="F534" s="251" t="s">
        <v>1084</v>
      </c>
      <c r="G534" s="74"/>
      <c r="H534" s="74"/>
      <c r="I534" s="204"/>
      <c r="J534" s="74"/>
      <c r="K534" s="74"/>
      <c r="L534" s="72"/>
      <c r="M534" s="252"/>
      <c r="N534" s="47"/>
      <c r="O534" s="47"/>
      <c r="P534" s="47"/>
      <c r="Q534" s="47"/>
      <c r="R534" s="47"/>
      <c r="S534" s="47"/>
      <c r="T534" s="95"/>
      <c r="AT534" s="24" t="s">
        <v>396</v>
      </c>
      <c r="AU534" s="24" t="s">
        <v>82</v>
      </c>
    </row>
    <row r="535" s="12" customFormat="1">
      <c r="B535" s="253"/>
      <c r="C535" s="254"/>
      <c r="D535" s="250" t="s">
        <v>398</v>
      </c>
      <c r="E535" s="255" t="s">
        <v>21</v>
      </c>
      <c r="F535" s="256" t="s">
        <v>1103</v>
      </c>
      <c r="G535" s="254"/>
      <c r="H535" s="257">
        <v>381.45999999999998</v>
      </c>
      <c r="I535" s="258"/>
      <c r="J535" s="254"/>
      <c r="K535" s="254"/>
      <c r="L535" s="259"/>
      <c r="M535" s="260"/>
      <c r="N535" s="261"/>
      <c r="O535" s="261"/>
      <c r="P535" s="261"/>
      <c r="Q535" s="261"/>
      <c r="R535" s="261"/>
      <c r="S535" s="261"/>
      <c r="T535" s="262"/>
      <c r="AT535" s="263" t="s">
        <v>398</v>
      </c>
      <c r="AU535" s="263" t="s">
        <v>82</v>
      </c>
      <c r="AV535" s="12" t="s">
        <v>82</v>
      </c>
      <c r="AW535" s="12" t="s">
        <v>35</v>
      </c>
      <c r="AX535" s="12" t="s">
        <v>80</v>
      </c>
      <c r="AY535" s="263" t="s">
        <v>303</v>
      </c>
    </row>
    <row r="536" s="1" customFormat="1" ht="16.5" customHeight="1">
      <c r="B536" s="46"/>
      <c r="C536" s="276" t="s">
        <v>1104</v>
      </c>
      <c r="D536" s="276" t="s">
        <v>570</v>
      </c>
      <c r="E536" s="277" t="s">
        <v>1105</v>
      </c>
      <c r="F536" s="278" t="s">
        <v>1106</v>
      </c>
      <c r="G536" s="279" t="s">
        <v>262</v>
      </c>
      <c r="H536" s="280">
        <v>23.940000000000001</v>
      </c>
      <c r="I536" s="281"/>
      <c r="J536" s="282">
        <f>ROUND(I536*H536,2)</f>
        <v>0</v>
      </c>
      <c r="K536" s="278" t="s">
        <v>310</v>
      </c>
      <c r="L536" s="283"/>
      <c r="M536" s="284" t="s">
        <v>21</v>
      </c>
      <c r="N536" s="285" t="s">
        <v>43</v>
      </c>
      <c r="O536" s="47"/>
      <c r="P536" s="243">
        <f>O536*H536</f>
        <v>0</v>
      </c>
      <c r="Q536" s="243">
        <v>0.00010000000000000001</v>
      </c>
      <c r="R536" s="243">
        <f>Q536*H536</f>
        <v>0.0023940000000000003</v>
      </c>
      <c r="S536" s="243">
        <v>0</v>
      </c>
      <c r="T536" s="244">
        <f>S536*H536</f>
        <v>0</v>
      </c>
      <c r="AR536" s="24" t="s">
        <v>339</v>
      </c>
      <c r="AT536" s="24" t="s">
        <v>570</v>
      </c>
      <c r="AU536" s="24" t="s">
        <v>82</v>
      </c>
      <c r="AY536" s="24" t="s">
        <v>303</v>
      </c>
      <c r="BE536" s="245">
        <f>IF(N536="základní",J536,0)</f>
        <v>0</v>
      </c>
      <c r="BF536" s="245">
        <f>IF(N536="snížená",J536,0)</f>
        <v>0</v>
      </c>
      <c r="BG536" s="245">
        <f>IF(N536="zákl. přenesená",J536,0)</f>
        <v>0</v>
      </c>
      <c r="BH536" s="245">
        <f>IF(N536="sníž. přenesená",J536,0)</f>
        <v>0</v>
      </c>
      <c r="BI536" s="245">
        <f>IF(N536="nulová",J536,0)</f>
        <v>0</v>
      </c>
      <c r="BJ536" s="24" t="s">
        <v>80</v>
      </c>
      <c r="BK536" s="245">
        <f>ROUND(I536*H536,2)</f>
        <v>0</v>
      </c>
      <c r="BL536" s="24" t="s">
        <v>319</v>
      </c>
      <c r="BM536" s="24" t="s">
        <v>1107</v>
      </c>
    </row>
    <row r="537" s="12" customFormat="1">
      <c r="B537" s="253"/>
      <c r="C537" s="254"/>
      <c r="D537" s="250" t="s">
        <v>398</v>
      </c>
      <c r="E537" s="255" t="s">
        <v>21</v>
      </c>
      <c r="F537" s="256" t="s">
        <v>1108</v>
      </c>
      <c r="G537" s="254"/>
      <c r="H537" s="257">
        <v>17</v>
      </c>
      <c r="I537" s="258"/>
      <c r="J537" s="254"/>
      <c r="K537" s="254"/>
      <c r="L537" s="259"/>
      <c r="M537" s="260"/>
      <c r="N537" s="261"/>
      <c r="O537" s="261"/>
      <c r="P537" s="261"/>
      <c r="Q537" s="261"/>
      <c r="R537" s="261"/>
      <c r="S537" s="261"/>
      <c r="T537" s="262"/>
      <c r="AT537" s="263" t="s">
        <v>398</v>
      </c>
      <c r="AU537" s="263" t="s">
        <v>82</v>
      </c>
      <c r="AV537" s="12" t="s">
        <v>82</v>
      </c>
      <c r="AW537" s="12" t="s">
        <v>35</v>
      </c>
      <c r="AX537" s="12" t="s">
        <v>72</v>
      </c>
      <c r="AY537" s="263" t="s">
        <v>303</v>
      </c>
    </row>
    <row r="538" s="12" customFormat="1">
      <c r="B538" s="253"/>
      <c r="C538" s="254"/>
      <c r="D538" s="250" t="s">
        <v>398</v>
      </c>
      <c r="E538" s="255" t="s">
        <v>21</v>
      </c>
      <c r="F538" s="256" t="s">
        <v>1109</v>
      </c>
      <c r="G538" s="254"/>
      <c r="H538" s="257">
        <v>5.7999999999999998</v>
      </c>
      <c r="I538" s="258"/>
      <c r="J538" s="254"/>
      <c r="K538" s="254"/>
      <c r="L538" s="259"/>
      <c r="M538" s="260"/>
      <c r="N538" s="261"/>
      <c r="O538" s="261"/>
      <c r="P538" s="261"/>
      <c r="Q538" s="261"/>
      <c r="R538" s="261"/>
      <c r="S538" s="261"/>
      <c r="T538" s="262"/>
      <c r="AT538" s="263" t="s">
        <v>398</v>
      </c>
      <c r="AU538" s="263" t="s">
        <v>82</v>
      </c>
      <c r="AV538" s="12" t="s">
        <v>82</v>
      </c>
      <c r="AW538" s="12" t="s">
        <v>35</v>
      </c>
      <c r="AX538" s="12" t="s">
        <v>72</v>
      </c>
      <c r="AY538" s="263" t="s">
        <v>303</v>
      </c>
    </row>
    <row r="539" s="13" customFormat="1">
      <c r="B539" s="264"/>
      <c r="C539" s="265"/>
      <c r="D539" s="250" t="s">
        <v>398</v>
      </c>
      <c r="E539" s="266" t="s">
        <v>21</v>
      </c>
      <c r="F539" s="267" t="s">
        <v>508</v>
      </c>
      <c r="G539" s="265"/>
      <c r="H539" s="268">
        <v>22.800000000000001</v>
      </c>
      <c r="I539" s="269"/>
      <c r="J539" s="265"/>
      <c r="K539" s="265"/>
      <c r="L539" s="270"/>
      <c r="M539" s="271"/>
      <c r="N539" s="272"/>
      <c r="O539" s="272"/>
      <c r="P539" s="272"/>
      <c r="Q539" s="272"/>
      <c r="R539" s="272"/>
      <c r="S539" s="272"/>
      <c r="T539" s="273"/>
      <c r="AT539" s="274" t="s">
        <v>398</v>
      </c>
      <c r="AU539" s="274" t="s">
        <v>82</v>
      </c>
      <c r="AV539" s="13" t="s">
        <v>319</v>
      </c>
      <c r="AW539" s="13" t="s">
        <v>35</v>
      </c>
      <c r="AX539" s="13" t="s">
        <v>80</v>
      </c>
      <c r="AY539" s="274" t="s">
        <v>303</v>
      </c>
    </row>
    <row r="540" s="12" customFormat="1">
      <c r="B540" s="253"/>
      <c r="C540" s="254"/>
      <c r="D540" s="250" t="s">
        <v>398</v>
      </c>
      <c r="E540" s="254"/>
      <c r="F540" s="256" t="s">
        <v>1110</v>
      </c>
      <c r="G540" s="254"/>
      <c r="H540" s="257">
        <v>23.940000000000001</v>
      </c>
      <c r="I540" s="258"/>
      <c r="J540" s="254"/>
      <c r="K540" s="254"/>
      <c r="L540" s="259"/>
      <c r="M540" s="260"/>
      <c r="N540" s="261"/>
      <c r="O540" s="261"/>
      <c r="P540" s="261"/>
      <c r="Q540" s="261"/>
      <c r="R540" s="261"/>
      <c r="S540" s="261"/>
      <c r="T540" s="262"/>
      <c r="AT540" s="263" t="s">
        <v>398</v>
      </c>
      <c r="AU540" s="263" t="s">
        <v>82</v>
      </c>
      <c r="AV540" s="12" t="s">
        <v>82</v>
      </c>
      <c r="AW540" s="12" t="s">
        <v>6</v>
      </c>
      <c r="AX540" s="12" t="s">
        <v>80</v>
      </c>
      <c r="AY540" s="263" t="s">
        <v>303</v>
      </c>
    </row>
    <row r="541" s="1" customFormat="1" ht="16.5" customHeight="1">
      <c r="B541" s="46"/>
      <c r="C541" s="276" t="s">
        <v>1111</v>
      </c>
      <c r="D541" s="276" t="s">
        <v>570</v>
      </c>
      <c r="E541" s="277" t="s">
        <v>1112</v>
      </c>
      <c r="F541" s="278" t="s">
        <v>1113</v>
      </c>
      <c r="G541" s="279" t="s">
        <v>262</v>
      </c>
      <c r="H541" s="280">
        <v>246.91800000000001</v>
      </c>
      <c r="I541" s="281"/>
      <c r="J541" s="282">
        <f>ROUND(I541*H541,2)</f>
        <v>0</v>
      </c>
      <c r="K541" s="278" t="s">
        <v>310</v>
      </c>
      <c r="L541" s="283"/>
      <c r="M541" s="284" t="s">
        <v>21</v>
      </c>
      <c r="N541" s="285" t="s">
        <v>43</v>
      </c>
      <c r="O541" s="47"/>
      <c r="P541" s="243">
        <f>O541*H541</f>
        <v>0</v>
      </c>
      <c r="Q541" s="243">
        <v>3.0000000000000001E-05</v>
      </c>
      <c r="R541" s="243">
        <f>Q541*H541</f>
        <v>0.0074075400000000007</v>
      </c>
      <c r="S541" s="243">
        <v>0</v>
      </c>
      <c r="T541" s="244">
        <f>S541*H541</f>
        <v>0</v>
      </c>
      <c r="AR541" s="24" t="s">
        <v>339</v>
      </c>
      <c r="AT541" s="24" t="s">
        <v>570</v>
      </c>
      <c r="AU541" s="24" t="s">
        <v>82</v>
      </c>
      <c r="AY541" s="24" t="s">
        <v>303</v>
      </c>
      <c r="BE541" s="245">
        <f>IF(N541="základní",J541,0)</f>
        <v>0</v>
      </c>
      <c r="BF541" s="245">
        <f>IF(N541="snížená",J541,0)</f>
        <v>0</v>
      </c>
      <c r="BG541" s="245">
        <f>IF(N541="zákl. přenesená",J541,0)</f>
        <v>0</v>
      </c>
      <c r="BH541" s="245">
        <f>IF(N541="sníž. přenesená",J541,0)</f>
        <v>0</v>
      </c>
      <c r="BI541" s="245">
        <f>IF(N541="nulová",J541,0)</f>
        <v>0</v>
      </c>
      <c r="BJ541" s="24" t="s">
        <v>80</v>
      </c>
      <c r="BK541" s="245">
        <f>ROUND(I541*H541,2)</f>
        <v>0</v>
      </c>
      <c r="BL541" s="24" t="s">
        <v>319</v>
      </c>
      <c r="BM541" s="24" t="s">
        <v>1114</v>
      </c>
    </row>
    <row r="542" s="12" customFormat="1">
      <c r="B542" s="253"/>
      <c r="C542" s="254"/>
      <c r="D542" s="250" t="s">
        <v>398</v>
      </c>
      <c r="E542" s="255" t="s">
        <v>21</v>
      </c>
      <c r="F542" s="256" t="s">
        <v>1115</v>
      </c>
      <c r="G542" s="254"/>
      <c r="H542" s="257">
        <v>123.5</v>
      </c>
      <c r="I542" s="258"/>
      <c r="J542" s="254"/>
      <c r="K542" s="254"/>
      <c r="L542" s="259"/>
      <c r="M542" s="260"/>
      <c r="N542" s="261"/>
      <c r="O542" s="261"/>
      <c r="P542" s="261"/>
      <c r="Q542" s="261"/>
      <c r="R542" s="261"/>
      <c r="S542" s="261"/>
      <c r="T542" s="262"/>
      <c r="AT542" s="263" t="s">
        <v>398</v>
      </c>
      <c r="AU542" s="263" t="s">
        <v>82</v>
      </c>
      <c r="AV542" s="12" t="s">
        <v>82</v>
      </c>
      <c r="AW542" s="12" t="s">
        <v>35</v>
      </c>
      <c r="AX542" s="12" t="s">
        <v>72</v>
      </c>
      <c r="AY542" s="263" t="s">
        <v>303</v>
      </c>
    </row>
    <row r="543" s="12" customFormat="1">
      <c r="B543" s="253"/>
      <c r="C543" s="254"/>
      <c r="D543" s="250" t="s">
        <v>398</v>
      </c>
      <c r="E543" s="255" t="s">
        <v>21</v>
      </c>
      <c r="F543" s="256" t="s">
        <v>1116</v>
      </c>
      <c r="G543" s="254"/>
      <c r="H543" s="257">
        <v>16.199999999999999</v>
      </c>
      <c r="I543" s="258"/>
      <c r="J543" s="254"/>
      <c r="K543" s="254"/>
      <c r="L543" s="259"/>
      <c r="M543" s="260"/>
      <c r="N543" s="261"/>
      <c r="O543" s="261"/>
      <c r="P543" s="261"/>
      <c r="Q543" s="261"/>
      <c r="R543" s="261"/>
      <c r="S543" s="261"/>
      <c r="T543" s="262"/>
      <c r="AT543" s="263" t="s">
        <v>398</v>
      </c>
      <c r="AU543" s="263" t="s">
        <v>82</v>
      </c>
      <c r="AV543" s="12" t="s">
        <v>82</v>
      </c>
      <c r="AW543" s="12" t="s">
        <v>35</v>
      </c>
      <c r="AX543" s="12" t="s">
        <v>72</v>
      </c>
      <c r="AY543" s="263" t="s">
        <v>303</v>
      </c>
    </row>
    <row r="544" s="12" customFormat="1">
      <c r="B544" s="253"/>
      <c r="C544" s="254"/>
      <c r="D544" s="250" t="s">
        <v>398</v>
      </c>
      <c r="E544" s="255" t="s">
        <v>21</v>
      </c>
      <c r="F544" s="256" t="s">
        <v>1117</v>
      </c>
      <c r="G544" s="254"/>
      <c r="H544" s="257">
        <v>11.6</v>
      </c>
      <c r="I544" s="258"/>
      <c r="J544" s="254"/>
      <c r="K544" s="254"/>
      <c r="L544" s="259"/>
      <c r="M544" s="260"/>
      <c r="N544" s="261"/>
      <c r="O544" s="261"/>
      <c r="P544" s="261"/>
      <c r="Q544" s="261"/>
      <c r="R544" s="261"/>
      <c r="S544" s="261"/>
      <c r="T544" s="262"/>
      <c r="AT544" s="263" t="s">
        <v>398</v>
      </c>
      <c r="AU544" s="263" t="s">
        <v>82</v>
      </c>
      <c r="AV544" s="12" t="s">
        <v>82</v>
      </c>
      <c r="AW544" s="12" t="s">
        <v>35</v>
      </c>
      <c r="AX544" s="12" t="s">
        <v>72</v>
      </c>
      <c r="AY544" s="263" t="s">
        <v>303</v>
      </c>
    </row>
    <row r="545" s="12" customFormat="1">
      <c r="B545" s="253"/>
      <c r="C545" s="254"/>
      <c r="D545" s="250" t="s">
        <v>398</v>
      </c>
      <c r="E545" s="255" t="s">
        <v>21</v>
      </c>
      <c r="F545" s="256" t="s">
        <v>1118</v>
      </c>
      <c r="G545" s="254"/>
      <c r="H545" s="257">
        <v>42</v>
      </c>
      <c r="I545" s="258"/>
      <c r="J545" s="254"/>
      <c r="K545" s="254"/>
      <c r="L545" s="259"/>
      <c r="M545" s="260"/>
      <c r="N545" s="261"/>
      <c r="O545" s="261"/>
      <c r="P545" s="261"/>
      <c r="Q545" s="261"/>
      <c r="R545" s="261"/>
      <c r="S545" s="261"/>
      <c r="T545" s="262"/>
      <c r="AT545" s="263" t="s">
        <v>398</v>
      </c>
      <c r="AU545" s="263" t="s">
        <v>82</v>
      </c>
      <c r="AV545" s="12" t="s">
        <v>82</v>
      </c>
      <c r="AW545" s="12" t="s">
        <v>35</v>
      </c>
      <c r="AX545" s="12" t="s">
        <v>72</v>
      </c>
      <c r="AY545" s="263" t="s">
        <v>303</v>
      </c>
    </row>
    <row r="546" s="12" customFormat="1">
      <c r="B546" s="253"/>
      <c r="C546" s="254"/>
      <c r="D546" s="250" t="s">
        <v>398</v>
      </c>
      <c r="E546" s="255" t="s">
        <v>21</v>
      </c>
      <c r="F546" s="256" t="s">
        <v>1119</v>
      </c>
      <c r="G546" s="254"/>
      <c r="H546" s="257">
        <v>41.859999999999999</v>
      </c>
      <c r="I546" s="258"/>
      <c r="J546" s="254"/>
      <c r="K546" s="254"/>
      <c r="L546" s="259"/>
      <c r="M546" s="260"/>
      <c r="N546" s="261"/>
      <c r="O546" s="261"/>
      <c r="P546" s="261"/>
      <c r="Q546" s="261"/>
      <c r="R546" s="261"/>
      <c r="S546" s="261"/>
      <c r="T546" s="262"/>
      <c r="AT546" s="263" t="s">
        <v>398</v>
      </c>
      <c r="AU546" s="263" t="s">
        <v>82</v>
      </c>
      <c r="AV546" s="12" t="s">
        <v>82</v>
      </c>
      <c r="AW546" s="12" t="s">
        <v>35</v>
      </c>
      <c r="AX546" s="12" t="s">
        <v>72</v>
      </c>
      <c r="AY546" s="263" t="s">
        <v>303</v>
      </c>
    </row>
    <row r="547" s="13" customFormat="1">
      <c r="B547" s="264"/>
      <c r="C547" s="265"/>
      <c r="D547" s="250" t="s">
        <v>398</v>
      </c>
      <c r="E547" s="266" t="s">
        <v>21</v>
      </c>
      <c r="F547" s="267" t="s">
        <v>508</v>
      </c>
      <c r="G547" s="265"/>
      <c r="H547" s="268">
        <v>235.16</v>
      </c>
      <c r="I547" s="269"/>
      <c r="J547" s="265"/>
      <c r="K547" s="265"/>
      <c r="L547" s="270"/>
      <c r="M547" s="271"/>
      <c r="N547" s="272"/>
      <c r="O547" s="272"/>
      <c r="P547" s="272"/>
      <c r="Q547" s="272"/>
      <c r="R547" s="272"/>
      <c r="S547" s="272"/>
      <c r="T547" s="273"/>
      <c r="AT547" s="274" t="s">
        <v>398</v>
      </c>
      <c r="AU547" s="274" t="s">
        <v>82</v>
      </c>
      <c r="AV547" s="13" t="s">
        <v>319</v>
      </c>
      <c r="AW547" s="13" t="s">
        <v>35</v>
      </c>
      <c r="AX547" s="13" t="s">
        <v>80</v>
      </c>
      <c r="AY547" s="274" t="s">
        <v>303</v>
      </c>
    </row>
    <row r="548" s="12" customFormat="1">
      <c r="B548" s="253"/>
      <c r="C548" s="254"/>
      <c r="D548" s="250" t="s">
        <v>398</v>
      </c>
      <c r="E548" s="254"/>
      <c r="F548" s="256" t="s">
        <v>1120</v>
      </c>
      <c r="G548" s="254"/>
      <c r="H548" s="257">
        <v>246.91800000000001</v>
      </c>
      <c r="I548" s="258"/>
      <c r="J548" s="254"/>
      <c r="K548" s="254"/>
      <c r="L548" s="259"/>
      <c r="M548" s="260"/>
      <c r="N548" s="261"/>
      <c r="O548" s="261"/>
      <c r="P548" s="261"/>
      <c r="Q548" s="261"/>
      <c r="R548" s="261"/>
      <c r="S548" s="261"/>
      <c r="T548" s="262"/>
      <c r="AT548" s="263" t="s">
        <v>398</v>
      </c>
      <c r="AU548" s="263" t="s">
        <v>82</v>
      </c>
      <c r="AV548" s="12" t="s">
        <v>82</v>
      </c>
      <c r="AW548" s="12" t="s">
        <v>6</v>
      </c>
      <c r="AX548" s="12" t="s">
        <v>80</v>
      </c>
      <c r="AY548" s="263" t="s">
        <v>303</v>
      </c>
    </row>
    <row r="549" s="1" customFormat="1" ht="16.5" customHeight="1">
      <c r="B549" s="46"/>
      <c r="C549" s="276" t="s">
        <v>1121</v>
      </c>
      <c r="D549" s="276" t="s">
        <v>570</v>
      </c>
      <c r="E549" s="277" t="s">
        <v>1122</v>
      </c>
      <c r="F549" s="278" t="s">
        <v>1123</v>
      </c>
      <c r="G549" s="279" t="s">
        <v>262</v>
      </c>
      <c r="H549" s="280">
        <v>129.67500000000001</v>
      </c>
      <c r="I549" s="281"/>
      <c r="J549" s="282">
        <f>ROUND(I549*H549,2)</f>
        <v>0</v>
      </c>
      <c r="K549" s="278" t="s">
        <v>310</v>
      </c>
      <c r="L549" s="283"/>
      <c r="M549" s="284" t="s">
        <v>21</v>
      </c>
      <c r="N549" s="285" t="s">
        <v>43</v>
      </c>
      <c r="O549" s="47"/>
      <c r="P549" s="243">
        <f>O549*H549</f>
        <v>0</v>
      </c>
      <c r="Q549" s="243">
        <v>4.0000000000000003E-05</v>
      </c>
      <c r="R549" s="243">
        <f>Q549*H549</f>
        <v>0.0051870000000000006</v>
      </c>
      <c r="S549" s="243">
        <v>0</v>
      </c>
      <c r="T549" s="244">
        <f>S549*H549</f>
        <v>0</v>
      </c>
      <c r="AR549" s="24" t="s">
        <v>339</v>
      </c>
      <c r="AT549" s="24" t="s">
        <v>570</v>
      </c>
      <c r="AU549" s="24" t="s">
        <v>82</v>
      </c>
      <c r="AY549" s="24" t="s">
        <v>303</v>
      </c>
      <c r="BE549" s="245">
        <f>IF(N549="základní",J549,0)</f>
        <v>0</v>
      </c>
      <c r="BF549" s="245">
        <f>IF(N549="snížená",J549,0)</f>
        <v>0</v>
      </c>
      <c r="BG549" s="245">
        <f>IF(N549="zákl. přenesená",J549,0)</f>
        <v>0</v>
      </c>
      <c r="BH549" s="245">
        <f>IF(N549="sníž. přenesená",J549,0)</f>
        <v>0</v>
      </c>
      <c r="BI549" s="245">
        <f>IF(N549="nulová",J549,0)</f>
        <v>0</v>
      </c>
      <c r="BJ549" s="24" t="s">
        <v>80</v>
      </c>
      <c r="BK549" s="245">
        <f>ROUND(I549*H549,2)</f>
        <v>0</v>
      </c>
      <c r="BL549" s="24" t="s">
        <v>319</v>
      </c>
      <c r="BM549" s="24" t="s">
        <v>1124</v>
      </c>
    </row>
    <row r="550" s="12" customFormat="1">
      <c r="B550" s="253"/>
      <c r="C550" s="254"/>
      <c r="D550" s="250" t="s">
        <v>398</v>
      </c>
      <c r="E550" s="255" t="s">
        <v>21</v>
      </c>
      <c r="F550" s="256" t="s">
        <v>1125</v>
      </c>
      <c r="G550" s="254"/>
      <c r="H550" s="257">
        <v>123.5</v>
      </c>
      <c r="I550" s="258"/>
      <c r="J550" s="254"/>
      <c r="K550" s="254"/>
      <c r="L550" s="259"/>
      <c r="M550" s="260"/>
      <c r="N550" s="261"/>
      <c r="O550" s="261"/>
      <c r="P550" s="261"/>
      <c r="Q550" s="261"/>
      <c r="R550" s="261"/>
      <c r="S550" s="261"/>
      <c r="T550" s="262"/>
      <c r="AT550" s="263" t="s">
        <v>398</v>
      </c>
      <c r="AU550" s="263" t="s">
        <v>82</v>
      </c>
      <c r="AV550" s="12" t="s">
        <v>82</v>
      </c>
      <c r="AW550" s="12" t="s">
        <v>35</v>
      </c>
      <c r="AX550" s="12" t="s">
        <v>80</v>
      </c>
      <c r="AY550" s="263" t="s">
        <v>303</v>
      </c>
    </row>
    <row r="551" s="12" customFormat="1">
      <c r="B551" s="253"/>
      <c r="C551" s="254"/>
      <c r="D551" s="250" t="s">
        <v>398</v>
      </c>
      <c r="E551" s="254"/>
      <c r="F551" s="256" t="s">
        <v>1126</v>
      </c>
      <c r="G551" s="254"/>
      <c r="H551" s="257">
        <v>129.67500000000001</v>
      </c>
      <c r="I551" s="258"/>
      <c r="J551" s="254"/>
      <c r="K551" s="254"/>
      <c r="L551" s="259"/>
      <c r="M551" s="260"/>
      <c r="N551" s="261"/>
      <c r="O551" s="261"/>
      <c r="P551" s="261"/>
      <c r="Q551" s="261"/>
      <c r="R551" s="261"/>
      <c r="S551" s="261"/>
      <c r="T551" s="262"/>
      <c r="AT551" s="263" t="s">
        <v>398</v>
      </c>
      <c r="AU551" s="263" t="s">
        <v>82</v>
      </c>
      <c r="AV551" s="12" t="s">
        <v>82</v>
      </c>
      <c r="AW551" s="12" t="s">
        <v>6</v>
      </c>
      <c r="AX551" s="12" t="s">
        <v>80</v>
      </c>
      <c r="AY551" s="263" t="s">
        <v>303</v>
      </c>
    </row>
    <row r="552" s="1" customFormat="1" ht="25.5" customHeight="1">
      <c r="B552" s="46"/>
      <c r="C552" s="234" t="s">
        <v>1127</v>
      </c>
      <c r="D552" s="234" t="s">
        <v>306</v>
      </c>
      <c r="E552" s="235" t="s">
        <v>1128</v>
      </c>
      <c r="F552" s="236" t="s">
        <v>1129</v>
      </c>
      <c r="G552" s="237" t="s">
        <v>394</v>
      </c>
      <c r="H552" s="238">
        <v>216.82900000000001</v>
      </c>
      <c r="I552" s="239"/>
      <c r="J552" s="240">
        <f>ROUND(I552*H552,2)</f>
        <v>0</v>
      </c>
      <c r="K552" s="236" t="s">
        <v>310</v>
      </c>
      <c r="L552" s="72"/>
      <c r="M552" s="241" t="s">
        <v>21</v>
      </c>
      <c r="N552" s="242" t="s">
        <v>43</v>
      </c>
      <c r="O552" s="47"/>
      <c r="P552" s="243">
        <f>O552*H552</f>
        <v>0</v>
      </c>
      <c r="Q552" s="243">
        <v>0.0026800000000000001</v>
      </c>
      <c r="R552" s="243">
        <f>Q552*H552</f>
        <v>0.58110172000000004</v>
      </c>
      <c r="S552" s="243">
        <v>0</v>
      </c>
      <c r="T552" s="244">
        <f>S552*H552</f>
        <v>0</v>
      </c>
      <c r="AR552" s="24" t="s">
        <v>319</v>
      </c>
      <c r="AT552" s="24" t="s">
        <v>306</v>
      </c>
      <c r="AU552" s="24" t="s">
        <v>82</v>
      </c>
      <c r="AY552" s="24" t="s">
        <v>303</v>
      </c>
      <c r="BE552" s="245">
        <f>IF(N552="základní",J552,0)</f>
        <v>0</v>
      </c>
      <c r="BF552" s="245">
        <f>IF(N552="snížená",J552,0)</f>
        <v>0</v>
      </c>
      <c r="BG552" s="245">
        <f>IF(N552="zákl. přenesená",J552,0)</f>
        <v>0</v>
      </c>
      <c r="BH552" s="245">
        <f>IF(N552="sníž. přenesená",J552,0)</f>
        <v>0</v>
      </c>
      <c r="BI552" s="245">
        <f>IF(N552="nulová",J552,0)</f>
        <v>0</v>
      </c>
      <c r="BJ552" s="24" t="s">
        <v>80</v>
      </c>
      <c r="BK552" s="245">
        <f>ROUND(I552*H552,2)</f>
        <v>0</v>
      </c>
      <c r="BL552" s="24" t="s">
        <v>319</v>
      </c>
      <c r="BM552" s="24" t="s">
        <v>1130</v>
      </c>
    </row>
    <row r="553" s="12" customFormat="1">
      <c r="B553" s="253"/>
      <c r="C553" s="254"/>
      <c r="D553" s="250" t="s">
        <v>398</v>
      </c>
      <c r="E553" s="255" t="s">
        <v>21</v>
      </c>
      <c r="F553" s="256" t="s">
        <v>1034</v>
      </c>
      <c r="G553" s="254"/>
      <c r="H553" s="257">
        <v>203.95400000000001</v>
      </c>
      <c r="I553" s="258"/>
      <c r="J553" s="254"/>
      <c r="K553" s="254"/>
      <c r="L553" s="259"/>
      <c r="M553" s="260"/>
      <c r="N553" s="261"/>
      <c r="O553" s="261"/>
      <c r="P553" s="261"/>
      <c r="Q553" s="261"/>
      <c r="R553" s="261"/>
      <c r="S553" s="261"/>
      <c r="T553" s="262"/>
      <c r="AT553" s="263" t="s">
        <v>398</v>
      </c>
      <c r="AU553" s="263" t="s">
        <v>82</v>
      </c>
      <c r="AV553" s="12" t="s">
        <v>82</v>
      </c>
      <c r="AW553" s="12" t="s">
        <v>35</v>
      </c>
      <c r="AX553" s="12" t="s">
        <v>72</v>
      </c>
      <c r="AY553" s="263" t="s">
        <v>303</v>
      </c>
    </row>
    <row r="554" s="12" customFormat="1">
      <c r="B554" s="253"/>
      <c r="C554" s="254"/>
      <c r="D554" s="250" t="s">
        <v>398</v>
      </c>
      <c r="E554" s="255" t="s">
        <v>21</v>
      </c>
      <c r="F554" s="256" t="s">
        <v>1053</v>
      </c>
      <c r="G554" s="254"/>
      <c r="H554" s="257">
        <v>12.875</v>
      </c>
      <c r="I554" s="258"/>
      <c r="J554" s="254"/>
      <c r="K554" s="254"/>
      <c r="L554" s="259"/>
      <c r="M554" s="260"/>
      <c r="N554" s="261"/>
      <c r="O554" s="261"/>
      <c r="P554" s="261"/>
      <c r="Q554" s="261"/>
      <c r="R554" s="261"/>
      <c r="S554" s="261"/>
      <c r="T554" s="262"/>
      <c r="AT554" s="263" t="s">
        <v>398</v>
      </c>
      <c r="AU554" s="263" t="s">
        <v>82</v>
      </c>
      <c r="AV554" s="12" t="s">
        <v>82</v>
      </c>
      <c r="AW554" s="12" t="s">
        <v>35</v>
      </c>
      <c r="AX554" s="12" t="s">
        <v>72</v>
      </c>
      <c r="AY554" s="263" t="s">
        <v>303</v>
      </c>
    </row>
    <row r="555" s="13" customFormat="1">
      <c r="B555" s="264"/>
      <c r="C555" s="265"/>
      <c r="D555" s="250" t="s">
        <v>398</v>
      </c>
      <c r="E555" s="266" t="s">
        <v>21</v>
      </c>
      <c r="F555" s="267" t="s">
        <v>508</v>
      </c>
      <c r="G555" s="265"/>
      <c r="H555" s="268">
        <v>216.82900000000001</v>
      </c>
      <c r="I555" s="269"/>
      <c r="J555" s="265"/>
      <c r="K555" s="265"/>
      <c r="L555" s="270"/>
      <c r="M555" s="271"/>
      <c r="N555" s="272"/>
      <c r="O555" s="272"/>
      <c r="P555" s="272"/>
      <c r="Q555" s="272"/>
      <c r="R555" s="272"/>
      <c r="S555" s="272"/>
      <c r="T555" s="273"/>
      <c r="AT555" s="274" t="s">
        <v>398</v>
      </c>
      <c r="AU555" s="274" t="s">
        <v>82</v>
      </c>
      <c r="AV555" s="13" t="s">
        <v>319</v>
      </c>
      <c r="AW555" s="13" t="s">
        <v>35</v>
      </c>
      <c r="AX555" s="13" t="s">
        <v>80</v>
      </c>
      <c r="AY555" s="274" t="s">
        <v>303</v>
      </c>
    </row>
    <row r="556" s="1" customFormat="1" ht="25.5" customHeight="1">
      <c r="B556" s="46"/>
      <c r="C556" s="234" t="s">
        <v>1131</v>
      </c>
      <c r="D556" s="234" t="s">
        <v>306</v>
      </c>
      <c r="E556" s="235" t="s">
        <v>1132</v>
      </c>
      <c r="F556" s="236" t="s">
        <v>1133</v>
      </c>
      <c r="G556" s="237" t="s">
        <v>394</v>
      </c>
      <c r="H556" s="238">
        <v>44.880000000000003</v>
      </c>
      <c r="I556" s="239"/>
      <c r="J556" s="240">
        <f>ROUND(I556*H556,2)</f>
        <v>0</v>
      </c>
      <c r="K556" s="236" t="s">
        <v>310</v>
      </c>
      <c r="L556" s="72"/>
      <c r="M556" s="241" t="s">
        <v>21</v>
      </c>
      <c r="N556" s="242" t="s">
        <v>43</v>
      </c>
      <c r="O556" s="47"/>
      <c r="P556" s="243">
        <f>O556*H556</f>
        <v>0</v>
      </c>
      <c r="Q556" s="243">
        <v>0</v>
      </c>
      <c r="R556" s="243">
        <f>Q556*H556</f>
        <v>0</v>
      </c>
      <c r="S556" s="243">
        <v>0</v>
      </c>
      <c r="T556" s="244">
        <f>S556*H556</f>
        <v>0</v>
      </c>
      <c r="AR556" s="24" t="s">
        <v>319</v>
      </c>
      <c r="AT556" s="24" t="s">
        <v>306</v>
      </c>
      <c r="AU556" s="24" t="s">
        <v>82</v>
      </c>
      <c r="AY556" s="24" t="s">
        <v>303</v>
      </c>
      <c r="BE556" s="245">
        <f>IF(N556="základní",J556,0)</f>
        <v>0</v>
      </c>
      <c r="BF556" s="245">
        <f>IF(N556="snížená",J556,0)</f>
        <v>0</v>
      </c>
      <c r="BG556" s="245">
        <f>IF(N556="zákl. přenesená",J556,0)</f>
        <v>0</v>
      </c>
      <c r="BH556" s="245">
        <f>IF(N556="sníž. přenesená",J556,0)</f>
        <v>0</v>
      </c>
      <c r="BI556" s="245">
        <f>IF(N556="nulová",J556,0)</f>
        <v>0</v>
      </c>
      <c r="BJ556" s="24" t="s">
        <v>80</v>
      </c>
      <c r="BK556" s="245">
        <f>ROUND(I556*H556,2)</f>
        <v>0</v>
      </c>
      <c r="BL556" s="24" t="s">
        <v>319</v>
      </c>
      <c r="BM556" s="24" t="s">
        <v>1134</v>
      </c>
    </row>
    <row r="557" s="1" customFormat="1">
      <c r="B557" s="46"/>
      <c r="C557" s="74"/>
      <c r="D557" s="250" t="s">
        <v>396</v>
      </c>
      <c r="E557" s="74"/>
      <c r="F557" s="251" t="s">
        <v>1135</v>
      </c>
      <c r="G557" s="74"/>
      <c r="H557" s="74"/>
      <c r="I557" s="204"/>
      <c r="J557" s="74"/>
      <c r="K557" s="74"/>
      <c r="L557" s="72"/>
      <c r="M557" s="252"/>
      <c r="N557" s="47"/>
      <c r="O557" s="47"/>
      <c r="P557" s="47"/>
      <c r="Q557" s="47"/>
      <c r="R557" s="47"/>
      <c r="S557" s="47"/>
      <c r="T557" s="95"/>
      <c r="AT557" s="24" t="s">
        <v>396</v>
      </c>
      <c r="AU557" s="24" t="s">
        <v>82</v>
      </c>
    </row>
    <row r="558" s="1" customFormat="1" ht="25.5" customHeight="1">
      <c r="B558" s="46"/>
      <c r="C558" s="234" t="s">
        <v>1136</v>
      </c>
      <c r="D558" s="234" t="s">
        <v>306</v>
      </c>
      <c r="E558" s="235" t="s">
        <v>1137</v>
      </c>
      <c r="F558" s="236" t="s">
        <v>1138</v>
      </c>
      <c r="G558" s="237" t="s">
        <v>417</v>
      </c>
      <c r="H558" s="238">
        <v>9.3070000000000004</v>
      </c>
      <c r="I558" s="239"/>
      <c r="J558" s="240">
        <f>ROUND(I558*H558,2)</f>
        <v>0</v>
      </c>
      <c r="K558" s="236" t="s">
        <v>310</v>
      </c>
      <c r="L558" s="72"/>
      <c r="M558" s="241" t="s">
        <v>21</v>
      </c>
      <c r="N558" s="242" t="s">
        <v>43</v>
      </c>
      <c r="O558" s="47"/>
      <c r="P558" s="243">
        <f>O558*H558</f>
        <v>0</v>
      </c>
      <c r="Q558" s="243">
        <v>2.45329</v>
      </c>
      <c r="R558" s="243">
        <f>Q558*H558</f>
        <v>22.832770029999999</v>
      </c>
      <c r="S558" s="243">
        <v>0</v>
      </c>
      <c r="T558" s="244">
        <f>S558*H558</f>
        <v>0</v>
      </c>
      <c r="AR558" s="24" t="s">
        <v>319</v>
      </c>
      <c r="AT558" s="24" t="s">
        <v>306</v>
      </c>
      <c r="AU558" s="24" t="s">
        <v>82</v>
      </c>
      <c r="AY558" s="24" t="s">
        <v>303</v>
      </c>
      <c r="BE558" s="245">
        <f>IF(N558="základní",J558,0)</f>
        <v>0</v>
      </c>
      <c r="BF558" s="245">
        <f>IF(N558="snížená",J558,0)</f>
        <v>0</v>
      </c>
      <c r="BG558" s="245">
        <f>IF(N558="zákl. přenesená",J558,0)</f>
        <v>0</v>
      </c>
      <c r="BH558" s="245">
        <f>IF(N558="sníž. přenesená",J558,0)</f>
        <v>0</v>
      </c>
      <c r="BI558" s="245">
        <f>IF(N558="nulová",J558,0)</f>
        <v>0</v>
      </c>
      <c r="BJ558" s="24" t="s">
        <v>80</v>
      </c>
      <c r="BK558" s="245">
        <f>ROUND(I558*H558,2)</f>
        <v>0</v>
      </c>
      <c r="BL558" s="24" t="s">
        <v>319</v>
      </c>
      <c r="BM558" s="24" t="s">
        <v>1139</v>
      </c>
    </row>
    <row r="559" s="12" customFormat="1">
      <c r="B559" s="253"/>
      <c r="C559" s="254"/>
      <c r="D559" s="250" t="s">
        <v>398</v>
      </c>
      <c r="E559" s="255" t="s">
        <v>21</v>
      </c>
      <c r="F559" s="256" t="s">
        <v>1140</v>
      </c>
      <c r="G559" s="254"/>
      <c r="H559" s="257">
        <v>9.8140000000000001</v>
      </c>
      <c r="I559" s="258"/>
      <c r="J559" s="254"/>
      <c r="K559" s="254"/>
      <c r="L559" s="259"/>
      <c r="M559" s="260"/>
      <c r="N559" s="261"/>
      <c r="O559" s="261"/>
      <c r="P559" s="261"/>
      <c r="Q559" s="261"/>
      <c r="R559" s="261"/>
      <c r="S559" s="261"/>
      <c r="T559" s="262"/>
      <c r="AT559" s="263" t="s">
        <v>398</v>
      </c>
      <c r="AU559" s="263" t="s">
        <v>82</v>
      </c>
      <c r="AV559" s="12" t="s">
        <v>82</v>
      </c>
      <c r="AW559" s="12" t="s">
        <v>35</v>
      </c>
      <c r="AX559" s="12" t="s">
        <v>72</v>
      </c>
      <c r="AY559" s="263" t="s">
        <v>303</v>
      </c>
    </row>
    <row r="560" s="12" customFormat="1">
      <c r="B560" s="253"/>
      <c r="C560" s="254"/>
      <c r="D560" s="250" t="s">
        <v>398</v>
      </c>
      <c r="E560" s="255" t="s">
        <v>21</v>
      </c>
      <c r="F560" s="256" t="s">
        <v>1141</v>
      </c>
      <c r="G560" s="254"/>
      <c r="H560" s="257">
        <v>0.086999999999999994</v>
      </c>
      <c r="I560" s="258"/>
      <c r="J560" s="254"/>
      <c r="K560" s="254"/>
      <c r="L560" s="259"/>
      <c r="M560" s="260"/>
      <c r="N560" s="261"/>
      <c r="O560" s="261"/>
      <c r="P560" s="261"/>
      <c r="Q560" s="261"/>
      <c r="R560" s="261"/>
      <c r="S560" s="261"/>
      <c r="T560" s="262"/>
      <c r="AT560" s="263" t="s">
        <v>398</v>
      </c>
      <c r="AU560" s="263" t="s">
        <v>82</v>
      </c>
      <c r="AV560" s="12" t="s">
        <v>82</v>
      </c>
      <c r="AW560" s="12" t="s">
        <v>35</v>
      </c>
      <c r="AX560" s="12" t="s">
        <v>72</v>
      </c>
      <c r="AY560" s="263" t="s">
        <v>303</v>
      </c>
    </row>
    <row r="561" s="12" customFormat="1">
      <c r="B561" s="253"/>
      <c r="C561" s="254"/>
      <c r="D561" s="250" t="s">
        <v>398</v>
      </c>
      <c r="E561" s="255" t="s">
        <v>21</v>
      </c>
      <c r="F561" s="256" t="s">
        <v>1142</v>
      </c>
      <c r="G561" s="254"/>
      <c r="H561" s="257">
        <v>-0.59399999999999997</v>
      </c>
      <c r="I561" s="258"/>
      <c r="J561" s="254"/>
      <c r="K561" s="254"/>
      <c r="L561" s="259"/>
      <c r="M561" s="260"/>
      <c r="N561" s="261"/>
      <c r="O561" s="261"/>
      <c r="P561" s="261"/>
      <c r="Q561" s="261"/>
      <c r="R561" s="261"/>
      <c r="S561" s="261"/>
      <c r="T561" s="262"/>
      <c r="AT561" s="263" t="s">
        <v>398</v>
      </c>
      <c r="AU561" s="263" t="s">
        <v>82</v>
      </c>
      <c r="AV561" s="12" t="s">
        <v>82</v>
      </c>
      <c r="AW561" s="12" t="s">
        <v>35</v>
      </c>
      <c r="AX561" s="12" t="s">
        <v>72</v>
      </c>
      <c r="AY561" s="263" t="s">
        <v>303</v>
      </c>
    </row>
    <row r="562" s="13" customFormat="1">
      <c r="B562" s="264"/>
      <c r="C562" s="265"/>
      <c r="D562" s="250" t="s">
        <v>398</v>
      </c>
      <c r="E562" s="266" t="s">
        <v>21</v>
      </c>
      <c r="F562" s="267" t="s">
        <v>508</v>
      </c>
      <c r="G562" s="265"/>
      <c r="H562" s="268">
        <v>9.3070000000000004</v>
      </c>
      <c r="I562" s="269"/>
      <c r="J562" s="265"/>
      <c r="K562" s="265"/>
      <c r="L562" s="270"/>
      <c r="M562" s="271"/>
      <c r="N562" s="272"/>
      <c r="O562" s="272"/>
      <c r="P562" s="272"/>
      <c r="Q562" s="272"/>
      <c r="R562" s="272"/>
      <c r="S562" s="272"/>
      <c r="T562" s="273"/>
      <c r="AT562" s="274" t="s">
        <v>398</v>
      </c>
      <c r="AU562" s="274" t="s">
        <v>82</v>
      </c>
      <c r="AV562" s="13" t="s">
        <v>319</v>
      </c>
      <c r="AW562" s="13" t="s">
        <v>35</v>
      </c>
      <c r="AX562" s="13" t="s">
        <v>80</v>
      </c>
      <c r="AY562" s="274" t="s">
        <v>303</v>
      </c>
    </row>
    <row r="563" s="1" customFormat="1" ht="25.5" customHeight="1">
      <c r="B563" s="46"/>
      <c r="C563" s="234" t="s">
        <v>1143</v>
      </c>
      <c r="D563" s="234" t="s">
        <v>306</v>
      </c>
      <c r="E563" s="235" t="s">
        <v>1144</v>
      </c>
      <c r="F563" s="236" t="s">
        <v>1145</v>
      </c>
      <c r="G563" s="237" t="s">
        <v>417</v>
      </c>
      <c r="H563" s="238">
        <v>9.3070000000000004</v>
      </c>
      <c r="I563" s="239"/>
      <c r="J563" s="240">
        <f>ROUND(I563*H563,2)</f>
        <v>0</v>
      </c>
      <c r="K563" s="236" t="s">
        <v>310</v>
      </c>
      <c r="L563" s="72"/>
      <c r="M563" s="241" t="s">
        <v>21</v>
      </c>
      <c r="N563" s="242" t="s">
        <v>43</v>
      </c>
      <c r="O563" s="47"/>
      <c r="P563" s="243">
        <f>O563*H563</f>
        <v>0</v>
      </c>
      <c r="Q563" s="243">
        <v>0</v>
      </c>
      <c r="R563" s="243">
        <f>Q563*H563</f>
        <v>0</v>
      </c>
      <c r="S563" s="243">
        <v>0</v>
      </c>
      <c r="T563" s="244">
        <f>S563*H563</f>
        <v>0</v>
      </c>
      <c r="AR563" s="24" t="s">
        <v>319</v>
      </c>
      <c r="AT563" s="24" t="s">
        <v>306</v>
      </c>
      <c r="AU563" s="24" t="s">
        <v>82</v>
      </c>
      <c r="AY563" s="24" t="s">
        <v>303</v>
      </c>
      <c r="BE563" s="245">
        <f>IF(N563="základní",J563,0)</f>
        <v>0</v>
      </c>
      <c r="BF563" s="245">
        <f>IF(N563="snížená",J563,0)</f>
        <v>0</v>
      </c>
      <c r="BG563" s="245">
        <f>IF(N563="zákl. přenesená",J563,0)</f>
        <v>0</v>
      </c>
      <c r="BH563" s="245">
        <f>IF(N563="sníž. přenesená",J563,0)</f>
        <v>0</v>
      </c>
      <c r="BI563" s="245">
        <f>IF(N563="nulová",J563,0)</f>
        <v>0</v>
      </c>
      <c r="BJ563" s="24" t="s">
        <v>80</v>
      </c>
      <c r="BK563" s="245">
        <f>ROUND(I563*H563,2)</f>
        <v>0</v>
      </c>
      <c r="BL563" s="24" t="s">
        <v>319</v>
      </c>
      <c r="BM563" s="24" t="s">
        <v>1146</v>
      </c>
    </row>
    <row r="564" s="1" customFormat="1">
      <c r="B564" s="46"/>
      <c r="C564" s="74"/>
      <c r="D564" s="250" t="s">
        <v>396</v>
      </c>
      <c r="E564" s="74"/>
      <c r="F564" s="251" t="s">
        <v>1147</v>
      </c>
      <c r="G564" s="74"/>
      <c r="H564" s="74"/>
      <c r="I564" s="204"/>
      <c r="J564" s="74"/>
      <c r="K564" s="74"/>
      <c r="L564" s="72"/>
      <c r="M564" s="252"/>
      <c r="N564" s="47"/>
      <c r="O564" s="47"/>
      <c r="P564" s="47"/>
      <c r="Q564" s="47"/>
      <c r="R564" s="47"/>
      <c r="S564" s="47"/>
      <c r="T564" s="95"/>
      <c r="AT564" s="24" t="s">
        <v>396</v>
      </c>
      <c r="AU564" s="24" t="s">
        <v>82</v>
      </c>
    </row>
    <row r="565" s="1" customFormat="1" ht="38.25" customHeight="1">
      <c r="B565" s="46"/>
      <c r="C565" s="234" t="s">
        <v>1148</v>
      </c>
      <c r="D565" s="234" t="s">
        <v>306</v>
      </c>
      <c r="E565" s="235" t="s">
        <v>1149</v>
      </c>
      <c r="F565" s="236" t="s">
        <v>1150</v>
      </c>
      <c r="G565" s="237" t="s">
        <v>417</v>
      </c>
      <c r="H565" s="238">
        <v>9.3070000000000004</v>
      </c>
      <c r="I565" s="239"/>
      <c r="J565" s="240">
        <f>ROUND(I565*H565,2)</f>
        <v>0</v>
      </c>
      <c r="K565" s="236" t="s">
        <v>310</v>
      </c>
      <c r="L565" s="72"/>
      <c r="M565" s="241" t="s">
        <v>21</v>
      </c>
      <c r="N565" s="242" t="s">
        <v>43</v>
      </c>
      <c r="O565" s="47"/>
      <c r="P565" s="243">
        <f>O565*H565</f>
        <v>0</v>
      </c>
      <c r="Q565" s="243">
        <v>0</v>
      </c>
      <c r="R565" s="243">
        <f>Q565*H565</f>
        <v>0</v>
      </c>
      <c r="S565" s="243">
        <v>0</v>
      </c>
      <c r="T565" s="244">
        <f>S565*H565</f>
        <v>0</v>
      </c>
      <c r="AR565" s="24" t="s">
        <v>319</v>
      </c>
      <c r="AT565" s="24" t="s">
        <v>306</v>
      </c>
      <c r="AU565" s="24" t="s">
        <v>82</v>
      </c>
      <c r="AY565" s="24" t="s">
        <v>303</v>
      </c>
      <c r="BE565" s="245">
        <f>IF(N565="základní",J565,0)</f>
        <v>0</v>
      </c>
      <c r="BF565" s="245">
        <f>IF(N565="snížená",J565,0)</f>
        <v>0</v>
      </c>
      <c r="BG565" s="245">
        <f>IF(N565="zákl. přenesená",J565,0)</f>
        <v>0</v>
      </c>
      <c r="BH565" s="245">
        <f>IF(N565="sníž. přenesená",J565,0)</f>
        <v>0</v>
      </c>
      <c r="BI565" s="245">
        <f>IF(N565="nulová",J565,0)</f>
        <v>0</v>
      </c>
      <c r="BJ565" s="24" t="s">
        <v>80</v>
      </c>
      <c r="BK565" s="245">
        <f>ROUND(I565*H565,2)</f>
        <v>0</v>
      </c>
      <c r="BL565" s="24" t="s">
        <v>319</v>
      </c>
      <c r="BM565" s="24" t="s">
        <v>1151</v>
      </c>
    </row>
    <row r="566" s="1" customFormat="1">
      <c r="B566" s="46"/>
      <c r="C566" s="74"/>
      <c r="D566" s="250" t="s">
        <v>396</v>
      </c>
      <c r="E566" s="74"/>
      <c r="F566" s="251" t="s">
        <v>1147</v>
      </c>
      <c r="G566" s="74"/>
      <c r="H566" s="74"/>
      <c r="I566" s="204"/>
      <c r="J566" s="74"/>
      <c r="K566" s="74"/>
      <c r="L566" s="72"/>
      <c r="M566" s="252"/>
      <c r="N566" s="47"/>
      <c r="O566" s="47"/>
      <c r="P566" s="47"/>
      <c r="Q566" s="47"/>
      <c r="R566" s="47"/>
      <c r="S566" s="47"/>
      <c r="T566" s="95"/>
      <c r="AT566" s="24" t="s">
        <v>396</v>
      </c>
      <c r="AU566" s="24" t="s">
        <v>82</v>
      </c>
    </row>
    <row r="567" s="1" customFormat="1" ht="16.5" customHeight="1">
      <c r="B567" s="46"/>
      <c r="C567" s="234" t="s">
        <v>1152</v>
      </c>
      <c r="D567" s="234" t="s">
        <v>306</v>
      </c>
      <c r="E567" s="235" t="s">
        <v>1153</v>
      </c>
      <c r="F567" s="236" t="s">
        <v>1154</v>
      </c>
      <c r="G567" s="237" t="s">
        <v>394</v>
      </c>
      <c r="H567" s="238">
        <v>10.625</v>
      </c>
      <c r="I567" s="239"/>
      <c r="J567" s="240">
        <f>ROUND(I567*H567,2)</f>
        <v>0</v>
      </c>
      <c r="K567" s="236" t="s">
        <v>310</v>
      </c>
      <c r="L567" s="72"/>
      <c r="M567" s="241" t="s">
        <v>21</v>
      </c>
      <c r="N567" s="242" t="s">
        <v>43</v>
      </c>
      <c r="O567" s="47"/>
      <c r="P567" s="243">
        <f>O567*H567</f>
        <v>0</v>
      </c>
      <c r="Q567" s="243">
        <v>0.013520000000000001</v>
      </c>
      <c r="R567" s="243">
        <f>Q567*H567</f>
        <v>0.14365</v>
      </c>
      <c r="S567" s="243">
        <v>0</v>
      </c>
      <c r="T567" s="244">
        <f>S567*H567</f>
        <v>0</v>
      </c>
      <c r="AR567" s="24" t="s">
        <v>319</v>
      </c>
      <c r="AT567" s="24" t="s">
        <v>306</v>
      </c>
      <c r="AU567" s="24" t="s">
        <v>82</v>
      </c>
      <c r="AY567" s="24" t="s">
        <v>303</v>
      </c>
      <c r="BE567" s="245">
        <f>IF(N567="základní",J567,0)</f>
        <v>0</v>
      </c>
      <c r="BF567" s="245">
        <f>IF(N567="snížená",J567,0)</f>
        <v>0</v>
      </c>
      <c r="BG567" s="245">
        <f>IF(N567="zákl. přenesená",J567,0)</f>
        <v>0</v>
      </c>
      <c r="BH567" s="245">
        <f>IF(N567="sníž. přenesená",J567,0)</f>
        <v>0</v>
      </c>
      <c r="BI567" s="245">
        <f>IF(N567="nulová",J567,0)</f>
        <v>0</v>
      </c>
      <c r="BJ567" s="24" t="s">
        <v>80</v>
      </c>
      <c r="BK567" s="245">
        <f>ROUND(I567*H567,2)</f>
        <v>0</v>
      </c>
      <c r="BL567" s="24" t="s">
        <v>319</v>
      </c>
      <c r="BM567" s="24" t="s">
        <v>1155</v>
      </c>
    </row>
    <row r="568" s="12" customFormat="1">
      <c r="B568" s="253"/>
      <c r="C568" s="254"/>
      <c r="D568" s="250" t="s">
        <v>398</v>
      </c>
      <c r="E568" s="255" t="s">
        <v>21</v>
      </c>
      <c r="F568" s="256" t="s">
        <v>1156</v>
      </c>
      <c r="G568" s="254"/>
      <c r="H568" s="257">
        <v>9.1750000000000007</v>
      </c>
      <c r="I568" s="258"/>
      <c r="J568" s="254"/>
      <c r="K568" s="254"/>
      <c r="L568" s="259"/>
      <c r="M568" s="260"/>
      <c r="N568" s="261"/>
      <c r="O568" s="261"/>
      <c r="P568" s="261"/>
      <c r="Q568" s="261"/>
      <c r="R568" s="261"/>
      <c r="S568" s="261"/>
      <c r="T568" s="262"/>
      <c r="AT568" s="263" t="s">
        <v>398</v>
      </c>
      <c r="AU568" s="263" t="s">
        <v>82</v>
      </c>
      <c r="AV568" s="12" t="s">
        <v>82</v>
      </c>
      <c r="AW568" s="12" t="s">
        <v>35</v>
      </c>
      <c r="AX568" s="12" t="s">
        <v>72</v>
      </c>
      <c r="AY568" s="263" t="s">
        <v>303</v>
      </c>
    </row>
    <row r="569" s="12" customFormat="1">
      <c r="B569" s="253"/>
      <c r="C569" s="254"/>
      <c r="D569" s="250" t="s">
        <v>398</v>
      </c>
      <c r="E569" s="255" t="s">
        <v>21</v>
      </c>
      <c r="F569" s="256" t="s">
        <v>1157</v>
      </c>
      <c r="G569" s="254"/>
      <c r="H569" s="257">
        <v>1.45</v>
      </c>
      <c r="I569" s="258"/>
      <c r="J569" s="254"/>
      <c r="K569" s="254"/>
      <c r="L569" s="259"/>
      <c r="M569" s="260"/>
      <c r="N569" s="261"/>
      <c r="O569" s="261"/>
      <c r="P569" s="261"/>
      <c r="Q569" s="261"/>
      <c r="R569" s="261"/>
      <c r="S569" s="261"/>
      <c r="T569" s="262"/>
      <c r="AT569" s="263" t="s">
        <v>398</v>
      </c>
      <c r="AU569" s="263" t="s">
        <v>82</v>
      </c>
      <c r="AV569" s="12" t="s">
        <v>82</v>
      </c>
      <c r="AW569" s="12" t="s">
        <v>35</v>
      </c>
      <c r="AX569" s="12" t="s">
        <v>72</v>
      </c>
      <c r="AY569" s="263" t="s">
        <v>303</v>
      </c>
    </row>
    <row r="570" s="13" customFormat="1">
      <c r="B570" s="264"/>
      <c r="C570" s="265"/>
      <c r="D570" s="250" t="s">
        <v>398</v>
      </c>
      <c r="E570" s="266" t="s">
        <v>21</v>
      </c>
      <c r="F570" s="267" t="s">
        <v>508</v>
      </c>
      <c r="G570" s="265"/>
      <c r="H570" s="268">
        <v>10.625</v>
      </c>
      <c r="I570" s="269"/>
      <c r="J570" s="265"/>
      <c r="K570" s="265"/>
      <c r="L570" s="270"/>
      <c r="M570" s="271"/>
      <c r="N570" s="272"/>
      <c r="O570" s="272"/>
      <c r="P570" s="272"/>
      <c r="Q570" s="272"/>
      <c r="R570" s="272"/>
      <c r="S570" s="272"/>
      <c r="T570" s="273"/>
      <c r="AT570" s="274" t="s">
        <v>398</v>
      </c>
      <c r="AU570" s="274" t="s">
        <v>82</v>
      </c>
      <c r="AV570" s="13" t="s">
        <v>319</v>
      </c>
      <c r="AW570" s="13" t="s">
        <v>35</v>
      </c>
      <c r="AX570" s="13" t="s">
        <v>80</v>
      </c>
      <c r="AY570" s="274" t="s">
        <v>303</v>
      </c>
    </row>
    <row r="571" s="1" customFormat="1" ht="16.5" customHeight="1">
      <c r="B571" s="46"/>
      <c r="C571" s="234" t="s">
        <v>1158</v>
      </c>
      <c r="D571" s="234" t="s">
        <v>306</v>
      </c>
      <c r="E571" s="235" t="s">
        <v>1159</v>
      </c>
      <c r="F571" s="236" t="s">
        <v>1160</v>
      </c>
      <c r="G571" s="237" t="s">
        <v>394</v>
      </c>
      <c r="H571" s="238">
        <v>10.625</v>
      </c>
      <c r="I571" s="239"/>
      <c r="J571" s="240">
        <f>ROUND(I571*H571,2)</f>
        <v>0</v>
      </c>
      <c r="K571" s="236" t="s">
        <v>310</v>
      </c>
      <c r="L571" s="72"/>
      <c r="M571" s="241" t="s">
        <v>21</v>
      </c>
      <c r="N571" s="242" t="s">
        <v>43</v>
      </c>
      <c r="O571" s="47"/>
      <c r="P571" s="243">
        <f>O571*H571</f>
        <v>0</v>
      </c>
      <c r="Q571" s="243">
        <v>0</v>
      </c>
      <c r="R571" s="243">
        <f>Q571*H571</f>
        <v>0</v>
      </c>
      <c r="S571" s="243">
        <v>0</v>
      </c>
      <c r="T571" s="244">
        <f>S571*H571</f>
        <v>0</v>
      </c>
      <c r="AR571" s="24" t="s">
        <v>319</v>
      </c>
      <c r="AT571" s="24" t="s">
        <v>306</v>
      </c>
      <c r="AU571" s="24" t="s">
        <v>82</v>
      </c>
      <c r="AY571" s="24" t="s">
        <v>303</v>
      </c>
      <c r="BE571" s="245">
        <f>IF(N571="základní",J571,0)</f>
        <v>0</v>
      </c>
      <c r="BF571" s="245">
        <f>IF(N571="snížená",J571,0)</f>
        <v>0</v>
      </c>
      <c r="BG571" s="245">
        <f>IF(N571="zákl. přenesená",J571,0)</f>
        <v>0</v>
      </c>
      <c r="BH571" s="245">
        <f>IF(N571="sníž. přenesená",J571,0)</f>
        <v>0</v>
      </c>
      <c r="BI571" s="245">
        <f>IF(N571="nulová",J571,0)</f>
        <v>0</v>
      </c>
      <c r="BJ571" s="24" t="s">
        <v>80</v>
      </c>
      <c r="BK571" s="245">
        <f>ROUND(I571*H571,2)</f>
        <v>0</v>
      </c>
      <c r="BL571" s="24" t="s">
        <v>319</v>
      </c>
      <c r="BM571" s="24" t="s">
        <v>1161</v>
      </c>
    </row>
    <row r="572" s="1" customFormat="1" ht="16.5" customHeight="1">
      <c r="B572" s="46"/>
      <c r="C572" s="234" t="s">
        <v>1162</v>
      </c>
      <c r="D572" s="234" t="s">
        <v>306</v>
      </c>
      <c r="E572" s="235" t="s">
        <v>1163</v>
      </c>
      <c r="F572" s="236" t="s">
        <v>1164</v>
      </c>
      <c r="G572" s="237" t="s">
        <v>559</v>
      </c>
      <c r="H572" s="238">
        <v>0.27100000000000002</v>
      </c>
      <c r="I572" s="239"/>
      <c r="J572" s="240">
        <f>ROUND(I572*H572,2)</f>
        <v>0</v>
      </c>
      <c r="K572" s="236" t="s">
        <v>310</v>
      </c>
      <c r="L572" s="72"/>
      <c r="M572" s="241" t="s">
        <v>21</v>
      </c>
      <c r="N572" s="242" t="s">
        <v>43</v>
      </c>
      <c r="O572" s="47"/>
      <c r="P572" s="243">
        <f>O572*H572</f>
        <v>0</v>
      </c>
      <c r="Q572" s="243">
        <v>1.06277</v>
      </c>
      <c r="R572" s="243">
        <f>Q572*H572</f>
        <v>0.28801067000000002</v>
      </c>
      <c r="S572" s="243">
        <v>0</v>
      </c>
      <c r="T572" s="244">
        <f>S572*H572</f>
        <v>0</v>
      </c>
      <c r="AR572" s="24" t="s">
        <v>319</v>
      </c>
      <c r="AT572" s="24" t="s">
        <v>306</v>
      </c>
      <c r="AU572" s="24" t="s">
        <v>82</v>
      </c>
      <c r="AY572" s="24" t="s">
        <v>303</v>
      </c>
      <c r="BE572" s="245">
        <f>IF(N572="základní",J572,0)</f>
        <v>0</v>
      </c>
      <c r="BF572" s="245">
        <f>IF(N572="snížená",J572,0)</f>
        <v>0</v>
      </c>
      <c r="BG572" s="245">
        <f>IF(N572="zákl. přenesená",J572,0)</f>
        <v>0</v>
      </c>
      <c r="BH572" s="245">
        <f>IF(N572="sníž. přenesená",J572,0)</f>
        <v>0</v>
      </c>
      <c r="BI572" s="245">
        <f>IF(N572="nulová",J572,0)</f>
        <v>0</v>
      </c>
      <c r="BJ572" s="24" t="s">
        <v>80</v>
      </c>
      <c r="BK572" s="245">
        <f>ROUND(I572*H572,2)</f>
        <v>0</v>
      </c>
      <c r="BL572" s="24" t="s">
        <v>319</v>
      </c>
      <c r="BM572" s="24" t="s">
        <v>1165</v>
      </c>
    </row>
    <row r="573" s="12" customFormat="1">
      <c r="B573" s="253"/>
      <c r="C573" s="254"/>
      <c r="D573" s="250" t="s">
        <v>398</v>
      </c>
      <c r="E573" s="255" t="s">
        <v>21</v>
      </c>
      <c r="F573" s="256" t="s">
        <v>1166</v>
      </c>
      <c r="G573" s="254"/>
      <c r="H573" s="257">
        <v>271.29000000000002</v>
      </c>
      <c r="I573" s="258"/>
      <c r="J573" s="254"/>
      <c r="K573" s="254"/>
      <c r="L573" s="259"/>
      <c r="M573" s="260"/>
      <c r="N573" s="261"/>
      <c r="O573" s="261"/>
      <c r="P573" s="261"/>
      <c r="Q573" s="261"/>
      <c r="R573" s="261"/>
      <c r="S573" s="261"/>
      <c r="T573" s="262"/>
      <c r="AT573" s="263" t="s">
        <v>398</v>
      </c>
      <c r="AU573" s="263" t="s">
        <v>82</v>
      </c>
      <c r="AV573" s="12" t="s">
        <v>82</v>
      </c>
      <c r="AW573" s="12" t="s">
        <v>35</v>
      </c>
      <c r="AX573" s="12" t="s">
        <v>72</v>
      </c>
      <c r="AY573" s="263" t="s">
        <v>303</v>
      </c>
    </row>
    <row r="574" s="12" customFormat="1">
      <c r="B574" s="253"/>
      <c r="C574" s="254"/>
      <c r="D574" s="250" t="s">
        <v>398</v>
      </c>
      <c r="E574" s="255" t="s">
        <v>21</v>
      </c>
      <c r="F574" s="256" t="s">
        <v>1167</v>
      </c>
      <c r="G574" s="254"/>
      <c r="H574" s="257">
        <v>0.27100000000000002</v>
      </c>
      <c r="I574" s="258"/>
      <c r="J574" s="254"/>
      <c r="K574" s="254"/>
      <c r="L574" s="259"/>
      <c r="M574" s="260"/>
      <c r="N574" s="261"/>
      <c r="O574" s="261"/>
      <c r="P574" s="261"/>
      <c r="Q574" s="261"/>
      <c r="R574" s="261"/>
      <c r="S574" s="261"/>
      <c r="T574" s="262"/>
      <c r="AT574" s="263" t="s">
        <v>398</v>
      </c>
      <c r="AU574" s="263" t="s">
        <v>82</v>
      </c>
      <c r="AV574" s="12" t="s">
        <v>82</v>
      </c>
      <c r="AW574" s="12" t="s">
        <v>35</v>
      </c>
      <c r="AX574" s="12" t="s">
        <v>80</v>
      </c>
      <c r="AY574" s="263" t="s">
        <v>303</v>
      </c>
    </row>
    <row r="575" s="1" customFormat="1" ht="16.5" customHeight="1">
      <c r="B575" s="46"/>
      <c r="C575" s="234" t="s">
        <v>1168</v>
      </c>
      <c r="D575" s="234" t="s">
        <v>306</v>
      </c>
      <c r="E575" s="235" t="s">
        <v>1169</v>
      </c>
      <c r="F575" s="236" t="s">
        <v>1170</v>
      </c>
      <c r="G575" s="237" t="s">
        <v>394</v>
      </c>
      <c r="H575" s="238">
        <v>56.643000000000001</v>
      </c>
      <c r="I575" s="239"/>
      <c r="J575" s="240">
        <f>ROUND(I575*H575,2)</f>
        <v>0</v>
      </c>
      <c r="K575" s="236" t="s">
        <v>310</v>
      </c>
      <c r="L575" s="72"/>
      <c r="M575" s="241" t="s">
        <v>21</v>
      </c>
      <c r="N575" s="242" t="s">
        <v>43</v>
      </c>
      <c r="O575" s="47"/>
      <c r="P575" s="243">
        <f>O575*H575</f>
        <v>0</v>
      </c>
      <c r="Q575" s="243">
        <v>0.010200000000000001</v>
      </c>
      <c r="R575" s="243">
        <f>Q575*H575</f>
        <v>0.57775860000000001</v>
      </c>
      <c r="S575" s="243">
        <v>0</v>
      </c>
      <c r="T575" s="244">
        <f>S575*H575</f>
        <v>0</v>
      </c>
      <c r="AR575" s="24" t="s">
        <v>319</v>
      </c>
      <c r="AT575" s="24" t="s">
        <v>306</v>
      </c>
      <c r="AU575" s="24" t="s">
        <v>82</v>
      </c>
      <c r="AY575" s="24" t="s">
        <v>303</v>
      </c>
      <c r="BE575" s="245">
        <f>IF(N575="základní",J575,0)</f>
        <v>0</v>
      </c>
      <c r="BF575" s="245">
        <f>IF(N575="snížená",J575,0)</f>
        <v>0</v>
      </c>
      <c r="BG575" s="245">
        <f>IF(N575="zákl. přenesená",J575,0)</f>
        <v>0</v>
      </c>
      <c r="BH575" s="245">
        <f>IF(N575="sníž. přenesená",J575,0)</f>
        <v>0</v>
      </c>
      <c r="BI575" s="245">
        <f>IF(N575="nulová",J575,0)</f>
        <v>0</v>
      </c>
      <c r="BJ575" s="24" t="s">
        <v>80</v>
      </c>
      <c r="BK575" s="245">
        <f>ROUND(I575*H575,2)</f>
        <v>0</v>
      </c>
      <c r="BL575" s="24" t="s">
        <v>319</v>
      </c>
      <c r="BM575" s="24" t="s">
        <v>1171</v>
      </c>
    </row>
    <row r="576" s="12" customFormat="1">
      <c r="B576" s="253"/>
      <c r="C576" s="254"/>
      <c r="D576" s="250" t="s">
        <v>398</v>
      </c>
      <c r="E576" s="255" t="s">
        <v>21</v>
      </c>
      <c r="F576" s="256" t="s">
        <v>1172</v>
      </c>
      <c r="G576" s="254"/>
      <c r="H576" s="257">
        <v>30.100000000000001</v>
      </c>
      <c r="I576" s="258"/>
      <c r="J576" s="254"/>
      <c r="K576" s="254"/>
      <c r="L576" s="259"/>
      <c r="M576" s="260"/>
      <c r="N576" s="261"/>
      <c r="O576" s="261"/>
      <c r="P576" s="261"/>
      <c r="Q576" s="261"/>
      <c r="R576" s="261"/>
      <c r="S576" s="261"/>
      <c r="T576" s="262"/>
      <c r="AT576" s="263" t="s">
        <v>398</v>
      </c>
      <c r="AU576" s="263" t="s">
        <v>82</v>
      </c>
      <c r="AV576" s="12" t="s">
        <v>82</v>
      </c>
      <c r="AW576" s="12" t="s">
        <v>35</v>
      </c>
      <c r="AX576" s="12" t="s">
        <v>72</v>
      </c>
      <c r="AY576" s="263" t="s">
        <v>303</v>
      </c>
    </row>
    <row r="577" s="12" customFormat="1">
      <c r="B577" s="253"/>
      <c r="C577" s="254"/>
      <c r="D577" s="250" t="s">
        <v>398</v>
      </c>
      <c r="E577" s="255" t="s">
        <v>21</v>
      </c>
      <c r="F577" s="256" t="s">
        <v>1173</v>
      </c>
      <c r="G577" s="254"/>
      <c r="H577" s="257">
        <v>0.59999999999999998</v>
      </c>
      <c r="I577" s="258"/>
      <c r="J577" s="254"/>
      <c r="K577" s="254"/>
      <c r="L577" s="259"/>
      <c r="M577" s="260"/>
      <c r="N577" s="261"/>
      <c r="O577" s="261"/>
      <c r="P577" s="261"/>
      <c r="Q577" s="261"/>
      <c r="R577" s="261"/>
      <c r="S577" s="261"/>
      <c r="T577" s="262"/>
      <c r="AT577" s="263" t="s">
        <v>398</v>
      </c>
      <c r="AU577" s="263" t="s">
        <v>82</v>
      </c>
      <c r="AV577" s="12" t="s">
        <v>82</v>
      </c>
      <c r="AW577" s="12" t="s">
        <v>35</v>
      </c>
      <c r="AX577" s="12" t="s">
        <v>72</v>
      </c>
      <c r="AY577" s="263" t="s">
        <v>303</v>
      </c>
    </row>
    <row r="578" s="12" customFormat="1">
      <c r="B578" s="253"/>
      <c r="C578" s="254"/>
      <c r="D578" s="250" t="s">
        <v>398</v>
      </c>
      <c r="E578" s="255" t="s">
        <v>21</v>
      </c>
      <c r="F578" s="256" t="s">
        <v>1174</v>
      </c>
      <c r="G578" s="254"/>
      <c r="H578" s="257">
        <v>0.66000000000000003</v>
      </c>
      <c r="I578" s="258"/>
      <c r="J578" s="254"/>
      <c r="K578" s="254"/>
      <c r="L578" s="259"/>
      <c r="M578" s="260"/>
      <c r="N578" s="261"/>
      <c r="O578" s="261"/>
      <c r="P578" s="261"/>
      <c r="Q578" s="261"/>
      <c r="R578" s="261"/>
      <c r="S578" s="261"/>
      <c r="T578" s="262"/>
      <c r="AT578" s="263" t="s">
        <v>398</v>
      </c>
      <c r="AU578" s="263" t="s">
        <v>82</v>
      </c>
      <c r="AV578" s="12" t="s">
        <v>82</v>
      </c>
      <c r="AW578" s="12" t="s">
        <v>35</v>
      </c>
      <c r="AX578" s="12" t="s">
        <v>72</v>
      </c>
      <c r="AY578" s="263" t="s">
        <v>303</v>
      </c>
    </row>
    <row r="579" s="12" customFormat="1">
      <c r="B579" s="253"/>
      <c r="C579" s="254"/>
      <c r="D579" s="250" t="s">
        <v>398</v>
      </c>
      <c r="E579" s="255" t="s">
        <v>21</v>
      </c>
      <c r="F579" s="256" t="s">
        <v>1175</v>
      </c>
      <c r="G579" s="254"/>
      <c r="H579" s="257">
        <v>12.709</v>
      </c>
      <c r="I579" s="258"/>
      <c r="J579" s="254"/>
      <c r="K579" s="254"/>
      <c r="L579" s="259"/>
      <c r="M579" s="260"/>
      <c r="N579" s="261"/>
      <c r="O579" s="261"/>
      <c r="P579" s="261"/>
      <c r="Q579" s="261"/>
      <c r="R579" s="261"/>
      <c r="S579" s="261"/>
      <c r="T579" s="262"/>
      <c r="AT579" s="263" t="s">
        <v>398</v>
      </c>
      <c r="AU579" s="263" t="s">
        <v>82</v>
      </c>
      <c r="AV579" s="12" t="s">
        <v>82</v>
      </c>
      <c r="AW579" s="12" t="s">
        <v>35</v>
      </c>
      <c r="AX579" s="12" t="s">
        <v>72</v>
      </c>
      <c r="AY579" s="263" t="s">
        <v>303</v>
      </c>
    </row>
    <row r="580" s="12" customFormat="1">
      <c r="B580" s="253"/>
      <c r="C580" s="254"/>
      <c r="D580" s="250" t="s">
        <v>398</v>
      </c>
      <c r="E580" s="255" t="s">
        <v>21</v>
      </c>
      <c r="F580" s="256" t="s">
        <v>1176</v>
      </c>
      <c r="G580" s="254"/>
      <c r="H580" s="257">
        <v>12.574</v>
      </c>
      <c r="I580" s="258"/>
      <c r="J580" s="254"/>
      <c r="K580" s="254"/>
      <c r="L580" s="259"/>
      <c r="M580" s="260"/>
      <c r="N580" s="261"/>
      <c r="O580" s="261"/>
      <c r="P580" s="261"/>
      <c r="Q580" s="261"/>
      <c r="R580" s="261"/>
      <c r="S580" s="261"/>
      <c r="T580" s="262"/>
      <c r="AT580" s="263" t="s">
        <v>398</v>
      </c>
      <c r="AU580" s="263" t="s">
        <v>82</v>
      </c>
      <c r="AV580" s="12" t="s">
        <v>82</v>
      </c>
      <c r="AW580" s="12" t="s">
        <v>35</v>
      </c>
      <c r="AX580" s="12" t="s">
        <v>72</v>
      </c>
      <c r="AY580" s="263" t="s">
        <v>303</v>
      </c>
    </row>
    <row r="581" s="13" customFormat="1">
      <c r="B581" s="264"/>
      <c r="C581" s="265"/>
      <c r="D581" s="250" t="s">
        <v>398</v>
      </c>
      <c r="E581" s="266" t="s">
        <v>21</v>
      </c>
      <c r="F581" s="267" t="s">
        <v>508</v>
      </c>
      <c r="G581" s="265"/>
      <c r="H581" s="268">
        <v>56.643000000000001</v>
      </c>
      <c r="I581" s="269"/>
      <c r="J581" s="265"/>
      <c r="K581" s="265"/>
      <c r="L581" s="270"/>
      <c r="M581" s="271"/>
      <c r="N581" s="272"/>
      <c r="O581" s="272"/>
      <c r="P581" s="272"/>
      <c r="Q581" s="272"/>
      <c r="R581" s="272"/>
      <c r="S581" s="272"/>
      <c r="T581" s="273"/>
      <c r="AT581" s="274" t="s">
        <v>398</v>
      </c>
      <c r="AU581" s="274" t="s">
        <v>82</v>
      </c>
      <c r="AV581" s="13" t="s">
        <v>319</v>
      </c>
      <c r="AW581" s="13" t="s">
        <v>35</v>
      </c>
      <c r="AX581" s="13" t="s">
        <v>80</v>
      </c>
      <c r="AY581" s="274" t="s">
        <v>303</v>
      </c>
    </row>
    <row r="582" s="1" customFormat="1" ht="25.5" customHeight="1">
      <c r="B582" s="46"/>
      <c r="C582" s="234" t="s">
        <v>1177</v>
      </c>
      <c r="D582" s="234" t="s">
        <v>306</v>
      </c>
      <c r="E582" s="235" t="s">
        <v>1178</v>
      </c>
      <c r="F582" s="236" t="s">
        <v>1179</v>
      </c>
      <c r="G582" s="237" t="s">
        <v>394</v>
      </c>
      <c r="H582" s="238">
        <v>97.283000000000001</v>
      </c>
      <c r="I582" s="239"/>
      <c r="J582" s="240">
        <f>ROUND(I582*H582,2)</f>
        <v>0</v>
      </c>
      <c r="K582" s="236" t="s">
        <v>310</v>
      </c>
      <c r="L582" s="72"/>
      <c r="M582" s="241" t="s">
        <v>21</v>
      </c>
      <c r="N582" s="242" t="s">
        <v>43</v>
      </c>
      <c r="O582" s="47"/>
      <c r="P582" s="243">
        <f>O582*H582</f>
        <v>0</v>
      </c>
      <c r="Q582" s="243">
        <v>0.094500000000000001</v>
      </c>
      <c r="R582" s="243">
        <f>Q582*H582</f>
        <v>9.1932434999999995</v>
      </c>
      <c r="S582" s="243">
        <v>0</v>
      </c>
      <c r="T582" s="244">
        <f>S582*H582</f>
        <v>0</v>
      </c>
      <c r="AR582" s="24" t="s">
        <v>319</v>
      </c>
      <c r="AT582" s="24" t="s">
        <v>306</v>
      </c>
      <c r="AU582" s="24" t="s">
        <v>82</v>
      </c>
      <c r="AY582" s="24" t="s">
        <v>303</v>
      </c>
      <c r="BE582" s="245">
        <f>IF(N582="základní",J582,0)</f>
        <v>0</v>
      </c>
      <c r="BF582" s="245">
        <f>IF(N582="snížená",J582,0)</f>
        <v>0</v>
      </c>
      <c r="BG582" s="245">
        <f>IF(N582="zákl. přenesená",J582,0)</f>
        <v>0</v>
      </c>
      <c r="BH582" s="245">
        <f>IF(N582="sníž. přenesená",J582,0)</f>
        <v>0</v>
      </c>
      <c r="BI582" s="245">
        <f>IF(N582="nulová",J582,0)</f>
        <v>0</v>
      </c>
      <c r="BJ582" s="24" t="s">
        <v>80</v>
      </c>
      <c r="BK582" s="245">
        <f>ROUND(I582*H582,2)</f>
        <v>0</v>
      </c>
      <c r="BL582" s="24" t="s">
        <v>319</v>
      </c>
      <c r="BM582" s="24" t="s">
        <v>1180</v>
      </c>
    </row>
    <row r="583" s="12" customFormat="1">
      <c r="B583" s="253"/>
      <c r="C583" s="254"/>
      <c r="D583" s="250" t="s">
        <v>398</v>
      </c>
      <c r="E583" s="255" t="s">
        <v>21</v>
      </c>
      <c r="F583" s="256" t="s">
        <v>1181</v>
      </c>
      <c r="G583" s="254"/>
      <c r="H583" s="257">
        <v>25.800000000000001</v>
      </c>
      <c r="I583" s="258"/>
      <c r="J583" s="254"/>
      <c r="K583" s="254"/>
      <c r="L583" s="259"/>
      <c r="M583" s="260"/>
      <c r="N583" s="261"/>
      <c r="O583" s="261"/>
      <c r="P583" s="261"/>
      <c r="Q583" s="261"/>
      <c r="R583" s="261"/>
      <c r="S583" s="261"/>
      <c r="T583" s="262"/>
      <c r="AT583" s="263" t="s">
        <v>398</v>
      </c>
      <c r="AU583" s="263" t="s">
        <v>82</v>
      </c>
      <c r="AV583" s="12" t="s">
        <v>82</v>
      </c>
      <c r="AW583" s="12" t="s">
        <v>35</v>
      </c>
      <c r="AX583" s="12" t="s">
        <v>72</v>
      </c>
      <c r="AY583" s="263" t="s">
        <v>303</v>
      </c>
    </row>
    <row r="584" s="12" customFormat="1">
      <c r="B584" s="253"/>
      <c r="C584" s="254"/>
      <c r="D584" s="250" t="s">
        <v>398</v>
      </c>
      <c r="E584" s="255" t="s">
        <v>21</v>
      </c>
      <c r="F584" s="256" t="s">
        <v>1175</v>
      </c>
      <c r="G584" s="254"/>
      <c r="H584" s="257">
        <v>12.709</v>
      </c>
      <c r="I584" s="258"/>
      <c r="J584" s="254"/>
      <c r="K584" s="254"/>
      <c r="L584" s="259"/>
      <c r="M584" s="260"/>
      <c r="N584" s="261"/>
      <c r="O584" s="261"/>
      <c r="P584" s="261"/>
      <c r="Q584" s="261"/>
      <c r="R584" s="261"/>
      <c r="S584" s="261"/>
      <c r="T584" s="262"/>
      <c r="AT584" s="263" t="s">
        <v>398</v>
      </c>
      <c r="AU584" s="263" t="s">
        <v>82</v>
      </c>
      <c r="AV584" s="12" t="s">
        <v>82</v>
      </c>
      <c r="AW584" s="12" t="s">
        <v>35</v>
      </c>
      <c r="AX584" s="12" t="s">
        <v>72</v>
      </c>
      <c r="AY584" s="263" t="s">
        <v>303</v>
      </c>
    </row>
    <row r="585" s="12" customFormat="1">
      <c r="B585" s="253"/>
      <c r="C585" s="254"/>
      <c r="D585" s="250" t="s">
        <v>398</v>
      </c>
      <c r="E585" s="255" t="s">
        <v>21</v>
      </c>
      <c r="F585" s="256" t="s">
        <v>1182</v>
      </c>
      <c r="G585" s="254"/>
      <c r="H585" s="257">
        <v>10.75</v>
      </c>
      <c r="I585" s="258"/>
      <c r="J585" s="254"/>
      <c r="K585" s="254"/>
      <c r="L585" s="259"/>
      <c r="M585" s="260"/>
      <c r="N585" s="261"/>
      <c r="O585" s="261"/>
      <c r="P585" s="261"/>
      <c r="Q585" s="261"/>
      <c r="R585" s="261"/>
      <c r="S585" s="261"/>
      <c r="T585" s="262"/>
      <c r="AT585" s="263" t="s">
        <v>398</v>
      </c>
      <c r="AU585" s="263" t="s">
        <v>82</v>
      </c>
      <c r="AV585" s="12" t="s">
        <v>82</v>
      </c>
      <c r="AW585" s="12" t="s">
        <v>35</v>
      </c>
      <c r="AX585" s="12" t="s">
        <v>72</v>
      </c>
      <c r="AY585" s="263" t="s">
        <v>303</v>
      </c>
    </row>
    <row r="586" s="12" customFormat="1">
      <c r="B586" s="253"/>
      <c r="C586" s="254"/>
      <c r="D586" s="250" t="s">
        <v>398</v>
      </c>
      <c r="E586" s="255" t="s">
        <v>21</v>
      </c>
      <c r="F586" s="256" t="s">
        <v>1181</v>
      </c>
      <c r="G586" s="254"/>
      <c r="H586" s="257">
        <v>25.800000000000001</v>
      </c>
      <c r="I586" s="258"/>
      <c r="J586" s="254"/>
      <c r="K586" s="254"/>
      <c r="L586" s="259"/>
      <c r="M586" s="260"/>
      <c r="N586" s="261"/>
      <c r="O586" s="261"/>
      <c r="P586" s="261"/>
      <c r="Q586" s="261"/>
      <c r="R586" s="261"/>
      <c r="S586" s="261"/>
      <c r="T586" s="262"/>
      <c r="AT586" s="263" t="s">
        <v>398</v>
      </c>
      <c r="AU586" s="263" t="s">
        <v>82</v>
      </c>
      <c r="AV586" s="12" t="s">
        <v>82</v>
      </c>
      <c r="AW586" s="12" t="s">
        <v>35</v>
      </c>
      <c r="AX586" s="12" t="s">
        <v>72</v>
      </c>
      <c r="AY586" s="263" t="s">
        <v>303</v>
      </c>
    </row>
    <row r="587" s="12" customFormat="1">
      <c r="B587" s="253"/>
      <c r="C587" s="254"/>
      <c r="D587" s="250" t="s">
        <v>398</v>
      </c>
      <c r="E587" s="255" t="s">
        <v>21</v>
      </c>
      <c r="F587" s="256" t="s">
        <v>1176</v>
      </c>
      <c r="G587" s="254"/>
      <c r="H587" s="257">
        <v>12.574</v>
      </c>
      <c r="I587" s="258"/>
      <c r="J587" s="254"/>
      <c r="K587" s="254"/>
      <c r="L587" s="259"/>
      <c r="M587" s="260"/>
      <c r="N587" s="261"/>
      <c r="O587" s="261"/>
      <c r="P587" s="261"/>
      <c r="Q587" s="261"/>
      <c r="R587" s="261"/>
      <c r="S587" s="261"/>
      <c r="T587" s="262"/>
      <c r="AT587" s="263" t="s">
        <v>398</v>
      </c>
      <c r="AU587" s="263" t="s">
        <v>82</v>
      </c>
      <c r="AV587" s="12" t="s">
        <v>82</v>
      </c>
      <c r="AW587" s="12" t="s">
        <v>35</v>
      </c>
      <c r="AX587" s="12" t="s">
        <v>72</v>
      </c>
      <c r="AY587" s="263" t="s">
        <v>303</v>
      </c>
    </row>
    <row r="588" s="12" customFormat="1">
      <c r="B588" s="253"/>
      <c r="C588" s="254"/>
      <c r="D588" s="250" t="s">
        <v>398</v>
      </c>
      <c r="E588" s="255" t="s">
        <v>21</v>
      </c>
      <c r="F588" s="256" t="s">
        <v>1183</v>
      </c>
      <c r="G588" s="254"/>
      <c r="H588" s="257">
        <v>9.6500000000000004</v>
      </c>
      <c r="I588" s="258"/>
      <c r="J588" s="254"/>
      <c r="K588" s="254"/>
      <c r="L588" s="259"/>
      <c r="M588" s="260"/>
      <c r="N588" s="261"/>
      <c r="O588" s="261"/>
      <c r="P588" s="261"/>
      <c r="Q588" s="261"/>
      <c r="R588" s="261"/>
      <c r="S588" s="261"/>
      <c r="T588" s="262"/>
      <c r="AT588" s="263" t="s">
        <v>398</v>
      </c>
      <c r="AU588" s="263" t="s">
        <v>82</v>
      </c>
      <c r="AV588" s="12" t="s">
        <v>82</v>
      </c>
      <c r="AW588" s="12" t="s">
        <v>35</v>
      </c>
      <c r="AX588" s="12" t="s">
        <v>72</v>
      </c>
      <c r="AY588" s="263" t="s">
        <v>303</v>
      </c>
    </row>
    <row r="589" s="13" customFormat="1">
      <c r="B589" s="264"/>
      <c r="C589" s="265"/>
      <c r="D589" s="250" t="s">
        <v>398</v>
      </c>
      <c r="E589" s="266" t="s">
        <v>21</v>
      </c>
      <c r="F589" s="267" t="s">
        <v>508</v>
      </c>
      <c r="G589" s="265"/>
      <c r="H589" s="268">
        <v>97.283000000000001</v>
      </c>
      <c r="I589" s="269"/>
      <c r="J589" s="265"/>
      <c r="K589" s="265"/>
      <c r="L589" s="270"/>
      <c r="M589" s="271"/>
      <c r="N589" s="272"/>
      <c r="O589" s="272"/>
      <c r="P589" s="272"/>
      <c r="Q589" s="272"/>
      <c r="R589" s="272"/>
      <c r="S589" s="272"/>
      <c r="T589" s="273"/>
      <c r="AT589" s="274" t="s">
        <v>398</v>
      </c>
      <c r="AU589" s="274" t="s">
        <v>82</v>
      </c>
      <c r="AV589" s="13" t="s">
        <v>319</v>
      </c>
      <c r="AW589" s="13" t="s">
        <v>35</v>
      </c>
      <c r="AX589" s="13" t="s">
        <v>80</v>
      </c>
      <c r="AY589" s="274" t="s">
        <v>303</v>
      </c>
    </row>
    <row r="590" s="1" customFormat="1" ht="16.5" customHeight="1">
      <c r="B590" s="46"/>
      <c r="C590" s="234" t="s">
        <v>1184</v>
      </c>
      <c r="D590" s="234" t="s">
        <v>306</v>
      </c>
      <c r="E590" s="235" t="s">
        <v>1185</v>
      </c>
      <c r="F590" s="236" t="s">
        <v>1186</v>
      </c>
      <c r="G590" s="237" t="s">
        <v>394</v>
      </c>
      <c r="H590" s="238">
        <v>20.363</v>
      </c>
      <c r="I590" s="239"/>
      <c r="J590" s="240">
        <f>ROUND(I590*H590,2)</f>
        <v>0</v>
      </c>
      <c r="K590" s="236" t="s">
        <v>310</v>
      </c>
      <c r="L590" s="72"/>
      <c r="M590" s="241" t="s">
        <v>21</v>
      </c>
      <c r="N590" s="242" t="s">
        <v>43</v>
      </c>
      <c r="O590" s="47"/>
      <c r="P590" s="243">
        <f>O590*H590</f>
        <v>0</v>
      </c>
      <c r="Q590" s="243">
        <v>0.1386</v>
      </c>
      <c r="R590" s="243">
        <f>Q590*H590</f>
        <v>2.8223118</v>
      </c>
      <c r="S590" s="243">
        <v>0</v>
      </c>
      <c r="T590" s="244">
        <f>S590*H590</f>
        <v>0</v>
      </c>
      <c r="AR590" s="24" t="s">
        <v>319</v>
      </c>
      <c r="AT590" s="24" t="s">
        <v>306</v>
      </c>
      <c r="AU590" s="24" t="s">
        <v>82</v>
      </c>
      <c r="AY590" s="24" t="s">
        <v>303</v>
      </c>
      <c r="BE590" s="245">
        <f>IF(N590="základní",J590,0)</f>
        <v>0</v>
      </c>
      <c r="BF590" s="245">
        <f>IF(N590="snížená",J590,0)</f>
        <v>0</v>
      </c>
      <c r="BG590" s="245">
        <f>IF(N590="zákl. přenesená",J590,0)</f>
        <v>0</v>
      </c>
      <c r="BH590" s="245">
        <f>IF(N590="sníž. přenesená",J590,0)</f>
        <v>0</v>
      </c>
      <c r="BI590" s="245">
        <f>IF(N590="nulová",J590,0)</f>
        <v>0</v>
      </c>
      <c r="BJ590" s="24" t="s">
        <v>80</v>
      </c>
      <c r="BK590" s="245">
        <f>ROUND(I590*H590,2)</f>
        <v>0</v>
      </c>
      <c r="BL590" s="24" t="s">
        <v>319</v>
      </c>
      <c r="BM590" s="24" t="s">
        <v>1187</v>
      </c>
    </row>
    <row r="591" s="12" customFormat="1">
      <c r="B591" s="253"/>
      <c r="C591" s="254"/>
      <c r="D591" s="250" t="s">
        <v>398</v>
      </c>
      <c r="E591" s="255" t="s">
        <v>21</v>
      </c>
      <c r="F591" s="256" t="s">
        <v>1188</v>
      </c>
      <c r="G591" s="254"/>
      <c r="H591" s="257">
        <v>12.699999999999999</v>
      </c>
      <c r="I591" s="258"/>
      <c r="J591" s="254"/>
      <c r="K591" s="254"/>
      <c r="L591" s="259"/>
      <c r="M591" s="260"/>
      <c r="N591" s="261"/>
      <c r="O591" s="261"/>
      <c r="P591" s="261"/>
      <c r="Q591" s="261"/>
      <c r="R591" s="261"/>
      <c r="S591" s="261"/>
      <c r="T591" s="262"/>
      <c r="AT591" s="263" t="s">
        <v>398</v>
      </c>
      <c r="AU591" s="263" t="s">
        <v>82</v>
      </c>
      <c r="AV591" s="12" t="s">
        <v>82</v>
      </c>
      <c r="AW591" s="12" t="s">
        <v>35</v>
      </c>
      <c r="AX591" s="12" t="s">
        <v>72</v>
      </c>
      <c r="AY591" s="263" t="s">
        <v>303</v>
      </c>
    </row>
    <row r="592" s="12" customFormat="1">
      <c r="B592" s="253"/>
      <c r="C592" s="254"/>
      <c r="D592" s="250" t="s">
        <v>398</v>
      </c>
      <c r="E592" s="255" t="s">
        <v>21</v>
      </c>
      <c r="F592" s="256" t="s">
        <v>1189</v>
      </c>
      <c r="G592" s="254"/>
      <c r="H592" s="257">
        <v>0.78800000000000003</v>
      </c>
      <c r="I592" s="258"/>
      <c r="J592" s="254"/>
      <c r="K592" s="254"/>
      <c r="L592" s="259"/>
      <c r="M592" s="260"/>
      <c r="N592" s="261"/>
      <c r="O592" s="261"/>
      <c r="P592" s="261"/>
      <c r="Q592" s="261"/>
      <c r="R592" s="261"/>
      <c r="S592" s="261"/>
      <c r="T592" s="262"/>
      <c r="AT592" s="263" t="s">
        <v>398</v>
      </c>
      <c r="AU592" s="263" t="s">
        <v>82</v>
      </c>
      <c r="AV592" s="12" t="s">
        <v>82</v>
      </c>
      <c r="AW592" s="12" t="s">
        <v>35</v>
      </c>
      <c r="AX592" s="12" t="s">
        <v>72</v>
      </c>
      <c r="AY592" s="263" t="s">
        <v>303</v>
      </c>
    </row>
    <row r="593" s="12" customFormat="1">
      <c r="B593" s="253"/>
      <c r="C593" s="254"/>
      <c r="D593" s="250" t="s">
        <v>398</v>
      </c>
      <c r="E593" s="255" t="s">
        <v>21</v>
      </c>
      <c r="F593" s="256" t="s">
        <v>1190</v>
      </c>
      <c r="G593" s="254"/>
      <c r="H593" s="257">
        <v>6.875</v>
      </c>
      <c r="I593" s="258"/>
      <c r="J593" s="254"/>
      <c r="K593" s="254"/>
      <c r="L593" s="259"/>
      <c r="M593" s="260"/>
      <c r="N593" s="261"/>
      <c r="O593" s="261"/>
      <c r="P593" s="261"/>
      <c r="Q593" s="261"/>
      <c r="R593" s="261"/>
      <c r="S593" s="261"/>
      <c r="T593" s="262"/>
      <c r="AT593" s="263" t="s">
        <v>398</v>
      </c>
      <c r="AU593" s="263" t="s">
        <v>82</v>
      </c>
      <c r="AV593" s="12" t="s">
        <v>82</v>
      </c>
      <c r="AW593" s="12" t="s">
        <v>35</v>
      </c>
      <c r="AX593" s="12" t="s">
        <v>72</v>
      </c>
      <c r="AY593" s="263" t="s">
        <v>303</v>
      </c>
    </row>
    <row r="594" s="13" customFormat="1">
      <c r="B594" s="264"/>
      <c r="C594" s="265"/>
      <c r="D594" s="250" t="s">
        <v>398</v>
      </c>
      <c r="E594" s="266" t="s">
        <v>21</v>
      </c>
      <c r="F594" s="267" t="s">
        <v>508</v>
      </c>
      <c r="G594" s="265"/>
      <c r="H594" s="268">
        <v>20.363</v>
      </c>
      <c r="I594" s="269"/>
      <c r="J594" s="265"/>
      <c r="K594" s="265"/>
      <c r="L594" s="270"/>
      <c r="M594" s="271"/>
      <c r="N594" s="272"/>
      <c r="O594" s="272"/>
      <c r="P594" s="272"/>
      <c r="Q594" s="272"/>
      <c r="R594" s="272"/>
      <c r="S594" s="272"/>
      <c r="T594" s="273"/>
      <c r="AT594" s="274" t="s">
        <v>398</v>
      </c>
      <c r="AU594" s="274" t="s">
        <v>82</v>
      </c>
      <c r="AV594" s="13" t="s">
        <v>319</v>
      </c>
      <c r="AW594" s="13" t="s">
        <v>35</v>
      </c>
      <c r="AX594" s="13" t="s">
        <v>80</v>
      </c>
      <c r="AY594" s="274" t="s">
        <v>303</v>
      </c>
    </row>
    <row r="595" s="1" customFormat="1" ht="16.5" customHeight="1">
      <c r="B595" s="46"/>
      <c r="C595" s="234" t="s">
        <v>1191</v>
      </c>
      <c r="D595" s="234" t="s">
        <v>306</v>
      </c>
      <c r="E595" s="235" t="s">
        <v>1192</v>
      </c>
      <c r="F595" s="236" t="s">
        <v>1193</v>
      </c>
      <c r="G595" s="237" t="s">
        <v>394</v>
      </c>
      <c r="H595" s="238">
        <v>44.594999999999999</v>
      </c>
      <c r="I595" s="239"/>
      <c r="J595" s="240">
        <f>ROUND(I595*H595,2)</f>
        <v>0</v>
      </c>
      <c r="K595" s="236" t="s">
        <v>310</v>
      </c>
      <c r="L595" s="72"/>
      <c r="M595" s="241" t="s">
        <v>21</v>
      </c>
      <c r="N595" s="242" t="s">
        <v>43</v>
      </c>
      <c r="O595" s="47"/>
      <c r="P595" s="243">
        <f>O595*H595</f>
        <v>0</v>
      </c>
      <c r="Q595" s="243">
        <v>0.11550000000000001</v>
      </c>
      <c r="R595" s="243">
        <f>Q595*H595</f>
        <v>5.1507225000000005</v>
      </c>
      <c r="S595" s="243">
        <v>0</v>
      </c>
      <c r="T595" s="244">
        <f>S595*H595</f>
        <v>0</v>
      </c>
      <c r="AR595" s="24" t="s">
        <v>319</v>
      </c>
      <c r="AT595" s="24" t="s">
        <v>306</v>
      </c>
      <c r="AU595" s="24" t="s">
        <v>82</v>
      </c>
      <c r="AY595" s="24" t="s">
        <v>303</v>
      </c>
      <c r="BE595" s="245">
        <f>IF(N595="základní",J595,0)</f>
        <v>0</v>
      </c>
      <c r="BF595" s="245">
        <f>IF(N595="snížená",J595,0)</f>
        <v>0</v>
      </c>
      <c r="BG595" s="245">
        <f>IF(N595="zákl. přenesená",J595,0)</f>
        <v>0</v>
      </c>
      <c r="BH595" s="245">
        <f>IF(N595="sníž. přenesená",J595,0)</f>
        <v>0</v>
      </c>
      <c r="BI595" s="245">
        <f>IF(N595="nulová",J595,0)</f>
        <v>0</v>
      </c>
      <c r="BJ595" s="24" t="s">
        <v>80</v>
      </c>
      <c r="BK595" s="245">
        <f>ROUND(I595*H595,2)</f>
        <v>0</v>
      </c>
      <c r="BL595" s="24" t="s">
        <v>319</v>
      </c>
      <c r="BM595" s="24" t="s">
        <v>1194</v>
      </c>
    </row>
    <row r="596" s="1" customFormat="1">
      <c r="B596" s="46"/>
      <c r="C596" s="74"/>
      <c r="D596" s="250" t="s">
        <v>396</v>
      </c>
      <c r="E596" s="74"/>
      <c r="F596" s="251" t="s">
        <v>1195</v>
      </c>
      <c r="G596" s="74"/>
      <c r="H596" s="74"/>
      <c r="I596" s="204"/>
      <c r="J596" s="74"/>
      <c r="K596" s="74"/>
      <c r="L596" s="72"/>
      <c r="M596" s="252"/>
      <c r="N596" s="47"/>
      <c r="O596" s="47"/>
      <c r="P596" s="47"/>
      <c r="Q596" s="47"/>
      <c r="R596" s="47"/>
      <c r="S596" s="47"/>
      <c r="T596" s="95"/>
      <c r="AT596" s="24" t="s">
        <v>396</v>
      </c>
      <c r="AU596" s="24" t="s">
        <v>82</v>
      </c>
    </row>
    <row r="597" s="12" customFormat="1">
      <c r="B597" s="253"/>
      <c r="C597" s="254"/>
      <c r="D597" s="250" t="s">
        <v>398</v>
      </c>
      <c r="E597" s="255" t="s">
        <v>21</v>
      </c>
      <c r="F597" s="256" t="s">
        <v>1172</v>
      </c>
      <c r="G597" s="254"/>
      <c r="H597" s="257">
        <v>30.100000000000001</v>
      </c>
      <c r="I597" s="258"/>
      <c r="J597" s="254"/>
      <c r="K597" s="254"/>
      <c r="L597" s="259"/>
      <c r="M597" s="260"/>
      <c r="N597" s="261"/>
      <c r="O597" s="261"/>
      <c r="P597" s="261"/>
      <c r="Q597" s="261"/>
      <c r="R597" s="261"/>
      <c r="S597" s="261"/>
      <c r="T597" s="262"/>
      <c r="AT597" s="263" t="s">
        <v>398</v>
      </c>
      <c r="AU597" s="263" t="s">
        <v>82</v>
      </c>
      <c r="AV597" s="12" t="s">
        <v>82</v>
      </c>
      <c r="AW597" s="12" t="s">
        <v>35</v>
      </c>
      <c r="AX597" s="12" t="s">
        <v>72</v>
      </c>
      <c r="AY597" s="263" t="s">
        <v>303</v>
      </c>
    </row>
    <row r="598" s="12" customFormat="1">
      <c r="B598" s="253"/>
      <c r="C598" s="254"/>
      <c r="D598" s="250" t="s">
        <v>398</v>
      </c>
      <c r="E598" s="255" t="s">
        <v>21</v>
      </c>
      <c r="F598" s="256" t="s">
        <v>1173</v>
      </c>
      <c r="G598" s="254"/>
      <c r="H598" s="257">
        <v>0.59999999999999998</v>
      </c>
      <c r="I598" s="258"/>
      <c r="J598" s="254"/>
      <c r="K598" s="254"/>
      <c r="L598" s="259"/>
      <c r="M598" s="260"/>
      <c r="N598" s="261"/>
      <c r="O598" s="261"/>
      <c r="P598" s="261"/>
      <c r="Q598" s="261"/>
      <c r="R598" s="261"/>
      <c r="S598" s="261"/>
      <c r="T598" s="262"/>
      <c r="AT598" s="263" t="s">
        <v>398</v>
      </c>
      <c r="AU598" s="263" t="s">
        <v>82</v>
      </c>
      <c r="AV598" s="12" t="s">
        <v>82</v>
      </c>
      <c r="AW598" s="12" t="s">
        <v>35</v>
      </c>
      <c r="AX598" s="12" t="s">
        <v>72</v>
      </c>
      <c r="AY598" s="263" t="s">
        <v>303</v>
      </c>
    </row>
    <row r="599" s="12" customFormat="1">
      <c r="B599" s="253"/>
      <c r="C599" s="254"/>
      <c r="D599" s="250" t="s">
        <v>398</v>
      </c>
      <c r="E599" s="255" t="s">
        <v>21</v>
      </c>
      <c r="F599" s="256" t="s">
        <v>1174</v>
      </c>
      <c r="G599" s="254"/>
      <c r="H599" s="257">
        <v>0.66000000000000003</v>
      </c>
      <c r="I599" s="258"/>
      <c r="J599" s="254"/>
      <c r="K599" s="254"/>
      <c r="L599" s="259"/>
      <c r="M599" s="260"/>
      <c r="N599" s="261"/>
      <c r="O599" s="261"/>
      <c r="P599" s="261"/>
      <c r="Q599" s="261"/>
      <c r="R599" s="261"/>
      <c r="S599" s="261"/>
      <c r="T599" s="262"/>
      <c r="AT599" s="263" t="s">
        <v>398</v>
      </c>
      <c r="AU599" s="263" t="s">
        <v>82</v>
      </c>
      <c r="AV599" s="12" t="s">
        <v>82</v>
      </c>
      <c r="AW599" s="12" t="s">
        <v>35</v>
      </c>
      <c r="AX599" s="12" t="s">
        <v>72</v>
      </c>
      <c r="AY599" s="263" t="s">
        <v>303</v>
      </c>
    </row>
    <row r="600" s="12" customFormat="1">
      <c r="B600" s="253"/>
      <c r="C600" s="254"/>
      <c r="D600" s="250" t="s">
        <v>398</v>
      </c>
      <c r="E600" s="255" t="s">
        <v>21</v>
      </c>
      <c r="F600" s="256" t="s">
        <v>1196</v>
      </c>
      <c r="G600" s="254"/>
      <c r="H600" s="257">
        <v>10.664999999999999</v>
      </c>
      <c r="I600" s="258"/>
      <c r="J600" s="254"/>
      <c r="K600" s="254"/>
      <c r="L600" s="259"/>
      <c r="M600" s="260"/>
      <c r="N600" s="261"/>
      <c r="O600" s="261"/>
      <c r="P600" s="261"/>
      <c r="Q600" s="261"/>
      <c r="R600" s="261"/>
      <c r="S600" s="261"/>
      <c r="T600" s="262"/>
      <c r="AT600" s="263" t="s">
        <v>398</v>
      </c>
      <c r="AU600" s="263" t="s">
        <v>82</v>
      </c>
      <c r="AV600" s="12" t="s">
        <v>82</v>
      </c>
      <c r="AW600" s="12" t="s">
        <v>35</v>
      </c>
      <c r="AX600" s="12" t="s">
        <v>72</v>
      </c>
      <c r="AY600" s="263" t="s">
        <v>303</v>
      </c>
    </row>
    <row r="601" s="12" customFormat="1">
      <c r="B601" s="253"/>
      <c r="C601" s="254"/>
      <c r="D601" s="250" t="s">
        <v>398</v>
      </c>
      <c r="E601" s="255" t="s">
        <v>21</v>
      </c>
      <c r="F601" s="256" t="s">
        <v>1197</v>
      </c>
      <c r="G601" s="254"/>
      <c r="H601" s="257">
        <v>2.5699999999999998</v>
      </c>
      <c r="I601" s="258"/>
      <c r="J601" s="254"/>
      <c r="K601" s="254"/>
      <c r="L601" s="259"/>
      <c r="M601" s="260"/>
      <c r="N601" s="261"/>
      <c r="O601" s="261"/>
      <c r="P601" s="261"/>
      <c r="Q601" s="261"/>
      <c r="R601" s="261"/>
      <c r="S601" s="261"/>
      <c r="T601" s="262"/>
      <c r="AT601" s="263" t="s">
        <v>398</v>
      </c>
      <c r="AU601" s="263" t="s">
        <v>82</v>
      </c>
      <c r="AV601" s="12" t="s">
        <v>82</v>
      </c>
      <c r="AW601" s="12" t="s">
        <v>35</v>
      </c>
      <c r="AX601" s="12" t="s">
        <v>72</v>
      </c>
      <c r="AY601" s="263" t="s">
        <v>303</v>
      </c>
    </row>
    <row r="602" s="13" customFormat="1">
      <c r="B602" s="264"/>
      <c r="C602" s="265"/>
      <c r="D602" s="250" t="s">
        <v>398</v>
      </c>
      <c r="E602" s="266" t="s">
        <v>21</v>
      </c>
      <c r="F602" s="267" t="s">
        <v>508</v>
      </c>
      <c r="G602" s="265"/>
      <c r="H602" s="268">
        <v>44.594999999999999</v>
      </c>
      <c r="I602" s="269"/>
      <c r="J602" s="265"/>
      <c r="K602" s="265"/>
      <c r="L602" s="270"/>
      <c r="M602" s="271"/>
      <c r="N602" s="272"/>
      <c r="O602" s="272"/>
      <c r="P602" s="272"/>
      <c r="Q602" s="272"/>
      <c r="R602" s="272"/>
      <c r="S602" s="272"/>
      <c r="T602" s="273"/>
      <c r="AT602" s="274" t="s">
        <v>398</v>
      </c>
      <c r="AU602" s="274" t="s">
        <v>82</v>
      </c>
      <c r="AV602" s="13" t="s">
        <v>319</v>
      </c>
      <c r="AW602" s="13" t="s">
        <v>35</v>
      </c>
      <c r="AX602" s="13" t="s">
        <v>80</v>
      </c>
      <c r="AY602" s="274" t="s">
        <v>303</v>
      </c>
    </row>
    <row r="603" s="1" customFormat="1" ht="25.5" customHeight="1">
      <c r="B603" s="46"/>
      <c r="C603" s="234" t="s">
        <v>1198</v>
      </c>
      <c r="D603" s="234" t="s">
        <v>306</v>
      </c>
      <c r="E603" s="235" t="s">
        <v>1199</v>
      </c>
      <c r="F603" s="236" t="s">
        <v>1200</v>
      </c>
      <c r="G603" s="237" t="s">
        <v>262</v>
      </c>
      <c r="H603" s="238">
        <v>192.75</v>
      </c>
      <c r="I603" s="239"/>
      <c r="J603" s="240">
        <f>ROUND(I603*H603,2)</f>
        <v>0</v>
      </c>
      <c r="K603" s="236" t="s">
        <v>310</v>
      </c>
      <c r="L603" s="72"/>
      <c r="M603" s="241" t="s">
        <v>21</v>
      </c>
      <c r="N603" s="242" t="s">
        <v>43</v>
      </c>
      <c r="O603" s="47"/>
      <c r="P603" s="243">
        <f>O603*H603</f>
        <v>0</v>
      </c>
      <c r="Q603" s="243">
        <v>6.0000000000000002E-05</v>
      </c>
      <c r="R603" s="243">
        <f>Q603*H603</f>
        <v>0.011565000000000001</v>
      </c>
      <c r="S603" s="243">
        <v>0</v>
      </c>
      <c r="T603" s="244">
        <f>S603*H603</f>
        <v>0</v>
      </c>
      <c r="AR603" s="24" t="s">
        <v>319</v>
      </c>
      <c r="AT603" s="24" t="s">
        <v>306</v>
      </c>
      <c r="AU603" s="24" t="s">
        <v>82</v>
      </c>
      <c r="AY603" s="24" t="s">
        <v>303</v>
      </c>
      <c r="BE603" s="245">
        <f>IF(N603="základní",J603,0)</f>
        <v>0</v>
      </c>
      <c r="BF603" s="245">
        <f>IF(N603="snížená",J603,0)</f>
        <v>0</v>
      </c>
      <c r="BG603" s="245">
        <f>IF(N603="zákl. přenesená",J603,0)</f>
        <v>0</v>
      </c>
      <c r="BH603" s="245">
        <f>IF(N603="sníž. přenesená",J603,0)</f>
        <v>0</v>
      </c>
      <c r="BI603" s="245">
        <f>IF(N603="nulová",J603,0)</f>
        <v>0</v>
      </c>
      <c r="BJ603" s="24" t="s">
        <v>80</v>
      </c>
      <c r="BK603" s="245">
        <f>ROUND(I603*H603,2)</f>
        <v>0</v>
      </c>
      <c r="BL603" s="24" t="s">
        <v>319</v>
      </c>
      <c r="BM603" s="24" t="s">
        <v>1201</v>
      </c>
    </row>
    <row r="604" s="12" customFormat="1">
      <c r="B604" s="253"/>
      <c r="C604" s="254"/>
      <c r="D604" s="250" t="s">
        <v>398</v>
      </c>
      <c r="E604" s="255" t="s">
        <v>21</v>
      </c>
      <c r="F604" s="256" t="s">
        <v>1202</v>
      </c>
      <c r="G604" s="254"/>
      <c r="H604" s="257">
        <v>15.34</v>
      </c>
      <c r="I604" s="258"/>
      <c r="J604" s="254"/>
      <c r="K604" s="254"/>
      <c r="L604" s="259"/>
      <c r="M604" s="260"/>
      <c r="N604" s="261"/>
      <c r="O604" s="261"/>
      <c r="P604" s="261"/>
      <c r="Q604" s="261"/>
      <c r="R604" s="261"/>
      <c r="S604" s="261"/>
      <c r="T604" s="262"/>
      <c r="AT604" s="263" t="s">
        <v>398</v>
      </c>
      <c r="AU604" s="263" t="s">
        <v>82</v>
      </c>
      <c r="AV604" s="12" t="s">
        <v>82</v>
      </c>
      <c r="AW604" s="12" t="s">
        <v>35</v>
      </c>
      <c r="AX604" s="12" t="s">
        <v>72</v>
      </c>
      <c r="AY604" s="263" t="s">
        <v>303</v>
      </c>
    </row>
    <row r="605" s="12" customFormat="1">
      <c r="B605" s="253"/>
      <c r="C605" s="254"/>
      <c r="D605" s="250" t="s">
        <v>398</v>
      </c>
      <c r="E605" s="255" t="s">
        <v>21</v>
      </c>
      <c r="F605" s="256" t="s">
        <v>1203</v>
      </c>
      <c r="G605" s="254"/>
      <c r="H605" s="257">
        <v>51.600000000000001</v>
      </c>
      <c r="I605" s="258"/>
      <c r="J605" s="254"/>
      <c r="K605" s="254"/>
      <c r="L605" s="259"/>
      <c r="M605" s="260"/>
      <c r="N605" s="261"/>
      <c r="O605" s="261"/>
      <c r="P605" s="261"/>
      <c r="Q605" s="261"/>
      <c r="R605" s="261"/>
      <c r="S605" s="261"/>
      <c r="T605" s="262"/>
      <c r="AT605" s="263" t="s">
        <v>398</v>
      </c>
      <c r="AU605" s="263" t="s">
        <v>82</v>
      </c>
      <c r="AV605" s="12" t="s">
        <v>82</v>
      </c>
      <c r="AW605" s="12" t="s">
        <v>35</v>
      </c>
      <c r="AX605" s="12" t="s">
        <v>72</v>
      </c>
      <c r="AY605" s="263" t="s">
        <v>303</v>
      </c>
    </row>
    <row r="606" s="12" customFormat="1">
      <c r="B606" s="253"/>
      <c r="C606" s="254"/>
      <c r="D606" s="250" t="s">
        <v>398</v>
      </c>
      <c r="E606" s="255" t="s">
        <v>21</v>
      </c>
      <c r="F606" s="256" t="s">
        <v>1204</v>
      </c>
      <c r="G606" s="254"/>
      <c r="H606" s="257">
        <v>10.5</v>
      </c>
      <c r="I606" s="258"/>
      <c r="J606" s="254"/>
      <c r="K606" s="254"/>
      <c r="L606" s="259"/>
      <c r="M606" s="260"/>
      <c r="N606" s="261"/>
      <c r="O606" s="261"/>
      <c r="P606" s="261"/>
      <c r="Q606" s="261"/>
      <c r="R606" s="261"/>
      <c r="S606" s="261"/>
      <c r="T606" s="262"/>
      <c r="AT606" s="263" t="s">
        <v>398</v>
      </c>
      <c r="AU606" s="263" t="s">
        <v>82</v>
      </c>
      <c r="AV606" s="12" t="s">
        <v>82</v>
      </c>
      <c r="AW606" s="12" t="s">
        <v>35</v>
      </c>
      <c r="AX606" s="12" t="s">
        <v>72</v>
      </c>
      <c r="AY606" s="263" t="s">
        <v>303</v>
      </c>
    </row>
    <row r="607" s="12" customFormat="1">
      <c r="B607" s="253"/>
      <c r="C607" s="254"/>
      <c r="D607" s="250" t="s">
        <v>398</v>
      </c>
      <c r="E607" s="255" t="s">
        <v>21</v>
      </c>
      <c r="F607" s="256" t="s">
        <v>1205</v>
      </c>
      <c r="G607" s="254"/>
      <c r="H607" s="257">
        <v>6.2599999999999998</v>
      </c>
      <c r="I607" s="258"/>
      <c r="J607" s="254"/>
      <c r="K607" s="254"/>
      <c r="L607" s="259"/>
      <c r="M607" s="260"/>
      <c r="N607" s="261"/>
      <c r="O607" s="261"/>
      <c r="P607" s="261"/>
      <c r="Q607" s="261"/>
      <c r="R607" s="261"/>
      <c r="S607" s="261"/>
      <c r="T607" s="262"/>
      <c r="AT607" s="263" t="s">
        <v>398</v>
      </c>
      <c r="AU607" s="263" t="s">
        <v>82</v>
      </c>
      <c r="AV607" s="12" t="s">
        <v>82</v>
      </c>
      <c r="AW607" s="12" t="s">
        <v>35</v>
      </c>
      <c r="AX607" s="12" t="s">
        <v>72</v>
      </c>
      <c r="AY607" s="263" t="s">
        <v>303</v>
      </c>
    </row>
    <row r="608" s="12" customFormat="1">
      <c r="B608" s="253"/>
      <c r="C608" s="254"/>
      <c r="D608" s="250" t="s">
        <v>398</v>
      </c>
      <c r="E608" s="255" t="s">
        <v>21</v>
      </c>
      <c r="F608" s="256" t="s">
        <v>1206</v>
      </c>
      <c r="G608" s="254"/>
      <c r="H608" s="257">
        <v>22.190000000000001</v>
      </c>
      <c r="I608" s="258"/>
      <c r="J608" s="254"/>
      <c r="K608" s="254"/>
      <c r="L608" s="259"/>
      <c r="M608" s="260"/>
      <c r="N608" s="261"/>
      <c r="O608" s="261"/>
      <c r="P608" s="261"/>
      <c r="Q608" s="261"/>
      <c r="R608" s="261"/>
      <c r="S608" s="261"/>
      <c r="T608" s="262"/>
      <c r="AT608" s="263" t="s">
        <v>398</v>
      </c>
      <c r="AU608" s="263" t="s">
        <v>82</v>
      </c>
      <c r="AV608" s="12" t="s">
        <v>82</v>
      </c>
      <c r="AW608" s="12" t="s">
        <v>35</v>
      </c>
      <c r="AX608" s="12" t="s">
        <v>72</v>
      </c>
      <c r="AY608" s="263" t="s">
        <v>303</v>
      </c>
    </row>
    <row r="609" s="12" customFormat="1">
      <c r="B609" s="253"/>
      <c r="C609" s="254"/>
      <c r="D609" s="250" t="s">
        <v>398</v>
      </c>
      <c r="E609" s="255" t="s">
        <v>21</v>
      </c>
      <c r="F609" s="256" t="s">
        <v>1207</v>
      </c>
      <c r="G609" s="254"/>
      <c r="H609" s="257">
        <v>14.4</v>
      </c>
      <c r="I609" s="258"/>
      <c r="J609" s="254"/>
      <c r="K609" s="254"/>
      <c r="L609" s="259"/>
      <c r="M609" s="260"/>
      <c r="N609" s="261"/>
      <c r="O609" s="261"/>
      <c r="P609" s="261"/>
      <c r="Q609" s="261"/>
      <c r="R609" s="261"/>
      <c r="S609" s="261"/>
      <c r="T609" s="262"/>
      <c r="AT609" s="263" t="s">
        <v>398</v>
      </c>
      <c r="AU609" s="263" t="s">
        <v>82</v>
      </c>
      <c r="AV609" s="12" t="s">
        <v>82</v>
      </c>
      <c r="AW609" s="12" t="s">
        <v>35</v>
      </c>
      <c r="AX609" s="12" t="s">
        <v>72</v>
      </c>
      <c r="AY609" s="263" t="s">
        <v>303</v>
      </c>
    </row>
    <row r="610" s="12" customFormat="1">
      <c r="B610" s="253"/>
      <c r="C610" s="254"/>
      <c r="D610" s="250" t="s">
        <v>398</v>
      </c>
      <c r="E610" s="255" t="s">
        <v>21</v>
      </c>
      <c r="F610" s="256" t="s">
        <v>1208</v>
      </c>
      <c r="G610" s="254"/>
      <c r="H610" s="257">
        <v>14.59</v>
      </c>
      <c r="I610" s="258"/>
      <c r="J610" s="254"/>
      <c r="K610" s="254"/>
      <c r="L610" s="259"/>
      <c r="M610" s="260"/>
      <c r="N610" s="261"/>
      <c r="O610" s="261"/>
      <c r="P610" s="261"/>
      <c r="Q610" s="261"/>
      <c r="R610" s="261"/>
      <c r="S610" s="261"/>
      <c r="T610" s="262"/>
      <c r="AT610" s="263" t="s">
        <v>398</v>
      </c>
      <c r="AU610" s="263" t="s">
        <v>82</v>
      </c>
      <c r="AV610" s="12" t="s">
        <v>82</v>
      </c>
      <c r="AW610" s="12" t="s">
        <v>35</v>
      </c>
      <c r="AX610" s="12" t="s">
        <v>72</v>
      </c>
      <c r="AY610" s="263" t="s">
        <v>303</v>
      </c>
    </row>
    <row r="611" s="12" customFormat="1">
      <c r="B611" s="253"/>
      <c r="C611" s="254"/>
      <c r="D611" s="250" t="s">
        <v>398</v>
      </c>
      <c r="E611" s="255" t="s">
        <v>21</v>
      </c>
      <c r="F611" s="256" t="s">
        <v>1206</v>
      </c>
      <c r="G611" s="254"/>
      <c r="H611" s="257">
        <v>22.190000000000001</v>
      </c>
      <c r="I611" s="258"/>
      <c r="J611" s="254"/>
      <c r="K611" s="254"/>
      <c r="L611" s="259"/>
      <c r="M611" s="260"/>
      <c r="N611" s="261"/>
      <c r="O611" s="261"/>
      <c r="P611" s="261"/>
      <c r="Q611" s="261"/>
      <c r="R611" s="261"/>
      <c r="S611" s="261"/>
      <c r="T611" s="262"/>
      <c r="AT611" s="263" t="s">
        <v>398</v>
      </c>
      <c r="AU611" s="263" t="s">
        <v>82</v>
      </c>
      <c r="AV611" s="12" t="s">
        <v>82</v>
      </c>
      <c r="AW611" s="12" t="s">
        <v>35</v>
      </c>
      <c r="AX611" s="12" t="s">
        <v>72</v>
      </c>
      <c r="AY611" s="263" t="s">
        <v>303</v>
      </c>
    </row>
    <row r="612" s="12" customFormat="1">
      <c r="B612" s="253"/>
      <c r="C612" s="254"/>
      <c r="D612" s="250" t="s">
        <v>398</v>
      </c>
      <c r="E612" s="255" t="s">
        <v>21</v>
      </c>
      <c r="F612" s="256" t="s">
        <v>1207</v>
      </c>
      <c r="G612" s="254"/>
      <c r="H612" s="257">
        <v>14.4</v>
      </c>
      <c r="I612" s="258"/>
      <c r="J612" s="254"/>
      <c r="K612" s="254"/>
      <c r="L612" s="259"/>
      <c r="M612" s="260"/>
      <c r="N612" s="261"/>
      <c r="O612" s="261"/>
      <c r="P612" s="261"/>
      <c r="Q612" s="261"/>
      <c r="R612" s="261"/>
      <c r="S612" s="261"/>
      <c r="T612" s="262"/>
      <c r="AT612" s="263" t="s">
        <v>398</v>
      </c>
      <c r="AU612" s="263" t="s">
        <v>82</v>
      </c>
      <c r="AV612" s="12" t="s">
        <v>82</v>
      </c>
      <c r="AW612" s="12" t="s">
        <v>35</v>
      </c>
      <c r="AX612" s="12" t="s">
        <v>72</v>
      </c>
      <c r="AY612" s="263" t="s">
        <v>303</v>
      </c>
    </row>
    <row r="613" s="12" customFormat="1">
      <c r="B613" s="253"/>
      <c r="C613" s="254"/>
      <c r="D613" s="250" t="s">
        <v>398</v>
      </c>
      <c r="E613" s="255" t="s">
        <v>21</v>
      </c>
      <c r="F613" s="256" t="s">
        <v>1209</v>
      </c>
      <c r="G613" s="254"/>
      <c r="H613" s="257">
        <v>21.280000000000001</v>
      </c>
      <c r="I613" s="258"/>
      <c r="J613" s="254"/>
      <c r="K613" s="254"/>
      <c r="L613" s="259"/>
      <c r="M613" s="260"/>
      <c r="N613" s="261"/>
      <c r="O613" s="261"/>
      <c r="P613" s="261"/>
      <c r="Q613" s="261"/>
      <c r="R613" s="261"/>
      <c r="S613" s="261"/>
      <c r="T613" s="262"/>
      <c r="AT613" s="263" t="s">
        <v>398</v>
      </c>
      <c r="AU613" s="263" t="s">
        <v>82</v>
      </c>
      <c r="AV613" s="12" t="s">
        <v>82</v>
      </c>
      <c r="AW613" s="12" t="s">
        <v>35</v>
      </c>
      <c r="AX613" s="12" t="s">
        <v>72</v>
      </c>
      <c r="AY613" s="263" t="s">
        <v>303</v>
      </c>
    </row>
    <row r="614" s="13" customFormat="1">
      <c r="B614" s="264"/>
      <c r="C614" s="265"/>
      <c r="D614" s="250" t="s">
        <v>398</v>
      </c>
      <c r="E614" s="266" t="s">
        <v>21</v>
      </c>
      <c r="F614" s="267" t="s">
        <v>508</v>
      </c>
      <c r="G614" s="265"/>
      <c r="H614" s="268">
        <v>192.75</v>
      </c>
      <c r="I614" s="269"/>
      <c r="J614" s="265"/>
      <c r="K614" s="265"/>
      <c r="L614" s="270"/>
      <c r="M614" s="271"/>
      <c r="N614" s="272"/>
      <c r="O614" s="272"/>
      <c r="P614" s="272"/>
      <c r="Q614" s="272"/>
      <c r="R614" s="272"/>
      <c r="S614" s="272"/>
      <c r="T614" s="273"/>
      <c r="AT614" s="274" t="s">
        <v>398</v>
      </c>
      <c r="AU614" s="274" t="s">
        <v>82</v>
      </c>
      <c r="AV614" s="13" t="s">
        <v>319</v>
      </c>
      <c r="AW614" s="13" t="s">
        <v>35</v>
      </c>
      <c r="AX614" s="13" t="s">
        <v>80</v>
      </c>
      <c r="AY614" s="274" t="s">
        <v>303</v>
      </c>
    </row>
    <row r="615" s="1" customFormat="1" ht="16.5" customHeight="1">
      <c r="B615" s="46"/>
      <c r="C615" s="234" t="s">
        <v>1210</v>
      </c>
      <c r="D615" s="234" t="s">
        <v>306</v>
      </c>
      <c r="E615" s="235" t="s">
        <v>1211</v>
      </c>
      <c r="F615" s="236" t="s">
        <v>1212</v>
      </c>
      <c r="G615" s="237" t="s">
        <v>309</v>
      </c>
      <c r="H615" s="238">
        <v>1</v>
      </c>
      <c r="I615" s="239"/>
      <c r="J615" s="240">
        <f>ROUND(I615*H615,2)</f>
        <v>0</v>
      </c>
      <c r="K615" s="236" t="s">
        <v>322</v>
      </c>
      <c r="L615" s="72"/>
      <c r="M615" s="241" t="s">
        <v>21</v>
      </c>
      <c r="N615" s="242" t="s">
        <v>43</v>
      </c>
      <c r="O615" s="47"/>
      <c r="P615" s="243">
        <f>O615*H615</f>
        <v>0</v>
      </c>
      <c r="Q615" s="243">
        <v>0</v>
      </c>
      <c r="R615" s="243">
        <f>Q615*H615</f>
        <v>0</v>
      </c>
      <c r="S615" s="243">
        <v>0</v>
      </c>
      <c r="T615" s="244">
        <f>S615*H615</f>
        <v>0</v>
      </c>
      <c r="AR615" s="24" t="s">
        <v>319</v>
      </c>
      <c r="AT615" s="24" t="s">
        <v>306</v>
      </c>
      <c r="AU615" s="24" t="s">
        <v>82</v>
      </c>
      <c r="AY615" s="24" t="s">
        <v>303</v>
      </c>
      <c r="BE615" s="245">
        <f>IF(N615="základní",J615,0)</f>
        <v>0</v>
      </c>
      <c r="BF615" s="245">
        <f>IF(N615="snížená",J615,0)</f>
        <v>0</v>
      </c>
      <c r="BG615" s="245">
        <f>IF(N615="zákl. přenesená",J615,0)</f>
        <v>0</v>
      </c>
      <c r="BH615" s="245">
        <f>IF(N615="sníž. přenesená",J615,0)</f>
        <v>0</v>
      </c>
      <c r="BI615" s="245">
        <f>IF(N615="nulová",J615,0)</f>
        <v>0</v>
      </c>
      <c r="BJ615" s="24" t="s">
        <v>80</v>
      </c>
      <c r="BK615" s="245">
        <f>ROUND(I615*H615,2)</f>
        <v>0</v>
      </c>
      <c r="BL615" s="24" t="s">
        <v>319</v>
      </c>
      <c r="BM615" s="24" t="s">
        <v>1213</v>
      </c>
    </row>
    <row r="616" s="12" customFormat="1">
      <c r="B616" s="253"/>
      <c r="C616" s="254"/>
      <c r="D616" s="250" t="s">
        <v>398</v>
      </c>
      <c r="E616" s="255" t="s">
        <v>21</v>
      </c>
      <c r="F616" s="256" t="s">
        <v>1214</v>
      </c>
      <c r="G616" s="254"/>
      <c r="H616" s="257">
        <v>1</v>
      </c>
      <c r="I616" s="258"/>
      <c r="J616" s="254"/>
      <c r="K616" s="254"/>
      <c r="L616" s="259"/>
      <c r="M616" s="260"/>
      <c r="N616" s="261"/>
      <c r="O616" s="261"/>
      <c r="P616" s="261"/>
      <c r="Q616" s="261"/>
      <c r="R616" s="261"/>
      <c r="S616" s="261"/>
      <c r="T616" s="262"/>
      <c r="AT616" s="263" t="s">
        <v>398</v>
      </c>
      <c r="AU616" s="263" t="s">
        <v>82</v>
      </c>
      <c r="AV616" s="12" t="s">
        <v>82</v>
      </c>
      <c r="AW616" s="12" t="s">
        <v>35</v>
      </c>
      <c r="AX616" s="12" t="s">
        <v>80</v>
      </c>
      <c r="AY616" s="263" t="s">
        <v>303</v>
      </c>
    </row>
    <row r="617" s="11" customFormat="1" ht="29.88" customHeight="1">
      <c r="B617" s="218"/>
      <c r="C617" s="219"/>
      <c r="D617" s="220" t="s">
        <v>71</v>
      </c>
      <c r="E617" s="232" t="s">
        <v>343</v>
      </c>
      <c r="F617" s="232" t="s">
        <v>1215</v>
      </c>
      <c r="G617" s="219"/>
      <c r="H617" s="219"/>
      <c r="I617" s="222"/>
      <c r="J617" s="233">
        <f>BK617</f>
        <v>0</v>
      </c>
      <c r="K617" s="219"/>
      <c r="L617" s="224"/>
      <c r="M617" s="225"/>
      <c r="N617" s="226"/>
      <c r="O617" s="226"/>
      <c r="P617" s="227">
        <f>SUM(P618:P649)</f>
        <v>0</v>
      </c>
      <c r="Q617" s="226"/>
      <c r="R617" s="227">
        <f>SUM(R618:R649)</f>
        <v>0.098702799999999993</v>
      </c>
      <c r="S617" s="226"/>
      <c r="T617" s="228">
        <f>SUM(T618:T649)</f>
        <v>0</v>
      </c>
      <c r="AR617" s="229" t="s">
        <v>80</v>
      </c>
      <c r="AT617" s="230" t="s">
        <v>71</v>
      </c>
      <c r="AU617" s="230" t="s">
        <v>80</v>
      </c>
      <c r="AY617" s="229" t="s">
        <v>303</v>
      </c>
      <c r="BK617" s="231">
        <f>SUM(BK618:BK649)</f>
        <v>0</v>
      </c>
    </row>
    <row r="618" s="1" customFormat="1" ht="38.25" customHeight="1">
      <c r="B618" s="46"/>
      <c r="C618" s="234" t="s">
        <v>1216</v>
      </c>
      <c r="D618" s="234" t="s">
        <v>306</v>
      </c>
      <c r="E618" s="235" t="s">
        <v>1217</v>
      </c>
      <c r="F618" s="236" t="s">
        <v>1218</v>
      </c>
      <c r="G618" s="237" t="s">
        <v>394</v>
      </c>
      <c r="H618" s="238">
        <v>338.94</v>
      </c>
      <c r="I618" s="239"/>
      <c r="J618" s="240">
        <f>ROUND(I618*H618,2)</f>
        <v>0</v>
      </c>
      <c r="K618" s="236" t="s">
        <v>310</v>
      </c>
      <c r="L618" s="72"/>
      <c r="M618" s="241" t="s">
        <v>21</v>
      </c>
      <c r="N618" s="242" t="s">
        <v>43</v>
      </c>
      <c r="O618" s="47"/>
      <c r="P618" s="243">
        <f>O618*H618</f>
        <v>0</v>
      </c>
      <c r="Q618" s="243">
        <v>0</v>
      </c>
      <c r="R618" s="243">
        <f>Q618*H618</f>
        <v>0</v>
      </c>
      <c r="S618" s="243">
        <v>0</v>
      </c>
      <c r="T618" s="244">
        <f>S618*H618</f>
        <v>0</v>
      </c>
      <c r="AR618" s="24" t="s">
        <v>319</v>
      </c>
      <c r="AT618" s="24" t="s">
        <v>306</v>
      </c>
      <c r="AU618" s="24" t="s">
        <v>82</v>
      </c>
      <c r="AY618" s="24" t="s">
        <v>303</v>
      </c>
      <c r="BE618" s="245">
        <f>IF(N618="základní",J618,0)</f>
        <v>0</v>
      </c>
      <c r="BF618" s="245">
        <f>IF(N618="snížená",J618,0)</f>
        <v>0</v>
      </c>
      <c r="BG618" s="245">
        <f>IF(N618="zákl. přenesená",J618,0)</f>
        <v>0</v>
      </c>
      <c r="BH618" s="245">
        <f>IF(N618="sníž. přenesená",J618,0)</f>
        <v>0</v>
      </c>
      <c r="BI618" s="245">
        <f>IF(N618="nulová",J618,0)</f>
        <v>0</v>
      </c>
      <c r="BJ618" s="24" t="s">
        <v>80</v>
      </c>
      <c r="BK618" s="245">
        <f>ROUND(I618*H618,2)</f>
        <v>0</v>
      </c>
      <c r="BL618" s="24" t="s">
        <v>319</v>
      </c>
      <c r="BM618" s="24" t="s">
        <v>1219</v>
      </c>
    </row>
    <row r="619" s="1" customFormat="1">
      <c r="B619" s="46"/>
      <c r="C619" s="74"/>
      <c r="D619" s="250" t="s">
        <v>396</v>
      </c>
      <c r="E619" s="74"/>
      <c r="F619" s="251" t="s">
        <v>1220</v>
      </c>
      <c r="G619" s="74"/>
      <c r="H619" s="74"/>
      <c r="I619" s="204"/>
      <c r="J619" s="74"/>
      <c r="K619" s="74"/>
      <c r="L619" s="72"/>
      <c r="M619" s="252"/>
      <c r="N619" s="47"/>
      <c r="O619" s="47"/>
      <c r="P619" s="47"/>
      <c r="Q619" s="47"/>
      <c r="R619" s="47"/>
      <c r="S619" s="47"/>
      <c r="T619" s="95"/>
      <c r="AT619" s="24" t="s">
        <v>396</v>
      </c>
      <c r="AU619" s="24" t="s">
        <v>82</v>
      </c>
    </row>
    <row r="620" s="12" customFormat="1">
      <c r="B620" s="253"/>
      <c r="C620" s="254"/>
      <c r="D620" s="250" t="s">
        <v>398</v>
      </c>
      <c r="E620" s="255" t="s">
        <v>21</v>
      </c>
      <c r="F620" s="256" t="s">
        <v>1221</v>
      </c>
      <c r="G620" s="254"/>
      <c r="H620" s="257">
        <v>338.94</v>
      </c>
      <c r="I620" s="258"/>
      <c r="J620" s="254"/>
      <c r="K620" s="254"/>
      <c r="L620" s="259"/>
      <c r="M620" s="260"/>
      <c r="N620" s="261"/>
      <c r="O620" s="261"/>
      <c r="P620" s="261"/>
      <c r="Q620" s="261"/>
      <c r="R620" s="261"/>
      <c r="S620" s="261"/>
      <c r="T620" s="262"/>
      <c r="AT620" s="263" t="s">
        <v>398</v>
      </c>
      <c r="AU620" s="263" t="s">
        <v>82</v>
      </c>
      <c r="AV620" s="12" t="s">
        <v>82</v>
      </c>
      <c r="AW620" s="12" t="s">
        <v>35</v>
      </c>
      <c r="AX620" s="12" t="s">
        <v>80</v>
      </c>
      <c r="AY620" s="263" t="s">
        <v>303</v>
      </c>
    </row>
    <row r="621" s="1" customFormat="1" ht="38.25" customHeight="1">
      <c r="B621" s="46"/>
      <c r="C621" s="234" t="s">
        <v>1222</v>
      </c>
      <c r="D621" s="234" t="s">
        <v>306</v>
      </c>
      <c r="E621" s="235" t="s">
        <v>1223</v>
      </c>
      <c r="F621" s="236" t="s">
        <v>1224</v>
      </c>
      <c r="G621" s="237" t="s">
        <v>394</v>
      </c>
      <c r="H621" s="238">
        <v>20336.400000000001</v>
      </c>
      <c r="I621" s="239"/>
      <c r="J621" s="240">
        <f>ROUND(I621*H621,2)</f>
        <v>0</v>
      </c>
      <c r="K621" s="236" t="s">
        <v>310</v>
      </c>
      <c r="L621" s="72"/>
      <c r="M621" s="241" t="s">
        <v>21</v>
      </c>
      <c r="N621" s="242" t="s">
        <v>43</v>
      </c>
      <c r="O621" s="47"/>
      <c r="P621" s="243">
        <f>O621*H621</f>
        <v>0</v>
      </c>
      <c r="Q621" s="243">
        <v>0</v>
      </c>
      <c r="R621" s="243">
        <f>Q621*H621</f>
        <v>0</v>
      </c>
      <c r="S621" s="243">
        <v>0</v>
      </c>
      <c r="T621" s="244">
        <f>S621*H621</f>
        <v>0</v>
      </c>
      <c r="AR621" s="24" t="s">
        <v>319</v>
      </c>
      <c r="AT621" s="24" t="s">
        <v>306</v>
      </c>
      <c r="AU621" s="24" t="s">
        <v>82</v>
      </c>
      <c r="AY621" s="24" t="s">
        <v>303</v>
      </c>
      <c r="BE621" s="245">
        <f>IF(N621="základní",J621,0)</f>
        <v>0</v>
      </c>
      <c r="BF621" s="245">
        <f>IF(N621="snížená",J621,0)</f>
        <v>0</v>
      </c>
      <c r="BG621" s="245">
        <f>IF(N621="zákl. přenesená",J621,0)</f>
        <v>0</v>
      </c>
      <c r="BH621" s="245">
        <f>IF(N621="sníž. přenesená",J621,0)</f>
        <v>0</v>
      </c>
      <c r="BI621" s="245">
        <f>IF(N621="nulová",J621,0)</f>
        <v>0</v>
      </c>
      <c r="BJ621" s="24" t="s">
        <v>80</v>
      </c>
      <c r="BK621" s="245">
        <f>ROUND(I621*H621,2)</f>
        <v>0</v>
      </c>
      <c r="BL621" s="24" t="s">
        <v>319</v>
      </c>
      <c r="BM621" s="24" t="s">
        <v>1225</v>
      </c>
    </row>
    <row r="622" s="1" customFormat="1">
      <c r="B622" s="46"/>
      <c r="C622" s="74"/>
      <c r="D622" s="250" t="s">
        <v>396</v>
      </c>
      <c r="E622" s="74"/>
      <c r="F622" s="251" t="s">
        <v>1220</v>
      </c>
      <c r="G622" s="74"/>
      <c r="H622" s="74"/>
      <c r="I622" s="204"/>
      <c r="J622" s="74"/>
      <c r="K622" s="74"/>
      <c r="L622" s="72"/>
      <c r="M622" s="252"/>
      <c r="N622" s="47"/>
      <c r="O622" s="47"/>
      <c r="P622" s="47"/>
      <c r="Q622" s="47"/>
      <c r="R622" s="47"/>
      <c r="S622" s="47"/>
      <c r="T622" s="95"/>
      <c r="AT622" s="24" t="s">
        <v>396</v>
      </c>
      <c r="AU622" s="24" t="s">
        <v>82</v>
      </c>
    </row>
    <row r="623" s="12" customFormat="1">
      <c r="B623" s="253"/>
      <c r="C623" s="254"/>
      <c r="D623" s="250" t="s">
        <v>398</v>
      </c>
      <c r="E623" s="255" t="s">
        <v>21</v>
      </c>
      <c r="F623" s="256" t="s">
        <v>1226</v>
      </c>
      <c r="G623" s="254"/>
      <c r="H623" s="257">
        <v>20336.400000000001</v>
      </c>
      <c r="I623" s="258"/>
      <c r="J623" s="254"/>
      <c r="K623" s="254"/>
      <c r="L623" s="259"/>
      <c r="M623" s="260"/>
      <c r="N623" s="261"/>
      <c r="O623" s="261"/>
      <c r="P623" s="261"/>
      <c r="Q623" s="261"/>
      <c r="R623" s="261"/>
      <c r="S623" s="261"/>
      <c r="T623" s="262"/>
      <c r="AT623" s="263" t="s">
        <v>398</v>
      </c>
      <c r="AU623" s="263" t="s">
        <v>82</v>
      </c>
      <c r="AV623" s="12" t="s">
        <v>82</v>
      </c>
      <c r="AW623" s="12" t="s">
        <v>35</v>
      </c>
      <c r="AX623" s="12" t="s">
        <v>80</v>
      </c>
      <c r="AY623" s="263" t="s">
        <v>303</v>
      </c>
    </row>
    <row r="624" s="1" customFormat="1" ht="38.25" customHeight="1">
      <c r="B624" s="46"/>
      <c r="C624" s="234" t="s">
        <v>1227</v>
      </c>
      <c r="D624" s="234" t="s">
        <v>306</v>
      </c>
      <c r="E624" s="235" t="s">
        <v>1228</v>
      </c>
      <c r="F624" s="236" t="s">
        <v>1229</v>
      </c>
      <c r="G624" s="237" t="s">
        <v>394</v>
      </c>
      <c r="H624" s="238">
        <v>338.94</v>
      </c>
      <c r="I624" s="239"/>
      <c r="J624" s="240">
        <f>ROUND(I624*H624,2)</f>
        <v>0</v>
      </c>
      <c r="K624" s="236" t="s">
        <v>310</v>
      </c>
      <c r="L624" s="72"/>
      <c r="M624" s="241" t="s">
        <v>21</v>
      </c>
      <c r="N624" s="242" t="s">
        <v>43</v>
      </c>
      <c r="O624" s="47"/>
      <c r="P624" s="243">
        <f>O624*H624</f>
        <v>0</v>
      </c>
      <c r="Q624" s="243">
        <v>0</v>
      </c>
      <c r="R624" s="243">
        <f>Q624*H624</f>
        <v>0</v>
      </c>
      <c r="S624" s="243">
        <v>0</v>
      </c>
      <c r="T624" s="244">
        <f>S624*H624</f>
        <v>0</v>
      </c>
      <c r="AR624" s="24" t="s">
        <v>319</v>
      </c>
      <c r="AT624" s="24" t="s">
        <v>306</v>
      </c>
      <c r="AU624" s="24" t="s">
        <v>82</v>
      </c>
      <c r="AY624" s="24" t="s">
        <v>303</v>
      </c>
      <c r="BE624" s="245">
        <f>IF(N624="základní",J624,0)</f>
        <v>0</v>
      </c>
      <c r="BF624" s="245">
        <f>IF(N624="snížená",J624,0)</f>
        <v>0</v>
      </c>
      <c r="BG624" s="245">
        <f>IF(N624="zákl. přenesená",J624,0)</f>
        <v>0</v>
      </c>
      <c r="BH624" s="245">
        <f>IF(N624="sníž. přenesená",J624,0)</f>
        <v>0</v>
      </c>
      <c r="BI624" s="245">
        <f>IF(N624="nulová",J624,0)</f>
        <v>0</v>
      </c>
      <c r="BJ624" s="24" t="s">
        <v>80</v>
      </c>
      <c r="BK624" s="245">
        <f>ROUND(I624*H624,2)</f>
        <v>0</v>
      </c>
      <c r="BL624" s="24" t="s">
        <v>319</v>
      </c>
      <c r="BM624" s="24" t="s">
        <v>1230</v>
      </c>
    </row>
    <row r="625" s="1" customFormat="1">
      <c r="B625" s="46"/>
      <c r="C625" s="74"/>
      <c r="D625" s="250" t="s">
        <v>396</v>
      </c>
      <c r="E625" s="74"/>
      <c r="F625" s="251" t="s">
        <v>1231</v>
      </c>
      <c r="G625" s="74"/>
      <c r="H625" s="74"/>
      <c r="I625" s="204"/>
      <c r="J625" s="74"/>
      <c r="K625" s="74"/>
      <c r="L625" s="72"/>
      <c r="M625" s="252"/>
      <c r="N625" s="47"/>
      <c r="O625" s="47"/>
      <c r="P625" s="47"/>
      <c r="Q625" s="47"/>
      <c r="R625" s="47"/>
      <c r="S625" s="47"/>
      <c r="T625" s="95"/>
      <c r="AT625" s="24" t="s">
        <v>396</v>
      </c>
      <c r="AU625" s="24" t="s">
        <v>82</v>
      </c>
    </row>
    <row r="626" s="1" customFormat="1" ht="16.5" customHeight="1">
      <c r="B626" s="46"/>
      <c r="C626" s="234" t="s">
        <v>1232</v>
      </c>
      <c r="D626" s="234" t="s">
        <v>306</v>
      </c>
      <c r="E626" s="235" t="s">
        <v>1233</v>
      </c>
      <c r="F626" s="236" t="s">
        <v>1234</v>
      </c>
      <c r="G626" s="237" t="s">
        <v>417</v>
      </c>
      <c r="H626" s="238">
        <v>31.238</v>
      </c>
      <c r="I626" s="239"/>
      <c r="J626" s="240">
        <f>ROUND(I626*H626,2)</f>
        <v>0</v>
      </c>
      <c r="K626" s="236" t="s">
        <v>322</v>
      </c>
      <c r="L626" s="72"/>
      <c r="M626" s="241" t="s">
        <v>21</v>
      </c>
      <c r="N626" s="242" t="s">
        <v>43</v>
      </c>
      <c r="O626" s="47"/>
      <c r="P626" s="243">
        <f>O626*H626</f>
        <v>0</v>
      </c>
      <c r="Q626" s="243">
        <v>0</v>
      </c>
      <c r="R626" s="243">
        <f>Q626*H626</f>
        <v>0</v>
      </c>
      <c r="S626" s="243">
        <v>0</v>
      </c>
      <c r="T626" s="244">
        <f>S626*H626</f>
        <v>0</v>
      </c>
      <c r="AR626" s="24" t="s">
        <v>319</v>
      </c>
      <c r="AT626" s="24" t="s">
        <v>306</v>
      </c>
      <c r="AU626" s="24" t="s">
        <v>82</v>
      </c>
      <c r="AY626" s="24" t="s">
        <v>303</v>
      </c>
      <c r="BE626" s="245">
        <f>IF(N626="základní",J626,0)</f>
        <v>0</v>
      </c>
      <c r="BF626" s="245">
        <f>IF(N626="snížená",J626,0)</f>
        <v>0</v>
      </c>
      <c r="BG626" s="245">
        <f>IF(N626="zákl. přenesená",J626,0)</f>
        <v>0</v>
      </c>
      <c r="BH626" s="245">
        <f>IF(N626="sníž. přenesená",J626,0)</f>
        <v>0</v>
      </c>
      <c r="BI626" s="245">
        <f>IF(N626="nulová",J626,0)</f>
        <v>0</v>
      </c>
      <c r="BJ626" s="24" t="s">
        <v>80</v>
      </c>
      <c r="BK626" s="245">
        <f>ROUND(I626*H626,2)</f>
        <v>0</v>
      </c>
      <c r="BL626" s="24" t="s">
        <v>319</v>
      </c>
      <c r="BM626" s="24" t="s">
        <v>1235</v>
      </c>
    </row>
    <row r="627" s="1" customFormat="1">
      <c r="B627" s="46"/>
      <c r="C627" s="74"/>
      <c r="D627" s="250" t="s">
        <v>396</v>
      </c>
      <c r="E627" s="74"/>
      <c r="F627" s="251" t="s">
        <v>1236</v>
      </c>
      <c r="G627" s="74"/>
      <c r="H627" s="74"/>
      <c r="I627" s="204"/>
      <c r="J627" s="74"/>
      <c r="K627" s="74"/>
      <c r="L627" s="72"/>
      <c r="M627" s="252"/>
      <c r="N627" s="47"/>
      <c r="O627" s="47"/>
      <c r="P627" s="47"/>
      <c r="Q627" s="47"/>
      <c r="R627" s="47"/>
      <c r="S627" s="47"/>
      <c r="T627" s="95"/>
      <c r="AT627" s="24" t="s">
        <v>396</v>
      </c>
      <c r="AU627" s="24" t="s">
        <v>82</v>
      </c>
    </row>
    <row r="628" s="12" customFormat="1">
      <c r="B628" s="253"/>
      <c r="C628" s="254"/>
      <c r="D628" s="250" t="s">
        <v>398</v>
      </c>
      <c r="E628" s="255" t="s">
        <v>21</v>
      </c>
      <c r="F628" s="256" t="s">
        <v>1237</v>
      </c>
      <c r="G628" s="254"/>
      <c r="H628" s="257">
        <v>31.238</v>
      </c>
      <c r="I628" s="258"/>
      <c r="J628" s="254"/>
      <c r="K628" s="254"/>
      <c r="L628" s="259"/>
      <c r="M628" s="260"/>
      <c r="N628" s="261"/>
      <c r="O628" s="261"/>
      <c r="P628" s="261"/>
      <c r="Q628" s="261"/>
      <c r="R628" s="261"/>
      <c r="S628" s="261"/>
      <c r="T628" s="262"/>
      <c r="AT628" s="263" t="s">
        <v>398</v>
      </c>
      <c r="AU628" s="263" t="s">
        <v>82</v>
      </c>
      <c r="AV628" s="12" t="s">
        <v>82</v>
      </c>
      <c r="AW628" s="12" t="s">
        <v>35</v>
      </c>
      <c r="AX628" s="12" t="s">
        <v>80</v>
      </c>
      <c r="AY628" s="263" t="s">
        <v>303</v>
      </c>
    </row>
    <row r="629" s="1" customFormat="1" ht="25.5" customHeight="1">
      <c r="B629" s="46"/>
      <c r="C629" s="234" t="s">
        <v>1238</v>
      </c>
      <c r="D629" s="234" t="s">
        <v>306</v>
      </c>
      <c r="E629" s="235" t="s">
        <v>1239</v>
      </c>
      <c r="F629" s="236" t="s">
        <v>1240</v>
      </c>
      <c r="G629" s="237" t="s">
        <v>417</v>
      </c>
      <c r="H629" s="238">
        <v>31.238</v>
      </c>
      <c r="I629" s="239"/>
      <c r="J629" s="240">
        <f>ROUND(I629*H629,2)</f>
        <v>0</v>
      </c>
      <c r="K629" s="236" t="s">
        <v>310</v>
      </c>
      <c r="L629" s="72"/>
      <c r="M629" s="241" t="s">
        <v>21</v>
      </c>
      <c r="N629" s="242" t="s">
        <v>43</v>
      </c>
      <c r="O629" s="47"/>
      <c r="P629" s="243">
        <f>O629*H629</f>
        <v>0</v>
      </c>
      <c r="Q629" s="243">
        <v>0</v>
      </c>
      <c r="R629" s="243">
        <f>Q629*H629</f>
        <v>0</v>
      </c>
      <c r="S629" s="243">
        <v>0</v>
      </c>
      <c r="T629" s="244">
        <f>S629*H629</f>
        <v>0</v>
      </c>
      <c r="AR629" s="24" t="s">
        <v>319</v>
      </c>
      <c r="AT629" s="24" t="s">
        <v>306</v>
      </c>
      <c r="AU629" s="24" t="s">
        <v>82</v>
      </c>
      <c r="AY629" s="24" t="s">
        <v>303</v>
      </c>
      <c r="BE629" s="245">
        <f>IF(N629="základní",J629,0)</f>
        <v>0</v>
      </c>
      <c r="BF629" s="245">
        <f>IF(N629="snížená",J629,0)</f>
        <v>0</v>
      </c>
      <c r="BG629" s="245">
        <f>IF(N629="zákl. přenesená",J629,0)</f>
        <v>0</v>
      </c>
      <c r="BH629" s="245">
        <f>IF(N629="sníž. přenesená",J629,0)</f>
        <v>0</v>
      </c>
      <c r="BI629" s="245">
        <f>IF(N629="nulová",J629,0)</f>
        <v>0</v>
      </c>
      <c r="BJ629" s="24" t="s">
        <v>80</v>
      </c>
      <c r="BK629" s="245">
        <f>ROUND(I629*H629,2)</f>
        <v>0</v>
      </c>
      <c r="BL629" s="24" t="s">
        <v>319</v>
      </c>
      <c r="BM629" s="24" t="s">
        <v>1241</v>
      </c>
    </row>
    <row r="630" s="1" customFormat="1">
      <c r="B630" s="46"/>
      <c r="C630" s="74"/>
      <c r="D630" s="250" t="s">
        <v>396</v>
      </c>
      <c r="E630" s="74"/>
      <c r="F630" s="251" t="s">
        <v>1236</v>
      </c>
      <c r="G630" s="74"/>
      <c r="H630" s="74"/>
      <c r="I630" s="204"/>
      <c r="J630" s="74"/>
      <c r="K630" s="74"/>
      <c r="L630" s="72"/>
      <c r="M630" s="252"/>
      <c r="N630" s="47"/>
      <c r="O630" s="47"/>
      <c r="P630" s="47"/>
      <c r="Q630" s="47"/>
      <c r="R630" s="47"/>
      <c r="S630" s="47"/>
      <c r="T630" s="95"/>
      <c r="AT630" s="24" t="s">
        <v>396</v>
      </c>
      <c r="AU630" s="24" t="s">
        <v>82</v>
      </c>
    </row>
    <row r="631" s="1" customFormat="1" ht="25.5" customHeight="1">
      <c r="B631" s="46"/>
      <c r="C631" s="234" t="s">
        <v>1242</v>
      </c>
      <c r="D631" s="234" t="s">
        <v>306</v>
      </c>
      <c r="E631" s="235" t="s">
        <v>1243</v>
      </c>
      <c r="F631" s="236" t="s">
        <v>1244</v>
      </c>
      <c r="G631" s="237" t="s">
        <v>417</v>
      </c>
      <c r="H631" s="238">
        <v>937.13999999999999</v>
      </c>
      <c r="I631" s="239"/>
      <c r="J631" s="240">
        <f>ROUND(I631*H631,2)</f>
        <v>0</v>
      </c>
      <c r="K631" s="236" t="s">
        <v>310</v>
      </c>
      <c r="L631" s="72"/>
      <c r="M631" s="241" t="s">
        <v>21</v>
      </c>
      <c r="N631" s="242" t="s">
        <v>43</v>
      </c>
      <c r="O631" s="47"/>
      <c r="P631" s="243">
        <f>O631*H631</f>
        <v>0</v>
      </c>
      <c r="Q631" s="243">
        <v>0</v>
      </c>
      <c r="R631" s="243">
        <f>Q631*H631</f>
        <v>0</v>
      </c>
      <c r="S631" s="243">
        <v>0</v>
      </c>
      <c r="T631" s="244">
        <f>S631*H631</f>
        <v>0</v>
      </c>
      <c r="AR631" s="24" t="s">
        <v>319</v>
      </c>
      <c r="AT631" s="24" t="s">
        <v>306</v>
      </c>
      <c r="AU631" s="24" t="s">
        <v>82</v>
      </c>
      <c r="AY631" s="24" t="s">
        <v>303</v>
      </c>
      <c r="BE631" s="245">
        <f>IF(N631="základní",J631,0)</f>
        <v>0</v>
      </c>
      <c r="BF631" s="245">
        <f>IF(N631="snížená",J631,0)</f>
        <v>0</v>
      </c>
      <c r="BG631" s="245">
        <f>IF(N631="zákl. přenesená",J631,0)</f>
        <v>0</v>
      </c>
      <c r="BH631" s="245">
        <f>IF(N631="sníž. přenesená",J631,0)</f>
        <v>0</v>
      </c>
      <c r="BI631" s="245">
        <f>IF(N631="nulová",J631,0)</f>
        <v>0</v>
      </c>
      <c r="BJ631" s="24" t="s">
        <v>80</v>
      </c>
      <c r="BK631" s="245">
        <f>ROUND(I631*H631,2)</f>
        <v>0</v>
      </c>
      <c r="BL631" s="24" t="s">
        <v>319</v>
      </c>
      <c r="BM631" s="24" t="s">
        <v>1245</v>
      </c>
    </row>
    <row r="632" s="1" customFormat="1">
      <c r="B632" s="46"/>
      <c r="C632" s="74"/>
      <c r="D632" s="250" t="s">
        <v>396</v>
      </c>
      <c r="E632" s="74"/>
      <c r="F632" s="251" t="s">
        <v>1236</v>
      </c>
      <c r="G632" s="74"/>
      <c r="H632" s="74"/>
      <c r="I632" s="204"/>
      <c r="J632" s="74"/>
      <c r="K632" s="74"/>
      <c r="L632" s="72"/>
      <c r="M632" s="252"/>
      <c r="N632" s="47"/>
      <c r="O632" s="47"/>
      <c r="P632" s="47"/>
      <c r="Q632" s="47"/>
      <c r="R632" s="47"/>
      <c r="S632" s="47"/>
      <c r="T632" s="95"/>
      <c r="AT632" s="24" t="s">
        <v>396</v>
      </c>
      <c r="AU632" s="24" t="s">
        <v>82</v>
      </c>
    </row>
    <row r="633" s="12" customFormat="1">
      <c r="B633" s="253"/>
      <c r="C633" s="254"/>
      <c r="D633" s="250" t="s">
        <v>398</v>
      </c>
      <c r="E633" s="255" t="s">
        <v>21</v>
      </c>
      <c r="F633" s="256" t="s">
        <v>1246</v>
      </c>
      <c r="G633" s="254"/>
      <c r="H633" s="257">
        <v>937.13999999999999</v>
      </c>
      <c r="I633" s="258"/>
      <c r="J633" s="254"/>
      <c r="K633" s="254"/>
      <c r="L633" s="259"/>
      <c r="M633" s="260"/>
      <c r="N633" s="261"/>
      <c r="O633" s="261"/>
      <c r="P633" s="261"/>
      <c r="Q633" s="261"/>
      <c r="R633" s="261"/>
      <c r="S633" s="261"/>
      <c r="T633" s="262"/>
      <c r="AT633" s="263" t="s">
        <v>398</v>
      </c>
      <c r="AU633" s="263" t="s">
        <v>82</v>
      </c>
      <c r="AV633" s="12" t="s">
        <v>82</v>
      </c>
      <c r="AW633" s="12" t="s">
        <v>35</v>
      </c>
      <c r="AX633" s="12" t="s">
        <v>80</v>
      </c>
      <c r="AY633" s="263" t="s">
        <v>303</v>
      </c>
    </row>
    <row r="634" s="1" customFormat="1" ht="25.5" customHeight="1">
      <c r="B634" s="46"/>
      <c r="C634" s="234" t="s">
        <v>1247</v>
      </c>
      <c r="D634" s="234" t="s">
        <v>306</v>
      </c>
      <c r="E634" s="235" t="s">
        <v>1248</v>
      </c>
      <c r="F634" s="236" t="s">
        <v>1249</v>
      </c>
      <c r="G634" s="237" t="s">
        <v>417</v>
      </c>
      <c r="H634" s="238">
        <v>31.238</v>
      </c>
      <c r="I634" s="239"/>
      <c r="J634" s="240">
        <f>ROUND(I634*H634,2)</f>
        <v>0</v>
      </c>
      <c r="K634" s="236" t="s">
        <v>310</v>
      </c>
      <c r="L634" s="72"/>
      <c r="M634" s="241" t="s">
        <v>21</v>
      </c>
      <c r="N634" s="242" t="s">
        <v>43</v>
      </c>
      <c r="O634" s="47"/>
      <c r="P634" s="243">
        <f>O634*H634</f>
        <v>0</v>
      </c>
      <c r="Q634" s="243">
        <v>0</v>
      </c>
      <c r="R634" s="243">
        <f>Q634*H634</f>
        <v>0</v>
      </c>
      <c r="S634" s="243">
        <v>0</v>
      </c>
      <c r="T634" s="244">
        <f>S634*H634</f>
        <v>0</v>
      </c>
      <c r="AR634" s="24" t="s">
        <v>319</v>
      </c>
      <c r="AT634" s="24" t="s">
        <v>306</v>
      </c>
      <c r="AU634" s="24" t="s">
        <v>82</v>
      </c>
      <c r="AY634" s="24" t="s">
        <v>303</v>
      </c>
      <c r="BE634" s="245">
        <f>IF(N634="základní",J634,0)</f>
        <v>0</v>
      </c>
      <c r="BF634" s="245">
        <f>IF(N634="snížená",J634,0)</f>
        <v>0</v>
      </c>
      <c r="BG634" s="245">
        <f>IF(N634="zákl. přenesená",J634,0)</f>
        <v>0</v>
      </c>
      <c r="BH634" s="245">
        <f>IF(N634="sníž. přenesená",J634,0)</f>
        <v>0</v>
      </c>
      <c r="BI634" s="245">
        <f>IF(N634="nulová",J634,0)</f>
        <v>0</v>
      </c>
      <c r="BJ634" s="24" t="s">
        <v>80</v>
      </c>
      <c r="BK634" s="245">
        <f>ROUND(I634*H634,2)</f>
        <v>0</v>
      </c>
      <c r="BL634" s="24" t="s">
        <v>319</v>
      </c>
      <c r="BM634" s="24" t="s">
        <v>1250</v>
      </c>
    </row>
    <row r="635" s="1" customFormat="1">
      <c r="B635" s="46"/>
      <c r="C635" s="74"/>
      <c r="D635" s="250" t="s">
        <v>396</v>
      </c>
      <c r="E635" s="74"/>
      <c r="F635" s="251" t="s">
        <v>1251</v>
      </c>
      <c r="G635" s="74"/>
      <c r="H635" s="74"/>
      <c r="I635" s="204"/>
      <c r="J635" s="74"/>
      <c r="K635" s="74"/>
      <c r="L635" s="72"/>
      <c r="M635" s="252"/>
      <c r="N635" s="47"/>
      <c r="O635" s="47"/>
      <c r="P635" s="47"/>
      <c r="Q635" s="47"/>
      <c r="R635" s="47"/>
      <c r="S635" s="47"/>
      <c r="T635" s="95"/>
      <c r="AT635" s="24" t="s">
        <v>396</v>
      </c>
      <c r="AU635" s="24" t="s">
        <v>82</v>
      </c>
    </row>
    <row r="636" s="1" customFormat="1" ht="25.5" customHeight="1">
      <c r="B636" s="46"/>
      <c r="C636" s="234" t="s">
        <v>1252</v>
      </c>
      <c r="D636" s="234" t="s">
        <v>306</v>
      </c>
      <c r="E636" s="235" t="s">
        <v>1253</v>
      </c>
      <c r="F636" s="236" t="s">
        <v>1254</v>
      </c>
      <c r="G636" s="237" t="s">
        <v>394</v>
      </c>
      <c r="H636" s="238">
        <v>184</v>
      </c>
      <c r="I636" s="239"/>
      <c r="J636" s="240">
        <f>ROUND(I636*H636,2)</f>
        <v>0</v>
      </c>
      <c r="K636" s="236" t="s">
        <v>310</v>
      </c>
      <c r="L636" s="72"/>
      <c r="M636" s="241" t="s">
        <v>21</v>
      </c>
      <c r="N636" s="242" t="s">
        <v>43</v>
      </c>
      <c r="O636" s="47"/>
      <c r="P636" s="243">
        <f>O636*H636</f>
        <v>0</v>
      </c>
      <c r="Q636" s="243">
        <v>0.00012999999999999999</v>
      </c>
      <c r="R636" s="243">
        <f>Q636*H636</f>
        <v>0.023919999999999997</v>
      </c>
      <c r="S636" s="243">
        <v>0</v>
      </c>
      <c r="T636" s="244">
        <f>S636*H636</f>
        <v>0</v>
      </c>
      <c r="AR636" s="24" t="s">
        <v>319</v>
      </c>
      <c r="AT636" s="24" t="s">
        <v>306</v>
      </c>
      <c r="AU636" s="24" t="s">
        <v>82</v>
      </c>
      <c r="AY636" s="24" t="s">
        <v>303</v>
      </c>
      <c r="BE636" s="245">
        <f>IF(N636="základní",J636,0)</f>
        <v>0</v>
      </c>
      <c r="BF636" s="245">
        <f>IF(N636="snížená",J636,0)</f>
        <v>0</v>
      </c>
      <c r="BG636" s="245">
        <f>IF(N636="zákl. přenesená",J636,0)</f>
        <v>0</v>
      </c>
      <c r="BH636" s="245">
        <f>IF(N636="sníž. přenesená",J636,0)</f>
        <v>0</v>
      </c>
      <c r="BI636" s="245">
        <f>IF(N636="nulová",J636,0)</f>
        <v>0</v>
      </c>
      <c r="BJ636" s="24" t="s">
        <v>80</v>
      </c>
      <c r="BK636" s="245">
        <f>ROUND(I636*H636,2)</f>
        <v>0</v>
      </c>
      <c r="BL636" s="24" t="s">
        <v>319</v>
      </c>
      <c r="BM636" s="24" t="s">
        <v>1255</v>
      </c>
    </row>
    <row r="637" s="1" customFormat="1">
      <c r="B637" s="46"/>
      <c r="C637" s="74"/>
      <c r="D637" s="250" t="s">
        <v>396</v>
      </c>
      <c r="E637" s="74"/>
      <c r="F637" s="251" t="s">
        <v>1256</v>
      </c>
      <c r="G637" s="74"/>
      <c r="H637" s="74"/>
      <c r="I637" s="204"/>
      <c r="J637" s="74"/>
      <c r="K637" s="74"/>
      <c r="L637" s="72"/>
      <c r="M637" s="252"/>
      <c r="N637" s="47"/>
      <c r="O637" s="47"/>
      <c r="P637" s="47"/>
      <c r="Q637" s="47"/>
      <c r="R637" s="47"/>
      <c r="S637" s="47"/>
      <c r="T637" s="95"/>
      <c r="AT637" s="24" t="s">
        <v>396</v>
      </c>
      <c r="AU637" s="24" t="s">
        <v>82</v>
      </c>
    </row>
    <row r="638" s="1" customFormat="1" ht="25.5" customHeight="1">
      <c r="B638" s="46"/>
      <c r="C638" s="234" t="s">
        <v>1257</v>
      </c>
      <c r="D638" s="234" t="s">
        <v>306</v>
      </c>
      <c r="E638" s="235" t="s">
        <v>1258</v>
      </c>
      <c r="F638" s="236" t="s">
        <v>1259</v>
      </c>
      <c r="G638" s="237" t="s">
        <v>394</v>
      </c>
      <c r="H638" s="238">
        <v>184</v>
      </c>
      <c r="I638" s="239"/>
      <c r="J638" s="240">
        <f>ROUND(I638*H638,2)</f>
        <v>0</v>
      </c>
      <c r="K638" s="236" t="s">
        <v>310</v>
      </c>
      <c r="L638" s="72"/>
      <c r="M638" s="241" t="s">
        <v>21</v>
      </c>
      <c r="N638" s="242" t="s">
        <v>43</v>
      </c>
      <c r="O638" s="47"/>
      <c r="P638" s="243">
        <f>O638*H638</f>
        <v>0</v>
      </c>
      <c r="Q638" s="243">
        <v>4.0000000000000003E-05</v>
      </c>
      <c r="R638" s="243">
        <f>Q638*H638</f>
        <v>0.0073600000000000002</v>
      </c>
      <c r="S638" s="243">
        <v>0</v>
      </c>
      <c r="T638" s="244">
        <f>S638*H638</f>
        <v>0</v>
      </c>
      <c r="AR638" s="24" t="s">
        <v>319</v>
      </c>
      <c r="AT638" s="24" t="s">
        <v>306</v>
      </c>
      <c r="AU638" s="24" t="s">
        <v>82</v>
      </c>
      <c r="AY638" s="24" t="s">
        <v>303</v>
      </c>
      <c r="BE638" s="245">
        <f>IF(N638="základní",J638,0)</f>
        <v>0</v>
      </c>
      <c r="BF638" s="245">
        <f>IF(N638="snížená",J638,0)</f>
        <v>0</v>
      </c>
      <c r="BG638" s="245">
        <f>IF(N638="zákl. přenesená",J638,0)</f>
        <v>0</v>
      </c>
      <c r="BH638" s="245">
        <f>IF(N638="sníž. přenesená",J638,0)</f>
        <v>0</v>
      </c>
      <c r="BI638" s="245">
        <f>IF(N638="nulová",J638,0)</f>
        <v>0</v>
      </c>
      <c r="BJ638" s="24" t="s">
        <v>80</v>
      </c>
      <c r="BK638" s="245">
        <f>ROUND(I638*H638,2)</f>
        <v>0</v>
      </c>
      <c r="BL638" s="24" t="s">
        <v>319</v>
      </c>
      <c r="BM638" s="24" t="s">
        <v>1260</v>
      </c>
    </row>
    <row r="639" s="1" customFormat="1">
      <c r="B639" s="46"/>
      <c r="C639" s="74"/>
      <c r="D639" s="250" t="s">
        <v>396</v>
      </c>
      <c r="E639" s="74"/>
      <c r="F639" s="251" t="s">
        <v>1261</v>
      </c>
      <c r="G639" s="74"/>
      <c r="H639" s="74"/>
      <c r="I639" s="204"/>
      <c r="J639" s="74"/>
      <c r="K639" s="74"/>
      <c r="L639" s="72"/>
      <c r="M639" s="252"/>
      <c r="N639" s="47"/>
      <c r="O639" s="47"/>
      <c r="P639" s="47"/>
      <c r="Q639" s="47"/>
      <c r="R639" s="47"/>
      <c r="S639" s="47"/>
      <c r="T639" s="95"/>
      <c r="AT639" s="24" t="s">
        <v>396</v>
      </c>
      <c r="AU639" s="24" t="s">
        <v>82</v>
      </c>
    </row>
    <row r="640" s="1" customFormat="1" ht="25.5" customHeight="1">
      <c r="B640" s="46"/>
      <c r="C640" s="234" t="s">
        <v>1262</v>
      </c>
      <c r="D640" s="234" t="s">
        <v>306</v>
      </c>
      <c r="E640" s="235" t="s">
        <v>1263</v>
      </c>
      <c r="F640" s="236" t="s">
        <v>1264</v>
      </c>
      <c r="G640" s="237" t="s">
        <v>394</v>
      </c>
      <c r="H640" s="238">
        <v>105.56</v>
      </c>
      <c r="I640" s="239"/>
      <c r="J640" s="240">
        <f>ROUND(I640*H640,2)</f>
        <v>0</v>
      </c>
      <c r="K640" s="236" t="s">
        <v>310</v>
      </c>
      <c r="L640" s="72"/>
      <c r="M640" s="241" t="s">
        <v>21</v>
      </c>
      <c r="N640" s="242" t="s">
        <v>43</v>
      </c>
      <c r="O640" s="47"/>
      <c r="P640" s="243">
        <f>O640*H640</f>
        <v>0</v>
      </c>
      <c r="Q640" s="243">
        <v>0.00063000000000000003</v>
      </c>
      <c r="R640" s="243">
        <f>Q640*H640</f>
        <v>0.066502800000000001</v>
      </c>
      <c r="S640" s="243">
        <v>0</v>
      </c>
      <c r="T640" s="244">
        <f>S640*H640</f>
        <v>0</v>
      </c>
      <c r="AR640" s="24" t="s">
        <v>319</v>
      </c>
      <c r="AT640" s="24" t="s">
        <v>306</v>
      </c>
      <c r="AU640" s="24" t="s">
        <v>82</v>
      </c>
      <c r="AY640" s="24" t="s">
        <v>303</v>
      </c>
      <c r="BE640" s="245">
        <f>IF(N640="základní",J640,0)</f>
        <v>0</v>
      </c>
      <c r="BF640" s="245">
        <f>IF(N640="snížená",J640,0)</f>
        <v>0</v>
      </c>
      <c r="BG640" s="245">
        <f>IF(N640="zákl. přenesená",J640,0)</f>
        <v>0</v>
      </c>
      <c r="BH640" s="245">
        <f>IF(N640="sníž. přenesená",J640,0)</f>
        <v>0</v>
      </c>
      <c r="BI640" s="245">
        <f>IF(N640="nulová",J640,0)</f>
        <v>0</v>
      </c>
      <c r="BJ640" s="24" t="s">
        <v>80</v>
      </c>
      <c r="BK640" s="245">
        <f>ROUND(I640*H640,2)</f>
        <v>0</v>
      </c>
      <c r="BL640" s="24" t="s">
        <v>319</v>
      </c>
      <c r="BM640" s="24" t="s">
        <v>1265</v>
      </c>
    </row>
    <row r="641" s="12" customFormat="1">
      <c r="B641" s="253"/>
      <c r="C641" s="254"/>
      <c r="D641" s="250" t="s">
        <v>398</v>
      </c>
      <c r="E641" s="255" t="s">
        <v>21</v>
      </c>
      <c r="F641" s="256" t="s">
        <v>1266</v>
      </c>
      <c r="G641" s="254"/>
      <c r="H641" s="257">
        <v>103.24</v>
      </c>
      <c r="I641" s="258"/>
      <c r="J641" s="254"/>
      <c r="K641" s="254"/>
      <c r="L641" s="259"/>
      <c r="M641" s="260"/>
      <c r="N641" s="261"/>
      <c r="O641" s="261"/>
      <c r="P641" s="261"/>
      <c r="Q641" s="261"/>
      <c r="R641" s="261"/>
      <c r="S641" s="261"/>
      <c r="T641" s="262"/>
      <c r="AT641" s="263" t="s">
        <v>398</v>
      </c>
      <c r="AU641" s="263" t="s">
        <v>82</v>
      </c>
      <c r="AV641" s="12" t="s">
        <v>82</v>
      </c>
      <c r="AW641" s="12" t="s">
        <v>35</v>
      </c>
      <c r="AX641" s="12" t="s">
        <v>72</v>
      </c>
      <c r="AY641" s="263" t="s">
        <v>303</v>
      </c>
    </row>
    <row r="642" s="12" customFormat="1">
      <c r="B642" s="253"/>
      <c r="C642" s="254"/>
      <c r="D642" s="250" t="s">
        <v>398</v>
      </c>
      <c r="E642" s="255" t="s">
        <v>21</v>
      </c>
      <c r="F642" s="256" t="s">
        <v>1267</v>
      </c>
      <c r="G642" s="254"/>
      <c r="H642" s="257">
        <v>2.3199999999999998</v>
      </c>
      <c r="I642" s="258"/>
      <c r="J642" s="254"/>
      <c r="K642" s="254"/>
      <c r="L642" s="259"/>
      <c r="M642" s="260"/>
      <c r="N642" s="261"/>
      <c r="O642" s="261"/>
      <c r="P642" s="261"/>
      <c r="Q642" s="261"/>
      <c r="R642" s="261"/>
      <c r="S642" s="261"/>
      <c r="T642" s="262"/>
      <c r="AT642" s="263" t="s">
        <v>398</v>
      </c>
      <c r="AU642" s="263" t="s">
        <v>82</v>
      </c>
      <c r="AV642" s="12" t="s">
        <v>82</v>
      </c>
      <c r="AW642" s="12" t="s">
        <v>35</v>
      </c>
      <c r="AX642" s="12" t="s">
        <v>72</v>
      </c>
      <c r="AY642" s="263" t="s">
        <v>303</v>
      </c>
    </row>
    <row r="643" s="13" customFormat="1">
      <c r="B643" s="264"/>
      <c r="C643" s="265"/>
      <c r="D643" s="250" t="s">
        <v>398</v>
      </c>
      <c r="E643" s="266" t="s">
        <v>21</v>
      </c>
      <c r="F643" s="267" t="s">
        <v>508</v>
      </c>
      <c r="G643" s="265"/>
      <c r="H643" s="268">
        <v>105.56</v>
      </c>
      <c r="I643" s="269"/>
      <c r="J643" s="265"/>
      <c r="K643" s="265"/>
      <c r="L643" s="270"/>
      <c r="M643" s="271"/>
      <c r="N643" s="272"/>
      <c r="O643" s="272"/>
      <c r="P643" s="272"/>
      <c r="Q643" s="272"/>
      <c r="R643" s="272"/>
      <c r="S643" s="272"/>
      <c r="T643" s="273"/>
      <c r="AT643" s="274" t="s">
        <v>398</v>
      </c>
      <c r="AU643" s="274" t="s">
        <v>82</v>
      </c>
      <c r="AV643" s="13" t="s">
        <v>319</v>
      </c>
      <c r="AW643" s="13" t="s">
        <v>35</v>
      </c>
      <c r="AX643" s="13" t="s">
        <v>80</v>
      </c>
      <c r="AY643" s="274" t="s">
        <v>303</v>
      </c>
    </row>
    <row r="644" s="1" customFormat="1" ht="25.5" customHeight="1">
      <c r="B644" s="46"/>
      <c r="C644" s="234" t="s">
        <v>1268</v>
      </c>
      <c r="D644" s="234" t="s">
        <v>306</v>
      </c>
      <c r="E644" s="235" t="s">
        <v>1269</v>
      </c>
      <c r="F644" s="236" t="s">
        <v>1270</v>
      </c>
      <c r="G644" s="237" t="s">
        <v>704</v>
      </c>
      <c r="H644" s="238">
        <v>20</v>
      </c>
      <c r="I644" s="239"/>
      <c r="J644" s="240">
        <f>ROUND(I644*H644,2)</f>
        <v>0</v>
      </c>
      <c r="K644" s="236" t="s">
        <v>310</v>
      </c>
      <c r="L644" s="72"/>
      <c r="M644" s="241" t="s">
        <v>21</v>
      </c>
      <c r="N644" s="242" t="s">
        <v>43</v>
      </c>
      <c r="O644" s="47"/>
      <c r="P644" s="243">
        <f>O644*H644</f>
        <v>0</v>
      </c>
      <c r="Q644" s="243">
        <v>4.0000000000000003E-05</v>
      </c>
      <c r="R644" s="243">
        <f>Q644*H644</f>
        <v>0.00080000000000000004</v>
      </c>
      <c r="S644" s="243">
        <v>0</v>
      </c>
      <c r="T644" s="244">
        <f>S644*H644</f>
        <v>0</v>
      </c>
      <c r="AR644" s="24" t="s">
        <v>319</v>
      </c>
      <c r="AT644" s="24" t="s">
        <v>306</v>
      </c>
      <c r="AU644" s="24" t="s">
        <v>82</v>
      </c>
      <c r="AY644" s="24" t="s">
        <v>303</v>
      </c>
      <c r="BE644" s="245">
        <f>IF(N644="základní",J644,0)</f>
        <v>0</v>
      </c>
      <c r="BF644" s="245">
        <f>IF(N644="snížená",J644,0)</f>
        <v>0</v>
      </c>
      <c r="BG644" s="245">
        <f>IF(N644="zákl. přenesená",J644,0)</f>
        <v>0</v>
      </c>
      <c r="BH644" s="245">
        <f>IF(N644="sníž. přenesená",J644,0)</f>
        <v>0</v>
      </c>
      <c r="BI644" s="245">
        <f>IF(N644="nulová",J644,0)</f>
        <v>0</v>
      </c>
      <c r="BJ644" s="24" t="s">
        <v>80</v>
      </c>
      <c r="BK644" s="245">
        <f>ROUND(I644*H644,2)</f>
        <v>0</v>
      </c>
      <c r="BL644" s="24" t="s">
        <v>319</v>
      </c>
      <c r="BM644" s="24" t="s">
        <v>1271</v>
      </c>
    </row>
    <row r="645" s="1" customFormat="1">
      <c r="B645" s="46"/>
      <c r="C645" s="74"/>
      <c r="D645" s="250" t="s">
        <v>396</v>
      </c>
      <c r="E645" s="74"/>
      <c r="F645" s="251" t="s">
        <v>1272</v>
      </c>
      <c r="G645" s="74"/>
      <c r="H645" s="74"/>
      <c r="I645" s="204"/>
      <c r="J645" s="74"/>
      <c r="K645" s="74"/>
      <c r="L645" s="72"/>
      <c r="M645" s="252"/>
      <c r="N645" s="47"/>
      <c r="O645" s="47"/>
      <c r="P645" s="47"/>
      <c r="Q645" s="47"/>
      <c r="R645" s="47"/>
      <c r="S645" s="47"/>
      <c r="T645" s="95"/>
      <c r="AT645" s="24" t="s">
        <v>396</v>
      </c>
      <c r="AU645" s="24" t="s">
        <v>82</v>
      </c>
    </row>
    <row r="646" s="12" customFormat="1">
      <c r="B646" s="253"/>
      <c r="C646" s="254"/>
      <c r="D646" s="250" t="s">
        <v>398</v>
      </c>
      <c r="E646" s="255" t="s">
        <v>21</v>
      </c>
      <c r="F646" s="256" t="s">
        <v>1273</v>
      </c>
      <c r="G646" s="254"/>
      <c r="H646" s="257">
        <v>20</v>
      </c>
      <c r="I646" s="258"/>
      <c r="J646" s="254"/>
      <c r="K646" s="254"/>
      <c r="L646" s="259"/>
      <c r="M646" s="260"/>
      <c r="N646" s="261"/>
      <c r="O646" s="261"/>
      <c r="P646" s="261"/>
      <c r="Q646" s="261"/>
      <c r="R646" s="261"/>
      <c r="S646" s="261"/>
      <c r="T646" s="262"/>
      <c r="AT646" s="263" t="s">
        <v>398</v>
      </c>
      <c r="AU646" s="263" t="s">
        <v>82</v>
      </c>
      <c r="AV646" s="12" t="s">
        <v>82</v>
      </c>
      <c r="AW646" s="12" t="s">
        <v>35</v>
      </c>
      <c r="AX646" s="12" t="s">
        <v>80</v>
      </c>
      <c r="AY646" s="263" t="s">
        <v>303</v>
      </c>
    </row>
    <row r="647" s="1" customFormat="1" ht="25.5" customHeight="1">
      <c r="B647" s="46"/>
      <c r="C647" s="234" t="s">
        <v>1274</v>
      </c>
      <c r="D647" s="234" t="s">
        <v>306</v>
      </c>
      <c r="E647" s="235" t="s">
        <v>1275</v>
      </c>
      <c r="F647" s="236" t="s">
        <v>1276</v>
      </c>
      <c r="G647" s="237" t="s">
        <v>704</v>
      </c>
      <c r="H647" s="238">
        <v>3</v>
      </c>
      <c r="I647" s="239"/>
      <c r="J647" s="240">
        <f>ROUND(I647*H647,2)</f>
        <v>0</v>
      </c>
      <c r="K647" s="236" t="s">
        <v>310</v>
      </c>
      <c r="L647" s="72"/>
      <c r="M647" s="241" t="s">
        <v>21</v>
      </c>
      <c r="N647" s="242" t="s">
        <v>43</v>
      </c>
      <c r="O647" s="47"/>
      <c r="P647" s="243">
        <f>O647*H647</f>
        <v>0</v>
      </c>
      <c r="Q647" s="243">
        <v>4.0000000000000003E-05</v>
      </c>
      <c r="R647" s="243">
        <f>Q647*H647</f>
        <v>0.00012000000000000002</v>
      </c>
      <c r="S647" s="243">
        <v>0</v>
      </c>
      <c r="T647" s="244">
        <f>S647*H647</f>
        <v>0</v>
      </c>
      <c r="AR647" s="24" t="s">
        <v>319</v>
      </c>
      <c r="AT647" s="24" t="s">
        <v>306</v>
      </c>
      <c r="AU647" s="24" t="s">
        <v>82</v>
      </c>
      <c r="AY647" s="24" t="s">
        <v>303</v>
      </c>
      <c r="BE647" s="245">
        <f>IF(N647="základní",J647,0)</f>
        <v>0</v>
      </c>
      <c r="BF647" s="245">
        <f>IF(N647="snížená",J647,0)</f>
        <v>0</v>
      </c>
      <c r="BG647" s="245">
        <f>IF(N647="zákl. přenesená",J647,0)</f>
        <v>0</v>
      </c>
      <c r="BH647" s="245">
        <f>IF(N647="sníž. přenesená",J647,0)</f>
        <v>0</v>
      </c>
      <c r="BI647" s="245">
        <f>IF(N647="nulová",J647,0)</f>
        <v>0</v>
      </c>
      <c r="BJ647" s="24" t="s">
        <v>80</v>
      </c>
      <c r="BK647" s="245">
        <f>ROUND(I647*H647,2)</f>
        <v>0</v>
      </c>
      <c r="BL647" s="24" t="s">
        <v>319</v>
      </c>
      <c r="BM647" s="24" t="s">
        <v>1277</v>
      </c>
    </row>
    <row r="648" s="1" customFormat="1" ht="16.5" customHeight="1">
      <c r="B648" s="46"/>
      <c r="C648" s="234" t="s">
        <v>1278</v>
      </c>
      <c r="D648" s="234" t="s">
        <v>306</v>
      </c>
      <c r="E648" s="235" t="s">
        <v>1279</v>
      </c>
      <c r="F648" s="236" t="s">
        <v>1280</v>
      </c>
      <c r="G648" s="237" t="s">
        <v>309</v>
      </c>
      <c r="H648" s="238">
        <v>1</v>
      </c>
      <c r="I648" s="239"/>
      <c r="J648" s="240">
        <f>ROUND(I648*H648,2)</f>
        <v>0</v>
      </c>
      <c r="K648" s="236" t="s">
        <v>322</v>
      </c>
      <c r="L648" s="72"/>
      <c r="M648" s="241" t="s">
        <v>21</v>
      </c>
      <c r="N648" s="242" t="s">
        <v>43</v>
      </c>
      <c r="O648" s="47"/>
      <c r="P648" s="243">
        <f>O648*H648</f>
        <v>0</v>
      </c>
      <c r="Q648" s="243">
        <v>0</v>
      </c>
      <c r="R648" s="243">
        <f>Q648*H648</f>
        <v>0</v>
      </c>
      <c r="S648" s="243">
        <v>0</v>
      </c>
      <c r="T648" s="244">
        <f>S648*H648</f>
        <v>0</v>
      </c>
      <c r="AR648" s="24" t="s">
        <v>319</v>
      </c>
      <c r="AT648" s="24" t="s">
        <v>306</v>
      </c>
      <c r="AU648" s="24" t="s">
        <v>82</v>
      </c>
      <c r="AY648" s="24" t="s">
        <v>303</v>
      </c>
      <c r="BE648" s="245">
        <f>IF(N648="základní",J648,0)</f>
        <v>0</v>
      </c>
      <c r="BF648" s="245">
        <f>IF(N648="snížená",J648,0)</f>
        <v>0</v>
      </c>
      <c r="BG648" s="245">
        <f>IF(N648="zákl. přenesená",J648,0)</f>
        <v>0</v>
      </c>
      <c r="BH648" s="245">
        <f>IF(N648="sníž. přenesená",J648,0)</f>
        <v>0</v>
      </c>
      <c r="BI648" s="245">
        <f>IF(N648="nulová",J648,0)</f>
        <v>0</v>
      </c>
      <c r="BJ648" s="24" t="s">
        <v>80</v>
      </c>
      <c r="BK648" s="245">
        <f>ROUND(I648*H648,2)</f>
        <v>0</v>
      </c>
      <c r="BL648" s="24" t="s">
        <v>319</v>
      </c>
      <c r="BM648" s="24" t="s">
        <v>1281</v>
      </c>
    </row>
    <row r="649" s="12" customFormat="1">
      <c r="B649" s="253"/>
      <c r="C649" s="254"/>
      <c r="D649" s="250" t="s">
        <v>398</v>
      </c>
      <c r="E649" s="255" t="s">
        <v>21</v>
      </c>
      <c r="F649" s="256" t="s">
        <v>1282</v>
      </c>
      <c r="G649" s="254"/>
      <c r="H649" s="257">
        <v>1</v>
      </c>
      <c r="I649" s="258"/>
      <c r="J649" s="254"/>
      <c r="K649" s="254"/>
      <c r="L649" s="259"/>
      <c r="M649" s="260"/>
      <c r="N649" s="261"/>
      <c r="O649" s="261"/>
      <c r="P649" s="261"/>
      <c r="Q649" s="261"/>
      <c r="R649" s="261"/>
      <c r="S649" s="261"/>
      <c r="T649" s="262"/>
      <c r="AT649" s="263" t="s">
        <v>398</v>
      </c>
      <c r="AU649" s="263" t="s">
        <v>82</v>
      </c>
      <c r="AV649" s="12" t="s">
        <v>82</v>
      </c>
      <c r="AW649" s="12" t="s">
        <v>35</v>
      </c>
      <c r="AX649" s="12" t="s">
        <v>80</v>
      </c>
      <c r="AY649" s="263" t="s">
        <v>303</v>
      </c>
    </row>
    <row r="650" s="11" customFormat="1" ht="29.88" customHeight="1">
      <c r="B650" s="218"/>
      <c r="C650" s="219"/>
      <c r="D650" s="220" t="s">
        <v>71</v>
      </c>
      <c r="E650" s="232" t="s">
        <v>1283</v>
      </c>
      <c r="F650" s="232" t="s">
        <v>1284</v>
      </c>
      <c r="G650" s="219"/>
      <c r="H650" s="219"/>
      <c r="I650" s="222"/>
      <c r="J650" s="233">
        <f>BK650</f>
        <v>0</v>
      </c>
      <c r="K650" s="219"/>
      <c r="L650" s="224"/>
      <c r="M650" s="225"/>
      <c r="N650" s="226"/>
      <c r="O650" s="226"/>
      <c r="P650" s="227">
        <f>SUM(P651:P661)</f>
        <v>0</v>
      </c>
      <c r="Q650" s="226"/>
      <c r="R650" s="227">
        <f>SUM(R651:R661)</f>
        <v>0</v>
      </c>
      <c r="S650" s="226"/>
      <c r="T650" s="228">
        <f>SUM(T651:T661)</f>
        <v>0</v>
      </c>
      <c r="AR650" s="229" t="s">
        <v>80</v>
      </c>
      <c r="AT650" s="230" t="s">
        <v>71</v>
      </c>
      <c r="AU650" s="230" t="s">
        <v>80</v>
      </c>
      <c r="AY650" s="229" t="s">
        <v>303</v>
      </c>
      <c r="BK650" s="231">
        <f>SUM(BK651:BK661)</f>
        <v>0</v>
      </c>
    </row>
    <row r="651" s="1" customFormat="1" ht="16.5" customHeight="1">
      <c r="B651" s="46"/>
      <c r="C651" s="234" t="s">
        <v>1285</v>
      </c>
      <c r="D651" s="234" t="s">
        <v>306</v>
      </c>
      <c r="E651" s="235" t="s">
        <v>1286</v>
      </c>
      <c r="F651" s="236" t="s">
        <v>1287</v>
      </c>
      <c r="G651" s="237" t="s">
        <v>559</v>
      </c>
      <c r="H651" s="238">
        <v>12.821999999999999</v>
      </c>
      <c r="I651" s="239"/>
      <c r="J651" s="240">
        <f>ROUND(I651*H651,2)</f>
        <v>0</v>
      </c>
      <c r="K651" s="236" t="s">
        <v>310</v>
      </c>
      <c r="L651" s="72"/>
      <c r="M651" s="241" t="s">
        <v>21</v>
      </c>
      <c r="N651" s="242" t="s">
        <v>43</v>
      </c>
      <c r="O651" s="47"/>
      <c r="P651" s="243">
        <f>O651*H651</f>
        <v>0</v>
      </c>
      <c r="Q651" s="243">
        <v>0</v>
      </c>
      <c r="R651" s="243">
        <f>Q651*H651</f>
        <v>0</v>
      </c>
      <c r="S651" s="243">
        <v>0</v>
      </c>
      <c r="T651" s="244">
        <f>S651*H651</f>
        <v>0</v>
      </c>
      <c r="AR651" s="24" t="s">
        <v>319</v>
      </c>
      <c r="AT651" s="24" t="s">
        <v>306</v>
      </c>
      <c r="AU651" s="24" t="s">
        <v>82</v>
      </c>
      <c r="AY651" s="24" t="s">
        <v>303</v>
      </c>
      <c r="BE651" s="245">
        <f>IF(N651="základní",J651,0)</f>
        <v>0</v>
      </c>
      <c r="BF651" s="245">
        <f>IF(N651="snížená",J651,0)</f>
        <v>0</v>
      </c>
      <c r="BG651" s="245">
        <f>IF(N651="zákl. přenesená",J651,0)</f>
        <v>0</v>
      </c>
      <c r="BH651" s="245">
        <f>IF(N651="sníž. přenesená",J651,0)</f>
        <v>0</v>
      </c>
      <c r="BI651" s="245">
        <f>IF(N651="nulová",J651,0)</f>
        <v>0</v>
      </c>
      <c r="BJ651" s="24" t="s">
        <v>80</v>
      </c>
      <c r="BK651" s="245">
        <f>ROUND(I651*H651,2)</f>
        <v>0</v>
      </c>
      <c r="BL651" s="24" t="s">
        <v>319</v>
      </c>
      <c r="BM651" s="24" t="s">
        <v>1288</v>
      </c>
    </row>
    <row r="652" s="1" customFormat="1">
      <c r="B652" s="46"/>
      <c r="C652" s="74"/>
      <c r="D652" s="250" t="s">
        <v>396</v>
      </c>
      <c r="E652" s="74"/>
      <c r="F652" s="251" t="s">
        <v>1289</v>
      </c>
      <c r="G652" s="74"/>
      <c r="H652" s="74"/>
      <c r="I652" s="204"/>
      <c r="J652" s="74"/>
      <c r="K652" s="74"/>
      <c r="L652" s="72"/>
      <c r="M652" s="252"/>
      <c r="N652" s="47"/>
      <c r="O652" s="47"/>
      <c r="P652" s="47"/>
      <c r="Q652" s="47"/>
      <c r="R652" s="47"/>
      <c r="S652" s="47"/>
      <c r="T652" s="95"/>
      <c r="AT652" s="24" t="s">
        <v>396</v>
      </c>
      <c r="AU652" s="24" t="s">
        <v>82</v>
      </c>
    </row>
    <row r="653" s="1" customFormat="1" ht="25.5" customHeight="1">
      <c r="B653" s="46"/>
      <c r="C653" s="234" t="s">
        <v>1290</v>
      </c>
      <c r="D653" s="234" t="s">
        <v>306</v>
      </c>
      <c r="E653" s="235" t="s">
        <v>1291</v>
      </c>
      <c r="F653" s="236" t="s">
        <v>1292</v>
      </c>
      <c r="G653" s="237" t="s">
        <v>559</v>
      </c>
      <c r="H653" s="238">
        <v>12.821999999999999</v>
      </c>
      <c r="I653" s="239"/>
      <c r="J653" s="240">
        <f>ROUND(I653*H653,2)</f>
        <v>0</v>
      </c>
      <c r="K653" s="236" t="s">
        <v>310</v>
      </c>
      <c r="L653" s="72"/>
      <c r="M653" s="241" t="s">
        <v>21</v>
      </c>
      <c r="N653" s="242" t="s">
        <v>43</v>
      </c>
      <c r="O653" s="47"/>
      <c r="P653" s="243">
        <f>O653*H653</f>
        <v>0</v>
      </c>
      <c r="Q653" s="243">
        <v>0</v>
      </c>
      <c r="R653" s="243">
        <f>Q653*H653</f>
        <v>0</v>
      </c>
      <c r="S653" s="243">
        <v>0</v>
      </c>
      <c r="T653" s="244">
        <f>S653*H653</f>
        <v>0</v>
      </c>
      <c r="AR653" s="24" t="s">
        <v>319</v>
      </c>
      <c r="AT653" s="24" t="s">
        <v>306</v>
      </c>
      <c r="AU653" s="24" t="s">
        <v>82</v>
      </c>
      <c r="AY653" s="24" t="s">
        <v>303</v>
      </c>
      <c r="BE653" s="245">
        <f>IF(N653="základní",J653,0)</f>
        <v>0</v>
      </c>
      <c r="BF653" s="245">
        <f>IF(N653="snížená",J653,0)</f>
        <v>0</v>
      </c>
      <c r="BG653" s="245">
        <f>IF(N653="zákl. přenesená",J653,0)</f>
        <v>0</v>
      </c>
      <c r="BH653" s="245">
        <f>IF(N653="sníž. přenesená",J653,0)</f>
        <v>0</v>
      </c>
      <c r="BI653" s="245">
        <f>IF(N653="nulová",J653,0)</f>
        <v>0</v>
      </c>
      <c r="BJ653" s="24" t="s">
        <v>80</v>
      </c>
      <c r="BK653" s="245">
        <f>ROUND(I653*H653,2)</f>
        <v>0</v>
      </c>
      <c r="BL653" s="24" t="s">
        <v>319</v>
      </c>
      <c r="BM653" s="24" t="s">
        <v>1293</v>
      </c>
    </row>
    <row r="654" s="1" customFormat="1">
      <c r="B654" s="46"/>
      <c r="C654" s="74"/>
      <c r="D654" s="250" t="s">
        <v>396</v>
      </c>
      <c r="E654" s="74"/>
      <c r="F654" s="251" t="s">
        <v>1294</v>
      </c>
      <c r="G654" s="74"/>
      <c r="H654" s="74"/>
      <c r="I654" s="204"/>
      <c r="J654" s="74"/>
      <c r="K654" s="74"/>
      <c r="L654" s="72"/>
      <c r="M654" s="252"/>
      <c r="N654" s="47"/>
      <c r="O654" s="47"/>
      <c r="P654" s="47"/>
      <c r="Q654" s="47"/>
      <c r="R654" s="47"/>
      <c r="S654" s="47"/>
      <c r="T654" s="95"/>
      <c r="AT654" s="24" t="s">
        <v>396</v>
      </c>
      <c r="AU654" s="24" t="s">
        <v>82</v>
      </c>
    </row>
    <row r="655" s="1" customFormat="1" ht="25.5" customHeight="1">
      <c r="B655" s="46"/>
      <c r="C655" s="234" t="s">
        <v>1295</v>
      </c>
      <c r="D655" s="234" t="s">
        <v>306</v>
      </c>
      <c r="E655" s="235" t="s">
        <v>1296</v>
      </c>
      <c r="F655" s="236" t="s">
        <v>1297</v>
      </c>
      <c r="G655" s="237" t="s">
        <v>559</v>
      </c>
      <c r="H655" s="238">
        <v>115.398</v>
      </c>
      <c r="I655" s="239"/>
      <c r="J655" s="240">
        <f>ROUND(I655*H655,2)</f>
        <v>0</v>
      </c>
      <c r="K655" s="236" t="s">
        <v>310</v>
      </c>
      <c r="L655" s="72"/>
      <c r="M655" s="241" t="s">
        <v>21</v>
      </c>
      <c r="N655" s="242" t="s">
        <v>43</v>
      </c>
      <c r="O655" s="47"/>
      <c r="P655" s="243">
        <f>O655*H655</f>
        <v>0</v>
      </c>
      <c r="Q655" s="243">
        <v>0</v>
      </c>
      <c r="R655" s="243">
        <f>Q655*H655</f>
        <v>0</v>
      </c>
      <c r="S655" s="243">
        <v>0</v>
      </c>
      <c r="T655" s="244">
        <f>S655*H655</f>
        <v>0</v>
      </c>
      <c r="AR655" s="24" t="s">
        <v>319</v>
      </c>
      <c r="AT655" s="24" t="s">
        <v>306</v>
      </c>
      <c r="AU655" s="24" t="s">
        <v>82</v>
      </c>
      <c r="AY655" s="24" t="s">
        <v>303</v>
      </c>
      <c r="BE655" s="245">
        <f>IF(N655="základní",J655,0)</f>
        <v>0</v>
      </c>
      <c r="BF655" s="245">
        <f>IF(N655="snížená",J655,0)</f>
        <v>0</v>
      </c>
      <c r="BG655" s="245">
        <f>IF(N655="zákl. přenesená",J655,0)</f>
        <v>0</v>
      </c>
      <c r="BH655" s="245">
        <f>IF(N655="sníž. přenesená",J655,0)</f>
        <v>0</v>
      </c>
      <c r="BI655" s="245">
        <f>IF(N655="nulová",J655,0)</f>
        <v>0</v>
      </c>
      <c r="BJ655" s="24" t="s">
        <v>80</v>
      </c>
      <c r="BK655" s="245">
        <f>ROUND(I655*H655,2)</f>
        <v>0</v>
      </c>
      <c r="BL655" s="24" t="s">
        <v>319</v>
      </c>
      <c r="BM655" s="24" t="s">
        <v>1298</v>
      </c>
    </row>
    <row r="656" s="1" customFormat="1">
      <c r="B656" s="46"/>
      <c r="C656" s="74"/>
      <c r="D656" s="250" t="s">
        <v>396</v>
      </c>
      <c r="E656" s="74"/>
      <c r="F656" s="251" t="s">
        <v>1294</v>
      </c>
      <c r="G656" s="74"/>
      <c r="H656" s="74"/>
      <c r="I656" s="204"/>
      <c r="J656" s="74"/>
      <c r="K656" s="74"/>
      <c r="L656" s="72"/>
      <c r="M656" s="252"/>
      <c r="N656" s="47"/>
      <c r="O656" s="47"/>
      <c r="P656" s="47"/>
      <c r="Q656" s="47"/>
      <c r="R656" s="47"/>
      <c r="S656" s="47"/>
      <c r="T656" s="95"/>
      <c r="AT656" s="24" t="s">
        <v>396</v>
      </c>
      <c r="AU656" s="24" t="s">
        <v>82</v>
      </c>
    </row>
    <row r="657" s="12" customFormat="1">
      <c r="B657" s="253"/>
      <c r="C657" s="254"/>
      <c r="D657" s="250" t="s">
        <v>398</v>
      </c>
      <c r="E657" s="255" t="s">
        <v>21</v>
      </c>
      <c r="F657" s="256" t="s">
        <v>1299</v>
      </c>
      <c r="G657" s="254"/>
      <c r="H657" s="257">
        <v>115.398</v>
      </c>
      <c r="I657" s="258"/>
      <c r="J657" s="254"/>
      <c r="K657" s="254"/>
      <c r="L657" s="259"/>
      <c r="M657" s="260"/>
      <c r="N657" s="261"/>
      <c r="O657" s="261"/>
      <c r="P657" s="261"/>
      <c r="Q657" s="261"/>
      <c r="R657" s="261"/>
      <c r="S657" s="261"/>
      <c r="T657" s="262"/>
      <c r="AT657" s="263" t="s">
        <v>398</v>
      </c>
      <c r="AU657" s="263" t="s">
        <v>82</v>
      </c>
      <c r="AV657" s="12" t="s">
        <v>82</v>
      </c>
      <c r="AW657" s="12" t="s">
        <v>35</v>
      </c>
      <c r="AX657" s="12" t="s">
        <v>80</v>
      </c>
      <c r="AY657" s="263" t="s">
        <v>303</v>
      </c>
    </row>
    <row r="658" s="1" customFormat="1" ht="25.5" customHeight="1">
      <c r="B658" s="46"/>
      <c r="C658" s="234" t="s">
        <v>1300</v>
      </c>
      <c r="D658" s="234" t="s">
        <v>306</v>
      </c>
      <c r="E658" s="235" t="s">
        <v>1301</v>
      </c>
      <c r="F658" s="236" t="s">
        <v>1302</v>
      </c>
      <c r="G658" s="237" t="s">
        <v>559</v>
      </c>
      <c r="H658" s="238">
        <v>9.1370000000000005</v>
      </c>
      <c r="I658" s="239"/>
      <c r="J658" s="240">
        <f>ROUND(I658*H658,2)</f>
        <v>0</v>
      </c>
      <c r="K658" s="236" t="s">
        <v>310</v>
      </c>
      <c r="L658" s="72"/>
      <c r="M658" s="241" t="s">
        <v>21</v>
      </c>
      <c r="N658" s="242" t="s">
        <v>43</v>
      </c>
      <c r="O658" s="47"/>
      <c r="P658" s="243">
        <f>O658*H658</f>
        <v>0</v>
      </c>
      <c r="Q658" s="243">
        <v>0</v>
      </c>
      <c r="R658" s="243">
        <f>Q658*H658</f>
        <v>0</v>
      </c>
      <c r="S658" s="243">
        <v>0</v>
      </c>
      <c r="T658" s="244">
        <f>S658*H658</f>
        <v>0</v>
      </c>
      <c r="AR658" s="24" t="s">
        <v>319</v>
      </c>
      <c r="AT658" s="24" t="s">
        <v>306</v>
      </c>
      <c r="AU658" s="24" t="s">
        <v>82</v>
      </c>
      <c r="AY658" s="24" t="s">
        <v>303</v>
      </c>
      <c r="BE658" s="245">
        <f>IF(N658="základní",J658,0)</f>
        <v>0</v>
      </c>
      <c r="BF658" s="245">
        <f>IF(N658="snížená",J658,0)</f>
        <v>0</v>
      </c>
      <c r="BG658" s="245">
        <f>IF(N658="zákl. přenesená",J658,0)</f>
        <v>0</v>
      </c>
      <c r="BH658" s="245">
        <f>IF(N658="sníž. přenesená",J658,0)</f>
        <v>0</v>
      </c>
      <c r="BI658" s="245">
        <f>IF(N658="nulová",J658,0)</f>
        <v>0</v>
      </c>
      <c r="BJ658" s="24" t="s">
        <v>80</v>
      </c>
      <c r="BK658" s="245">
        <f>ROUND(I658*H658,2)</f>
        <v>0</v>
      </c>
      <c r="BL658" s="24" t="s">
        <v>319</v>
      </c>
      <c r="BM658" s="24" t="s">
        <v>1303</v>
      </c>
    </row>
    <row r="659" s="1" customFormat="1">
      <c r="B659" s="46"/>
      <c r="C659" s="74"/>
      <c r="D659" s="250" t="s">
        <v>396</v>
      </c>
      <c r="E659" s="74"/>
      <c r="F659" s="251" t="s">
        <v>1304</v>
      </c>
      <c r="G659" s="74"/>
      <c r="H659" s="74"/>
      <c r="I659" s="204"/>
      <c r="J659" s="74"/>
      <c r="K659" s="74"/>
      <c r="L659" s="72"/>
      <c r="M659" s="252"/>
      <c r="N659" s="47"/>
      <c r="O659" s="47"/>
      <c r="P659" s="47"/>
      <c r="Q659" s="47"/>
      <c r="R659" s="47"/>
      <c r="S659" s="47"/>
      <c r="T659" s="95"/>
      <c r="AT659" s="24" t="s">
        <v>396</v>
      </c>
      <c r="AU659" s="24" t="s">
        <v>82</v>
      </c>
    </row>
    <row r="660" s="1" customFormat="1" ht="25.5" customHeight="1">
      <c r="B660" s="46"/>
      <c r="C660" s="234" t="s">
        <v>1305</v>
      </c>
      <c r="D660" s="234" t="s">
        <v>306</v>
      </c>
      <c r="E660" s="235" t="s">
        <v>1306</v>
      </c>
      <c r="F660" s="236" t="s">
        <v>1307</v>
      </c>
      <c r="G660" s="237" t="s">
        <v>559</v>
      </c>
      <c r="H660" s="238">
        <v>3.6850000000000001</v>
      </c>
      <c r="I660" s="239"/>
      <c r="J660" s="240">
        <f>ROUND(I660*H660,2)</f>
        <v>0</v>
      </c>
      <c r="K660" s="236" t="s">
        <v>310</v>
      </c>
      <c r="L660" s="72"/>
      <c r="M660" s="241" t="s">
        <v>21</v>
      </c>
      <c r="N660" s="242" t="s">
        <v>43</v>
      </c>
      <c r="O660" s="47"/>
      <c r="P660" s="243">
        <f>O660*H660</f>
        <v>0</v>
      </c>
      <c r="Q660" s="243">
        <v>0</v>
      </c>
      <c r="R660" s="243">
        <f>Q660*H660</f>
        <v>0</v>
      </c>
      <c r="S660" s="243">
        <v>0</v>
      </c>
      <c r="T660" s="244">
        <f>S660*H660</f>
        <v>0</v>
      </c>
      <c r="AR660" s="24" t="s">
        <v>319</v>
      </c>
      <c r="AT660" s="24" t="s">
        <v>306</v>
      </c>
      <c r="AU660" s="24" t="s">
        <v>82</v>
      </c>
      <c r="AY660" s="24" t="s">
        <v>303</v>
      </c>
      <c r="BE660" s="245">
        <f>IF(N660="základní",J660,0)</f>
        <v>0</v>
      </c>
      <c r="BF660" s="245">
        <f>IF(N660="snížená",J660,0)</f>
        <v>0</v>
      </c>
      <c r="BG660" s="245">
        <f>IF(N660="zákl. přenesená",J660,0)</f>
        <v>0</v>
      </c>
      <c r="BH660" s="245">
        <f>IF(N660="sníž. přenesená",J660,0)</f>
        <v>0</v>
      </c>
      <c r="BI660" s="245">
        <f>IF(N660="nulová",J660,0)</f>
        <v>0</v>
      </c>
      <c r="BJ660" s="24" t="s">
        <v>80</v>
      </c>
      <c r="BK660" s="245">
        <f>ROUND(I660*H660,2)</f>
        <v>0</v>
      </c>
      <c r="BL660" s="24" t="s">
        <v>319</v>
      </c>
      <c r="BM660" s="24" t="s">
        <v>1308</v>
      </c>
    </row>
    <row r="661" s="1" customFormat="1">
      <c r="B661" s="46"/>
      <c r="C661" s="74"/>
      <c r="D661" s="250" t="s">
        <v>396</v>
      </c>
      <c r="E661" s="74"/>
      <c r="F661" s="251" t="s">
        <v>1304</v>
      </c>
      <c r="G661" s="74"/>
      <c r="H661" s="74"/>
      <c r="I661" s="204"/>
      <c r="J661" s="74"/>
      <c r="K661" s="74"/>
      <c r="L661" s="72"/>
      <c r="M661" s="252"/>
      <c r="N661" s="47"/>
      <c r="O661" s="47"/>
      <c r="P661" s="47"/>
      <c r="Q661" s="47"/>
      <c r="R661" s="47"/>
      <c r="S661" s="47"/>
      <c r="T661" s="95"/>
      <c r="AT661" s="24" t="s">
        <v>396</v>
      </c>
      <c r="AU661" s="24" t="s">
        <v>82</v>
      </c>
    </row>
    <row r="662" s="11" customFormat="1" ht="29.88" customHeight="1">
      <c r="B662" s="218"/>
      <c r="C662" s="219"/>
      <c r="D662" s="220" t="s">
        <v>71</v>
      </c>
      <c r="E662" s="232" t="s">
        <v>1309</v>
      </c>
      <c r="F662" s="232" t="s">
        <v>1310</v>
      </c>
      <c r="G662" s="219"/>
      <c r="H662" s="219"/>
      <c r="I662" s="222"/>
      <c r="J662" s="233">
        <f>BK662</f>
        <v>0</v>
      </c>
      <c r="K662" s="219"/>
      <c r="L662" s="224"/>
      <c r="M662" s="225"/>
      <c r="N662" s="226"/>
      <c r="O662" s="226"/>
      <c r="P662" s="227">
        <f>SUM(P663:P665)</f>
        <v>0</v>
      </c>
      <c r="Q662" s="226"/>
      <c r="R662" s="227">
        <f>SUM(R663:R665)</f>
        <v>0</v>
      </c>
      <c r="S662" s="226"/>
      <c r="T662" s="228">
        <f>SUM(T663:T665)</f>
        <v>0</v>
      </c>
      <c r="AR662" s="229" t="s">
        <v>80</v>
      </c>
      <c r="AT662" s="230" t="s">
        <v>71</v>
      </c>
      <c r="AU662" s="230" t="s">
        <v>80</v>
      </c>
      <c r="AY662" s="229" t="s">
        <v>303</v>
      </c>
      <c r="BK662" s="231">
        <f>SUM(BK663:BK665)</f>
        <v>0</v>
      </c>
    </row>
    <row r="663" s="1" customFormat="1" ht="38.25" customHeight="1">
      <c r="B663" s="46"/>
      <c r="C663" s="234" t="s">
        <v>1311</v>
      </c>
      <c r="D663" s="234" t="s">
        <v>306</v>
      </c>
      <c r="E663" s="235" t="s">
        <v>1312</v>
      </c>
      <c r="F663" s="236" t="s">
        <v>1313</v>
      </c>
      <c r="G663" s="237" t="s">
        <v>559</v>
      </c>
      <c r="H663" s="238">
        <v>496.709</v>
      </c>
      <c r="I663" s="239"/>
      <c r="J663" s="240">
        <f>ROUND(I663*H663,2)</f>
        <v>0</v>
      </c>
      <c r="K663" s="236" t="s">
        <v>310</v>
      </c>
      <c r="L663" s="72"/>
      <c r="M663" s="241" t="s">
        <v>21</v>
      </c>
      <c r="N663" s="242" t="s">
        <v>43</v>
      </c>
      <c r="O663" s="47"/>
      <c r="P663" s="243">
        <f>O663*H663</f>
        <v>0</v>
      </c>
      <c r="Q663" s="243">
        <v>0</v>
      </c>
      <c r="R663" s="243">
        <f>Q663*H663</f>
        <v>0</v>
      </c>
      <c r="S663" s="243">
        <v>0</v>
      </c>
      <c r="T663" s="244">
        <f>S663*H663</f>
        <v>0</v>
      </c>
      <c r="AR663" s="24" t="s">
        <v>319</v>
      </c>
      <c r="AT663" s="24" t="s">
        <v>306</v>
      </c>
      <c r="AU663" s="24" t="s">
        <v>82</v>
      </c>
      <c r="AY663" s="24" t="s">
        <v>303</v>
      </c>
      <c r="BE663" s="245">
        <f>IF(N663="základní",J663,0)</f>
        <v>0</v>
      </c>
      <c r="BF663" s="245">
        <f>IF(N663="snížená",J663,0)</f>
        <v>0</v>
      </c>
      <c r="BG663" s="245">
        <f>IF(N663="zákl. přenesená",J663,0)</f>
        <v>0</v>
      </c>
      <c r="BH663" s="245">
        <f>IF(N663="sníž. přenesená",J663,0)</f>
        <v>0</v>
      </c>
      <c r="BI663" s="245">
        <f>IF(N663="nulová",J663,0)</f>
        <v>0</v>
      </c>
      <c r="BJ663" s="24" t="s">
        <v>80</v>
      </c>
      <c r="BK663" s="245">
        <f>ROUND(I663*H663,2)</f>
        <v>0</v>
      </c>
      <c r="BL663" s="24" t="s">
        <v>319</v>
      </c>
      <c r="BM663" s="24" t="s">
        <v>1314</v>
      </c>
    </row>
    <row r="664" s="1" customFormat="1">
      <c r="B664" s="46"/>
      <c r="C664" s="74"/>
      <c r="D664" s="250" t="s">
        <v>396</v>
      </c>
      <c r="E664" s="74"/>
      <c r="F664" s="251" t="s">
        <v>1315</v>
      </c>
      <c r="G664" s="74"/>
      <c r="H664" s="74"/>
      <c r="I664" s="204"/>
      <c r="J664" s="74"/>
      <c r="K664" s="74"/>
      <c r="L664" s="72"/>
      <c r="M664" s="252"/>
      <c r="N664" s="47"/>
      <c r="O664" s="47"/>
      <c r="P664" s="47"/>
      <c r="Q664" s="47"/>
      <c r="R664" s="47"/>
      <c r="S664" s="47"/>
      <c r="T664" s="95"/>
      <c r="AT664" s="24" t="s">
        <v>396</v>
      </c>
      <c r="AU664" s="24" t="s">
        <v>82</v>
      </c>
    </row>
    <row r="665" s="1" customFormat="1" ht="51" customHeight="1">
      <c r="B665" s="46"/>
      <c r="C665" s="234" t="s">
        <v>1316</v>
      </c>
      <c r="D665" s="234" t="s">
        <v>306</v>
      </c>
      <c r="E665" s="235" t="s">
        <v>1317</v>
      </c>
      <c r="F665" s="236" t="s">
        <v>1318</v>
      </c>
      <c r="G665" s="237" t="s">
        <v>21</v>
      </c>
      <c r="H665" s="238">
        <v>0</v>
      </c>
      <c r="I665" s="239"/>
      <c r="J665" s="240">
        <f>ROUND(I665*H665,2)</f>
        <v>0</v>
      </c>
      <c r="K665" s="236" t="s">
        <v>322</v>
      </c>
      <c r="L665" s="72"/>
      <c r="M665" s="241" t="s">
        <v>21</v>
      </c>
      <c r="N665" s="242" t="s">
        <v>43</v>
      </c>
      <c r="O665" s="47"/>
      <c r="P665" s="243">
        <f>O665*H665</f>
        <v>0</v>
      </c>
      <c r="Q665" s="243">
        <v>0</v>
      </c>
      <c r="R665" s="243">
        <f>Q665*H665</f>
        <v>0</v>
      </c>
      <c r="S665" s="243">
        <v>0</v>
      </c>
      <c r="T665" s="244">
        <f>S665*H665</f>
        <v>0</v>
      </c>
      <c r="AR665" s="24" t="s">
        <v>319</v>
      </c>
      <c r="AT665" s="24" t="s">
        <v>306</v>
      </c>
      <c r="AU665" s="24" t="s">
        <v>82</v>
      </c>
      <c r="AY665" s="24" t="s">
        <v>303</v>
      </c>
      <c r="BE665" s="245">
        <f>IF(N665="základní",J665,0)</f>
        <v>0</v>
      </c>
      <c r="BF665" s="245">
        <f>IF(N665="snížená",J665,0)</f>
        <v>0</v>
      </c>
      <c r="BG665" s="245">
        <f>IF(N665="zákl. přenesená",J665,0)</f>
        <v>0</v>
      </c>
      <c r="BH665" s="245">
        <f>IF(N665="sníž. přenesená",J665,0)</f>
        <v>0</v>
      </c>
      <c r="BI665" s="245">
        <f>IF(N665="nulová",J665,0)</f>
        <v>0</v>
      </c>
      <c r="BJ665" s="24" t="s">
        <v>80</v>
      </c>
      <c r="BK665" s="245">
        <f>ROUND(I665*H665,2)</f>
        <v>0</v>
      </c>
      <c r="BL665" s="24" t="s">
        <v>319</v>
      </c>
      <c r="BM665" s="24" t="s">
        <v>1319</v>
      </c>
    </row>
    <row r="666" s="11" customFormat="1" ht="37.44001" customHeight="1">
      <c r="B666" s="218"/>
      <c r="C666" s="219"/>
      <c r="D666" s="220" t="s">
        <v>71</v>
      </c>
      <c r="E666" s="221" t="s">
        <v>1320</v>
      </c>
      <c r="F666" s="221" t="s">
        <v>1321</v>
      </c>
      <c r="G666" s="219"/>
      <c r="H666" s="219"/>
      <c r="I666" s="222"/>
      <c r="J666" s="223">
        <f>BK666</f>
        <v>0</v>
      </c>
      <c r="K666" s="219"/>
      <c r="L666" s="224"/>
      <c r="M666" s="225"/>
      <c r="N666" s="226"/>
      <c r="O666" s="226"/>
      <c r="P666" s="227">
        <f>P667+P713+P759+P799+P828+P860+P866+P923+P973+P992+P1005+P1066+P1083+P1097+P1105+P1110</f>
        <v>0</v>
      </c>
      <c r="Q666" s="226"/>
      <c r="R666" s="227">
        <f>R667+R713+R759+R799+R828+R860+R866+R923+R973+R992+R1005+R1066+R1083+R1097+R1105+R1110</f>
        <v>17.824847869999999</v>
      </c>
      <c r="S666" s="226"/>
      <c r="T666" s="228">
        <f>T667+T713+T759+T799+T828+T860+T866+T923+T973+T992+T1005+T1066+T1083+T1097+T1105+T1110</f>
        <v>0</v>
      </c>
      <c r="AR666" s="229" t="s">
        <v>82</v>
      </c>
      <c r="AT666" s="230" t="s">
        <v>71</v>
      </c>
      <c r="AU666" s="230" t="s">
        <v>72</v>
      </c>
      <c r="AY666" s="229" t="s">
        <v>303</v>
      </c>
      <c r="BK666" s="231">
        <f>BK667+BK713+BK759+BK799+BK828+BK860+BK866+BK923+BK973+BK992+BK1005+BK1066+BK1083+BK1097+BK1105+BK1110</f>
        <v>0</v>
      </c>
    </row>
    <row r="667" s="11" customFormat="1" ht="19.92" customHeight="1">
      <c r="B667" s="218"/>
      <c r="C667" s="219"/>
      <c r="D667" s="220" t="s">
        <v>71</v>
      </c>
      <c r="E667" s="232" t="s">
        <v>1322</v>
      </c>
      <c r="F667" s="232" t="s">
        <v>1323</v>
      </c>
      <c r="G667" s="219"/>
      <c r="H667" s="219"/>
      <c r="I667" s="222"/>
      <c r="J667" s="233">
        <f>BK667</f>
        <v>0</v>
      </c>
      <c r="K667" s="219"/>
      <c r="L667" s="224"/>
      <c r="M667" s="225"/>
      <c r="N667" s="226"/>
      <c r="O667" s="226"/>
      <c r="P667" s="227">
        <f>SUM(P668:P712)</f>
        <v>0</v>
      </c>
      <c r="Q667" s="226"/>
      <c r="R667" s="227">
        <f>SUM(R668:R712)</f>
        <v>1.4425274400000003</v>
      </c>
      <c r="S667" s="226"/>
      <c r="T667" s="228">
        <f>SUM(T668:T712)</f>
        <v>0</v>
      </c>
      <c r="AR667" s="229" t="s">
        <v>82</v>
      </c>
      <c r="AT667" s="230" t="s">
        <v>71</v>
      </c>
      <c r="AU667" s="230" t="s">
        <v>80</v>
      </c>
      <c r="AY667" s="229" t="s">
        <v>303</v>
      </c>
      <c r="BK667" s="231">
        <f>SUM(BK668:BK712)</f>
        <v>0</v>
      </c>
    </row>
    <row r="668" s="1" customFormat="1" ht="25.5" customHeight="1">
      <c r="B668" s="46"/>
      <c r="C668" s="234" t="s">
        <v>1324</v>
      </c>
      <c r="D668" s="234" t="s">
        <v>306</v>
      </c>
      <c r="E668" s="235" t="s">
        <v>1325</v>
      </c>
      <c r="F668" s="236" t="s">
        <v>1326</v>
      </c>
      <c r="G668" s="237" t="s">
        <v>394</v>
      </c>
      <c r="H668" s="238">
        <v>82.510999999999996</v>
      </c>
      <c r="I668" s="239"/>
      <c r="J668" s="240">
        <f>ROUND(I668*H668,2)</f>
        <v>0</v>
      </c>
      <c r="K668" s="236" t="s">
        <v>310</v>
      </c>
      <c r="L668" s="72"/>
      <c r="M668" s="241" t="s">
        <v>21</v>
      </c>
      <c r="N668" s="242" t="s">
        <v>43</v>
      </c>
      <c r="O668" s="47"/>
      <c r="P668" s="243">
        <f>O668*H668</f>
        <v>0</v>
      </c>
      <c r="Q668" s="243">
        <v>0</v>
      </c>
      <c r="R668" s="243">
        <f>Q668*H668</f>
        <v>0</v>
      </c>
      <c r="S668" s="243">
        <v>0</v>
      </c>
      <c r="T668" s="244">
        <f>S668*H668</f>
        <v>0</v>
      </c>
      <c r="AR668" s="24" t="s">
        <v>465</v>
      </c>
      <c r="AT668" s="24" t="s">
        <v>306</v>
      </c>
      <c r="AU668" s="24" t="s">
        <v>82</v>
      </c>
      <c r="AY668" s="24" t="s">
        <v>303</v>
      </c>
      <c r="BE668" s="245">
        <f>IF(N668="základní",J668,0)</f>
        <v>0</v>
      </c>
      <c r="BF668" s="245">
        <f>IF(N668="snížená",J668,0)</f>
        <v>0</v>
      </c>
      <c r="BG668" s="245">
        <f>IF(N668="zákl. přenesená",J668,0)</f>
        <v>0</v>
      </c>
      <c r="BH668" s="245">
        <f>IF(N668="sníž. přenesená",J668,0)</f>
        <v>0</v>
      </c>
      <c r="BI668" s="245">
        <f>IF(N668="nulová",J668,0)</f>
        <v>0</v>
      </c>
      <c r="BJ668" s="24" t="s">
        <v>80</v>
      </c>
      <c r="BK668" s="245">
        <f>ROUND(I668*H668,2)</f>
        <v>0</v>
      </c>
      <c r="BL668" s="24" t="s">
        <v>465</v>
      </c>
      <c r="BM668" s="24" t="s">
        <v>1327</v>
      </c>
    </row>
    <row r="669" s="1" customFormat="1">
      <c r="B669" s="46"/>
      <c r="C669" s="74"/>
      <c r="D669" s="250" t="s">
        <v>396</v>
      </c>
      <c r="E669" s="74"/>
      <c r="F669" s="251" t="s">
        <v>1328</v>
      </c>
      <c r="G669" s="74"/>
      <c r="H669" s="74"/>
      <c r="I669" s="204"/>
      <c r="J669" s="74"/>
      <c r="K669" s="74"/>
      <c r="L669" s="72"/>
      <c r="M669" s="252"/>
      <c r="N669" s="47"/>
      <c r="O669" s="47"/>
      <c r="P669" s="47"/>
      <c r="Q669" s="47"/>
      <c r="R669" s="47"/>
      <c r="S669" s="47"/>
      <c r="T669" s="95"/>
      <c r="AT669" s="24" t="s">
        <v>396</v>
      </c>
      <c r="AU669" s="24" t="s">
        <v>82</v>
      </c>
    </row>
    <row r="670" s="12" customFormat="1">
      <c r="B670" s="253"/>
      <c r="C670" s="254"/>
      <c r="D670" s="250" t="s">
        <v>398</v>
      </c>
      <c r="E670" s="255" t="s">
        <v>21</v>
      </c>
      <c r="F670" s="256" t="s">
        <v>1329</v>
      </c>
      <c r="G670" s="254"/>
      <c r="H670" s="257">
        <v>81.786000000000001</v>
      </c>
      <c r="I670" s="258"/>
      <c r="J670" s="254"/>
      <c r="K670" s="254"/>
      <c r="L670" s="259"/>
      <c r="M670" s="260"/>
      <c r="N670" s="261"/>
      <c r="O670" s="261"/>
      <c r="P670" s="261"/>
      <c r="Q670" s="261"/>
      <c r="R670" s="261"/>
      <c r="S670" s="261"/>
      <c r="T670" s="262"/>
      <c r="AT670" s="263" t="s">
        <v>398</v>
      </c>
      <c r="AU670" s="263" t="s">
        <v>82</v>
      </c>
      <c r="AV670" s="12" t="s">
        <v>82</v>
      </c>
      <c r="AW670" s="12" t="s">
        <v>35</v>
      </c>
      <c r="AX670" s="12" t="s">
        <v>72</v>
      </c>
      <c r="AY670" s="263" t="s">
        <v>303</v>
      </c>
    </row>
    <row r="671" s="12" customFormat="1">
      <c r="B671" s="253"/>
      <c r="C671" s="254"/>
      <c r="D671" s="250" t="s">
        <v>398</v>
      </c>
      <c r="E671" s="255" t="s">
        <v>21</v>
      </c>
      <c r="F671" s="256" t="s">
        <v>1330</v>
      </c>
      <c r="G671" s="254"/>
      <c r="H671" s="257">
        <v>0.72499999999999998</v>
      </c>
      <c r="I671" s="258"/>
      <c r="J671" s="254"/>
      <c r="K671" s="254"/>
      <c r="L671" s="259"/>
      <c r="M671" s="260"/>
      <c r="N671" s="261"/>
      <c r="O671" s="261"/>
      <c r="P671" s="261"/>
      <c r="Q671" s="261"/>
      <c r="R671" s="261"/>
      <c r="S671" s="261"/>
      <c r="T671" s="262"/>
      <c r="AT671" s="263" t="s">
        <v>398</v>
      </c>
      <c r="AU671" s="263" t="s">
        <v>82</v>
      </c>
      <c r="AV671" s="12" t="s">
        <v>82</v>
      </c>
      <c r="AW671" s="12" t="s">
        <v>35</v>
      </c>
      <c r="AX671" s="12" t="s">
        <v>72</v>
      </c>
      <c r="AY671" s="263" t="s">
        <v>303</v>
      </c>
    </row>
    <row r="672" s="12" customFormat="1">
      <c r="B672" s="253"/>
      <c r="C672" s="254"/>
      <c r="D672" s="250" t="s">
        <v>398</v>
      </c>
      <c r="E672" s="255" t="s">
        <v>21</v>
      </c>
      <c r="F672" s="256" t="s">
        <v>21</v>
      </c>
      <c r="G672" s="254"/>
      <c r="H672" s="257">
        <v>0</v>
      </c>
      <c r="I672" s="258"/>
      <c r="J672" s="254"/>
      <c r="K672" s="254"/>
      <c r="L672" s="259"/>
      <c r="M672" s="260"/>
      <c r="N672" s="261"/>
      <c r="O672" s="261"/>
      <c r="P672" s="261"/>
      <c r="Q672" s="261"/>
      <c r="R672" s="261"/>
      <c r="S672" s="261"/>
      <c r="T672" s="262"/>
      <c r="AT672" s="263" t="s">
        <v>398</v>
      </c>
      <c r="AU672" s="263" t="s">
        <v>82</v>
      </c>
      <c r="AV672" s="12" t="s">
        <v>82</v>
      </c>
      <c r="AW672" s="12" t="s">
        <v>35</v>
      </c>
      <c r="AX672" s="12" t="s">
        <v>72</v>
      </c>
      <c r="AY672" s="263" t="s">
        <v>303</v>
      </c>
    </row>
    <row r="673" s="13" customFormat="1">
      <c r="B673" s="264"/>
      <c r="C673" s="265"/>
      <c r="D673" s="250" t="s">
        <v>398</v>
      </c>
      <c r="E673" s="266" t="s">
        <v>21</v>
      </c>
      <c r="F673" s="267" t="s">
        <v>508</v>
      </c>
      <c r="G673" s="265"/>
      <c r="H673" s="268">
        <v>82.510999999999996</v>
      </c>
      <c r="I673" s="269"/>
      <c r="J673" s="265"/>
      <c r="K673" s="265"/>
      <c r="L673" s="270"/>
      <c r="M673" s="271"/>
      <c r="N673" s="272"/>
      <c r="O673" s="272"/>
      <c r="P673" s="272"/>
      <c r="Q673" s="272"/>
      <c r="R673" s="272"/>
      <c r="S673" s="272"/>
      <c r="T673" s="273"/>
      <c r="AT673" s="274" t="s">
        <v>398</v>
      </c>
      <c r="AU673" s="274" t="s">
        <v>82</v>
      </c>
      <c r="AV673" s="13" t="s">
        <v>319</v>
      </c>
      <c r="AW673" s="13" t="s">
        <v>35</v>
      </c>
      <c r="AX673" s="13" t="s">
        <v>80</v>
      </c>
      <c r="AY673" s="274" t="s">
        <v>303</v>
      </c>
    </row>
    <row r="674" s="1" customFormat="1" ht="25.5" customHeight="1">
      <c r="B674" s="46"/>
      <c r="C674" s="234" t="s">
        <v>1331</v>
      </c>
      <c r="D674" s="234" t="s">
        <v>306</v>
      </c>
      <c r="E674" s="235" t="s">
        <v>1332</v>
      </c>
      <c r="F674" s="236" t="s">
        <v>1333</v>
      </c>
      <c r="G674" s="237" t="s">
        <v>394</v>
      </c>
      <c r="H674" s="238">
        <v>23.73</v>
      </c>
      <c r="I674" s="239"/>
      <c r="J674" s="240">
        <f>ROUND(I674*H674,2)</f>
        <v>0</v>
      </c>
      <c r="K674" s="236" t="s">
        <v>310</v>
      </c>
      <c r="L674" s="72"/>
      <c r="M674" s="241" t="s">
        <v>21</v>
      </c>
      <c r="N674" s="242" t="s">
        <v>43</v>
      </c>
      <c r="O674" s="47"/>
      <c r="P674" s="243">
        <f>O674*H674</f>
        <v>0</v>
      </c>
      <c r="Q674" s="243">
        <v>0</v>
      </c>
      <c r="R674" s="243">
        <f>Q674*H674</f>
        <v>0</v>
      </c>
      <c r="S674" s="243">
        <v>0</v>
      </c>
      <c r="T674" s="244">
        <f>S674*H674</f>
        <v>0</v>
      </c>
      <c r="AR674" s="24" t="s">
        <v>465</v>
      </c>
      <c r="AT674" s="24" t="s">
        <v>306</v>
      </c>
      <c r="AU674" s="24" t="s">
        <v>82</v>
      </c>
      <c r="AY674" s="24" t="s">
        <v>303</v>
      </c>
      <c r="BE674" s="245">
        <f>IF(N674="základní",J674,0)</f>
        <v>0</v>
      </c>
      <c r="BF674" s="245">
        <f>IF(N674="snížená",J674,0)</f>
        <v>0</v>
      </c>
      <c r="BG674" s="245">
        <f>IF(N674="zákl. přenesená",J674,0)</f>
        <v>0</v>
      </c>
      <c r="BH674" s="245">
        <f>IF(N674="sníž. přenesená",J674,0)</f>
        <v>0</v>
      </c>
      <c r="BI674" s="245">
        <f>IF(N674="nulová",J674,0)</f>
        <v>0</v>
      </c>
      <c r="BJ674" s="24" t="s">
        <v>80</v>
      </c>
      <c r="BK674" s="245">
        <f>ROUND(I674*H674,2)</f>
        <v>0</v>
      </c>
      <c r="BL674" s="24" t="s">
        <v>465</v>
      </c>
      <c r="BM674" s="24" t="s">
        <v>1334</v>
      </c>
    </row>
    <row r="675" s="1" customFormat="1">
      <c r="B675" s="46"/>
      <c r="C675" s="74"/>
      <c r="D675" s="250" t="s">
        <v>396</v>
      </c>
      <c r="E675" s="74"/>
      <c r="F675" s="251" t="s">
        <v>1328</v>
      </c>
      <c r="G675" s="74"/>
      <c r="H675" s="74"/>
      <c r="I675" s="204"/>
      <c r="J675" s="74"/>
      <c r="K675" s="74"/>
      <c r="L675" s="72"/>
      <c r="M675" s="252"/>
      <c r="N675" s="47"/>
      <c r="O675" s="47"/>
      <c r="P675" s="47"/>
      <c r="Q675" s="47"/>
      <c r="R675" s="47"/>
      <c r="S675" s="47"/>
      <c r="T675" s="95"/>
      <c r="AT675" s="24" t="s">
        <v>396</v>
      </c>
      <c r="AU675" s="24" t="s">
        <v>82</v>
      </c>
    </row>
    <row r="676" s="12" customFormat="1">
      <c r="B676" s="253"/>
      <c r="C676" s="254"/>
      <c r="D676" s="250" t="s">
        <v>398</v>
      </c>
      <c r="E676" s="255" t="s">
        <v>21</v>
      </c>
      <c r="F676" s="256" t="s">
        <v>1335</v>
      </c>
      <c r="G676" s="254"/>
      <c r="H676" s="257">
        <v>11.34</v>
      </c>
      <c r="I676" s="258"/>
      <c r="J676" s="254"/>
      <c r="K676" s="254"/>
      <c r="L676" s="259"/>
      <c r="M676" s="260"/>
      <c r="N676" s="261"/>
      <c r="O676" s="261"/>
      <c r="P676" s="261"/>
      <c r="Q676" s="261"/>
      <c r="R676" s="261"/>
      <c r="S676" s="261"/>
      <c r="T676" s="262"/>
      <c r="AT676" s="263" t="s">
        <v>398</v>
      </c>
      <c r="AU676" s="263" t="s">
        <v>82</v>
      </c>
      <c r="AV676" s="12" t="s">
        <v>82</v>
      </c>
      <c r="AW676" s="12" t="s">
        <v>35</v>
      </c>
      <c r="AX676" s="12" t="s">
        <v>72</v>
      </c>
      <c r="AY676" s="263" t="s">
        <v>303</v>
      </c>
    </row>
    <row r="677" s="12" customFormat="1">
      <c r="B677" s="253"/>
      <c r="C677" s="254"/>
      <c r="D677" s="250" t="s">
        <v>398</v>
      </c>
      <c r="E677" s="255" t="s">
        <v>21</v>
      </c>
      <c r="F677" s="256" t="s">
        <v>1336</v>
      </c>
      <c r="G677" s="254"/>
      <c r="H677" s="257">
        <v>2.6000000000000001</v>
      </c>
      <c r="I677" s="258"/>
      <c r="J677" s="254"/>
      <c r="K677" s="254"/>
      <c r="L677" s="259"/>
      <c r="M677" s="260"/>
      <c r="N677" s="261"/>
      <c r="O677" s="261"/>
      <c r="P677" s="261"/>
      <c r="Q677" s="261"/>
      <c r="R677" s="261"/>
      <c r="S677" s="261"/>
      <c r="T677" s="262"/>
      <c r="AT677" s="263" t="s">
        <v>398</v>
      </c>
      <c r="AU677" s="263" t="s">
        <v>82</v>
      </c>
      <c r="AV677" s="12" t="s">
        <v>82</v>
      </c>
      <c r="AW677" s="12" t="s">
        <v>35</v>
      </c>
      <c r="AX677" s="12" t="s">
        <v>72</v>
      </c>
      <c r="AY677" s="263" t="s">
        <v>303</v>
      </c>
    </row>
    <row r="678" s="12" customFormat="1">
      <c r="B678" s="253"/>
      <c r="C678" s="254"/>
      <c r="D678" s="250" t="s">
        <v>398</v>
      </c>
      <c r="E678" s="255" t="s">
        <v>21</v>
      </c>
      <c r="F678" s="256" t="s">
        <v>1337</v>
      </c>
      <c r="G678" s="254"/>
      <c r="H678" s="257">
        <v>9.7899999999999991</v>
      </c>
      <c r="I678" s="258"/>
      <c r="J678" s="254"/>
      <c r="K678" s="254"/>
      <c r="L678" s="259"/>
      <c r="M678" s="260"/>
      <c r="N678" s="261"/>
      <c r="O678" s="261"/>
      <c r="P678" s="261"/>
      <c r="Q678" s="261"/>
      <c r="R678" s="261"/>
      <c r="S678" s="261"/>
      <c r="T678" s="262"/>
      <c r="AT678" s="263" t="s">
        <v>398</v>
      </c>
      <c r="AU678" s="263" t="s">
        <v>82</v>
      </c>
      <c r="AV678" s="12" t="s">
        <v>82</v>
      </c>
      <c r="AW678" s="12" t="s">
        <v>35</v>
      </c>
      <c r="AX678" s="12" t="s">
        <v>72</v>
      </c>
      <c r="AY678" s="263" t="s">
        <v>303</v>
      </c>
    </row>
    <row r="679" s="13" customFormat="1">
      <c r="B679" s="264"/>
      <c r="C679" s="265"/>
      <c r="D679" s="250" t="s">
        <v>398</v>
      </c>
      <c r="E679" s="266" t="s">
        <v>21</v>
      </c>
      <c r="F679" s="267" t="s">
        <v>508</v>
      </c>
      <c r="G679" s="265"/>
      <c r="H679" s="268">
        <v>23.73</v>
      </c>
      <c r="I679" s="269"/>
      <c r="J679" s="265"/>
      <c r="K679" s="265"/>
      <c r="L679" s="270"/>
      <c r="M679" s="271"/>
      <c r="N679" s="272"/>
      <c r="O679" s="272"/>
      <c r="P679" s="272"/>
      <c r="Q679" s="272"/>
      <c r="R679" s="272"/>
      <c r="S679" s="272"/>
      <c r="T679" s="273"/>
      <c r="AT679" s="274" t="s">
        <v>398</v>
      </c>
      <c r="AU679" s="274" t="s">
        <v>82</v>
      </c>
      <c r="AV679" s="13" t="s">
        <v>319</v>
      </c>
      <c r="AW679" s="13" t="s">
        <v>35</v>
      </c>
      <c r="AX679" s="13" t="s">
        <v>80</v>
      </c>
      <c r="AY679" s="274" t="s">
        <v>303</v>
      </c>
    </row>
    <row r="680" s="1" customFormat="1" ht="16.5" customHeight="1">
      <c r="B680" s="46"/>
      <c r="C680" s="276" t="s">
        <v>1338</v>
      </c>
      <c r="D680" s="276" t="s">
        <v>570</v>
      </c>
      <c r="E680" s="277" t="s">
        <v>1339</v>
      </c>
      <c r="F680" s="278" t="s">
        <v>1340</v>
      </c>
      <c r="G680" s="279" t="s">
        <v>559</v>
      </c>
      <c r="H680" s="280">
        <v>0.048000000000000001</v>
      </c>
      <c r="I680" s="281"/>
      <c r="J680" s="282">
        <f>ROUND(I680*H680,2)</f>
        <v>0</v>
      </c>
      <c r="K680" s="278" t="s">
        <v>310</v>
      </c>
      <c r="L680" s="283"/>
      <c r="M680" s="284" t="s">
        <v>21</v>
      </c>
      <c r="N680" s="285" t="s">
        <v>43</v>
      </c>
      <c r="O680" s="47"/>
      <c r="P680" s="243">
        <f>O680*H680</f>
        <v>0</v>
      </c>
      <c r="Q680" s="243">
        <v>1</v>
      </c>
      <c r="R680" s="243">
        <f>Q680*H680</f>
        <v>0.048000000000000001</v>
      </c>
      <c r="S680" s="243">
        <v>0</v>
      </c>
      <c r="T680" s="244">
        <f>S680*H680</f>
        <v>0</v>
      </c>
      <c r="AR680" s="24" t="s">
        <v>546</v>
      </c>
      <c r="AT680" s="24" t="s">
        <v>570</v>
      </c>
      <c r="AU680" s="24" t="s">
        <v>82</v>
      </c>
      <c r="AY680" s="24" t="s">
        <v>303</v>
      </c>
      <c r="BE680" s="245">
        <f>IF(N680="základní",J680,0)</f>
        <v>0</v>
      </c>
      <c r="BF680" s="245">
        <f>IF(N680="snížená",J680,0)</f>
        <v>0</v>
      </c>
      <c r="BG680" s="245">
        <f>IF(N680="zákl. přenesená",J680,0)</f>
        <v>0</v>
      </c>
      <c r="BH680" s="245">
        <f>IF(N680="sníž. přenesená",J680,0)</f>
        <v>0</v>
      </c>
      <c r="BI680" s="245">
        <f>IF(N680="nulová",J680,0)</f>
        <v>0</v>
      </c>
      <c r="BJ680" s="24" t="s">
        <v>80</v>
      </c>
      <c r="BK680" s="245">
        <f>ROUND(I680*H680,2)</f>
        <v>0</v>
      </c>
      <c r="BL680" s="24" t="s">
        <v>465</v>
      </c>
      <c r="BM680" s="24" t="s">
        <v>1341</v>
      </c>
    </row>
    <row r="681" s="12" customFormat="1">
      <c r="B681" s="253"/>
      <c r="C681" s="254"/>
      <c r="D681" s="250" t="s">
        <v>398</v>
      </c>
      <c r="E681" s="255" t="s">
        <v>21</v>
      </c>
      <c r="F681" s="256" t="s">
        <v>1342</v>
      </c>
      <c r="G681" s="254"/>
      <c r="H681" s="257">
        <v>106.241</v>
      </c>
      <c r="I681" s="258"/>
      <c r="J681" s="254"/>
      <c r="K681" s="254"/>
      <c r="L681" s="259"/>
      <c r="M681" s="260"/>
      <c r="N681" s="261"/>
      <c r="O681" s="261"/>
      <c r="P681" s="261"/>
      <c r="Q681" s="261"/>
      <c r="R681" s="261"/>
      <c r="S681" s="261"/>
      <c r="T681" s="262"/>
      <c r="AT681" s="263" t="s">
        <v>398</v>
      </c>
      <c r="AU681" s="263" t="s">
        <v>82</v>
      </c>
      <c r="AV681" s="12" t="s">
        <v>82</v>
      </c>
      <c r="AW681" s="12" t="s">
        <v>35</v>
      </c>
      <c r="AX681" s="12" t="s">
        <v>80</v>
      </c>
      <c r="AY681" s="263" t="s">
        <v>303</v>
      </c>
    </row>
    <row r="682" s="12" customFormat="1">
      <c r="B682" s="253"/>
      <c r="C682" s="254"/>
      <c r="D682" s="250" t="s">
        <v>398</v>
      </c>
      <c r="E682" s="254"/>
      <c r="F682" s="256" t="s">
        <v>1343</v>
      </c>
      <c r="G682" s="254"/>
      <c r="H682" s="257">
        <v>0.048000000000000001</v>
      </c>
      <c r="I682" s="258"/>
      <c r="J682" s="254"/>
      <c r="K682" s="254"/>
      <c r="L682" s="259"/>
      <c r="M682" s="260"/>
      <c r="N682" s="261"/>
      <c r="O682" s="261"/>
      <c r="P682" s="261"/>
      <c r="Q682" s="261"/>
      <c r="R682" s="261"/>
      <c r="S682" s="261"/>
      <c r="T682" s="262"/>
      <c r="AT682" s="263" t="s">
        <v>398</v>
      </c>
      <c r="AU682" s="263" t="s">
        <v>82</v>
      </c>
      <c r="AV682" s="12" t="s">
        <v>82</v>
      </c>
      <c r="AW682" s="12" t="s">
        <v>6</v>
      </c>
      <c r="AX682" s="12" t="s">
        <v>80</v>
      </c>
      <c r="AY682" s="263" t="s">
        <v>303</v>
      </c>
    </row>
    <row r="683" s="1" customFormat="1" ht="25.5" customHeight="1">
      <c r="B683" s="46"/>
      <c r="C683" s="234" t="s">
        <v>1344</v>
      </c>
      <c r="D683" s="234" t="s">
        <v>306</v>
      </c>
      <c r="E683" s="235" t="s">
        <v>1345</v>
      </c>
      <c r="F683" s="236" t="s">
        <v>1346</v>
      </c>
      <c r="G683" s="237" t="s">
        <v>394</v>
      </c>
      <c r="H683" s="238">
        <v>12.220000000000001</v>
      </c>
      <c r="I683" s="239"/>
      <c r="J683" s="240">
        <f>ROUND(I683*H683,2)</f>
        <v>0</v>
      </c>
      <c r="K683" s="236" t="s">
        <v>310</v>
      </c>
      <c r="L683" s="72"/>
      <c r="M683" s="241" t="s">
        <v>21</v>
      </c>
      <c r="N683" s="242" t="s">
        <v>43</v>
      </c>
      <c r="O683" s="47"/>
      <c r="P683" s="243">
        <f>O683*H683</f>
        <v>0</v>
      </c>
      <c r="Q683" s="243">
        <v>0.0040000000000000001</v>
      </c>
      <c r="R683" s="243">
        <f>Q683*H683</f>
        <v>0.048880000000000007</v>
      </c>
      <c r="S683" s="243">
        <v>0</v>
      </c>
      <c r="T683" s="244">
        <f>S683*H683</f>
        <v>0</v>
      </c>
      <c r="AR683" s="24" t="s">
        <v>465</v>
      </c>
      <c r="AT683" s="24" t="s">
        <v>306</v>
      </c>
      <c r="AU683" s="24" t="s">
        <v>82</v>
      </c>
      <c r="AY683" s="24" t="s">
        <v>303</v>
      </c>
      <c r="BE683" s="245">
        <f>IF(N683="základní",J683,0)</f>
        <v>0</v>
      </c>
      <c r="BF683" s="245">
        <f>IF(N683="snížená",J683,0)</f>
        <v>0</v>
      </c>
      <c r="BG683" s="245">
        <f>IF(N683="zákl. přenesená",J683,0)</f>
        <v>0</v>
      </c>
      <c r="BH683" s="245">
        <f>IF(N683="sníž. přenesená",J683,0)</f>
        <v>0</v>
      </c>
      <c r="BI683" s="245">
        <f>IF(N683="nulová",J683,0)</f>
        <v>0</v>
      </c>
      <c r="BJ683" s="24" t="s">
        <v>80</v>
      </c>
      <c r="BK683" s="245">
        <f>ROUND(I683*H683,2)</f>
        <v>0</v>
      </c>
      <c r="BL683" s="24" t="s">
        <v>465</v>
      </c>
      <c r="BM683" s="24" t="s">
        <v>1347</v>
      </c>
    </row>
    <row r="684" s="12" customFormat="1">
      <c r="B684" s="253"/>
      <c r="C684" s="254"/>
      <c r="D684" s="250" t="s">
        <v>398</v>
      </c>
      <c r="E684" s="255" t="s">
        <v>21</v>
      </c>
      <c r="F684" s="256" t="s">
        <v>1197</v>
      </c>
      <c r="G684" s="254"/>
      <c r="H684" s="257">
        <v>2.5699999999999998</v>
      </c>
      <c r="I684" s="258"/>
      <c r="J684" s="254"/>
      <c r="K684" s="254"/>
      <c r="L684" s="259"/>
      <c r="M684" s="260"/>
      <c r="N684" s="261"/>
      <c r="O684" s="261"/>
      <c r="P684" s="261"/>
      <c r="Q684" s="261"/>
      <c r="R684" s="261"/>
      <c r="S684" s="261"/>
      <c r="T684" s="262"/>
      <c r="AT684" s="263" t="s">
        <v>398</v>
      </c>
      <c r="AU684" s="263" t="s">
        <v>82</v>
      </c>
      <c r="AV684" s="12" t="s">
        <v>82</v>
      </c>
      <c r="AW684" s="12" t="s">
        <v>35</v>
      </c>
      <c r="AX684" s="12" t="s">
        <v>72</v>
      </c>
      <c r="AY684" s="263" t="s">
        <v>303</v>
      </c>
    </row>
    <row r="685" s="12" customFormat="1">
      <c r="B685" s="253"/>
      <c r="C685" s="254"/>
      <c r="D685" s="250" t="s">
        <v>398</v>
      </c>
      <c r="E685" s="255" t="s">
        <v>21</v>
      </c>
      <c r="F685" s="256" t="s">
        <v>1183</v>
      </c>
      <c r="G685" s="254"/>
      <c r="H685" s="257">
        <v>9.6500000000000004</v>
      </c>
      <c r="I685" s="258"/>
      <c r="J685" s="254"/>
      <c r="K685" s="254"/>
      <c r="L685" s="259"/>
      <c r="M685" s="260"/>
      <c r="N685" s="261"/>
      <c r="O685" s="261"/>
      <c r="P685" s="261"/>
      <c r="Q685" s="261"/>
      <c r="R685" s="261"/>
      <c r="S685" s="261"/>
      <c r="T685" s="262"/>
      <c r="AT685" s="263" t="s">
        <v>398</v>
      </c>
      <c r="AU685" s="263" t="s">
        <v>82</v>
      </c>
      <c r="AV685" s="12" t="s">
        <v>82</v>
      </c>
      <c r="AW685" s="12" t="s">
        <v>35</v>
      </c>
      <c r="AX685" s="12" t="s">
        <v>72</v>
      </c>
      <c r="AY685" s="263" t="s">
        <v>303</v>
      </c>
    </row>
    <row r="686" s="13" customFormat="1">
      <c r="B686" s="264"/>
      <c r="C686" s="265"/>
      <c r="D686" s="250" t="s">
        <v>398</v>
      </c>
      <c r="E686" s="266" t="s">
        <v>21</v>
      </c>
      <c r="F686" s="267" t="s">
        <v>508</v>
      </c>
      <c r="G686" s="265"/>
      <c r="H686" s="268">
        <v>12.220000000000001</v>
      </c>
      <c r="I686" s="269"/>
      <c r="J686" s="265"/>
      <c r="K686" s="265"/>
      <c r="L686" s="270"/>
      <c r="M686" s="271"/>
      <c r="N686" s="272"/>
      <c r="O686" s="272"/>
      <c r="P686" s="272"/>
      <c r="Q686" s="272"/>
      <c r="R686" s="272"/>
      <c r="S686" s="272"/>
      <c r="T686" s="273"/>
      <c r="AT686" s="274" t="s">
        <v>398</v>
      </c>
      <c r="AU686" s="274" t="s">
        <v>82</v>
      </c>
      <c r="AV686" s="13" t="s">
        <v>319</v>
      </c>
      <c r="AW686" s="13" t="s">
        <v>35</v>
      </c>
      <c r="AX686" s="13" t="s">
        <v>80</v>
      </c>
      <c r="AY686" s="274" t="s">
        <v>303</v>
      </c>
    </row>
    <row r="687" s="1" customFormat="1" ht="25.5" customHeight="1">
      <c r="B687" s="46"/>
      <c r="C687" s="234" t="s">
        <v>1348</v>
      </c>
      <c r="D687" s="234" t="s">
        <v>306</v>
      </c>
      <c r="E687" s="235" t="s">
        <v>1349</v>
      </c>
      <c r="F687" s="236" t="s">
        <v>1350</v>
      </c>
      <c r="G687" s="237" t="s">
        <v>394</v>
      </c>
      <c r="H687" s="238">
        <v>1.6679999999999999</v>
      </c>
      <c r="I687" s="239"/>
      <c r="J687" s="240">
        <f>ROUND(I687*H687,2)</f>
        <v>0</v>
      </c>
      <c r="K687" s="236" t="s">
        <v>310</v>
      </c>
      <c r="L687" s="72"/>
      <c r="M687" s="241" t="s">
        <v>21</v>
      </c>
      <c r="N687" s="242" t="s">
        <v>43</v>
      </c>
      <c r="O687" s="47"/>
      <c r="P687" s="243">
        <f>O687*H687</f>
        <v>0</v>
      </c>
      <c r="Q687" s="243">
        <v>0.0040000000000000001</v>
      </c>
      <c r="R687" s="243">
        <f>Q687*H687</f>
        <v>0.006672</v>
      </c>
      <c r="S687" s="243">
        <v>0</v>
      </c>
      <c r="T687" s="244">
        <f>S687*H687</f>
        <v>0</v>
      </c>
      <c r="AR687" s="24" t="s">
        <v>465</v>
      </c>
      <c r="AT687" s="24" t="s">
        <v>306</v>
      </c>
      <c r="AU687" s="24" t="s">
        <v>82</v>
      </c>
      <c r="AY687" s="24" t="s">
        <v>303</v>
      </c>
      <c r="BE687" s="245">
        <f>IF(N687="základní",J687,0)</f>
        <v>0</v>
      </c>
      <c r="BF687" s="245">
        <f>IF(N687="snížená",J687,0)</f>
        <v>0</v>
      </c>
      <c r="BG687" s="245">
        <f>IF(N687="zákl. přenesená",J687,0)</f>
        <v>0</v>
      </c>
      <c r="BH687" s="245">
        <f>IF(N687="sníž. přenesená",J687,0)</f>
        <v>0</v>
      </c>
      <c r="BI687" s="245">
        <f>IF(N687="nulová",J687,0)</f>
        <v>0</v>
      </c>
      <c r="BJ687" s="24" t="s">
        <v>80</v>
      </c>
      <c r="BK687" s="245">
        <f>ROUND(I687*H687,2)</f>
        <v>0</v>
      </c>
      <c r="BL687" s="24" t="s">
        <v>465</v>
      </c>
      <c r="BM687" s="24" t="s">
        <v>1351</v>
      </c>
    </row>
    <row r="688" s="12" customFormat="1">
      <c r="B688" s="253"/>
      <c r="C688" s="254"/>
      <c r="D688" s="250" t="s">
        <v>398</v>
      </c>
      <c r="E688" s="255" t="s">
        <v>21</v>
      </c>
      <c r="F688" s="256" t="s">
        <v>1352</v>
      </c>
      <c r="G688" s="254"/>
      <c r="H688" s="257">
        <v>1.6679999999999999</v>
      </c>
      <c r="I688" s="258"/>
      <c r="J688" s="254"/>
      <c r="K688" s="254"/>
      <c r="L688" s="259"/>
      <c r="M688" s="260"/>
      <c r="N688" s="261"/>
      <c r="O688" s="261"/>
      <c r="P688" s="261"/>
      <c r="Q688" s="261"/>
      <c r="R688" s="261"/>
      <c r="S688" s="261"/>
      <c r="T688" s="262"/>
      <c r="AT688" s="263" t="s">
        <v>398</v>
      </c>
      <c r="AU688" s="263" t="s">
        <v>82</v>
      </c>
      <c r="AV688" s="12" t="s">
        <v>82</v>
      </c>
      <c r="AW688" s="12" t="s">
        <v>35</v>
      </c>
      <c r="AX688" s="12" t="s">
        <v>80</v>
      </c>
      <c r="AY688" s="263" t="s">
        <v>303</v>
      </c>
    </row>
    <row r="689" s="1" customFormat="1" ht="25.5" customHeight="1">
      <c r="B689" s="46"/>
      <c r="C689" s="234" t="s">
        <v>1353</v>
      </c>
      <c r="D689" s="234" t="s">
        <v>306</v>
      </c>
      <c r="E689" s="235" t="s">
        <v>1354</v>
      </c>
      <c r="F689" s="236" t="s">
        <v>1355</v>
      </c>
      <c r="G689" s="237" t="s">
        <v>394</v>
      </c>
      <c r="H689" s="238">
        <v>55.094999999999999</v>
      </c>
      <c r="I689" s="239"/>
      <c r="J689" s="240">
        <f>ROUND(I689*H689,2)</f>
        <v>0</v>
      </c>
      <c r="K689" s="236" t="s">
        <v>322</v>
      </c>
      <c r="L689" s="72"/>
      <c r="M689" s="241" t="s">
        <v>21</v>
      </c>
      <c r="N689" s="242" t="s">
        <v>43</v>
      </c>
      <c r="O689" s="47"/>
      <c r="P689" s="243">
        <f>O689*H689</f>
        <v>0</v>
      </c>
      <c r="Q689" s="243">
        <v>0.0040000000000000001</v>
      </c>
      <c r="R689" s="243">
        <f>Q689*H689</f>
        <v>0.22037999999999999</v>
      </c>
      <c r="S689" s="243">
        <v>0</v>
      </c>
      <c r="T689" s="244">
        <f>S689*H689</f>
        <v>0</v>
      </c>
      <c r="AR689" s="24" t="s">
        <v>465</v>
      </c>
      <c r="AT689" s="24" t="s">
        <v>306</v>
      </c>
      <c r="AU689" s="24" t="s">
        <v>82</v>
      </c>
      <c r="AY689" s="24" t="s">
        <v>303</v>
      </c>
      <c r="BE689" s="245">
        <f>IF(N689="základní",J689,0)</f>
        <v>0</v>
      </c>
      <c r="BF689" s="245">
        <f>IF(N689="snížená",J689,0)</f>
        <v>0</v>
      </c>
      <c r="BG689" s="245">
        <f>IF(N689="zákl. přenesená",J689,0)</f>
        <v>0</v>
      </c>
      <c r="BH689" s="245">
        <f>IF(N689="sníž. přenesená",J689,0)</f>
        <v>0</v>
      </c>
      <c r="BI689" s="245">
        <f>IF(N689="nulová",J689,0)</f>
        <v>0</v>
      </c>
      <c r="BJ689" s="24" t="s">
        <v>80</v>
      </c>
      <c r="BK689" s="245">
        <f>ROUND(I689*H689,2)</f>
        <v>0</v>
      </c>
      <c r="BL689" s="24" t="s">
        <v>465</v>
      </c>
      <c r="BM689" s="24" t="s">
        <v>1356</v>
      </c>
    </row>
    <row r="690" s="12" customFormat="1">
      <c r="B690" s="253"/>
      <c r="C690" s="254"/>
      <c r="D690" s="250" t="s">
        <v>398</v>
      </c>
      <c r="E690" s="255" t="s">
        <v>21</v>
      </c>
      <c r="F690" s="256" t="s">
        <v>1357</v>
      </c>
      <c r="G690" s="254"/>
      <c r="H690" s="257">
        <v>36.854999999999997</v>
      </c>
      <c r="I690" s="258"/>
      <c r="J690" s="254"/>
      <c r="K690" s="254"/>
      <c r="L690" s="259"/>
      <c r="M690" s="260"/>
      <c r="N690" s="261"/>
      <c r="O690" s="261"/>
      <c r="P690" s="261"/>
      <c r="Q690" s="261"/>
      <c r="R690" s="261"/>
      <c r="S690" s="261"/>
      <c r="T690" s="262"/>
      <c r="AT690" s="263" t="s">
        <v>398</v>
      </c>
      <c r="AU690" s="263" t="s">
        <v>82</v>
      </c>
      <c r="AV690" s="12" t="s">
        <v>82</v>
      </c>
      <c r="AW690" s="12" t="s">
        <v>35</v>
      </c>
      <c r="AX690" s="12" t="s">
        <v>72</v>
      </c>
      <c r="AY690" s="263" t="s">
        <v>303</v>
      </c>
    </row>
    <row r="691" s="12" customFormat="1">
      <c r="B691" s="253"/>
      <c r="C691" s="254"/>
      <c r="D691" s="250" t="s">
        <v>398</v>
      </c>
      <c r="E691" s="255" t="s">
        <v>21</v>
      </c>
      <c r="F691" s="256" t="s">
        <v>1358</v>
      </c>
      <c r="G691" s="254"/>
      <c r="H691" s="257">
        <v>8.4499999999999993</v>
      </c>
      <c r="I691" s="258"/>
      <c r="J691" s="254"/>
      <c r="K691" s="254"/>
      <c r="L691" s="259"/>
      <c r="M691" s="260"/>
      <c r="N691" s="261"/>
      <c r="O691" s="261"/>
      <c r="P691" s="261"/>
      <c r="Q691" s="261"/>
      <c r="R691" s="261"/>
      <c r="S691" s="261"/>
      <c r="T691" s="262"/>
      <c r="AT691" s="263" t="s">
        <v>398</v>
      </c>
      <c r="AU691" s="263" t="s">
        <v>82</v>
      </c>
      <c r="AV691" s="12" t="s">
        <v>82</v>
      </c>
      <c r="AW691" s="12" t="s">
        <v>35</v>
      </c>
      <c r="AX691" s="12" t="s">
        <v>72</v>
      </c>
      <c r="AY691" s="263" t="s">
        <v>303</v>
      </c>
    </row>
    <row r="692" s="12" customFormat="1">
      <c r="B692" s="253"/>
      <c r="C692" s="254"/>
      <c r="D692" s="250" t="s">
        <v>398</v>
      </c>
      <c r="E692" s="255" t="s">
        <v>21</v>
      </c>
      <c r="F692" s="256" t="s">
        <v>1337</v>
      </c>
      <c r="G692" s="254"/>
      <c r="H692" s="257">
        <v>9.7899999999999991</v>
      </c>
      <c r="I692" s="258"/>
      <c r="J692" s="254"/>
      <c r="K692" s="254"/>
      <c r="L692" s="259"/>
      <c r="M692" s="260"/>
      <c r="N692" s="261"/>
      <c r="O692" s="261"/>
      <c r="P692" s="261"/>
      <c r="Q692" s="261"/>
      <c r="R692" s="261"/>
      <c r="S692" s="261"/>
      <c r="T692" s="262"/>
      <c r="AT692" s="263" t="s">
        <v>398</v>
      </c>
      <c r="AU692" s="263" t="s">
        <v>82</v>
      </c>
      <c r="AV692" s="12" t="s">
        <v>82</v>
      </c>
      <c r="AW692" s="12" t="s">
        <v>35</v>
      </c>
      <c r="AX692" s="12" t="s">
        <v>72</v>
      </c>
      <c r="AY692" s="263" t="s">
        <v>303</v>
      </c>
    </row>
    <row r="693" s="13" customFormat="1">
      <c r="B693" s="264"/>
      <c r="C693" s="265"/>
      <c r="D693" s="250" t="s">
        <v>398</v>
      </c>
      <c r="E693" s="266" t="s">
        <v>21</v>
      </c>
      <c r="F693" s="267" t="s">
        <v>508</v>
      </c>
      <c r="G693" s="265"/>
      <c r="H693" s="268">
        <v>55.094999999999999</v>
      </c>
      <c r="I693" s="269"/>
      <c r="J693" s="265"/>
      <c r="K693" s="265"/>
      <c r="L693" s="270"/>
      <c r="M693" s="271"/>
      <c r="N693" s="272"/>
      <c r="O693" s="272"/>
      <c r="P693" s="272"/>
      <c r="Q693" s="272"/>
      <c r="R693" s="272"/>
      <c r="S693" s="272"/>
      <c r="T693" s="273"/>
      <c r="AT693" s="274" t="s">
        <v>398</v>
      </c>
      <c r="AU693" s="274" t="s">
        <v>82</v>
      </c>
      <c r="AV693" s="13" t="s">
        <v>319</v>
      </c>
      <c r="AW693" s="13" t="s">
        <v>35</v>
      </c>
      <c r="AX693" s="13" t="s">
        <v>80</v>
      </c>
      <c r="AY693" s="274" t="s">
        <v>303</v>
      </c>
    </row>
    <row r="694" s="1" customFormat="1" ht="16.5" customHeight="1">
      <c r="B694" s="46"/>
      <c r="C694" s="234" t="s">
        <v>1359</v>
      </c>
      <c r="D694" s="234" t="s">
        <v>306</v>
      </c>
      <c r="E694" s="235" t="s">
        <v>1360</v>
      </c>
      <c r="F694" s="236" t="s">
        <v>1361</v>
      </c>
      <c r="G694" s="237" t="s">
        <v>262</v>
      </c>
      <c r="H694" s="238">
        <v>28.039999999999999</v>
      </c>
      <c r="I694" s="239"/>
      <c r="J694" s="240">
        <f>ROUND(I694*H694,2)</f>
        <v>0</v>
      </c>
      <c r="K694" s="236" t="s">
        <v>322</v>
      </c>
      <c r="L694" s="72"/>
      <c r="M694" s="241" t="s">
        <v>21</v>
      </c>
      <c r="N694" s="242" t="s">
        <v>43</v>
      </c>
      <c r="O694" s="47"/>
      <c r="P694" s="243">
        <f>O694*H694</f>
        <v>0</v>
      </c>
      <c r="Q694" s="243">
        <v>0</v>
      </c>
      <c r="R694" s="243">
        <f>Q694*H694</f>
        <v>0</v>
      </c>
      <c r="S694" s="243">
        <v>0</v>
      </c>
      <c r="T694" s="244">
        <f>S694*H694</f>
        <v>0</v>
      </c>
      <c r="AR694" s="24" t="s">
        <v>465</v>
      </c>
      <c r="AT694" s="24" t="s">
        <v>306</v>
      </c>
      <c r="AU694" s="24" t="s">
        <v>82</v>
      </c>
      <c r="AY694" s="24" t="s">
        <v>303</v>
      </c>
      <c r="BE694" s="245">
        <f>IF(N694="základní",J694,0)</f>
        <v>0</v>
      </c>
      <c r="BF694" s="245">
        <f>IF(N694="snížená",J694,0)</f>
        <v>0</v>
      </c>
      <c r="BG694" s="245">
        <f>IF(N694="zákl. přenesená",J694,0)</f>
        <v>0</v>
      </c>
      <c r="BH694" s="245">
        <f>IF(N694="sníž. přenesená",J694,0)</f>
        <v>0</v>
      </c>
      <c r="BI694" s="245">
        <f>IF(N694="nulová",J694,0)</f>
        <v>0</v>
      </c>
      <c r="BJ694" s="24" t="s">
        <v>80</v>
      </c>
      <c r="BK694" s="245">
        <f>ROUND(I694*H694,2)</f>
        <v>0</v>
      </c>
      <c r="BL694" s="24" t="s">
        <v>465</v>
      </c>
      <c r="BM694" s="24" t="s">
        <v>1362</v>
      </c>
    </row>
    <row r="695" s="12" customFormat="1">
      <c r="B695" s="253"/>
      <c r="C695" s="254"/>
      <c r="D695" s="250" t="s">
        <v>398</v>
      </c>
      <c r="E695" s="255" t="s">
        <v>21</v>
      </c>
      <c r="F695" s="256" t="s">
        <v>1363</v>
      </c>
      <c r="G695" s="254"/>
      <c r="H695" s="257">
        <v>5.5599999999999996</v>
      </c>
      <c r="I695" s="258"/>
      <c r="J695" s="254"/>
      <c r="K695" s="254"/>
      <c r="L695" s="259"/>
      <c r="M695" s="260"/>
      <c r="N695" s="261"/>
      <c r="O695" s="261"/>
      <c r="P695" s="261"/>
      <c r="Q695" s="261"/>
      <c r="R695" s="261"/>
      <c r="S695" s="261"/>
      <c r="T695" s="262"/>
      <c r="AT695" s="263" t="s">
        <v>398</v>
      </c>
      <c r="AU695" s="263" t="s">
        <v>82</v>
      </c>
      <c r="AV695" s="12" t="s">
        <v>82</v>
      </c>
      <c r="AW695" s="12" t="s">
        <v>35</v>
      </c>
      <c r="AX695" s="12" t="s">
        <v>72</v>
      </c>
      <c r="AY695" s="263" t="s">
        <v>303</v>
      </c>
    </row>
    <row r="696" s="12" customFormat="1">
      <c r="B696" s="253"/>
      <c r="C696" s="254"/>
      <c r="D696" s="250" t="s">
        <v>398</v>
      </c>
      <c r="E696" s="255" t="s">
        <v>21</v>
      </c>
      <c r="F696" s="256" t="s">
        <v>1364</v>
      </c>
      <c r="G696" s="254"/>
      <c r="H696" s="257">
        <v>1.2</v>
      </c>
      <c r="I696" s="258"/>
      <c r="J696" s="254"/>
      <c r="K696" s="254"/>
      <c r="L696" s="259"/>
      <c r="M696" s="260"/>
      <c r="N696" s="261"/>
      <c r="O696" s="261"/>
      <c r="P696" s="261"/>
      <c r="Q696" s="261"/>
      <c r="R696" s="261"/>
      <c r="S696" s="261"/>
      <c r="T696" s="262"/>
      <c r="AT696" s="263" t="s">
        <v>398</v>
      </c>
      <c r="AU696" s="263" t="s">
        <v>82</v>
      </c>
      <c r="AV696" s="12" t="s">
        <v>82</v>
      </c>
      <c r="AW696" s="12" t="s">
        <v>35</v>
      </c>
      <c r="AX696" s="12" t="s">
        <v>72</v>
      </c>
      <c r="AY696" s="263" t="s">
        <v>303</v>
      </c>
    </row>
    <row r="697" s="12" customFormat="1">
      <c r="B697" s="253"/>
      <c r="C697" s="254"/>
      <c r="D697" s="250" t="s">
        <v>398</v>
      </c>
      <c r="E697" s="255" t="s">
        <v>21</v>
      </c>
      <c r="F697" s="256" t="s">
        <v>1209</v>
      </c>
      <c r="G697" s="254"/>
      <c r="H697" s="257">
        <v>21.280000000000001</v>
      </c>
      <c r="I697" s="258"/>
      <c r="J697" s="254"/>
      <c r="K697" s="254"/>
      <c r="L697" s="259"/>
      <c r="M697" s="260"/>
      <c r="N697" s="261"/>
      <c r="O697" s="261"/>
      <c r="P697" s="261"/>
      <c r="Q697" s="261"/>
      <c r="R697" s="261"/>
      <c r="S697" s="261"/>
      <c r="T697" s="262"/>
      <c r="AT697" s="263" t="s">
        <v>398</v>
      </c>
      <c r="AU697" s="263" t="s">
        <v>82</v>
      </c>
      <c r="AV697" s="12" t="s">
        <v>82</v>
      </c>
      <c r="AW697" s="12" t="s">
        <v>35</v>
      </c>
      <c r="AX697" s="12" t="s">
        <v>72</v>
      </c>
      <c r="AY697" s="263" t="s">
        <v>303</v>
      </c>
    </row>
    <row r="698" s="13" customFormat="1">
      <c r="B698" s="264"/>
      <c r="C698" s="265"/>
      <c r="D698" s="250" t="s">
        <v>398</v>
      </c>
      <c r="E698" s="266" t="s">
        <v>21</v>
      </c>
      <c r="F698" s="267" t="s">
        <v>508</v>
      </c>
      <c r="G698" s="265"/>
      <c r="H698" s="268">
        <v>28.039999999999999</v>
      </c>
      <c r="I698" s="269"/>
      <c r="J698" s="265"/>
      <c r="K698" s="265"/>
      <c r="L698" s="270"/>
      <c r="M698" s="271"/>
      <c r="N698" s="272"/>
      <c r="O698" s="272"/>
      <c r="P698" s="272"/>
      <c r="Q698" s="272"/>
      <c r="R698" s="272"/>
      <c r="S698" s="272"/>
      <c r="T698" s="273"/>
      <c r="AT698" s="274" t="s">
        <v>398</v>
      </c>
      <c r="AU698" s="274" t="s">
        <v>82</v>
      </c>
      <c r="AV698" s="13" t="s">
        <v>319</v>
      </c>
      <c r="AW698" s="13" t="s">
        <v>35</v>
      </c>
      <c r="AX698" s="13" t="s">
        <v>80</v>
      </c>
      <c r="AY698" s="274" t="s">
        <v>303</v>
      </c>
    </row>
    <row r="699" s="1" customFormat="1" ht="25.5" customHeight="1">
      <c r="B699" s="46"/>
      <c r="C699" s="234" t="s">
        <v>1365</v>
      </c>
      <c r="D699" s="234" t="s">
        <v>306</v>
      </c>
      <c r="E699" s="235" t="s">
        <v>1366</v>
      </c>
      <c r="F699" s="236" t="s">
        <v>1367</v>
      </c>
      <c r="G699" s="237" t="s">
        <v>394</v>
      </c>
      <c r="H699" s="238">
        <v>165.02199999999999</v>
      </c>
      <c r="I699" s="239"/>
      <c r="J699" s="240">
        <f>ROUND(I699*H699,2)</f>
        <v>0</v>
      </c>
      <c r="K699" s="236" t="s">
        <v>310</v>
      </c>
      <c r="L699" s="72"/>
      <c r="M699" s="241" t="s">
        <v>21</v>
      </c>
      <c r="N699" s="242" t="s">
        <v>43</v>
      </c>
      <c r="O699" s="47"/>
      <c r="P699" s="243">
        <f>O699*H699</f>
        <v>0</v>
      </c>
      <c r="Q699" s="243">
        <v>0.00040000000000000002</v>
      </c>
      <c r="R699" s="243">
        <f>Q699*H699</f>
        <v>0.066008800000000006</v>
      </c>
      <c r="S699" s="243">
        <v>0</v>
      </c>
      <c r="T699" s="244">
        <f>S699*H699</f>
        <v>0</v>
      </c>
      <c r="AR699" s="24" t="s">
        <v>465</v>
      </c>
      <c r="AT699" s="24" t="s">
        <v>306</v>
      </c>
      <c r="AU699" s="24" t="s">
        <v>82</v>
      </c>
      <c r="AY699" s="24" t="s">
        <v>303</v>
      </c>
      <c r="BE699" s="245">
        <f>IF(N699="základní",J699,0)</f>
        <v>0</v>
      </c>
      <c r="BF699" s="245">
        <f>IF(N699="snížená",J699,0)</f>
        <v>0</v>
      </c>
      <c r="BG699" s="245">
        <f>IF(N699="zákl. přenesená",J699,0)</f>
        <v>0</v>
      </c>
      <c r="BH699" s="245">
        <f>IF(N699="sníž. přenesená",J699,0)</f>
        <v>0</v>
      </c>
      <c r="BI699" s="245">
        <f>IF(N699="nulová",J699,0)</f>
        <v>0</v>
      </c>
      <c r="BJ699" s="24" t="s">
        <v>80</v>
      </c>
      <c r="BK699" s="245">
        <f>ROUND(I699*H699,2)</f>
        <v>0</v>
      </c>
      <c r="BL699" s="24" t="s">
        <v>465</v>
      </c>
      <c r="BM699" s="24" t="s">
        <v>1368</v>
      </c>
    </row>
    <row r="700" s="1" customFormat="1">
      <c r="B700" s="46"/>
      <c r="C700" s="74"/>
      <c r="D700" s="250" t="s">
        <v>396</v>
      </c>
      <c r="E700" s="74"/>
      <c r="F700" s="251" t="s">
        <v>1369</v>
      </c>
      <c r="G700" s="74"/>
      <c r="H700" s="74"/>
      <c r="I700" s="204"/>
      <c r="J700" s="74"/>
      <c r="K700" s="74"/>
      <c r="L700" s="72"/>
      <c r="M700" s="252"/>
      <c r="N700" s="47"/>
      <c r="O700" s="47"/>
      <c r="P700" s="47"/>
      <c r="Q700" s="47"/>
      <c r="R700" s="47"/>
      <c r="S700" s="47"/>
      <c r="T700" s="95"/>
      <c r="AT700" s="24" t="s">
        <v>396</v>
      </c>
      <c r="AU700" s="24" t="s">
        <v>82</v>
      </c>
    </row>
    <row r="701" s="12" customFormat="1">
      <c r="B701" s="253"/>
      <c r="C701" s="254"/>
      <c r="D701" s="250" t="s">
        <v>398</v>
      </c>
      <c r="E701" s="255" t="s">
        <v>21</v>
      </c>
      <c r="F701" s="256" t="s">
        <v>1370</v>
      </c>
      <c r="G701" s="254"/>
      <c r="H701" s="257">
        <v>165.02199999999999</v>
      </c>
      <c r="I701" s="258"/>
      <c r="J701" s="254"/>
      <c r="K701" s="254"/>
      <c r="L701" s="259"/>
      <c r="M701" s="260"/>
      <c r="N701" s="261"/>
      <c r="O701" s="261"/>
      <c r="P701" s="261"/>
      <c r="Q701" s="261"/>
      <c r="R701" s="261"/>
      <c r="S701" s="261"/>
      <c r="T701" s="262"/>
      <c r="AT701" s="263" t="s">
        <v>398</v>
      </c>
      <c r="AU701" s="263" t="s">
        <v>82</v>
      </c>
      <c r="AV701" s="12" t="s">
        <v>82</v>
      </c>
      <c r="AW701" s="12" t="s">
        <v>35</v>
      </c>
      <c r="AX701" s="12" t="s">
        <v>80</v>
      </c>
      <c r="AY701" s="263" t="s">
        <v>303</v>
      </c>
    </row>
    <row r="702" s="1" customFormat="1" ht="25.5" customHeight="1">
      <c r="B702" s="46"/>
      <c r="C702" s="234" t="s">
        <v>1371</v>
      </c>
      <c r="D702" s="234" t="s">
        <v>306</v>
      </c>
      <c r="E702" s="235" t="s">
        <v>1372</v>
      </c>
      <c r="F702" s="236" t="s">
        <v>1373</v>
      </c>
      <c r="G702" s="237" t="s">
        <v>394</v>
      </c>
      <c r="H702" s="238">
        <v>47.460000000000001</v>
      </c>
      <c r="I702" s="239"/>
      <c r="J702" s="240">
        <f>ROUND(I702*H702,2)</f>
        <v>0</v>
      </c>
      <c r="K702" s="236" t="s">
        <v>310</v>
      </c>
      <c r="L702" s="72"/>
      <c r="M702" s="241" t="s">
        <v>21</v>
      </c>
      <c r="N702" s="242" t="s">
        <v>43</v>
      </c>
      <c r="O702" s="47"/>
      <c r="P702" s="243">
        <f>O702*H702</f>
        <v>0</v>
      </c>
      <c r="Q702" s="243">
        <v>0.00040000000000000002</v>
      </c>
      <c r="R702" s="243">
        <f>Q702*H702</f>
        <v>0.018984000000000001</v>
      </c>
      <c r="S702" s="243">
        <v>0</v>
      </c>
      <c r="T702" s="244">
        <f>S702*H702</f>
        <v>0</v>
      </c>
      <c r="AR702" s="24" t="s">
        <v>465</v>
      </c>
      <c r="AT702" s="24" t="s">
        <v>306</v>
      </c>
      <c r="AU702" s="24" t="s">
        <v>82</v>
      </c>
      <c r="AY702" s="24" t="s">
        <v>303</v>
      </c>
      <c r="BE702" s="245">
        <f>IF(N702="základní",J702,0)</f>
        <v>0</v>
      </c>
      <c r="BF702" s="245">
        <f>IF(N702="snížená",J702,0)</f>
        <v>0</v>
      </c>
      <c r="BG702" s="245">
        <f>IF(N702="zákl. přenesená",J702,0)</f>
        <v>0</v>
      </c>
      <c r="BH702" s="245">
        <f>IF(N702="sníž. přenesená",J702,0)</f>
        <v>0</v>
      </c>
      <c r="BI702" s="245">
        <f>IF(N702="nulová",J702,0)</f>
        <v>0</v>
      </c>
      <c r="BJ702" s="24" t="s">
        <v>80</v>
      </c>
      <c r="BK702" s="245">
        <f>ROUND(I702*H702,2)</f>
        <v>0</v>
      </c>
      <c r="BL702" s="24" t="s">
        <v>465</v>
      </c>
      <c r="BM702" s="24" t="s">
        <v>1374</v>
      </c>
    </row>
    <row r="703" s="1" customFormat="1">
      <c r="B703" s="46"/>
      <c r="C703" s="74"/>
      <c r="D703" s="250" t="s">
        <v>396</v>
      </c>
      <c r="E703" s="74"/>
      <c r="F703" s="251" t="s">
        <v>1369</v>
      </c>
      <c r="G703" s="74"/>
      <c r="H703" s="74"/>
      <c r="I703" s="204"/>
      <c r="J703" s="74"/>
      <c r="K703" s="74"/>
      <c r="L703" s="72"/>
      <c r="M703" s="252"/>
      <c r="N703" s="47"/>
      <c r="O703" s="47"/>
      <c r="P703" s="47"/>
      <c r="Q703" s="47"/>
      <c r="R703" s="47"/>
      <c r="S703" s="47"/>
      <c r="T703" s="95"/>
      <c r="AT703" s="24" t="s">
        <v>396</v>
      </c>
      <c r="AU703" s="24" t="s">
        <v>82</v>
      </c>
    </row>
    <row r="704" s="12" customFormat="1">
      <c r="B704" s="253"/>
      <c r="C704" s="254"/>
      <c r="D704" s="250" t="s">
        <v>398</v>
      </c>
      <c r="E704" s="255" t="s">
        <v>21</v>
      </c>
      <c r="F704" s="256" t="s">
        <v>1375</v>
      </c>
      <c r="G704" s="254"/>
      <c r="H704" s="257">
        <v>47.460000000000001</v>
      </c>
      <c r="I704" s="258"/>
      <c r="J704" s="254"/>
      <c r="K704" s="254"/>
      <c r="L704" s="259"/>
      <c r="M704" s="260"/>
      <c r="N704" s="261"/>
      <c r="O704" s="261"/>
      <c r="P704" s="261"/>
      <c r="Q704" s="261"/>
      <c r="R704" s="261"/>
      <c r="S704" s="261"/>
      <c r="T704" s="262"/>
      <c r="AT704" s="263" t="s">
        <v>398</v>
      </c>
      <c r="AU704" s="263" t="s">
        <v>82</v>
      </c>
      <c r="AV704" s="12" t="s">
        <v>82</v>
      </c>
      <c r="AW704" s="12" t="s">
        <v>35</v>
      </c>
      <c r="AX704" s="12" t="s">
        <v>80</v>
      </c>
      <c r="AY704" s="263" t="s">
        <v>303</v>
      </c>
    </row>
    <row r="705" s="1" customFormat="1" ht="38.25" customHeight="1">
      <c r="B705" s="46"/>
      <c r="C705" s="276" t="s">
        <v>1376</v>
      </c>
      <c r="D705" s="276" t="s">
        <v>570</v>
      </c>
      <c r="E705" s="277" t="s">
        <v>1377</v>
      </c>
      <c r="F705" s="278" t="s">
        <v>1378</v>
      </c>
      <c r="G705" s="279" t="s">
        <v>394</v>
      </c>
      <c r="H705" s="280">
        <v>254.97800000000001</v>
      </c>
      <c r="I705" s="281"/>
      <c r="J705" s="282">
        <f>ROUND(I705*H705,2)</f>
        <v>0</v>
      </c>
      <c r="K705" s="278" t="s">
        <v>322</v>
      </c>
      <c r="L705" s="283"/>
      <c r="M705" s="284" t="s">
        <v>21</v>
      </c>
      <c r="N705" s="285" t="s">
        <v>43</v>
      </c>
      <c r="O705" s="47"/>
      <c r="P705" s="243">
        <f>O705*H705</f>
        <v>0</v>
      </c>
      <c r="Q705" s="243">
        <v>0.0038800000000000002</v>
      </c>
      <c r="R705" s="243">
        <f>Q705*H705</f>
        <v>0.98931464000000013</v>
      </c>
      <c r="S705" s="243">
        <v>0</v>
      </c>
      <c r="T705" s="244">
        <f>S705*H705</f>
        <v>0</v>
      </c>
      <c r="AR705" s="24" t="s">
        <v>546</v>
      </c>
      <c r="AT705" s="24" t="s">
        <v>570</v>
      </c>
      <c r="AU705" s="24" t="s">
        <v>82</v>
      </c>
      <c r="AY705" s="24" t="s">
        <v>303</v>
      </c>
      <c r="BE705" s="245">
        <f>IF(N705="základní",J705,0)</f>
        <v>0</v>
      </c>
      <c r="BF705" s="245">
        <f>IF(N705="snížená",J705,0)</f>
        <v>0</v>
      </c>
      <c r="BG705" s="245">
        <f>IF(N705="zákl. přenesená",J705,0)</f>
        <v>0</v>
      </c>
      <c r="BH705" s="245">
        <f>IF(N705="sníž. přenesená",J705,0)</f>
        <v>0</v>
      </c>
      <c r="BI705" s="245">
        <f>IF(N705="nulová",J705,0)</f>
        <v>0</v>
      </c>
      <c r="BJ705" s="24" t="s">
        <v>80</v>
      </c>
      <c r="BK705" s="245">
        <f>ROUND(I705*H705,2)</f>
        <v>0</v>
      </c>
      <c r="BL705" s="24" t="s">
        <v>465</v>
      </c>
      <c r="BM705" s="24" t="s">
        <v>1379</v>
      </c>
    </row>
    <row r="706" s="12" customFormat="1">
      <c r="B706" s="253"/>
      <c r="C706" s="254"/>
      <c r="D706" s="250" t="s">
        <v>398</v>
      </c>
      <c r="E706" s="255" t="s">
        <v>21</v>
      </c>
      <c r="F706" s="256" t="s">
        <v>1380</v>
      </c>
      <c r="G706" s="254"/>
      <c r="H706" s="257">
        <v>212.482</v>
      </c>
      <c r="I706" s="258"/>
      <c r="J706" s="254"/>
      <c r="K706" s="254"/>
      <c r="L706" s="259"/>
      <c r="M706" s="260"/>
      <c r="N706" s="261"/>
      <c r="O706" s="261"/>
      <c r="P706" s="261"/>
      <c r="Q706" s="261"/>
      <c r="R706" s="261"/>
      <c r="S706" s="261"/>
      <c r="T706" s="262"/>
      <c r="AT706" s="263" t="s">
        <v>398</v>
      </c>
      <c r="AU706" s="263" t="s">
        <v>82</v>
      </c>
      <c r="AV706" s="12" t="s">
        <v>82</v>
      </c>
      <c r="AW706" s="12" t="s">
        <v>35</v>
      </c>
      <c r="AX706" s="12" t="s">
        <v>80</v>
      </c>
      <c r="AY706" s="263" t="s">
        <v>303</v>
      </c>
    </row>
    <row r="707" s="12" customFormat="1">
      <c r="B707" s="253"/>
      <c r="C707" s="254"/>
      <c r="D707" s="250" t="s">
        <v>398</v>
      </c>
      <c r="E707" s="254"/>
      <c r="F707" s="256" t="s">
        <v>1381</v>
      </c>
      <c r="G707" s="254"/>
      <c r="H707" s="257">
        <v>254.97800000000001</v>
      </c>
      <c r="I707" s="258"/>
      <c r="J707" s="254"/>
      <c r="K707" s="254"/>
      <c r="L707" s="259"/>
      <c r="M707" s="260"/>
      <c r="N707" s="261"/>
      <c r="O707" s="261"/>
      <c r="P707" s="261"/>
      <c r="Q707" s="261"/>
      <c r="R707" s="261"/>
      <c r="S707" s="261"/>
      <c r="T707" s="262"/>
      <c r="AT707" s="263" t="s">
        <v>398</v>
      </c>
      <c r="AU707" s="263" t="s">
        <v>82</v>
      </c>
      <c r="AV707" s="12" t="s">
        <v>82</v>
      </c>
      <c r="AW707" s="12" t="s">
        <v>6</v>
      </c>
      <c r="AX707" s="12" t="s">
        <v>80</v>
      </c>
      <c r="AY707" s="263" t="s">
        <v>303</v>
      </c>
    </row>
    <row r="708" s="1" customFormat="1" ht="38.25" customHeight="1">
      <c r="B708" s="46"/>
      <c r="C708" s="234" t="s">
        <v>1382</v>
      </c>
      <c r="D708" s="234" t="s">
        <v>306</v>
      </c>
      <c r="E708" s="235" t="s">
        <v>1383</v>
      </c>
      <c r="F708" s="236" t="s">
        <v>1384</v>
      </c>
      <c r="G708" s="237" t="s">
        <v>394</v>
      </c>
      <c r="H708" s="238">
        <v>51.899999999999999</v>
      </c>
      <c r="I708" s="239"/>
      <c r="J708" s="240">
        <f>ROUND(I708*H708,2)</f>
        <v>0</v>
      </c>
      <c r="K708" s="236" t="s">
        <v>310</v>
      </c>
      <c r="L708" s="72"/>
      <c r="M708" s="241" t="s">
        <v>21</v>
      </c>
      <c r="N708" s="242" t="s">
        <v>43</v>
      </c>
      <c r="O708" s="47"/>
      <c r="P708" s="243">
        <f>O708*H708</f>
        <v>0</v>
      </c>
      <c r="Q708" s="243">
        <v>0.00068000000000000005</v>
      </c>
      <c r="R708" s="243">
        <f>Q708*H708</f>
        <v>0.035292000000000004</v>
      </c>
      <c r="S708" s="243">
        <v>0</v>
      </c>
      <c r="T708" s="244">
        <f>S708*H708</f>
        <v>0</v>
      </c>
      <c r="AR708" s="24" t="s">
        <v>465</v>
      </c>
      <c r="AT708" s="24" t="s">
        <v>306</v>
      </c>
      <c r="AU708" s="24" t="s">
        <v>82</v>
      </c>
      <c r="AY708" s="24" t="s">
        <v>303</v>
      </c>
      <c r="BE708" s="245">
        <f>IF(N708="základní",J708,0)</f>
        <v>0</v>
      </c>
      <c r="BF708" s="245">
        <f>IF(N708="snížená",J708,0)</f>
        <v>0</v>
      </c>
      <c r="BG708" s="245">
        <f>IF(N708="zákl. přenesená",J708,0)</f>
        <v>0</v>
      </c>
      <c r="BH708" s="245">
        <f>IF(N708="sníž. přenesená",J708,0)</f>
        <v>0</v>
      </c>
      <c r="BI708" s="245">
        <f>IF(N708="nulová",J708,0)</f>
        <v>0</v>
      </c>
      <c r="BJ708" s="24" t="s">
        <v>80</v>
      </c>
      <c r="BK708" s="245">
        <f>ROUND(I708*H708,2)</f>
        <v>0</v>
      </c>
      <c r="BL708" s="24" t="s">
        <v>465</v>
      </c>
      <c r="BM708" s="24" t="s">
        <v>1385</v>
      </c>
    </row>
    <row r="709" s="12" customFormat="1">
      <c r="B709" s="253"/>
      <c r="C709" s="254"/>
      <c r="D709" s="250" t="s">
        <v>398</v>
      </c>
      <c r="E709" s="255" t="s">
        <v>21</v>
      </c>
      <c r="F709" s="256" t="s">
        <v>1386</v>
      </c>
      <c r="G709" s="254"/>
      <c r="H709" s="257">
        <v>51.899999999999999</v>
      </c>
      <c r="I709" s="258"/>
      <c r="J709" s="254"/>
      <c r="K709" s="254"/>
      <c r="L709" s="259"/>
      <c r="M709" s="260"/>
      <c r="N709" s="261"/>
      <c r="O709" s="261"/>
      <c r="P709" s="261"/>
      <c r="Q709" s="261"/>
      <c r="R709" s="261"/>
      <c r="S709" s="261"/>
      <c r="T709" s="262"/>
      <c r="AT709" s="263" t="s">
        <v>398</v>
      </c>
      <c r="AU709" s="263" t="s">
        <v>82</v>
      </c>
      <c r="AV709" s="12" t="s">
        <v>82</v>
      </c>
      <c r="AW709" s="12" t="s">
        <v>35</v>
      </c>
      <c r="AX709" s="12" t="s">
        <v>80</v>
      </c>
      <c r="AY709" s="263" t="s">
        <v>303</v>
      </c>
    </row>
    <row r="710" s="1" customFormat="1" ht="25.5" customHeight="1">
      <c r="B710" s="46"/>
      <c r="C710" s="234" t="s">
        <v>1387</v>
      </c>
      <c r="D710" s="234" t="s">
        <v>306</v>
      </c>
      <c r="E710" s="235" t="s">
        <v>1388</v>
      </c>
      <c r="F710" s="236" t="s">
        <v>1389</v>
      </c>
      <c r="G710" s="237" t="s">
        <v>262</v>
      </c>
      <c r="H710" s="238">
        <v>34.600000000000001</v>
      </c>
      <c r="I710" s="239"/>
      <c r="J710" s="240">
        <f>ROUND(I710*H710,2)</f>
        <v>0</v>
      </c>
      <c r="K710" s="236" t="s">
        <v>310</v>
      </c>
      <c r="L710" s="72"/>
      <c r="M710" s="241" t="s">
        <v>21</v>
      </c>
      <c r="N710" s="242" t="s">
        <v>43</v>
      </c>
      <c r="O710" s="47"/>
      <c r="P710" s="243">
        <f>O710*H710</f>
        <v>0</v>
      </c>
      <c r="Q710" s="243">
        <v>0.00025999999999999998</v>
      </c>
      <c r="R710" s="243">
        <f>Q710*H710</f>
        <v>0.0089959999999999988</v>
      </c>
      <c r="S710" s="243">
        <v>0</v>
      </c>
      <c r="T710" s="244">
        <f>S710*H710</f>
        <v>0</v>
      </c>
      <c r="AR710" s="24" t="s">
        <v>465</v>
      </c>
      <c r="AT710" s="24" t="s">
        <v>306</v>
      </c>
      <c r="AU710" s="24" t="s">
        <v>82</v>
      </c>
      <c r="AY710" s="24" t="s">
        <v>303</v>
      </c>
      <c r="BE710" s="245">
        <f>IF(N710="základní",J710,0)</f>
        <v>0</v>
      </c>
      <c r="BF710" s="245">
        <f>IF(N710="snížená",J710,0)</f>
        <v>0</v>
      </c>
      <c r="BG710" s="245">
        <f>IF(N710="zákl. přenesená",J710,0)</f>
        <v>0</v>
      </c>
      <c r="BH710" s="245">
        <f>IF(N710="sníž. přenesená",J710,0)</f>
        <v>0</v>
      </c>
      <c r="BI710" s="245">
        <f>IF(N710="nulová",J710,0)</f>
        <v>0</v>
      </c>
      <c r="BJ710" s="24" t="s">
        <v>80</v>
      </c>
      <c r="BK710" s="245">
        <f>ROUND(I710*H710,2)</f>
        <v>0</v>
      </c>
      <c r="BL710" s="24" t="s">
        <v>465</v>
      </c>
      <c r="BM710" s="24" t="s">
        <v>1390</v>
      </c>
    </row>
    <row r="711" s="12" customFormat="1">
      <c r="B711" s="253"/>
      <c r="C711" s="254"/>
      <c r="D711" s="250" t="s">
        <v>398</v>
      </c>
      <c r="E711" s="255" t="s">
        <v>21</v>
      </c>
      <c r="F711" s="256" t="s">
        <v>1391</v>
      </c>
      <c r="G711" s="254"/>
      <c r="H711" s="257">
        <v>34.600000000000001</v>
      </c>
      <c r="I711" s="258"/>
      <c r="J711" s="254"/>
      <c r="K711" s="254"/>
      <c r="L711" s="259"/>
      <c r="M711" s="260"/>
      <c r="N711" s="261"/>
      <c r="O711" s="261"/>
      <c r="P711" s="261"/>
      <c r="Q711" s="261"/>
      <c r="R711" s="261"/>
      <c r="S711" s="261"/>
      <c r="T711" s="262"/>
      <c r="AT711" s="263" t="s">
        <v>398</v>
      </c>
      <c r="AU711" s="263" t="s">
        <v>82</v>
      </c>
      <c r="AV711" s="12" t="s">
        <v>82</v>
      </c>
      <c r="AW711" s="12" t="s">
        <v>35</v>
      </c>
      <c r="AX711" s="12" t="s">
        <v>80</v>
      </c>
      <c r="AY711" s="263" t="s">
        <v>303</v>
      </c>
    </row>
    <row r="712" s="1" customFormat="1" ht="38.25" customHeight="1">
      <c r="B712" s="46"/>
      <c r="C712" s="234" t="s">
        <v>1392</v>
      </c>
      <c r="D712" s="234" t="s">
        <v>306</v>
      </c>
      <c r="E712" s="235" t="s">
        <v>1393</v>
      </c>
      <c r="F712" s="236" t="s">
        <v>1394</v>
      </c>
      <c r="G712" s="237" t="s">
        <v>559</v>
      </c>
      <c r="H712" s="238">
        <v>1.4430000000000001</v>
      </c>
      <c r="I712" s="239"/>
      <c r="J712" s="240">
        <f>ROUND(I712*H712,2)</f>
        <v>0</v>
      </c>
      <c r="K712" s="236" t="s">
        <v>310</v>
      </c>
      <c r="L712" s="72"/>
      <c r="M712" s="241" t="s">
        <v>21</v>
      </c>
      <c r="N712" s="242" t="s">
        <v>43</v>
      </c>
      <c r="O712" s="47"/>
      <c r="P712" s="243">
        <f>O712*H712</f>
        <v>0</v>
      </c>
      <c r="Q712" s="243">
        <v>0</v>
      </c>
      <c r="R712" s="243">
        <f>Q712*H712</f>
        <v>0</v>
      </c>
      <c r="S712" s="243">
        <v>0</v>
      </c>
      <c r="T712" s="244">
        <f>S712*H712</f>
        <v>0</v>
      </c>
      <c r="AR712" s="24" t="s">
        <v>465</v>
      </c>
      <c r="AT712" s="24" t="s">
        <v>306</v>
      </c>
      <c r="AU712" s="24" t="s">
        <v>82</v>
      </c>
      <c r="AY712" s="24" t="s">
        <v>303</v>
      </c>
      <c r="BE712" s="245">
        <f>IF(N712="základní",J712,0)</f>
        <v>0</v>
      </c>
      <c r="BF712" s="245">
        <f>IF(N712="snížená",J712,0)</f>
        <v>0</v>
      </c>
      <c r="BG712" s="245">
        <f>IF(N712="zákl. přenesená",J712,0)</f>
        <v>0</v>
      </c>
      <c r="BH712" s="245">
        <f>IF(N712="sníž. přenesená",J712,0)</f>
        <v>0</v>
      </c>
      <c r="BI712" s="245">
        <f>IF(N712="nulová",J712,0)</f>
        <v>0</v>
      </c>
      <c r="BJ712" s="24" t="s">
        <v>80</v>
      </c>
      <c r="BK712" s="245">
        <f>ROUND(I712*H712,2)</f>
        <v>0</v>
      </c>
      <c r="BL712" s="24" t="s">
        <v>465</v>
      </c>
      <c r="BM712" s="24" t="s">
        <v>1395</v>
      </c>
    </row>
    <row r="713" s="11" customFormat="1" ht="29.88" customHeight="1">
      <c r="B713" s="218"/>
      <c r="C713" s="219"/>
      <c r="D713" s="220" t="s">
        <v>71</v>
      </c>
      <c r="E713" s="232" t="s">
        <v>1396</v>
      </c>
      <c r="F713" s="232" t="s">
        <v>1397</v>
      </c>
      <c r="G713" s="219"/>
      <c r="H713" s="219"/>
      <c r="I713" s="222"/>
      <c r="J713" s="233">
        <f>BK713</f>
        <v>0</v>
      </c>
      <c r="K713" s="219"/>
      <c r="L713" s="224"/>
      <c r="M713" s="225"/>
      <c r="N713" s="226"/>
      <c r="O713" s="226"/>
      <c r="P713" s="227">
        <f>SUM(P714:P758)</f>
        <v>0</v>
      </c>
      <c r="Q713" s="226"/>
      <c r="R713" s="227">
        <f>SUM(R714:R758)</f>
        <v>1.7321669499999999</v>
      </c>
      <c r="S713" s="226"/>
      <c r="T713" s="228">
        <f>SUM(T714:T758)</f>
        <v>0</v>
      </c>
      <c r="AR713" s="229" t="s">
        <v>82</v>
      </c>
      <c r="AT713" s="230" t="s">
        <v>71</v>
      </c>
      <c r="AU713" s="230" t="s">
        <v>80</v>
      </c>
      <c r="AY713" s="229" t="s">
        <v>303</v>
      </c>
      <c r="BK713" s="231">
        <f>SUM(BK714:BK758)</f>
        <v>0</v>
      </c>
    </row>
    <row r="714" s="1" customFormat="1" ht="25.5" customHeight="1">
      <c r="B714" s="46"/>
      <c r="C714" s="234" t="s">
        <v>1398</v>
      </c>
      <c r="D714" s="234" t="s">
        <v>306</v>
      </c>
      <c r="E714" s="235" t="s">
        <v>1399</v>
      </c>
      <c r="F714" s="236" t="s">
        <v>1400</v>
      </c>
      <c r="G714" s="237" t="s">
        <v>394</v>
      </c>
      <c r="H714" s="238">
        <v>97.283000000000001</v>
      </c>
      <c r="I714" s="239"/>
      <c r="J714" s="240">
        <f>ROUND(I714*H714,2)</f>
        <v>0</v>
      </c>
      <c r="K714" s="236" t="s">
        <v>310</v>
      </c>
      <c r="L714" s="72"/>
      <c r="M714" s="241" t="s">
        <v>21</v>
      </c>
      <c r="N714" s="242" t="s">
        <v>43</v>
      </c>
      <c r="O714" s="47"/>
      <c r="P714" s="243">
        <f>O714*H714</f>
        <v>0</v>
      </c>
      <c r="Q714" s="243">
        <v>0</v>
      </c>
      <c r="R714" s="243">
        <f>Q714*H714</f>
        <v>0</v>
      </c>
      <c r="S714" s="243">
        <v>0</v>
      </c>
      <c r="T714" s="244">
        <f>S714*H714</f>
        <v>0</v>
      </c>
      <c r="AR714" s="24" t="s">
        <v>465</v>
      </c>
      <c r="AT714" s="24" t="s">
        <v>306</v>
      </c>
      <c r="AU714" s="24" t="s">
        <v>82</v>
      </c>
      <c r="AY714" s="24" t="s">
        <v>303</v>
      </c>
      <c r="BE714" s="245">
        <f>IF(N714="základní",J714,0)</f>
        <v>0</v>
      </c>
      <c r="BF714" s="245">
        <f>IF(N714="snížená",J714,0)</f>
        <v>0</v>
      </c>
      <c r="BG714" s="245">
        <f>IF(N714="zákl. přenesená",J714,0)</f>
        <v>0</v>
      </c>
      <c r="BH714" s="245">
        <f>IF(N714="sníž. přenesená",J714,0)</f>
        <v>0</v>
      </c>
      <c r="BI714" s="245">
        <f>IF(N714="nulová",J714,0)</f>
        <v>0</v>
      </c>
      <c r="BJ714" s="24" t="s">
        <v>80</v>
      </c>
      <c r="BK714" s="245">
        <f>ROUND(I714*H714,2)</f>
        <v>0</v>
      </c>
      <c r="BL714" s="24" t="s">
        <v>465</v>
      </c>
      <c r="BM714" s="24" t="s">
        <v>1401</v>
      </c>
    </row>
    <row r="715" s="1" customFormat="1">
      <c r="B715" s="46"/>
      <c r="C715" s="74"/>
      <c r="D715" s="250" t="s">
        <v>396</v>
      </c>
      <c r="E715" s="74"/>
      <c r="F715" s="251" t="s">
        <v>1402</v>
      </c>
      <c r="G715" s="74"/>
      <c r="H715" s="74"/>
      <c r="I715" s="204"/>
      <c r="J715" s="74"/>
      <c r="K715" s="74"/>
      <c r="L715" s="72"/>
      <c r="M715" s="252"/>
      <c r="N715" s="47"/>
      <c r="O715" s="47"/>
      <c r="P715" s="47"/>
      <c r="Q715" s="47"/>
      <c r="R715" s="47"/>
      <c r="S715" s="47"/>
      <c r="T715" s="95"/>
      <c r="AT715" s="24" t="s">
        <v>396</v>
      </c>
      <c r="AU715" s="24" t="s">
        <v>82</v>
      </c>
    </row>
    <row r="716" s="12" customFormat="1">
      <c r="B716" s="253"/>
      <c r="C716" s="254"/>
      <c r="D716" s="250" t="s">
        <v>398</v>
      </c>
      <c r="E716" s="255" t="s">
        <v>21</v>
      </c>
      <c r="F716" s="256" t="s">
        <v>1403</v>
      </c>
      <c r="G716" s="254"/>
      <c r="H716" s="257">
        <v>97.283000000000001</v>
      </c>
      <c r="I716" s="258"/>
      <c r="J716" s="254"/>
      <c r="K716" s="254"/>
      <c r="L716" s="259"/>
      <c r="M716" s="260"/>
      <c r="N716" s="261"/>
      <c r="O716" s="261"/>
      <c r="P716" s="261"/>
      <c r="Q716" s="261"/>
      <c r="R716" s="261"/>
      <c r="S716" s="261"/>
      <c r="T716" s="262"/>
      <c r="AT716" s="263" t="s">
        <v>398</v>
      </c>
      <c r="AU716" s="263" t="s">
        <v>82</v>
      </c>
      <c r="AV716" s="12" t="s">
        <v>82</v>
      </c>
      <c r="AW716" s="12" t="s">
        <v>35</v>
      </c>
      <c r="AX716" s="12" t="s">
        <v>80</v>
      </c>
      <c r="AY716" s="263" t="s">
        <v>303</v>
      </c>
    </row>
    <row r="717" s="1" customFormat="1" ht="16.5" customHeight="1">
      <c r="B717" s="46"/>
      <c r="C717" s="276" t="s">
        <v>1404</v>
      </c>
      <c r="D717" s="276" t="s">
        <v>570</v>
      </c>
      <c r="E717" s="277" t="s">
        <v>1405</v>
      </c>
      <c r="F717" s="278" t="s">
        <v>1406</v>
      </c>
      <c r="G717" s="279" t="s">
        <v>394</v>
      </c>
      <c r="H717" s="280">
        <v>102.14700000000001</v>
      </c>
      <c r="I717" s="281"/>
      <c r="J717" s="282">
        <f>ROUND(I717*H717,2)</f>
        <v>0</v>
      </c>
      <c r="K717" s="278" t="s">
        <v>21</v>
      </c>
      <c r="L717" s="283"/>
      <c r="M717" s="284" t="s">
        <v>21</v>
      </c>
      <c r="N717" s="285" t="s">
        <v>43</v>
      </c>
      <c r="O717" s="47"/>
      <c r="P717" s="243">
        <f>O717*H717</f>
        <v>0</v>
      </c>
      <c r="Q717" s="243">
        <v>0.00060999999999999997</v>
      </c>
      <c r="R717" s="243">
        <f>Q717*H717</f>
        <v>0.062309669999999998</v>
      </c>
      <c r="S717" s="243">
        <v>0</v>
      </c>
      <c r="T717" s="244">
        <f>S717*H717</f>
        <v>0</v>
      </c>
      <c r="AR717" s="24" t="s">
        <v>546</v>
      </c>
      <c r="AT717" s="24" t="s">
        <v>570</v>
      </c>
      <c r="AU717" s="24" t="s">
        <v>82</v>
      </c>
      <c r="AY717" s="24" t="s">
        <v>303</v>
      </c>
      <c r="BE717" s="245">
        <f>IF(N717="základní",J717,0)</f>
        <v>0</v>
      </c>
      <c r="BF717" s="245">
        <f>IF(N717="snížená",J717,0)</f>
        <v>0</v>
      </c>
      <c r="BG717" s="245">
        <f>IF(N717="zákl. přenesená",J717,0)</f>
        <v>0</v>
      </c>
      <c r="BH717" s="245">
        <f>IF(N717="sníž. přenesená",J717,0)</f>
        <v>0</v>
      </c>
      <c r="BI717" s="245">
        <f>IF(N717="nulová",J717,0)</f>
        <v>0</v>
      </c>
      <c r="BJ717" s="24" t="s">
        <v>80</v>
      </c>
      <c r="BK717" s="245">
        <f>ROUND(I717*H717,2)</f>
        <v>0</v>
      </c>
      <c r="BL717" s="24" t="s">
        <v>465</v>
      </c>
      <c r="BM717" s="24" t="s">
        <v>1407</v>
      </c>
    </row>
    <row r="718" s="12" customFormat="1">
      <c r="B718" s="253"/>
      <c r="C718" s="254"/>
      <c r="D718" s="250" t="s">
        <v>398</v>
      </c>
      <c r="E718" s="255" t="s">
        <v>21</v>
      </c>
      <c r="F718" s="256" t="s">
        <v>1403</v>
      </c>
      <c r="G718" s="254"/>
      <c r="H718" s="257">
        <v>97.283000000000001</v>
      </c>
      <c r="I718" s="258"/>
      <c r="J718" s="254"/>
      <c r="K718" s="254"/>
      <c r="L718" s="259"/>
      <c r="M718" s="260"/>
      <c r="N718" s="261"/>
      <c r="O718" s="261"/>
      <c r="P718" s="261"/>
      <c r="Q718" s="261"/>
      <c r="R718" s="261"/>
      <c r="S718" s="261"/>
      <c r="T718" s="262"/>
      <c r="AT718" s="263" t="s">
        <v>398</v>
      </c>
      <c r="AU718" s="263" t="s">
        <v>82</v>
      </c>
      <c r="AV718" s="12" t="s">
        <v>82</v>
      </c>
      <c r="AW718" s="12" t="s">
        <v>35</v>
      </c>
      <c r="AX718" s="12" t="s">
        <v>80</v>
      </c>
      <c r="AY718" s="263" t="s">
        <v>303</v>
      </c>
    </row>
    <row r="719" s="12" customFormat="1">
      <c r="B719" s="253"/>
      <c r="C719" s="254"/>
      <c r="D719" s="250" t="s">
        <v>398</v>
      </c>
      <c r="E719" s="254"/>
      <c r="F719" s="256" t="s">
        <v>1408</v>
      </c>
      <c r="G719" s="254"/>
      <c r="H719" s="257">
        <v>102.14700000000001</v>
      </c>
      <c r="I719" s="258"/>
      <c r="J719" s="254"/>
      <c r="K719" s="254"/>
      <c r="L719" s="259"/>
      <c r="M719" s="260"/>
      <c r="N719" s="261"/>
      <c r="O719" s="261"/>
      <c r="P719" s="261"/>
      <c r="Q719" s="261"/>
      <c r="R719" s="261"/>
      <c r="S719" s="261"/>
      <c r="T719" s="262"/>
      <c r="AT719" s="263" t="s">
        <v>398</v>
      </c>
      <c r="AU719" s="263" t="s">
        <v>82</v>
      </c>
      <c r="AV719" s="12" t="s">
        <v>82</v>
      </c>
      <c r="AW719" s="12" t="s">
        <v>6</v>
      </c>
      <c r="AX719" s="12" t="s">
        <v>80</v>
      </c>
      <c r="AY719" s="263" t="s">
        <v>303</v>
      </c>
    </row>
    <row r="720" s="1" customFormat="1" ht="25.5" customHeight="1">
      <c r="B720" s="46"/>
      <c r="C720" s="234" t="s">
        <v>1409</v>
      </c>
      <c r="D720" s="234" t="s">
        <v>306</v>
      </c>
      <c r="E720" s="235" t="s">
        <v>1410</v>
      </c>
      <c r="F720" s="236" t="s">
        <v>1411</v>
      </c>
      <c r="G720" s="237" t="s">
        <v>394</v>
      </c>
      <c r="H720" s="238">
        <v>64.957999999999998</v>
      </c>
      <c r="I720" s="239"/>
      <c r="J720" s="240">
        <f>ROUND(I720*H720,2)</f>
        <v>0</v>
      </c>
      <c r="K720" s="236" t="s">
        <v>310</v>
      </c>
      <c r="L720" s="72"/>
      <c r="M720" s="241" t="s">
        <v>21</v>
      </c>
      <c r="N720" s="242" t="s">
        <v>43</v>
      </c>
      <c r="O720" s="47"/>
      <c r="P720" s="243">
        <f>O720*H720</f>
        <v>0</v>
      </c>
      <c r="Q720" s="243">
        <v>0</v>
      </c>
      <c r="R720" s="243">
        <f>Q720*H720</f>
        <v>0</v>
      </c>
      <c r="S720" s="243">
        <v>0</v>
      </c>
      <c r="T720" s="244">
        <f>S720*H720</f>
        <v>0</v>
      </c>
      <c r="AR720" s="24" t="s">
        <v>465</v>
      </c>
      <c r="AT720" s="24" t="s">
        <v>306</v>
      </c>
      <c r="AU720" s="24" t="s">
        <v>82</v>
      </c>
      <c r="AY720" s="24" t="s">
        <v>303</v>
      </c>
      <c r="BE720" s="245">
        <f>IF(N720="základní",J720,0)</f>
        <v>0</v>
      </c>
      <c r="BF720" s="245">
        <f>IF(N720="snížená",J720,0)</f>
        <v>0</v>
      </c>
      <c r="BG720" s="245">
        <f>IF(N720="zákl. přenesená",J720,0)</f>
        <v>0</v>
      </c>
      <c r="BH720" s="245">
        <f>IF(N720="sníž. přenesená",J720,0)</f>
        <v>0</v>
      </c>
      <c r="BI720" s="245">
        <f>IF(N720="nulová",J720,0)</f>
        <v>0</v>
      </c>
      <c r="BJ720" s="24" t="s">
        <v>80</v>
      </c>
      <c r="BK720" s="245">
        <f>ROUND(I720*H720,2)</f>
        <v>0</v>
      </c>
      <c r="BL720" s="24" t="s">
        <v>465</v>
      </c>
      <c r="BM720" s="24" t="s">
        <v>1412</v>
      </c>
    </row>
    <row r="721" s="1" customFormat="1">
      <c r="B721" s="46"/>
      <c r="C721" s="74"/>
      <c r="D721" s="250" t="s">
        <v>396</v>
      </c>
      <c r="E721" s="74"/>
      <c r="F721" s="251" t="s">
        <v>1402</v>
      </c>
      <c r="G721" s="74"/>
      <c r="H721" s="74"/>
      <c r="I721" s="204"/>
      <c r="J721" s="74"/>
      <c r="K721" s="74"/>
      <c r="L721" s="72"/>
      <c r="M721" s="252"/>
      <c r="N721" s="47"/>
      <c r="O721" s="47"/>
      <c r="P721" s="47"/>
      <c r="Q721" s="47"/>
      <c r="R721" s="47"/>
      <c r="S721" s="47"/>
      <c r="T721" s="95"/>
      <c r="AT721" s="24" t="s">
        <v>396</v>
      </c>
      <c r="AU721" s="24" t="s">
        <v>82</v>
      </c>
    </row>
    <row r="722" s="12" customFormat="1">
      <c r="B722" s="253"/>
      <c r="C722" s="254"/>
      <c r="D722" s="250" t="s">
        <v>398</v>
      </c>
      <c r="E722" s="255" t="s">
        <v>21</v>
      </c>
      <c r="F722" s="256" t="s">
        <v>1413</v>
      </c>
      <c r="G722" s="254"/>
      <c r="H722" s="257">
        <v>64.957999999999998</v>
      </c>
      <c r="I722" s="258"/>
      <c r="J722" s="254"/>
      <c r="K722" s="254"/>
      <c r="L722" s="259"/>
      <c r="M722" s="260"/>
      <c r="N722" s="261"/>
      <c r="O722" s="261"/>
      <c r="P722" s="261"/>
      <c r="Q722" s="261"/>
      <c r="R722" s="261"/>
      <c r="S722" s="261"/>
      <c r="T722" s="262"/>
      <c r="AT722" s="263" t="s">
        <v>398</v>
      </c>
      <c r="AU722" s="263" t="s">
        <v>82</v>
      </c>
      <c r="AV722" s="12" t="s">
        <v>82</v>
      </c>
      <c r="AW722" s="12" t="s">
        <v>35</v>
      </c>
      <c r="AX722" s="12" t="s">
        <v>80</v>
      </c>
      <c r="AY722" s="263" t="s">
        <v>303</v>
      </c>
    </row>
    <row r="723" s="1" customFormat="1" ht="16.5" customHeight="1">
      <c r="B723" s="46"/>
      <c r="C723" s="276" t="s">
        <v>1414</v>
      </c>
      <c r="D723" s="276" t="s">
        <v>570</v>
      </c>
      <c r="E723" s="277" t="s">
        <v>1415</v>
      </c>
      <c r="F723" s="278" t="s">
        <v>1416</v>
      </c>
      <c r="G723" s="279" t="s">
        <v>394</v>
      </c>
      <c r="H723" s="280">
        <v>82.367999999999995</v>
      </c>
      <c r="I723" s="281"/>
      <c r="J723" s="282">
        <f>ROUND(I723*H723,2)</f>
        <v>0</v>
      </c>
      <c r="K723" s="278" t="s">
        <v>310</v>
      </c>
      <c r="L723" s="283"/>
      <c r="M723" s="284" t="s">
        <v>21</v>
      </c>
      <c r="N723" s="285" t="s">
        <v>43</v>
      </c>
      <c r="O723" s="47"/>
      <c r="P723" s="243">
        <f>O723*H723</f>
        <v>0</v>
      </c>
      <c r="Q723" s="243">
        <v>0.0015</v>
      </c>
      <c r="R723" s="243">
        <f>Q723*H723</f>
        <v>0.123552</v>
      </c>
      <c r="S723" s="243">
        <v>0</v>
      </c>
      <c r="T723" s="244">
        <f>S723*H723</f>
        <v>0</v>
      </c>
      <c r="AR723" s="24" t="s">
        <v>546</v>
      </c>
      <c r="AT723" s="24" t="s">
        <v>570</v>
      </c>
      <c r="AU723" s="24" t="s">
        <v>82</v>
      </c>
      <c r="AY723" s="24" t="s">
        <v>303</v>
      </c>
      <c r="BE723" s="245">
        <f>IF(N723="základní",J723,0)</f>
        <v>0</v>
      </c>
      <c r="BF723" s="245">
        <f>IF(N723="snížená",J723,0)</f>
        <v>0</v>
      </c>
      <c r="BG723" s="245">
        <f>IF(N723="zákl. přenesená",J723,0)</f>
        <v>0</v>
      </c>
      <c r="BH723" s="245">
        <f>IF(N723="sníž. přenesená",J723,0)</f>
        <v>0</v>
      </c>
      <c r="BI723" s="245">
        <f>IF(N723="nulová",J723,0)</f>
        <v>0</v>
      </c>
      <c r="BJ723" s="24" t="s">
        <v>80</v>
      </c>
      <c r="BK723" s="245">
        <f>ROUND(I723*H723,2)</f>
        <v>0</v>
      </c>
      <c r="BL723" s="24" t="s">
        <v>465</v>
      </c>
      <c r="BM723" s="24" t="s">
        <v>1417</v>
      </c>
    </row>
    <row r="724" s="12" customFormat="1">
      <c r="B724" s="253"/>
      <c r="C724" s="254"/>
      <c r="D724" s="250" t="s">
        <v>398</v>
      </c>
      <c r="E724" s="255" t="s">
        <v>21</v>
      </c>
      <c r="F724" s="256" t="s">
        <v>1418</v>
      </c>
      <c r="G724" s="254"/>
      <c r="H724" s="257">
        <v>26.975999999999999</v>
      </c>
      <c r="I724" s="258"/>
      <c r="J724" s="254"/>
      <c r="K724" s="254"/>
      <c r="L724" s="259"/>
      <c r="M724" s="260"/>
      <c r="N724" s="261"/>
      <c r="O724" s="261"/>
      <c r="P724" s="261"/>
      <c r="Q724" s="261"/>
      <c r="R724" s="261"/>
      <c r="S724" s="261"/>
      <c r="T724" s="262"/>
      <c r="AT724" s="263" t="s">
        <v>398</v>
      </c>
      <c r="AU724" s="263" t="s">
        <v>82</v>
      </c>
      <c r="AV724" s="12" t="s">
        <v>82</v>
      </c>
      <c r="AW724" s="12" t="s">
        <v>35</v>
      </c>
      <c r="AX724" s="12" t="s">
        <v>72</v>
      </c>
      <c r="AY724" s="263" t="s">
        <v>303</v>
      </c>
    </row>
    <row r="725" s="12" customFormat="1">
      <c r="B725" s="253"/>
      <c r="C725" s="254"/>
      <c r="D725" s="250" t="s">
        <v>398</v>
      </c>
      <c r="E725" s="255" t="s">
        <v>21</v>
      </c>
      <c r="F725" s="256" t="s">
        <v>1419</v>
      </c>
      <c r="G725" s="254"/>
      <c r="H725" s="257">
        <v>31.359999999999999</v>
      </c>
      <c r="I725" s="258"/>
      <c r="J725" s="254"/>
      <c r="K725" s="254"/>
      <c r="L725" s="259"/>
      <c r="M725" s="260"/>
      <c r="N725" s="261"/>
      <c r="O725" s="261"/>
      <c r="P725" s="261"/>
      <c r="Q725" s="261"/>
      <c r="R725" s="261"/>
      <c r="S725" s="261"/>
      <c r="T725" s="262"/>
      <c r="AT725" s="263" t="s">
        <v>398</v>
      </c>
      <c r="AU725" s="263" t="s">
        <v>82</v>
      </c>
      <c r="AV725" s="12" t="s">
        <v>82</v>
      </c>
      <c r="AW725" s="12" t="s">
        <v>35</v>
      </c>
      <c r="AX725" s="12" t="s">
        <v>72</v>
      </c>
      <c r="AY725" s="263" t="s">
        <v>303</v>
      </c>
    </row>
    <row r="726" s="12" customFormat="1">
      <c r="B726" s="253"/>
      <c r="C726" s="254"/>
      <c r="D726" s="250" t="s">
        <v>398</v>
      </c>
      <c r="E726" s="255" t="s">
        <v>21</v>
      </c>
      <c r="F726" s="256" t="s">
        <v>1190</v>
      </c>
      <c r="G726" s="254"/>
      <c r="H726" s="257">
        <v>6.875</v>
      </c>
      <c r="I726" s="258"/>
      <c r="J726" s="254"/>
      <c r="K726" s="254"/>
      <c r="L726" s="259"/>
      <c r="M726" s="260"/>
      <c r="N726" s="261"/>
      <c r="O726" s="261"/>
      <c r="P726" s="261"/>
      <c r="Q726" s="261"/>
      <c r="R726" s="261"/>
      <c r="S726" s="261"/>
      <c r="T726" s="262"/>
      <c r="AT726" s="263" t="s">
        <v>398</v>
      </c>
      <c r="AU726" s="263" t="s">
        <v>82</v>
      </c>
      <c r="AV726" s="12" t="s">
        <v>82</v>
      </c>
      <c r="AW726" s="12" t="s">
        <v>35</v>
      </c>
      <c r="AX726" s="12" t="s">
        <v>72</v>
      </c>
      <c r="AY726" s="263" t="s">
        <v>303</v>
      </c>
    </row>
    <row r="727" s="12" customFormat="1">
      <c r="B727" s="253"/>
      <c r="C727" s="254"/>
      <c r="D727" s="250" t="s">
        <v>398</v>
      </c>
      <c r="E727" s="255" t="s">
        <v>21</v>
      </c>
      <c r="F727" s="256" t="s">
        <v>1420</v>
      </c>
      <c r="G727" s="254"/>
      <c r="H727" s="257">
        <v>10.664999999999999</v>
      </c>
      <c r="I727" s="258"/>
      <c r="J727" s="254"/>
      <c r="K727" s="254"/>
      <c r="L727" s="259"/>
      <c r="M727" s="260"/>
      <c r="N727" s="261"/>
      <c r="O727" s="261"/>
      <c r="P727" s="261"/>
      <c r="Q727" s="261"/>
      <c r="R727" s="261"/>
      <c r="S727" s="261"/>
      <c r="T727" s="262"/>
      <c r="AT727" s="263" t="s">
        <v>398</v>
      </c>
      <c r="AU727" s="263" t="s">
        <v>82</v>
      </c>
      <c r="AV727" s="12" t="s">
        <v>82</v>
      </c>
      <c r="AW727" s="12" t="s">
        <v>35</v>
      </c>
      <c r="AX727" s="12" t="s">
        <v>72</v>
      </c>
      <c r="AY727" s="263" t="s">
        <v>303</v>
      </c>
    </row>
    <row r="728" s="12" customFormat="1">
      <c r="B728" s="253"/>
      <c r="C728" s="254"/>
      <c r="D728" s="250" t="s">
        <v>398</v>
      </c>
      <c r="E728" s="255" t="s">
        <v>21</v>
      </c>
      <c r="F728" s="256" t="s">
        <v>1197</v>
      </c>
      <c r="G728" s="254"/>
      <c r="H728" s="257">
        <v>2.5699999999999998</v>
      </c>
      <c r="I728" s="258"/>
      <c r="J728" s="254"/>
      <c r="K728" s="254"/>
      <c r="L728" s="259"/>
      <c r="M728" s="260"/>
      <c r="N728" s="261"/>
      <c r="O728" s="261"/>
      <c r="P728" s="261"/>
      <c r="Q728" s="261"/>
      <c r="R728" s="261"/>
      <c r="S728" s="261"/>
      <c r="T728" s="262"/>
      <c r="AT728" s="263" t="s">
        <v>398</v>
      </c>
      <c r="AU728" s="263" t="s">
        <v>82</v>
      </c>
      <c r="AV728" s="12" t="s">
        <v>82</v>
      </c>
      <c r="AW728" s="12" t="s">
        <v>35</v>
      </c>
      <c r="AX728" s="12" t="s">
        <v>72</v>
      </c>
      <c r="AY728" s="263" t="s">
        <v>303</v>
      </c>
    </row>
    <row r="729" s="13" customFormat="1">
      <c r="B729" s="264"/>
      <c r="C729" s="265"/>
      <c r="D729" s="250" t="s">
        <v>398</v>
      </c>
      <c r="E729" s="266" t="s">
        <v>21</v>
      </c>
      <c r="F729" s="267" t="s">
        <v>508</v>
      </c>
      <c r="G729" s="265"/>
      <c r="H729" s="268">
        <v>78.445999999999998</v>
      </c>
      <c r="I729" s="269"/>
      <c r="J729" s="265"/>
      <c r="K729" s="265"/>
      <c r="L729" s="270"/>
      <c r="M729" s="271"/>
      <c r="N729" s="272"/>
      <c r="O729" s="272"/>
      <c r="P729" s="272"/>
      <c r="Q729" s="272"/>
      <c r="R729" s="272"/>
      <c r="S729" s="272"/>
      <c r="T729" s="273"/>
      <c r="AT729" s="274" t="s">
        <v>398</v>
      </c>
      <c r="AU729" s="274" t="s">
        <v>82</v>
      </c>
      <c r="AV729" s="13" t="s">
        <v>319</v>
      </c>
      <c r="AW729" s="13" t="s">
        <v>35</v>
      </c>
      <c r="AX729" s="13" t="s">
        <v>80</v>
      </c>
      <c r="AY729" s="274" t="s">
        <v>303</v>
      </c>
    </row>
    <row r="730" s="12" customFormat="1">
      <c r="B730" s="253"/>
      <c r="C730" s="254"/>
      <c r="D730" s="250" t="s">
        <v>398</v>
      </c>
      <c r="E730" s="254"/>
      <c r="F730" s="256" t="s">
        <v>1421</v>
      </c>
      <c r="G730" s="254"/>
      <c r="H730" s="257">
        <v>82.367999999999995</v>
      </c>
      <c r="I730" s="258"/>
      <c r="J730" s="254"/>
      <c r="K730" s="254"/>
      <c r="L730" s="259"/>
      <c r="M730" s="260"/>
      <c r="N730" s="261"/>
      <c r="O730" s="261"/>
      <c r="P730" s="261"/>
      <c r="Q730" s="261"/>
      <c r="R730" s="261"/>
      <c r="S730" s="261"/>
      <c r="T730" s="262"/>
      <c r="AT730" s="263" t="s">
        <v>398</v>
      </c>
      <c r="AU730" s="263" t="s">
        <v>82</v>
      </c>
      <c r="AV730" s="12" t="s">
        <v>82</v>
      </c>
      <c r="AW730" s="12" t="s">
        <v>6</v>
      </c>
      <c r="AX730" s="12" t="s">
        <v>80</v>
      </c>
      <c r="AY730" s="263" t="s">
        <v>303</v>
      </c>
    </row>
    <row r="731" s="1" customFormat="1" ht="16.5" customHeight="1">
      <c r="B731" s="46"/>
      <c r="C731" s="276" t="s">
        <v>1422</v>
      </c>
      <c r="D731" s="276" t="s">
        <v>570</v>
      </c>
      <c r="E731" s="277" t="s">
        <v>1423</v>
      </c>
      <c r="F731" s="278" t="s">
        <v>1424</v>
      </c>
      <c r="G731" s="279" t="s">
        <v>394</v>
      </c>
      <c r="H731" s="280">
        <v>54.043999999999997</v>
      </c>
      <c r="I731" s="281"/>
      <c r="J731" s="282">
        <f>ROUND(I731*H731,2)</f>
        <v>0</v>
      </c>
      <c r="K731" s="278" t="s">
        <v>310</v>
      </c>
      <c r="L731" s="283"/>
      <c r="M731" s="284" t="s">
        <v>21</v>
      </c>
      <c r="N731" s="285" t="s">
        <v>43</v>
      </c>
      <c r="O731" s="47"/>
      <c r="P731" s="243">
        <f>O731*H731</f>
        <v>0</v>
      </c>
      <c r="Q731" s="243">
        <v>0.002</v>
      </c>
      <c r="R731" s="243">
        <f>Q731*H731</f>
        <v>0.10808799999999999</v>
      </c>
      <c r="S731" s="243">
        <v>0</v>
      </c>
      <c r="T731" s="244">
        <f>S731*H731</f>
        <v>0</v>
      </c>
      <c r="AR731" s="24" t="s">
        <v>546</v>
      </c>
      <c r="AT731" s="24" t="s">
        <v>570</v>
      </c>
      <c r="AU731" s="24" t="s">
        <v>82</v>
      </c>
      <c r="AY731" s="24" t="s">
        <v>303</v>
      </c>
      <c r="BE731" s="245">
        <f>IF(N731="základní",J731,0)</f>
        <v>0</v>
      </c>
      <c r="BF731" s="245">
        <f>IF(N731="snížená",J731,0)</f>
        <v>0</v>
      </c>
      <c r="BG731" s="245">
        <f>IF(N731="zákl. přenesená",J731,0)</f>
        <v>0</v>
      </c>
      <c r="BH731" s="245">
        <f>IF(N731="sníž. přenesená",J731,0)</f>
        <v>0</v>
      </c>
      <c r="BI731" s="245">
        <f>IF(N731="nulová",J731,0)</f>
        <v>0</v>
      </c>
      <c r="BJ731" s="24" t="s">
        <v>80</v>
      </c>
      <c r="BK731" s="245">
        <f>ROUND(I731*H731,2)</f>
        <v>0</v>
      </c>
      <c r="BL731" s="24" t="s">
        <v>465</v>
      </c>
      <c r="BM731" s="24" t="s">
        <v>1425</v>
      </c>
    </row>
    <row r="732" s="12" customFormat="1">
      <c r="B732" s="253"/>
      <c r="C732" s="254"/>
      <c r="D732" s="250" t="s">
        <v>398</v>
      </c>
      <c r="E732" s="255" t="s">
        <v>21</v>
      </c>
      <c r="F732" s="256" t="s">
        <v>1426</v>
      </c>
      <c r="G732" s="254"/>
      <c r="H732" s="257">
        <v>51.469999999999999</v>
      </c>
      <c r="I732" s="258"/>
      <c r="J732" s="254"/>
      <c r="K732" s="254"/>
      <c r="L732" s="259"/>
      <c r="M732" s="260"/>
      <c r="N732" s="261"/>
      <c r="O732" s="261"/>
      <c r="P732" s="261"/>
      <c r="Q732" s="261"/>
      <c r="R732" s="261"/>
      <c r="S732" s="261"/>
      <c r="T732" s="262"/>
      <c r="AT732" s="263" t="s">
        <v>398</v>
      </c>
      <c r="AU732" s="263" t="s">
        <v>82</v>
      </c>
      <c r="AV732" s="12" t="s">
        <v>82</v>
      </c>
      <c r="AW732" s="12" t="s">
        <v>35</v>
      </c>
      <c r="AX732" s="12" t="s">
        <v>80</v>
      </c>
      <c r="AY732" s="263" t="s">
        <v>303</v>
      </c>
    </row>
    <row r="733" s="12" customFormat="1">
      <c r="B733" s="253"/>
      <c r="C733" s="254"/>
      <c r="D733" s="250" t="s">
        <v>398</v>
      </c>
      <c r="E733" s="254"/>
      <c r="F733" s="256" t="s">
        <v>1427</v>
      </c>
      <c r="G733" s="254"/>
      <c r="H733" s="257">
        <v>54.043999999999997</v>
      </c>
      <c r="I733" s="258"/>
      <c r="J733" s="254"/>
      <c r="K733" s="254"/>
      <c r="L733" s="259"/>
      <c r="M733" s="260"/>
      <c r="N733" s="261"/>
      <c r="O733" s="261"/>
      <c r="P733" s="261"/>
      <c r="Q733" s="261"/>
      <c r="R733" s="261"/>
      <c r="S733" s="261"/>
      <c r="T733" s="262"/>
      <c r="AT733" s="263" t="s">
        <v>398</v>
      </c>
      <c r="AU733" s="263" t="s">
        <v>82</v>
      </c>
      <c r="AV733" s="12" t="s">
        <v>82</v>
      </c>
      <c r="AW733" s="12" t="s">
        <v>6</v>
      </c>
      <c r="AX733" s="12" t="s">
        <v>80</v>
      </c>
      <c r="AY733" s="263" t="s">
        <v>303</v>
      </c>
    </row>
    <row r="734" s="1" customFormat="1" ht="25.5" customHeight="1">
      <c r="B734" s="46"/>
      <c r="C734" s="234" t="s">
        <v>1428</v>
      </c>
      <c r="D734" s="234" t="s">
        <v>306</v>
      </c>
      <c r="E734" s="235" t="s">
        <v>1429</v>
      </c>
      <c r="F734" s="236" t="s">
        <v>1430</v>
      </c>
      <c r="G734" s="237" t="s">
        <v>394</v>
      </c>
      <c r="H734" s="238">
        <v>95.040000000000006</v>
      </c>
      <c r="I734" s="239"/>
      <c r="J734" s="240">
        <f>ROUND(I734*H734,2)</f>
        <v>0</v>
      </c>
      <c r="K734" s="236" t="s">
        <v>310</v>
      </c>
      <c r="L734" s="72"/>
      <c r="M734" s="241" t="s">
        <v>21</v>
      </c>
      <c r="N734" s="242" t="s">
        <v>43</v>
      </c>
      <c r="O734" s="47"/>
      <c r="P734" s="243">
        <f>O734*H734</f>
        <v>0</v>
      </c>
      <c r="Q734" s="243">
        <v>0</v>
      </c>
      <c r="R734" s="243">
        <f>Q734*H734</f>
        <v>0</v>
      </c>
      <c r="S734" s="243">
        <v>0</v>
      </c>
      <c r="T734" s="244">
        <f>S734*H734</f>
        <v>0</v>
      </c>
      <c r="AR734" s="24" t="s">
        <v>465</v>
      </c>
      <c r="AT734" s="24" t="s">
        <v>306</v>
      </c>
      <c r="AU734" s="24" t="s">
        <v>82</v>
      </c>
      <c r="AY734" s="24" t="s">
        <v>303</v>
      </c>
      <c r="BE734" s="245">
        <f>IF(N734="základní",J734,0)</f>
        <v>0</v>
      </c>
      <c r="BF734" s="245">
        <f>IF(N734="snížená",J734,0)</f>
        <v>0</v>
      </c>
      <c r="BG734" s="245">
        <f>IF(N734="zákl. přenesená",J734,0)</f>
        <v>0</v>
      </c>
      <c r="BH734" s="245">
        <f>IF(N734="sníž. přenesená",J734,0)</f>
        <v>0</v>
      </c>
      <c r="BI734" s="245">
        <f>IF(N734="nulová",J734,0)</f>
        <v>0</v>
      </c>
      <c r="BJ734" s="24" t="s">
        <v>80</v>
      </c>
      <c r="BK734" s="245">
        <f>ROUND(I734*H734,2)</f>
        <v>0</v>
      </c>
      <c r="BL734" s="24" t="s">
        <v>465</v>
      </c>
      <c r="BM734" s="24" t="s">
        <v>1431</v>
      </c>
    </row>
    <row r="735" s="1" customFormat="1">
      <c r="B735" s="46"/>
      <c r="C735" s="74"/>
      <c r="D735" s="250" t="s">
        <v>396</v>
      </c>
      <c r="E735" s="74"/>
      <c r="F735" s="251" t="s">
        <v>1432</v>
      </c>
      <c r="G735" s="74"/>
      <c r="H735" s="74"/>
      <c r="I735" s="204"/>
      <c r="J735" s="74"/>
      <c r="K735" s="74"/>
      <c r="L735" s="72"/>
      <c r="M735" s="252"/>
      <c r="N735" s="47"/>
      <c r="O735" s="47"/>
      <c r="P735" s="47"/>
      <c r="Q735" s="47"/>
      <c r="R735" s="47"/>
      <c r="S735" s="47"/>
      <c r="T735" s="95"/>
      <c r="AT735" s="24" t="s">
        <v>396</v>
      </c>
      <c r="AU735" s="24" t="s">
        <v>82</v>
      </c>
    </row>
    <row r="736" s="12" customFormat="1">
      <c r="B736" s="253"/>
      <c r="C736" s="254"/>
      <c r="D736" s="250" t="s">
        <v>398</v>
      </c>
      <c r="E736" s="255" t="s">
        <v>21</v>
      </c>
      <c r="F736" s="256" t="s">
        <v>1433</v>
      </c>
      <c r="G736" s="254"/>
      <c r="H736" s="257">
        <v>95.040000000000006</v>
      </c>
      <c r="I736" s="258"/>
      <c r="J736" s="254"/>
      <c r="K736" s="254"/>
      <c r="L736" s="259"/>
      <c r="M736" s="260"/>
      <c r="N736" s="261"/>
      <c r="O736" s="261"/>
      <c r="P736" s="261"/>
      <c r="Q736" s="261"/>
      <c r="R736" s="261"/>
      <c r="S736" s="261"/>
      <c r="T736" s="262"/>
      <c r="AT736" s="263" t="s">
        <v>398</v>
      </c>
      <c r="AU736" s="263" t="s">
        <v>82</v>
      </c>
      <c r="AV736" s="12" t="s">
        <v>82</v>
      </c>
      <c r="AW736" s="12" t="s">
        <v>35</v>
      </c>
      <c r="AX736" s="12" t="s">
        <v>80</v>
      </c>
      <c r="AY736" s="263" t="s">
        <v>303</v>
      </c>
    </row>
    <row r="737" s="1" customFormat="1" ht="16.5" customHeight="1">
      <c r="B737" s="46"/>
      <c r="C737" s="276" t="s">
        <v>1434</v>
      </c>
      <c r="D737" s="276" t="s">
        <v>570</v>
      </c>
      <c r="E737" s="277" t="s">
        <v>1435</v>
      </c>
      <c r="F737" s="278" t="s">
        <v>1436</v>
      </c>
      <c r="G737" s="279" t="s">
        <v>394</v>
      </c>
      <c r="H737" s="280">
        <v>99.792000000000002</v>
      </c>
      <c r="I737" s="281"/>
      <c r="J737" s="282">
        <f>ROUND(I737*H737,2)</f>
        <v>0</v>
      </c>
      <c r="K737" s="278" t="s">
        <v>310</v>
      </c>
      <c r="L737" s="283"/>
      <c r="M737" s="284" t="s">
        <v>21</v>
      </c>
      <c r="N737" s="285" t="s">
        <v>43</v>
      </c>
      <c r="O737" s="47"/>
      <c r="P737" s="243">
        <f>O737*H737</f>
        <v>0</v>
      </c>
      <c r="Q737" s="243">
        <v>0.00547</v>
      </c>
      <c r="R737" s="243">
        <f>Q737*H737</f>
        <v>0.54586224000000005</v>
      </c>
      <c r="S737" s="243">
        <v>0</v>
      </c>
      <c r="T737" s="244">
        <f>S737*H737</f>
        <v>0</v>
      </c>
      <c r="AR737" s="24" t="s">
        <v>546</v>
      </c>
      <c r="AT737" s="24" t="s">
        <v>570</v>
      </c>
      <c r="AU737" s="24" t="s">
        <v>82</v>
      </c>
      <c r="AY737" s="24" t="s">
        <v>303</v>
      </c>
      <c r="BE737" s="245">
        <f>IF(N737="základní",J737,0)</f>
        <v>0</v>
      </c>
      <c r="BF737" s="245">
        <f>IF(N737="snížená",J737,0)</f>
        <v>0</v>
      </c>
      <c r="BG737" s="245">
        <f>IF(N737="zákl. přenesená",J737,0)</f>
        <v>0</v>
      </c>
      <c r="BH737" s="245">
        <f>IF(N737="sníž. přenesená",J737,0)</f>
        <v>0</v>
      </c>
      <c r="BI737" s="245">
        <f>IF(N737="nulová",J737,0)</f>
        <v>0</v>
      </c>
      <c r="BJ737" s="24" t="s">
        <v>80</v>
      </c>
      <c r="BK737" s="245">
        <f>ROUND(I737*H737,2)</f>
        <v>0</v>
      </c>
      <c r="BL737" s="24" t="s">
        <v>465</v>
      </c>
      <c r="BM737" s="24" t="s">
        <v>1437</v>
      </c>
    </row>
    <row r="738" s="12" customFormat="1">
      <c r="B738" s="253"/>
      <c r="C738" s="254"/>
      <c r="D738" s="250" t="s">
        <v>398</v>
      </c>
      <c r="E738" s="255" t="s">
        <v>21</v>
      </c>
      <c r="F738" s="256" t="s">
        <v>1438</v>
      </c>
      <c r="G738" s="254"/>
      <c r="H738" s="257">
        <v>95.040000000000006</v>
      </c>
      <c r="I738" s="258"/>
      <c r="J738" s="254"/>
      <c r="K738" s="254"/>
      <c r="L738" s="259"/>
      <c r="M738" s="260"/>
      <c r="N738" s="261"/>
      <c r="O738" s="261"/>
      <c r="P738" s="261"/>
      <c r="Q738" s="261"/>
      <c r="R738" s="261"/>
      <c r="S738" s="261"/>
      <c r="T738" s="262"/>
      <c r="AT738" s="263" t="s">
        <v>398</v>
      </c>
      <c r="AU738" s="263" t="s">
        <v>82</v>
      </c>
      <c r="AV738" s="12" t="s">
        <v>82</v>
      </c>
      <c r="AW738" s="12" t="s">
        <v>35</v>
      </c>
      <c r="AX738" s="12" t="s">
        <v>80</v>
      </c>
      <c r="AY738" s="263" t="s">
        <v>303</v>
      </c>
    </row>
    <row r="739" s="12" customFormat="1">
      <c r="B739" s="253"/>
      <c r="C739" s="254"/>
      <c r="D739" s="250" t="s">
        <v>398</v>
      </c>
      <c r="E739" s="254"/>
      <c r="F739" s="256" t="s">
        <v>1439</v>
      </c>
      <c r="G739" s="254"/>
      <c r="H739" s="257">
        <v>99.792000000000002</v>
      </c>
      <c r="I739" s="258"/>
      <c r="J739" s="254"/>
      <c r="K739" s="254"/>
      <c r="L739" s="259"/>
      <c r="M739" s="260"/>
      <c r="N739" s="261"/>
      <c r="O739" s="261"/>
      <c r="P739" s="261"/>
      <c r="Q739" s="261"/>
      <c r="R739" s="261"/>
      <c r="S739" s="261"/>
      <c r="T739" s="262"/>
      <c r="AT739" s="263" t="s">
        <v>398</v>
      </c>
      <c r="AU739" s="263" t="s">
        <v>82</v>
      </c>
      <c r="AV739" s="12" t="s">
        <v>82</v>
      </c>
      <c r="AW739" s="12" t="s">
        <v>6</v>
      </c>
      <c r="AX739" s="12" t="s">
        <v>80</v>
      </c>
      <c r="AY739" s="263" t="s">
        <v>303</v>
      </c>
    </row>
    <row r="740" s="1" customFormat="1" ht="25.5" customHeight="1">
      <c r="B740" s="46"/>
      <c r="C740" s="234" t="s">
        <v>1440</v>
      </c>
      <c r="D740" s="234" t="s">
        <v>306</v>
      </c>
      <c r="E740" s="235" t="s">
        <v>1441</v>
      </c>
      <c r="F740" s="236" t="s">
        <v>1442</v>
      </c>
      <c r="G740" s="237" t="s">
        <v>394</v>
      </c>
      <c r="H740" s="238">
        <v>95.040000000000006</v>
      </c>
      <c r="I740" s="239"/>
      <c r="J740" s="240">
        <f>ROUND(I740*H740,2)</f>
        <v>0</v>
      </c>
      <c r="K740" s="236" t="s">
        <v>310</v>
      </c>
      <c r="L740" s="72"/>
      <c r="M740" s="241" t="s">
        <v>21</v>
      </c>
      <c r="N740" s="242" t="s">
        <v>43</v>
      </c>
      <c r="O740" s="47"/>
      <c r="P740" s="243">
        <f>O740*H740</f>
        <v>0</v>
      </c>
      <c r="Q740" s="243">
        <v>0</v>
      </c>
      <c r="R740" s="243">
        <f>Q740*H740</f>
        <v>0</v>
      </c>
      <c r="S740" s="243">
        <v>0</v>
      </c>
      <c r="T740" s="244">
        <f>S740*H740</f>
        <v>0</v>
      </c>
      <c r="AR740" s="24" t="s">
        <v>465</v>
      </c>
      <c r="AT740" s="24" t="s">
        <v>306</v>
      </c>
      <c r="AU740" s="24" t="s">
        <v>82</v>
      </c>
      <c r="AY740" s="24" t="s">
        <v>303</v>
      </c>
      <c r="BE740" s="245">
        <f>IF(N740="základní",J740,0)</f>
        <v>0</v>
      </c>
      <c r="BF740" s="245">
        <f>IF(N740="snížená",J740,0)</f>
        <v>0</v>
      </c>
      <c r="BG740" s="245">
        <f>IF(N740="zákl. přenesená",J740,0)</f>
        <v>0</v>
      </c>
      <c r="BH740" s="245">
        <f>IF(N740="sníž. přenesená",J740,0)</f>
        <v>0</v>
      </c>
      <c r="BI740" s="245">
        <f>IF(N740="nulová",J740,0)</f>
        <v>0</v>
      </c>
      <c r="BJ740" s="24" t="s">
        <v>80</v>
      </c>
      <c r="BK740" s="245">
        <f>ROUND(I740*H740,2)</f>
        <v>0</v>
      </c>
      <c r="BL740" s="24" t="s">
        <v>465</v>
      </c>
      <c r="BM740" s="24" t="s">
        <v>1443</v>
      </c>
    </row>
    <row r="741" s="1" customFormat="1" ht="16.5" customHeight="1">
      <c r="B741" s="46"/>
      <c r="C741" s="276" t="s">
        <v>1444</v>
      </c>
      <c r="D741" s="276" t="s">
        <v>570</v>
      </c>
      <c r="E741" s="277" t="s">
        <v>1445</v>
      </c>
      <c r="F741" s="278" t="s">
        <v>1446</v>
      </c>
      <c r="G741" s="279" t="s">
        <v>394</v>
      </c>
      <c r="H741" s="280">
        <v>99.792000000000002</v>
      </c>
      <c r="I741" s="281"/>
      <c r="J741" s="282">
        <f>ROUND(I741*H741,2)</f>
        <v>0</v>
      </c>
      <c r="K741" s="278" t="s">
        <v>310</v>
      </c>
      <c r="L741" s="283"/>
      <c r="M741" s="284" t="s">
        <v>21</v>
      </c>
      <c r="N741" s="285" t="s">
        <v>43</v>
      </c>
      <c r="O741" s="47"/>
      <c r="P741" s="243">
        <f>O741*H741</f>
        <v>0</v>
      </c>
      <c r="Q741" s="243">
        <v>0.0050000000000000001</v>
      </c>
      <c r="R741" s="243">
        <f>Q741*H741</f>
        <v>0.49896000000000001</v>
      </c>
      <c r="S741" s="243">
        <v>0</v>
      </c>
      <c r="T741" s="244">
        <f>S741*H741</f>
        <v>0</v>
      </c>
      <c r="AR741" s="24" t="s">
        <v>546</v>
      </c>
      <c r="AT741" s="24" t="s">
        <v>570</v>
      </c>
      <c r="AU741" s="24" t="s">
        <v>82</v>
      </c>
      <c r="AY741" s="24" t="s">
        <v>303</v>
      </c>
      <c r="BE741" s="245">
        <f>IF(N741="základní",J741,0)</f>
        <v>0</v>
      </c>
      <c r="BF741" s="245">
        <f>IF(N741="snížená",J741,0)</f>
        <v>0</v>
      </c>
      <c r="BG741" s="245">
        <f>IF(N741="zákl. přenesená",J741,0)</f>
        <v>0</v>
      </c>
      <c r="BH741" s="245">
        <f>IF(N741="sníž. přenesená",J741,0)</f>
        <v>0</v>
      </c>
      <c r="BI741" s="245">
        <f>IF(N741="nulová",J741,0)</f>
        <v>0</v>
      </c>
      <c r="BJ741" s="24" t="s">
        <v>80</v>
      </c>
      <c r="BK741" s="245">
        <f>ROUND(I741*H741,2)</f>
        <v>0</v>
      </c>
      <c r="BL741" s="24" t="s">
        <v>465</v>
      </c>
      <c r="BM741" s="24" t="s">
        <v>1447</v>
      </c>
    </row>
    <row r="742" s="12" customFormat="1">
      <c r="B742" s="253"/>
      <c r="C742" s="254"/>
      <c r="D742" s="250" t="s">
        <v>398</v>
      </c>
      <c r="E742" s="255" t="s">
        <v>21</v>
      </c>
      <c r="F742" s="256" t="s">
        <v>1438</v>
      </c>
      <c r="G742" s="254"/>
      <c r="H742" s="257">
        <v>95.040000000000006</v>
      </c>
      <c r="I742" s="258"/>
      <c r="J742" s="254"/>
      <c r="K742" s="254"/>
      <c r="L742" s="259"/>
      <c r="M742" s="260"/>
      <c r="N742" s="261"/>
      <c r="O742" s="261"/>
      <c r="P742" s="261"/>
      <c r="Q742" s="261"/>
      <c r="R742" s="261"/>
      <c r="S742" s="261"/>
      <c r="T742" s="262"/>
      <c r="AT742" s="263" t="s">
        <v>398</v>
      </c>
      <c r="AU742" s="263" t="s">
        <v>82</v>
      </c>
      <c r="AV742" s="12" t="s">
        <v>82</v>
      </c>
      <c r="AW742" s="12" t="s">
        <v>35</v>
      </c>
      <c r="AX742" s="12" t="s">
        <v>80</v>
      </c>
      <c r="AY742" s="263" t="s">
        <v>303</v>
      </c>
    </row>
    <row r="743" s="12" customFormat="1">
      <c r="B743" s="253"/>
      <c r="C743" s="254"/>
      <c r="D743" s="250" t="s">
        <v>398</v>
      </c>
      <c r="E743" s="254"/>
      <c r="F743" s="256" t="s">
        <v>1439</v>
      </c>
      <c r="G743" s="254"/>
      <c r="H743" s="257">
        <v>99.792000000000002</v>
      </c>
      <c r="I743" s="258"/>
      <c r="J743" s="254"/>
      <c r="K743" s="254"/>
      <c r="L743" s="259"/>
      <c r="M743" s="260"/>
      <c r="N743" s="261"/>
      <c r="O743" s="261"/>
      <c r="P743" s="261"/>
      <c r="Q743" s="261"/>
      <c r="R743" s="261"/>
      <c r="S743" s="261"/>
      <c r="T743" s="262"/>
      <c r="AT743" s="263" t="s">
        <v>398</v>
      </c>
      <c r="AU743" s="263" t="s">
        <v>82</v>
      </c>
      <c r="AV743" s="12" t="s">
        <v>82</v>
      </c>
      <c r="AW743" s="12" t="s">
        <v>6</v>
      </c>
      <c r="AX743" s="12" t="s">
        <v>80</v>
      </c>
      <c r="AY743" s="263" t="s">
        <v>303</v>
      </c>
    </row>
    <row r="744" s="1" customFormat="1" ht="25.5" customHeight="1">
      <c r="B744" s="46"/>
      <c r="C744" s="234" t="s">
        <v>1448</v>
      </c>
      <c r="D744" s="234" t="s">
        <v>306</v>
      </c>
      <c r="E744" s="235" t="s">
        <v>1449</v>
      </c>
      <c r="F744" s="236" t="s">
        <v>1450</v>
      </c>
      <c r="G744" s="237" t="s">
        <v>394</v>
      </c>
      <c r="H744" s="238">
        <v>175.74100000000001</v>
      </c>
      <c r="I744" s="239"/>
      <c r="J744" s="240">
        <f>ROUND(I744*H744,2)</f>
        <v>0</v>
      </c>
      <c r="K744" s="236" t="s">
        <v>310</v>
      </c>
      <c r="L744" s="72"/>
      <c r="M744" s="241" t="s">
        <v>21</v>
      </c>
      <c r="N744" s="242" t="s">
        <v>43</v>
      </c>
      <c r="O744" s="47"/>
      <c r="P744" s="243">
        <f>O744*H744</f>
        <v>0</v>
      </c>
      <c r="Q744" s="243">
        <v>0</v>
      </c>
      <c r="R744" s="243">
        <f>Q744*H744</f>
        <v>0</v>
      </c>
      <c r="S744" s="243">
        <v>0</v>
      </c>
      <c r="T744" s="244">
        <f>S744*H744</f>
        <v>0</v>
      </c>
      <c r="AR744" s="24" t="s">
        <v>465</v>
      </c>
      <c r="AT744" s="24" t="s">
        <v>306</v>
      </c>
      <c r="AU744" s="24" t="s">
        <v>82</v>
      </c>
      <c r="AY744" s="24" t="s">
        <v>303</v>
      </c>
      <c r="BE744" s="245">
        <f>IF(N744="základní",J744,0)</f>
        <v>0</v>
      </c>
      <c r="BF744" s="245">
        <f>IF(N744="snížená",J744,0)</f>
        <v>0</v>
      </c>
      <c r="BG744" s="245">
        <f>IF(N744="zákl. přenesená",J744,0)</f>
        <v>0</v>
      </c>
      <c r="BH744" s="245">
        <f>IF(N744="sníž. přenesená",J744,0)</f>
        <v>0</v>
      </c>
      <c r="BI744" s="245">
        <f>IF(N744="nulová",J744,0)</f>
        <v>0</v>
      </c>
      <c r="BJ744" s="24" t="s">
        <v>80</v>
      </c>
      <c r="BK744" s="245">
        <f>ROUND(I744*H744,2)</f>
        <v>0</v>
      </c>
      <c r="BL744" s="24" t="s">
        <v>465</v>
      </c>
      <c r="BM744" s="24" t="s">
        <v>1451</v>
      </c>
    </row>
    <row r="745" s="12" customFormat="1">
      <c r="B745" s="253"/>
      <c r="C745" s="254"/>
      <c r="D745" s="250" t="s">
        <v>398</v>
      </c>
      <c r="E745" s="255" t="s">
        <v>21</v>
      </c>
      <c r="F745" s="256" t="s">
        <v>1452</v>
      </c>
      <c r="G745" s="254"/>
      <c r="H745" s="257">
        <v>78.457999999999998</v>
      </c>
      <c r="I745" s="258"/>
      <c r="J745" s="254"/>
      <c r="K745" s="254"/>
      <c r="L745" s="259"/>
      <c r="M745" s="260"/>
      <c r="N745" s="261"/>
      <c r="O745" s="261"/>
      <c r="P745" s="261"/>
      <c r="Q745" s="261"/>
      <c r="R745" s="261"/>
      <c r="S745" s="261"/>
      <c r="T745" s="262"/>
      <c r="AT745" s="263" t="s">
        <v>398</v>
      </c>
      <c r="AU745" s="263" t="s">
        <v>82</v>
      </c>
      <c r="AV745" s="12" t="s">
        <v>82</v>
      </c>
      <c r="AW745" s="12" t="s">
        <v>35</v>
      </c>
      <c r="AX745" s="12" t="s">
        <v>72</v>
      </c>
      <c r="AY745" s="263" t="s">
        <v>303</v>
      </c>
    </row>
    <row r="746" s="12" customFormat="1">
      <c r="B746" s="253"/>
      <c r="C746" s="254"/>
      <c r="D746" s="250" t="s">
        <v>398</v>
      </c>
      <c r="E746" s="255" t="s">
        <v>21</v>
      </c>
      <c r="F746" s="256" t="s">
        <v>1453</v>
      </c>
      <c r="G746" s="254"/>
      <c r="H746" s="257">
        <v>49.259</v>
      </c>
      <c r="I746" s="258"/>
      <c r="J746" s="254"/>
      <c r="K746" s="254"/>
      <c r="L746" s="259"/>
      <c r="M746" s="260"/>
      <c r="N746" s="261"/>
      <c r="O746" s="261"/>
      <c r="P746" s="261"/>
      <c r="Q746" s="261"/>
      <c r="R746" s="261"/>
      <c r="S746" s="261"/>
      <c r="T746" s="262"/>
      <c r="AT746" s="263" t="s">
        <v>398</v>
      </c>
      <c r="AU746" s="263" t="s">
        <v>82</v>
      </c>
      <c r="AV746" s="12" t="s">
        <v>82</v>
      </c>
      <c r="AW746" s="12" t="s">
        <v>35</v>
      </c>
      <c r="AX746" s="12" t="s">
        <v>72</v>
      </c>
      <c r="AY746" s="263" t="s">
        <v>303</v>
      </c>
    </row>
    <row r="747" s="12" customFormat="1">
      <c r="B747" s="253"/>
      <c r="C747" s="254"/>
      <c r="D747" s="250" t="s">
        <v>398</v>
      </c>
      <c r="E747" s="255" t="s">
        <v>21</v>
      </c>
      <c r="F747" s="256" t="s">
        <v>1454</v>
      </c>
      <c r="G747" s="254"/>
      <c r="H747" s="257">
        <v>48.024000000000001</v>
      </c>
      <c r="I747" s="258"/>
      <c r="J747" s="254"/>
      <c r="K747" s="254"/>
      <c r="L747" s="259"/>
      <c r="M747" s="260"/>
      <c r="N747" s="261"/>
      <c r="O747" s="261"/>
      <c r="P747" s="261"/>
      <c r="Q747" s="261"/>
      <c r="R747" s="261"/>
      <c r="S747" s="261"/>
      <c r="T747" s="262"/>
      <c r="AT747" s="263" t="s">
        <v>398</v>
      </c>
      <c r="AU747" s="263" t="s">
        <v>82</v>
      </c>
      <c r="AV747" s="12" t="s">
        <v>82</v>
      </c>
      <c r="AW747" s="12" t="s">
        <v>35</v>
      </c>
      <c r="AX747" s="12" t="s">
        <v>72</v>
      </c>
      <c r="AY747" s="263" t="s">
        <v>303</v>
      </c>
    </row>
    <row r="748" s="13" customFormat="1">
      <c r="B748" s="264"/>
      <c r="C748" s="265"/>
      <c r="D748" s="250" t="s">
        <v>398</v>
      </c>
      <c r="E748" s="266" t="s">
        <v>21</v>
      </c>
      <c r="F748" s="267" t="s">
        <v>508</v>
      </c>
      <c r="G748" s="265"/>
      <c r="H748" s="268">
        <v>175.74100000000001</v>
      </c>
      <c r="I748" s="269"/>
      <c r="J748" s="265"/>
      <c r="K748" s="265"/>
      <c r="L748" s="270"/>
      <c r="M748" s="271"/>
      <c r="N748" s="272"/>
      <c r="O748" s="272"/>
      <c r="P748" s="272"/>
      <c r="Q748" s="272"/>
      <c r="R748" s="272"/>
      <c r="S748" s="272"/>
      <c r="T748" s="273"/>
      <c r="AT748" s="274" t="s">
        <v>398</v>
      </c>
      <c r="AU748" s="274" t="s">
        <v>82</v>
      </c>
      <c r="AV748" s="13" t="s">
        <v>319</v>
      </c>
      <c r="AW748" s="13" t="s">
        <v>35</v>
      </c>
      <c r="AX748" s="13" t="s">
        <v>80</v>
      </c>
      <c r="AY748" s="274" t="s">
        <v>303</v>
      </c>
    </row>
    <row r="749" s="1" customFormat="1" ht="16.5" customHeight="1">
      <c r="B749" s="46"/>
      <c r="C749" s="276" t="s">
        <v>1455</v>
      </c>
      <c r="D749" s="276" t="s">
        <v>570</v>
      </c>
      <c r="E749" s="277" t="s">
        <v>1456</v>
      </c>
      <c r="F749" s="278" t="s">
        <v>1457</v>
      </c>
      <c r="G749" s="279" t="s">
        <v>394</v>
      </c>
      <c r="H749" s="280">
        <v>184.52799999999999</v>
      </c>
      <c r="I749" s="281"/>
      <c r="J749" s="282">
        <f>ROUND(I749*H749,2)</f>
        <v>0</v>
      </c>
      <c r="K749" s="278" t="s">
        <v>322</v>
      </c>
      <c r="L749" s="283"/>
      <c r="M749" s="284" t="s">
        <v>21</v>
      </c>
      <c r="N749" s="285" t="s">
        <v>43</v>
      </c>
      <c r="O749" s="47"/>
      <c r="P749" s="243">
        <f>O749*H749</f>
        <v>0</v>
      </c>
      <c r="Q749" s="243">
        <v>0.00018000000000000001</v>
      </c>
      <c r="R749" s="243">
        <f>Q749*H749</f>
        <v>0.033215040000000001</v>
      </c>
      <c r="S749" s="243">
        <v>0</v>
      </c>
      <c r="T749" s="244">
        <f>S749*H749</f>
        <v>0</v>
      </c>
      <c r="AR749" s="24" t="s">
        <v>546</v>
      </c>
      <c r="AT749" s="24" t="s">
        <v>570</v>
      </c>
      <c r="AU749" s="24" t="s">
        <v>82</v>
      </c>
      <c r="AY749" s="24" t="s">
        <v>303</v>
      </c>
      <c r="BE749" s="245">
        <f>IF(N749="základní",J749,0)</f>
        <v>0</v>
      </c>
      <c r="BF749" s="245">
        <f>IF(N749="snížená",J749,0)</f>
        <v>0</v>
      </c>
      <c r="BG749" s="245">
        <f>IF(N749="zákl. přenesená",J749,0)</f>
        <v>0</v>
      </c>
      <c r="BH749" s="245">
        <f>IF(N749="sníž. přenesená",J749,0)</f>
        <v>0</v>
      </c>
      <c r="BI749" s="245">
        <f>IF(N749="nulová",J749,0)</f>
        <v>0</v>
      </c>
      <c r="BJ749" s="24" t="s">
        <v>80</v>
      </c>
      <c r="BK749" s="245">
        <f>ROUND(I749*H749,2)</f>
        <v>0</v>
      </c>
      <c r="BL749" s="24" t="s">
        <v>465</v>
      </c>
      <c r="BM749" s="24" t="s">
        <v>1458</v>
      </c>
    </row>
    <row r="750" s="12" customFormat="1">
      <c r="B750" s="253"/>
      <c r="C750" s="254"/>
      <c r="D750" s="250" t="s">
        <v>398</v>
      </c>
      <c r="E750" s="255" t="s">
        <v>21</v>
      </c>
      <c r="F750" s="256" t="s">
        <v>1459</v>
      </c>
      <c r="G750" s="254"/>
      <c r="H750" s="257">
        <v>175.74100000000001</v>
      </c>
      <c r="I750" s="258"/>
      <c r="J750" s="254"/>
      <c r="K750" s="254"/>
      <c r="L750" s="259"/>
      <c r="M750" s="260"/>
      <c r="N750" s="261"/>
      <c r="O750" s="261"/>
      <c r="P750" s="261"/>
      <c r="Q750" s="261"/>
      <c r="R750" s="261"/>
      <c r="S750" s="261"/>
      <c r="T750" s="262"/>
      <c r="AT750" s="263" t="s">
        <v>398</v>
      </c>
      <c r="AU750" s="263" t="s">
        <v>82</v>
      </c>
      <c r="AV750" s="12" t="s">
        <v>82</v>
      </c>
      <c r="AW750" s="12" t="s">
        <v>35</v>
      </c>
      <c r="AX750" s="12" t="s">
        <v>80</v>
      </c>
      <c r="AY750" s="263" t="s">
        <v>303</v>
      </c>
    </row>
    <row r="751" s="12" customFormat="1">
      <c r="B751" s="253"/>
      <c r="C751" s="254"/>
      <c r="D751" s="250" t="s">
        <v>398</v>
      </c>
      <c r="E751" s="254"/>
      <c r="F751" s="256" t="s">
        <v>1460</v>
      </c>
      <c r="G751" s="254"/>
      <c r="H751" s="257">
        <v>184.52799999999999</v>
      </c>
      <c r="I751" s="258"/>
      <c r="J751" s="254"/>
      <c r="K751" s="254"/>
      <c r="L751" s="259"/>
      <c r="M751" s="260"/>
      <c r="N751" s="261"/>
      <c r="O751" s="261"/>
      <c r="P751" s="261"/>
      <c r="Q751" s="261"/>
      <c r="R751" s="261"/>
      <c r="S751" s="261"/>
      <c r="T751" s="262"/>
      <c r="AT751" s="263" t="s">
        <v>398</v>
      </c>
      <c r="AU751" s="263" t="s">
        <v>82</v>
      </c>
      <c r="AV751" s="12" t="s">
        <v>82</v>
      </c>
      <c r="AW751" s="12" t="s">
        <v>6</v>
      </c>
      <c r="AX751" s="12" t="s">
        <v>80</v>
      </c>
      <c r="AY751" s="263" t="s">
        <v>303</v>
      </c>
    </row>
    <row r="752" s="1" customFormat="1" ht="25.5" customHeight="1">
      <c r="B752" s="46"/>
      <c r="C752" s="234" t="s">
        <v>1461</v>
      </c>
      <c r="D752" s="234" t="s">
        <v>306</v>
      </c>
      <c r="E752" s="235" t="s">
        <v>1462</v>
      </c>
      <c r="F752" s="236" t="s">
        <v>1463</v>
      </c>
      <c r="G752" s="237" t="s">
        <v>394</v>
      </c>
      <c r="H752" s="238">
        <v>34.600000000000001</v>
      </c>
      <c r="I752" s="239"/>
      <c r="J752" s="240">
        <f>ROUND(I752*H752,2)</f>
        <v>0</v>
      </c>
      <c r="K752" s="236" t="s">
        <v>310</v>
      </c>
      <c r="L752" s="72"/>
      <c r="M752" s="241" t="s">
        <v>21</v>
      </c>
      <c r="N752" s="242" t="s">
        <v>43</v>
      </c>
      <c r="O752" s="47"/>
      <c r="P752" s="243">
        <f>O752*H752</f>
        <v>0</v>
      </c>
      <c r="Q752" s="243">
        <v>0.0060000000000000001</v>
      </c>
      <c r="R752" s="243">
        <f>Q752*H752</f>
        <v>0.20760000000000001</v>
      </c>
      <c r="S752" s="243">
        <v>0</v>
      </c>
      <c r="T752" s="244">
        <f>S752*H752</f>
        <v>0</v>
      </c>
      <c r="AR752" s="24" t="s">
        <v>465</v>
      </c>
      <c r="AT752" s="24" t="s">
        <v>306</v>
      </c>
      <c r="AU752" s="24" t="s">
        <v>82</v>
      </c>
      <c r="AY752" s="24" t="s">
        <v>303</v>
      </c>
      <c r="BE752" s="245">
        <f>IF(N752="základní",J752,0)</f>
        <v>0</v>
      </c>
      <c r="BF752" s="245">
        <f>IF(N752="snížená",J752,0)</f>
        <v>0</v>
      </c>
      <c r="BG752" s="245">
        <f>IF(N752="zákl. přenesená",J752,0)</f>
        <v>0</v>
      </c>
      <c r="BH752" s="245">
        <f>IF(N752="sníž. přenesená",J752,0)</f>
        <v>0</v>
      </c>
      <c r="BI752" s="245">
        <f>IF(N752="nulová",J752,0)</f>
        <v>0</v>
      </c>
      <c r="BJ752" s="24" t="s">
        <v>80</v>
      </c>
      <c r="BK752" s="245">
        <f>ROUND(I752*H752,2)</f>
        <v>0</v>
      </c>
      <c r="BL752" s="24" t="s">
        <v>465</v>
      </c>
      <c r="BM752" s="24" t="s">
        <v>1464</v>
      </c>
    </row>
    <row r="753" s="1" customFormat="1">
      <c r="B753" s="46"/>
      <c r="C753" s="74"/>
      <c r="D753" s="250" t="s">
        <v>396</v>
      </c>
      <c r="E753" s="74"/>
      <c r="F753" s="251" t="s">
        <v>1465</v>
      </c>
      <c r="G753" s="74"/>
      <c r="H753" s="74"/>
      <c r="I753" s="204"/>
      <c r="J753" s="74"/>
      <c r="K753" s="74"/>
      <c r="L753" s="72"/>
      <c r="M753" s="252"/>
      <c r="N753" s="47"/>
      <c r="O753" s="47"/>
      <c r="P753" s="47"/>
      <c r="Q753" s="47"/>
      <c r="R753" s="47"/>
      <c r="S753" s="47"/>
      <c r="T753" s="95"/>
      <c r="AT753" s="24" t="s">
        <v>396</v>
      </c>
      <c r="AU753" s="24" t="s">
        <v>82</v>
      </c>
    </row>
    <row r="754" s="12" customFormat="1">
      <c r="B754" s="253"/>
      <c r="C754" s="254"/>
      <c r="D754" s="250" t="s">
        <v>398</v>
      </c>
      <c r="E754" s="255" t="s">
        <v>21</v>
      </c>
      <c r="F754" s="256" t="s">
        <v>1466</v>
      </c>
      <c r="G754" s="254"/>
      <c r="H754" s="257">
        <v>34.600000000000001</v>
      </c>
      <c r="I754" s="258"/>
      <c r="J754" s="254"/>
      <c r="K754" s="254"/>
      <c r="L754" s="259"/>
      <c r="M754" s="260"/>
      <c r="N754" s="261"/>
      <c r="O754" s="261"/>
      <c r="P754" s="261"/>
      <c r="Q754" s="261"/>
      <c r="R754" s="261"/>
      <c r="S754" s="261"/>
      <c r="T754" s="262"/>
      <c r="AT754" s="263" t="s">
        <v>398</v>
      </c>
      <c r="AU754" s="263" t="s">
        <v>82</v>
      </c>
      <c r="AV754" s="12" t="s">
        <v>82</v>
      </c>
      <c r="AW754" s="12" t="s">
        <v>35</v>
      </c>
      <c r="AX754" s="12" t="s">
        <v>80</v>
      </c>
      <c r="AY754" s="263" t="s">
        <v>303</v>
      </c>
    </row>
    <row r="755" s="1" customFormat="1" ht="25.5" customHeight="1">
      <c r="B755" s="46"/>
      <c r="C755" s="276" t="s">
        <v>1467</v>
      </c>
      <c r="D755" s="276" t="s">
        <v>570</v>
      </c>
      <c r="E755" s="277" t="s">
        <v>1468</v>
      </c>
      <c r="F755" s="278" t="s">
        <v>1469</v>
      </c>
      <c r="G755" s="279" t="s">
        <v>417</v>
      </c>
      <c r="H755" s="280">
        <v>5.0860000000000003</v>
      </c>
      <c r="I755" s="281"/>
      <c r="J755" s="282">
        <f>ROUND(I755*H755,2)</f>
        <v>0</v>
      </c>
      <c r="K755" s="278" t="s">
        <v>310</v>
      </c>
      <c r="L755" s="283"/>
      <c r="M755" s="284" t="s">
        <v>21</v>
      </c>
      <c r="N755" s="285" t="s">
        <v>43</v>
      </c>
      <c r="O755" s="47"/>
      <c r="P755" s="243">
        <f>O755*H755</f>
        <v>0</v>
      </c>
      <c r="Q755" s="243">
        <v>0.029999999999999999</v>
      </c>
      <c r="R755" s="243">
        <f>Q755*H755</f>
        <v>0.15257999999999999</v>
      </c>
      <c r="S755" s="243">
        <v>0</v>
      </c>
      <c r="T755" s="244">
        <f>S755*H755</f>
        <v>0</v>
      </c>
      <c r="AR755" s="24" t="s">
        <v>546</v>
      </c>
      <c r="AT755" s="24" t="s">
        <v>570</v>
      </c>
      <c r="AU755" s="24" t="s">
        <v>82</v>
      </c>
      <c r="AY755" s="24" t="s">
        <v>303</v>
      </c>
      <c r="BE755" s="245">
        <f>IF(N755="základní",J755,0)</f>
        <v>0</v>
      </c>
      <c r="BF755" s="245">
        <f>IF(N755="snížená",J755,0)</f>
        <v>0</v>
      </c>
      <c r="BG755" s="245">
        <f>IF(N755="zákl. přenesená",J755,0)</f>
        <v>0</v>
      </c>
      <c r="BH755" s="245">
        <f>IF(N755="sníž. přenesená",J755,0)</f>
        <v>0</v>
      </c>
      <c r="BI755" s="245">
        <f>IF(N755="nulová",J755,0)</f>
        <v>0</v>
      </c>
      <c r="BJ755" s="24" t="s">
        <v>80</v>
      </c>
      <c r="BK755" s="245">
        <f>ROUND(I755*H755,2)</f>
        <v>0</v>
      </c>
      <c r="BL755" s="24" t="s">
        <v>465</v>
      </c>
      <c r="BM755" s="24" t="s">
        <v>1470</v>
      </c>
    </row>
    <row r="756" s="12" customFormat="1">
      <c r="B756" s="253"/>
      <c r="C756" s="254"/>
      <c r="D756" s="250" t="s">
        <v>398</v>
      </c>
      <c r="E756" s="255" t="s">
        <v>21</v>
      </c>
      <c r="F756" s="256" t="s">
        <v>1471</v>
      </c>
      <c r="G756" s="254"/>
      <c r="H756" s="257">
        <v>4.8440000000000003</v>
      </c>
      <c r="I756" s="258"/>
      <c r="J756" s="254"/>
      <c r="K756" s="254"/>
      <c r="L756" s="259"/>
      <c r="M756" s="260"/>
      <c r="N756" s="261"/>
      <c r="O756" s="261"/>
      <c r="P756" s="261"/>
      <c r="Q756" s="261"/>
      <c r="R756" s="261"/>
      <c r="S756" s="261"/>
      <c r="T756" s="262"/>
      <c r="AT756" s="263" t="s">
        <v>398</v>
      </c>
      <c r="AU756" s="263" t="s">
        <v>82</v>
      </c>
      <c r="AV756" s="12" t="s">
        <v>82</v>
      </c>
      <c r="AW756" s="12" t="s">
        <v>35</v>
      </c>
      <c r="AX756" s="12" t="s">
        <v>80</v>
      </c>
      <c r="AY756" s="263" t="s">
        <v>303</v>
      </c>
    </row>
    <row r="757" s="12" customFormat="1">
      <c r="B757" s="253"/>
      <c r="C757" s="254"/>
      <c r="D757" s="250" t="s">
        <v>398</v>
      </c>
      <c r="E757" s="254"/>
      <c r="F757" s="256" t="s">
        <v>1472</v>
      </c>
      <c r="G757" s="254"/>
      <c r="H757" s="257">
        <v>5.0860000000000003</v>
      </c>
      <c r="I757" s="258"/>
      <c r="J757" s="254"/>
      <c r="K757" s="254"/>
      <c r="L757" s="259"/>
      <c r="M757" s="260"/>
      <c r="N757" s="261"/>
      <c r="O757" s="261"/>
      <c r="P757" s="261"/>
      <c r="Q757" s="261"/>
      <c r="R757" s="261"/>
      <c r="S757" s="261"/>
      <c r="T757" s="262"/>
      <c r="AT757" s="263" t="s">
        <v>398</v>
      </c>
      <c r="AU757" s="263" t="s">
        <v>82</v>
      </c>
      <c r="AV757" s="12" t="s">
        <v>82</v>
      </c>
      <c r="AW757" s="12" t="s">
        <v>6</v>
      </c>
      <c r="AX757" s="12" t="s">
        <v>80</v>
      </c>
      <c r="AY757" s="263" t="s">
        <v>303</v>
      </c>
    </row>
    <row r="758" s="1" customFormat="1" ht="38.25" customHeight="1">
      <c r="B758" s="46"/>
      <c r="C758" s="234" t="s">
        <v>1473</v>
      </c>
      <c r="D758" s="234" t="s">
        <v>306</v>
      </c>
      <c r="E758" s="235" t="s">
        <v>1474</v>
      </c>
      <c r="F758" s="236" t="s">
        <v>1475</v>
      </c>
      <c r="G758" s="237" t="s">
        <v>559</v>
      </c>
      <c r="H758" s="238">
        <v>1.732</v>
      </c>
      <c r="I758" s="239"/>
      <c r="J758" s="240">
        <f>ROUND(I758*H758,2)</f>
        <v>0</v>
      </c>
      <c r="K758" s="236" t="s">
        <v>310</v>
      </c>
      <c r="L758" s="72"/>
      <c r="M758" s="241" t="s">
        <v>21</v>
      </c>
      <c r="N758" s="242" t="s">
        <v>43</v>
      </c>
      <c r="O758" s="47"/>
      <c r="P758" s="243">
        <f>O758*H758</f>
        <v>0</v>
      </c>
      <c r="Q758" s="243">
        <v>0</v>
      </c>
      <c r="R758" s="243">
        <f>Q758*H758</f>
        <v>0</v>
      </c>
      <c r="S758" s="243">
        <v>0</v>
      </c>
      <c r="T758" s="244">
        <f>S758*H758</f>
        <v>0</v>
      </c>
      <c r="AR758" s="24" t="s">
        <v>465</v>
      </c>
      <c r="AT758" s="24" t="s">
        <v>306</v>
      </c>
      <c r="AU758" s="24" t="s">
        <v>82</v>
      </c>
      <c r="AY758" s="24" t="s">
        <v>303</v>
      </c>
      <c r="BE758" s="245">
        <f>IF(N758="základní",J758,0)</f>
        <v>0</v>
      </c>
      <c r="BF758" s="245">
        <f>IF(N758="snížená",J758,0)</f>
        <v>0</v>
      </c>
      <c r="BG758" s="245">
        <f>IF(N758="zákl. přenesená",J758,0)</f>
        <v>0</v>
      </c>
      <c r="BH758" s="245">
        <f>IF(N758="sníž. přenesená",J758,0)</f>
        <v>0</v>
      </c>
      <c r="BI758" s="245">
        <f>IF(N758="nulová",J758,0)</f>
        <v>0</v>
      </c>
      <c r="BJ758" s="24" t="s">
        <v>80</v>
      </c>
      <c r="BK758" s="245">
        <f>ROUND(I758*H758,2)</f>
        <v>0</v>
      </c>
      <c r="BL758" s="24" t="s">
        <v>465</v>
      </c>
      <c r="BM758" s="24" t="s">
        <v>1476</v>
      </c>
    </row>
    <row r="759" s="11" customFormat="1" ht="29.88" customHeight="1">
      <c r="B759" s="218"/>
      <c r="C759" s="219"/>
      <c r="D759" s="220" t="s">
        <v>71</v>
      </c>
      <c r="E759" s="232" t="s">
        <v>1477</v>
      </c>
      <c r="F759" s="232" t="s">
        <v>1478</v>
      </c>
      <c r="G759" s="219"/>
      <c r="H759" s="219"/>
      <c r="I759" s="222"/>
      <c r="J759" s="233">
        <f>BK759</f>
        <v>0</v>
      </c>
      <c r="K759" s="219"/>
      <c r="L759" s="224"/>
      <c r="M759" s="225"/>
      <c r="N759" s="226"/>
      <c r="O759" s="226"/>
      <c r="P759" s="227">
        <f>SUM(P760:P798)</f>
        <v>0</v>
      </c>
      <c r="Q759" s="226"/>
      <c r="R759" s="227">
        <f>SUM(R760:R798)</f>
        <v>4.8705562800000006</v>
      </c>
      <c r="S759" s="226"/>
      <c r="T759" s="228">
        <f>SUM(T760:T798)</f>
        <v>0</v>
      </c>
      <c r="AR759" s="229" t="s">
        <v>82</v>
      </c>
      <c r="AT759" s="230" t="s">
        <v>71</v>
      </c>
      <c r="AU759" s="230" t="s">
        <v>80</v>
      </c>
      <c r="AY759" s="229" t="s">
        <v>303</v>
      </c>
      <c r="BK759" s="231">
        <f>SUM(BK760:BK798)</f>
        <v>0</v>
      </c>
    </row>
    <row r="760" s="1" customFormat="1" ht="38.25" customHeight="1">
      <c r="B760" s="46"/>
      <c r="C760" s="234" t="s">
        <v>1479</v>
      </c>
      <c r="D760" s="234" t="s">
        <v>306</v>
      </c>
      <c r="E760" s="235" t="s">
        <v>1480</v>
      </c>
      <c r="F760" s="236" t="s">
        <v>1481</v>
      </c>
      <c r="G760" s="237" t="s">
        <v>417</v>
      </c>
      <c r="H760" s="238">
        <v>7.9420000000000002</v>
      </c>
      <c r="I760" s="239"/>
      <c r="J760" s="240">
        <f>ROUND(I760*H760,2)</f>
        <v>0</v>
      </c>
      <c r="K760" s="236" t="s">
        <v>310</v>
      </c>
      <c r="L760" s="72"/>
      <c r="M760" s="241" t="s">
        <v>21</v>
      </c>
      <c r="N760" s="242" t="s">
        <v>43</v>
      </c>
      <c r="O760" s="47"/>
      <c r="P760" s="243">
        <f>O760*H760</f>
        <v>0</v>
      </c>
      <c r="Q760" s="243">
        <v>0.00189</v>
      </c>
      <c r="R760" s="243">
        <f>Q760*H760</f>
        <v>0.01501038</v>
      </c>
      <c r="S760" s="243">
        <v>0</v>
      </c>
      <c r="T760" s="244">
        <f>S760*H760</f>
        <v>0</v>
      </c>
      <c r="AR760" s="24" t="s">
        <v>465</v>
      </c>
      <c r="AT760" s="24" t="s">
        <v>306</v>
      </c>
      <c r="AU760" s="24" t="s">
        <v>82</v>
      </c>
      <c r="AY760" s="24" t="s">
        <v>303</v>
      </c>
      <c r="BE760" s="245">
        <f>IF(N760="základní",J760,0)</f>
        <v>0</v>
      </c>
      <c r="BF760" s="245">
        <f>IF(N760="snížená",J760,0)</f>
        <v>0</v>
      </c>
      <c r="BG760" s="245">
        <f>IF(N760="zákl. přenesená",J760,0)</f>
        <v>0</v>
      </c>
      <c r="BH760" s="245">
        <f>IF(N760="sníž. přenesená",J760,0)</f>
        <v>0</v>
      </c>
      <c r="BI760" s="245">
        <f>IF(N760="nulová",J760,0)</f>
        <v>0</v>
      </c>
      <c r="BJ760" s="24" t="s">
        <v>80</v>
      </c>
      <c r="BK760" s="245">
        <f>ROUND(I760*H760,2)</f>
        <v>0</v>
      </c>
      <c r="BL760" s="24" t="s">
        <v>465</v>
      </c>
      <c r="BM760" s="24" t="s">
        <v>1482</v>
      </c>
    </row>
    <row r="761" s="1" customFormat="1">
      <c r="B761" s="46"/>
      <c r="C761" s="74"/>
      <c r="D761" s="250" t="s">
        <v>396</v>
      </c>
      <c r="E761" s="74"/>
      <c r="F761" s="251" t="s">
        <v>1483</v>
      </c>
      <c r="G761" s="74"/>
      <c r="H761" s="74"/>
      <c r="I761" s="204"/>
      <c r="J761" s="74"/>
      <c r="K761" s="74"/>
      <c r="L761" s="72"/>
      <c r="M761" s="252"/>
      <c r="N761" s="47"/>
      <c r="O761" s="47"/>
      <c r="P761" s="47"/>
      <c r="Q761" s="47"/>
      <c r="R761" s="47"/>
      <c r="S761" s="47"/>
      <c r="T761" s="95"/>
      <c r="AT761" s="24" t="s">
        <v>396</v>
      </c>
      <c r="AU761" s="24" t="s">
        <v>82</v>
      </c>
    </row>
    <row r="762" s="12" customFormat="1">
      <c r="B762" s="253"/>
      <c r="C762" s="254"/>
      <c r="D762" s="250" t="s">
        <v>398</v>
      </c>
      <c r="E762" s="255" t="s">
        <v>21</v>
      </c>
      <c r="F762" s="256" t="s">
        <v>1484</v>
      </c>
      <c r="G762" s="254"/>
      <c r="H762" s="257">
        <v>7.9420000000000002</v>
      </c>
      <c r="I762" s="258"/>
      <c r="J762" s="254"/>
      <c r="K762" s="254"/>
      <c r="L762" s="259"/>
      <c r="M762" s="260"/>
      <c r="N762" s="261"/>
      <c r="O762" s="261"/>
      <c r="P762" s="261"/>
      <c r="Q762" s="261"/>
      <c r="R762" s="261"/>
      <c r="S762" s="261"/>
      <c r="T762" s="262"/>
      <c r="AT762" s="263" t="s">
        <v>398</v>
      </c>
      <c r="AU762" s="263" t="s">
        <v>82</v>
      </c>
      <c r="AV762" s="12" t="s">
        <v>82</v>
      </c>
      <c r="AW762" s="12" t="s">
        <v>35</v>
      </c>
      <c r="AX762" s="12" t="s">
        <v>80</v>
      </c>
      <c r="AY762" s="263" t="s">
        <v>303</v>
      </c>
    </row>
    <row r="763" s="1" customFormat="1" ht="38.25" customHeight="1">
      <c r="B763" s="46"/>
      <c r="C763" s="234" t="s">
        <v>1485</v>
      </c>
      <c r="D763" s="234" t="s">
        <v>306</v>
      </c>
      <c r="E763" s="235" t="s">
        <v>1486</v>
      </c>
      <c r="F763" s="236" t="s">
        <v>1487</v>
      </c>
      <c r="G763" s="237" t="s">
        <v>262</v>
      </c>
      <c r="H763" s="238">
        <v>237.40000000000001</v>
      </c>
      <c r="I763" s="239"/>
      <c r="J763" s="240">
        <f>ROUND(I763*H763,2)</f>
        <v>0</v>
      </c>
      <c r="K763" s="236" t="s">
        <v>310</v>
      </c>
      <c r="L763" s="72"/>
      <c r="M763" s="241" t="s">
        <v>21</v>
      </c>
      <c r="N763" s="242" t="s">
        <v>43</v>
      </c>
      <c r="O763" s="47"/>
      <c r="P763" s="243">
        <f>O763*H763</f>
        <v>0</v>
      </c>
      <c r="Q763" s="243">
        <v>0</v>
      </c>
      <c r="R763" s="243">
        <f>Q763*H763</f>
        <v>0</v>
      </c>
      <c r="S763" s="243">
        <v>0</v>
      </c>
      <c r="T763" s="244">
        <f>S763*H763</f>
        <v>0</v>
      </c>
      <c r="AR763" s="24" t="s">
        <v>465</v>
      </c>
      <c r="AT763" s="24" t="s">
        <v>306</v>
      </c>
      <c r="AU763" s="24" t="s">
        <v>82</v>
      </c>
      <c r="AY763" s="24" t="s">
        <v>303</v>
      </c>
      <c r="BE763" s="245">
        <f>IF(N763="základní",J763,0)</f>
        <v>0</v>
      </c>
      <c r="BF763" s="245">
        <f>IF(N763="snížená",J763,0)</f>
        <v>0</v>
      </c>
      <c r="BG763" s="245">
        <f>IF(N763="zákl. přenesená",J763,0)</f>
        <v>0</v>
      </c>
      <c r="BH763" s="245">
        <f>IF(N763="sníž. přenesená",J763,0)</f>
        <v>0</v>
      </c>
      <c r="BI763" s="245">
        <f>IF(N763="nulová",J763,0)</f>
        <v>0</v>
      </c>
      <c r="BJ763" s="24" t="s">
        <v>80</v>
      </c>
      <c r="BK763" s="245">
        <f>ROUND(I763*H763,2)</f>
        <v>0</v>
      </c>
      <c r="BL763" s="24" t="s">
        <v>465</v>
      </c>
      <c r="BM763" s="24" t="s">
        <v>1488</v>
      </c>
    </row>
    <row r="764" s="1" customFormat="1">
      <c r="B764" s="46"/>
      <c r="C764" s="74"/>
      <c r="D764" s="250" t="s">
        <v>396</v>
      </c>
      <c r="E764" s="74"/>
      <c r="F764" s="251" t="s">
        <v>1489</v>
      </c>
      <c r="G764" s="74"/>
      <c r="H764" s="74"/>
      <c r="I764" s="204"/>
      <c r="J764" s="74"/>
      <c r="K764" s="74"/>
      <c r="L764" s="72"/>
      <c r="M764" s="252"/>
      <c r="N764" s="47"/>
      <c r="O764" s="47"/>
      <c r="P764" s="47"/>
      <c r="Q764" s="47"/>
      <c r="R764" s="47"/>
      <c r="S764" s="47"/>
      <c r="T764" s="95"/>
      <c r="AT764" s="24" t="s">
        <v>396</v>
      </c>
      <c r="AU764" s="24" t="s">
        <v>82</v>
      </c>
    </row>
    <row r="765" s="12" customFormat="1">
      <c r="B765" s="253"/>
      <c r="C765" s="254"/>
      <c r="D765" s="250" t="s">
        <v>398</v>
      </c>
      <c r="E765" s="255" t="s">
        <v>21</v>
      </c>
      <c r="F765" s="256" t="s">
        <v>1490</v>
      </c>
      <c r="G765" s="254"/>
      <c r="H765" s="257">
        <v>147.40000000000001</v>
      </c>
      <c r="I765" s="258"/>
      <c r="J765" s="254"/>
      <c r="K765" s="254"/>
      <c r="L765" s="259"/>
      <c r="M765" s="260"/>
      <c r="N765" s="261"/>
      <c r="O765" s="261"/>
      <c r="P765" s="261"/>
      <c r="Q765" s="261"/>
      <c r="R765" s="261"/>
      <c r="S765" s="261"/>
      <c r="T765" s="262"/>
      <c r="AT765" s="263" t="s">
        <v>398</v>
      </c>
      <c r="AU765" s="263" t="s">
        <v>82</v>
      </c>
      <c r="AV765" s="12" t="s">
        <v>82</v>
      </c>
      <c r="AW765" s="12" t="s">
        <v>35</v>
      </c>
      <c r="AX765" s="12" t="s">
        <v>72</v>
      </c>
      <c r="AY765" s="263" t="s">
        <v>303</v>
      </c>
    </row>
    <row r="766" s="12" customFormat="1">
      <c r="B766" s="253"/>
      <c r="C766" s="254"/>
      <c r="D766" s="250" t="s">
        <v>398</v>
      </c>
      <c r="E766" s="255" t="s">
        <v>21</v>
      </c>
      <c r="F766" s="256" t="s">
        <v>1491</v>
      </c>
      <c r="G766" s="254"/>
      <c r="H766" s="257">
        <v>20</v>
      </c>
      <c r="I766" s="258"/>
      <c r="J766" s="254"/>
      <c r="K766" s="254"/>
      <c r="L766" s="259"/>
      <c r="M766" s="260"/>
      <c r="N766" s="261"/>
      <c r="O766" s="261"/>
      <c r="P766" s="261"/>
      <c r="Q766" s="261"/>
      <c r="R766" s="261"/>
      <c r="S766" s="261"/>
      <c r="T766" s="262"/>
      <c r="AT766" s="263" t="s">
        <v>398</v>
      </c>
      <c r="AU766" s="263" t="s">
        <v>82</v>
      </c>
      <c r="AV766" s="12" t="s">
        <v>82</v>
      </c>
      <c r="AW766" s="12" t="s">
        <v>35</v>
      </c>
      <c r="AX766" s="12" t="s">
        <v>72</v>
      </c>
      <c r="AY766" s="263" t="s">
        <v>303</v>
      </c>
    </row>
    <row r="767" s="12" customFormat="1">
      <c r="B767" s="253"/>
      <c r="C767" s="254"/>
      <c r="D767" s="250" t="s">
        <v>398</v>
      </c>
      <c r="E767" s="255" t="s">
        <v>21</v>
      </c>
      <c r="F767" s="256" t="s">
        <v>1492</v>
      </c>
      <c r="G767" s="254"/>
      <c r="H767" s="257">
        <v>70</v>
      </c>
      <c r="I767" s="258"/>
      <c r="J767" s="254"/>
      <c r="K767" s="254"/>
      <c r="L767" s="259"/>
      <c r="M767" s="260"/>
      <c r="N767" s="261"/>
      <c r="O767" s="261"/>
      <c r="P767" s="261"/>
      <c r="Q767" s="261"/>
      <c r="R767" s="261"/>
      <c r="S767" s="261"/>
      <c r="T767" s="262"/>
      <c r="AT767" s="263" t="s">
        <v>398</v>
      </c>
      <c r="AU767" s="263" t="s">
        <v>82</v>
      </c>
      <c r="AV767" s="12" t="s">
        <v>82</v>
      </c>
      <c r="AW767" s="12" t="s">
        <v>35</v>
      </c>
      <c r="AX767" s="12" t="s">
        <v>72</v>
      </c>
      <c r="AY767" s="263" t="s">
        <v>303</v>
      </c>
    </row>
    <row r="768" s="13" customFormat="1">
      <c r="B768" s="264"/>
      <c r="C768" s="265"/>
      <c r="D768" s="250" t="s">
        <v>398</v>
      </c>
      <c r="E768" s="266" t="s">
        <v>21</v>
      </c>
      <c r="F768" s="267" t="s">
        <v>508</v>
      </c>
      <c r="G768" s="265"/>
      <c r="H768" s="268">
        <v>237.40000000000001</v>
      </c>
      <c r="I768" s="269"/>
      <c r="J768" s="265"/>
      <c r="K768" s="265"/>
      <c r="L768" s="270"/>
      <c r="M768" s="271"/>
      <c r="N768" s="272"/>
      <c r="O768" s="272"/>
      <c r="P768" s="272"/>
      <c r="Q768" s="272"/>
      <c r="R768" s="272"/>
      <c r="S768" s="272"/>
      <c r="T768" s="273"/>
      <c r="AT768" s="274" t="s">
        <v>398</v>
      </c>
      <c r="AU768" s="274" t="s">
        <v>82</v>
      </c>
      <c r="AV768" s="13" t="s">
        <v>319</v>
      </c>
      <c r="AW768" s="13" t="s">
        <v>35</v>
      </c>
      <c r="AX768" s="13" t="s">
        <v>80</v>
      </c>
      <c r="AY768" s="274" t="s">
        <v>303</v>
      </c>
    </row>
    <row r="769" s="1" customFormat="1" ht="16.5" customHeight="1">
      <c r="B769" s="46"/>
      <c r="C769" s="276" t="s">
        <v>1493</v>
      </c>
      <c r="D769" s="276" t="s">
        <v>570</v>
      </c>
      <c r="E769" s="277" t="s">
        <v>1494</v>
      </c>
      <c r="F769" s="278" t="s">
        <v>1495</v>
      </c>
      <c r="G769" s="279" t="s">
        <v>417</v>
      </c>
      <c r="H769" s="280">
        <v>4.4029999999999996</v>
      </c>
      <c r="I769" s="281"/>
      <c r="J769" s="282">
        <f>ROUND(I769*H769,2)</f>
        <v>0</v>
      </c>
      <c r="K769" s="278" t="s">
        <v>310</v>
      </c>
      <c r="L769" s="283"/>
      <c r="M769" s="284" t="s">
        <v>21</v>
      </c>
      <c r="N769" s="285" t="s">
        <v>43</v>
      </c>
      <c r="O769" s="47"/>
      <c r="P769" s="243">
        <f>O769*H769</f>
        <v>0</v>
      </c>
      <c r="Q769" s="243">
        <v>0.55000000000000004</v>
      </c>
      <c r="R769" s="243">
        <f>Q769*H769</f>
        <v>2.4216500000000001</v>
      </c>
      <c r="S769" s="243">
        <v>0</v>
      </c>
      <c r="T769" s="244">
        <f>S769*H769</f>
        <v>0</v>
      </c>
      <c r="AR769" s="24" t="s">
        <v>546</v>
      </c>
      <c r="AT769" s="24" t="s">
        <v>570</v>
      </c>
      <c r="AU769" s="24" t="s">
        <v>82</v>
      </c>
      <c r="AY769" s="24" t="s">
        <v>303</v>
      </c>
      <c r="BE769" s="245">
        <f>IF(N769="základní",J769,0)</f>
        <v>0</v>
      </c>
      <c r="BF769" s="245">
        <f>IF(N769="snížená",J769,0)</f>
        <v>0</v>
      </c>
      <c r="BG769" s="245">
        <f>IF(N769="zákl. přenesená",J769,0)</f>
        <v>0</v>
      </c>
      <c r="BH769" s="245">
        <f>IF(N769="sníž. přenesená",J769,0)</f>
        <v>0</v>
      </c>
      <c r="BI769" s="245">
        <f>IF(N769="nulová",J769,0)</f>
        <v>0</v>
      </c>
      <c r="BJ769" s="24" t="s">
        <v>80</v>
      </c>
      <c r="BK769" s="245">
        <f>ROUND(I769*H769,2)</f>
        <v>0</v>
      </c>
      <c r="BL769" s="24" t="s">
        <v>465</v>
      </c>
      <c r="BM769" s="24" t="s">
        <v>1496</v>
      </c>
    </row>
    <row r="770" s="12" customFormat="1">
      <c r="B770" s="253"/>
      <c r="C770" s="254"/>
      <c r="D770" s="250" t="s">
        <v>398</v>
      </c>
      <c r="E770" s="255" t="s">
        <v>21</v>
      </c>
      <c r="F770" s="256" t="s">
        <v>1497</v>
      </c>
      <c r="G770" s="254"/>
      <c r="H770" s="257">
        <v>3.0510000000000002</v>
      </c>
      <c r="I770" s="258"/>
      <c r="J770" s="254"/>
      <c r="K770" s="254"/>
      <c r="L770" s="259"/>
      <c r="M770" s="260"/>
      <c r="N770" s="261"/>
      <c r="O770" s="261"/>
      <c r="P770" s="261"/>
      <c r="Q770" s="261"/>
      <c r="R770" s="261"/>
      <c r="S770" s="261"/>
      <c r="T770" s="262"/>
      <c r="AT770" s="263" t="s">
        <v>398</v>
      </c>
      <c r="AU770" s="263" t="s">
        <v>82</v>
      </c>
      <c r="AV770" s="12" t="s">
        <v>82</v>
      </c>
      <c r="AW770" s="12" t="s">
        <v>35</v>
      </c>
      <c r="AX770" s="12" t="s">
        <v>72</v>
      </c>
      <c r="AY770" s="263" t="s">
        <v>303</v>
      </c>
    </row>
    <row r="771" s="12" customFormat="1">
      <c r="B771" s="253"/>
      <c r="C771" s="254"/>
      <c r="D771" s="250" t="s">
        <v>398</v>
      </c>
      <c r="E771" s="255" t="s">
        <v>21</v>
      </c>
      <c r="F771" s="256" t="s">
        <v>1498</v>
      </c>
      <c r="G771" s="254"/>
      <c r="H771" s="257">
        <v>0.32200000000000001</v>
      </c>
      <c r="I771" s="258"/>
      <c r="J771" s="254"/>
      <c r="K771" s="254"/>
      <c r="L771" s="259"/>
      <c r="M771" s="260"/>
      <c r="N771" s="261"/>
      <c r="O771" s="261"/>
      <c r="P771" s="261"/>
      <c r="Q771" s="261"/>
      <c r="R771" s="261"/>
      <c r="S771" s="261"/>
      <c r="T771" s="262"/>
      <c r="AT771" s="263" t="s">
        <v>398</v>
      </c>
      <c r="AU771" s="263" t="s">
        <v>82</v>
      </c>
      <c r="AV771" s="12" t="s">
        <v>82</v>
      </c>
      <c r="AW771" s="12" t="s">
        <v>35</v>
      </c>
      <c r="AX771" s="12" t="s">
        <v>72</v>
      </c>
      <c r="AY771" s="263" t="s">
        <v>303</v>
      </c>
    </row>
    <row r="772" s="12" customFormat="1">
      <c r="B772" s="253"/>
      <c r="C772" s="254"/>
      <c r="D772" s="250" t="s">
        <v>398</v>
      </c>
      <c r="E772" s="255" t="s">
        <v>21</v>
      </c>
      <c r="F772" s="256" t="s">
        <v>1499</v>
      </c>
      <c r="G772" s="254"/>
      <c r="H772" s="257">
        <v>1.03</v>
      </c>
      <c r="I772" s="258"/>
      <c r="J772" s="254"/>
      <c r="K772" s="254"/>
      <c r="L772" s="259"/>
      <c r="M772" s="260"/>
      <c r="N772" s="261"/>
      <c r="O772" s="261"/>
      <c r="P772" s="261"/>
      <c r="Q772" s="261"/>
      <c r="R772" s="261"/>
      <c r="S772" s="261"/>
      <c r="T772" s="262"/>
      <c r="AT772" s="263" t="s">
        <v>398</v>
      </c>
      <c r="AU772" s="263" t="s">
        <v>82</v>
      </c>
      <c r="AV772" s="12" t="s">
        <v>82</v>
      </c>
      <c r="AW772" s="12" t="s">
        <v>35</v>
      </c>
      <c r="AX772" s="12" t="s">
        <v>72</v>
      </c>
      <c r="AY772" s="263" t="s">
        <v>303</v>
      </c>
    </row>
    <row r="773" s="13" customFormat="1">
      <c r="B773" s="264"/>
      <c r="C773" s="265"/>
      <c r="D773" s="250" t="s">
        <v>398</v>
      </c>
      <c r="E773" s="266" t="s">
        <v>21</v>
      </c>
      <c r="F773" s="267" t="s">
        <v>508</v>
      </c>
      <c r="G773" s="265"/>
      <c r="H773" s="268">
        <v>4.4029999999999996</v>
      </c>
      <c r="I773" s="269"/>
      <c r="J773" s="265"/>
      <c r="K773" s="265"/>
      <c r="L773" s="270"/>
      <c r="M773" s="271"/>
      <c r="N773" s="272"/>
      <c r="O773" s="272"/>
      <c r="P773" s="272"/>
      <c r="Q773" s="272"/>
      <c r="R773" s="272"/>
      <c r="S773" s="272"/>
      <c r="T773" s="273"/>
      <c r="AT773" s="274" t="s">
        <v>398</v>
      </c>
      <c r="AU773" s="274" t="s">
        <v>82</v>
      </c>
      <c r="AV773" s="13" t="s">
        <v>319</v>
      </c>
      <c r="AW773" s="13" t="s">
        <v>35</v>
      </c>
      <c r="AX773" s="13" t="s">
        <v>80</v>
      </c>
      <c r="AY773" s="274" t="s">
        <v>303</v>
      </c>
    </row>
    <row r="774" s="1" customFormat="1" ht="25.5" customHeight="1">
      <c r="B774" s="46"/>
      <c r="C774" s="234" t="s">
        <v>1500</v>
      </c>
      <c r="D774" s="234" t="s">
        <v>306</v>
      </c>
      <c r="E774" s="235" t="s">
        <v>1501</v>
      </c>
      <c r="F774" s="236" t="s">
        <v>1502</v>
      </c>
      <c r="G774" s="237" t="s">
        <v>394</v>
      </c>
      <c r="H774" s="238">
        <v>111.72</v>
      </c>
      <c r="I774" s="239"/>
      <c r="J774" s="240">
        <f>ROUND(I774*H774,2)</f>
        <v>0</v>
      </c>
      <c r="K774" s="236" t="s">
        <v>310</v>
      </c>
      <c r="L774" s="72"/>
      <c r="M774" s="241" t="s">
        <v>21</v>
      </c>
      <c r="N774" s="242" t="s">
        <v>43</v>
      </c>
      <c r="O774" s="47"/>
      <c r="P774" s="243">
        <f>O774*H774</f>
        <v>0</v>
      </c>
      <c r="Q774" s="243">
        <v>0</v>
      </c>
      <c r="R774" s="243">
        <f>Q774*H774</f>
        <v>0</v>
      </c>
      <c r="S774" s="243">
        <v>0</v>
      </c>
      <c r="T774" s="244">
        <f>S774*H774</f>
        <v>0</v>
      </c>
      <c r="AR774" s="24" t="s">
        <v>465</v>
      </c>
      <c r="AT774" s="24" t="s">
        <v>306</v>
      </c>
      <c r="AU774" s="24" t="s">
        <v>82</v>
      </c>
      <c r="AY774" s="24" t="s">
        <v>303</v>
      </c>
      <c r="BE774" s="245">
        <f>IF(N774="základní",J774,0)</f>
        <v>0</v>
      </c>
      <c r="BF774" s="245">
        <f>IF(N774="snížená",J774,0)</f>
        <v>0</v>
      </c>
      <c r="BG774" s="245">
        <f>IF(N774="zákl. přenesená",J774,0)</f>
        <v>0</v>
      </c>
      <c r="BH774" s="245">
        <f>IF(N774="sníž. přenesená",J774,0)</f>
        <v>0</v>
      </c>
      <c r="BI774" s="245">
        <f>IF(N774="nulová",J774,0)</f>
        <v>0</v>
      </c>
      <c r="BJ774" s="24" t="s">
        <v>80</v>
      </c>
      <c r="BK774" s="245">
        <f>ROUND(I774*H774,2)</f>
        <v>0</v>
      </c>
      <c r="BL774" s="24" t="s">
        <v>465</v>
      </c>
      <c r="BM774" s="24" t="s">
        <v>1503</v>
      </c>
    </row>
    <row r="775" s="1" customFormat="1">
      <c r="B775" s="46"/>
      <c r="C775" s="74"/>
      <c r="D775" s="250" t="s">
        <v>396</v>
      </c>
      <c r="E775" s="74"/>
      <c r="F775" s="251" t="s">
        <v>1504</v>
      </c>
      <c r="G775" s="74"/>
      <c r="H775" s="74"/>
      <c r="I775" s="204"/>
      <c r="J775" s="74"/>
      <c r="K775" s="74"/>
      <c r="L775" s="72"/>
      <c r="M775" s="252"/>
      <c r="N775" s="47"/>
      <c r="O775" s="47"/>
      <c r="P775" s="47"/>
      <c r="Q775" s="47"/>
      <c r="R775" s="47"/>
      <c r="S775" s="47"/>
      <c r="T775" s="95"/>
      <c r="AT775" s="24" t="s">
        <v>396</v>
      </c>
      <c r="AU775" s="24" t="s">
        <v>82</v>
      </c>
    </row>
    <row r="776" s="12" customFormat="1">
      <c r="B776" s="253"/>
      <c r="C776" s="254"/>
      <c r="D776" s="250" t="s">
        <v>398</v>
      </c>
      <c r="E776" s="255" t="s">
        <v>21</v>
      </c>
      <c r="F776" s="256" t="s">
        <v>1505</v>
      </c>
      <c r="G776" s="254"/>
      <c r="H776" s="257">
        <v>111.72</v>
      </c>
      <c r="I776" s="258"/>
      <c r="J776" s="254"/>
      <c r="K776" s="254"/>
      <c r="L776" s="259"/>
      <c r="M776" s="260"/>
      <c r="N776" s="261"/>
      <c r="O776" s="261"/>
      <c r="P776" s="261"/>
      <c r="Q776" s="261"/>
      <c r="R776" s="261"/>
      <c r="S776" s="261"/>
      <c r="T776" s="262"/>
      <c r="AT776" s="263" t="s">
        <v>398</v>
      </c>
      <c r="AU776" s="263" t="s">
        <v>82</v>
      </c>
      <c r="AV776" s="12" t="s">
        <v>82</v>
      </c>
      <c r="AW776" s="12" t="s">
        <v>35</v>
      </c>
      <c r="AX776" s="12" t="s">
        <v>80</v>
      </c>
      <c r="AY776" s="263" t="s">
        <v>303</v>
      </c>
    </row>
    <row r="777" s="1" customFormat="1" ht="16.5" customHeight="1">
      <c r="B777" s="46"/>
      <c r="C777" s="276" t="s">
        <v>1506</v>
      </c>
      <c r="D777" s="276" t="s">
        <v>570</v>
      </c>
      <c r="E777" s="277" t="s">
        <v>1507</v>
      </c>
      <c r="F777" s="278" t="s">
        <v>1508</v>
      </c>
      <c r="G777" s="279" t="s">
        <v>417</v>
      </c>
      <c r="H777" s="280">
        <v>3.2120000000000002</v>
      </c>
      <c r="I777" s="281"/>
      <c r="J777" s="282">
        <f>ROUND(I777*H777,2)</f>
        <v>0</v>
      </c>
      <c r="K777" s="278" t="s">
        <v>310</v>
      </c>
      <c r="L777" s="283"/>
      <c r="M777" s="284" t="s">
        <v>21</v>
      </c>
      <c r="N777" s="285" t="s">
        <v>43</v>
      </c>
      <c r="O777" s="47"/>
      <c r="P777" s="243">
        <f>O777*H777</f>
        <v>0</v>
      </c>
      <c r="Q777" s="243">
        <v>0.55000000000000004</v>
      </c>
      <c r="R777" s="243">
        <f>Q777*H777</f>
        <v>1.7666000000000002</v>
      </c>
      <c r="S777" s="243">
        <v>0</v>
      </c>
      <c r="T777" s="244">
        <f>S777*H777</f>
        <v>0</v>
      </c>
      <c r="AR777" s="24" t="s">
        <v>546</v>
      </c>
      <c r="AT777" s="24" t="s">
        <v>570</v>
      </c>
      <c r="AU777" s="24" t="s">
        <v>82</v>
      </c>
      <c r="AY777" s="24" t="s">
        <v>303</v>
      </c>
      <c r="BE777" s="245">
        <f>IF(N777="základní",J777,0)</f>
        <v>0</v>
      </c>
      <c r="BF777" s="245">
        <f>IF(N777="snížená",J777,0)</f>
        <v>0</v>
      </c>
      <c r="BG777" s="245">
        <f>IF(N777="zákl. přenesená",J777,0)</f>
        <v>0</v>
      </c>
      <c r="BH777" s="245">
        <f>IF(N777="sníž. přenesená",J777,0)</f>
        <v>0</v>
      </c>
      <c r="BI777" s="245">
        <f>IF(N777="nulová",J777,0)</f>
        <v>0</v>
      </c>
      <c r="BJ777" s="24" t="s">
        <v>80</v>
      </c>
      <c r="BK777" s="245">
        <f>ROUND(I777*H777,2)</f>
        <v>0</v>
      </c>
      <c r="BL777" s="24" t="s">
        <v>465</v>
      </c>
      <c r="BM777" s="24" t="s">
        <v>1509</v>
      </c>
    </row>
    <row r="778" s="12" customFormat="1">
      <c r="B778" s="253"/>
      <c r="C778" s="254"/>
      <c r="D778" s="250" t="s">
        <v>398</v>
      </c>
      <c r="E778" s="255" t="s">
        <v>21</v>
      </c>
      <c r="F778" s="256" t="s">
        <v>1510</v>
      </c>
      <c r="G778" s="254"/>
      <c r="H778" s="257">
        <v>3.2120000000000002</v>
      </c>
      <c r="I778" s="258"/>
      <c r="J778" s="254"/>
      <c r="K778" s="254"/>
      <c r="L778" s="259"/>
      <c r="M778" s="260"/>
      <c r="N778" s="261"/>
      <c r="O778" s="261"/>
      <c r="P778" s="261"/>
      <c r="Q778" s="261"/>
      <c r="R778" s="261"/>
      <c r="S778" s="261"/>
      <c r="T778" s="262"/>
      <c r="AT778" s="263" t="s">
        <v>398</v>
      </c>
      <c r="AU778" s="263" t="s">
        <v>82</v>
      </c>
      <c r="AV778" s="12" t="s">
        <v>82</v>
      </c>
      <c r="AW778" s="12" t="s">
        <v>35</v>
      </c>
      <c r="AX778" s="12" t="s">
        <v>80</v>
      </c>
      <c r="AY778" s="263" t="s">
        <v>303</v>
      </c>
    </row>
    <row r="779" s="1" customFormat="1" ht="16.5" customHeight="1">
      <c r="B779" s="46"/>
      <c r="C779" s="234" t="s">
        <v>1511</v>
      </c>
      <c r="D779" s="234" t="s">
        <v>306</v>
      </c>
      <c r="E779" s="235" t="s">
        <v>1512</v>
      </c>
      <c r="F779" s="236" t="s">
        <v>1513</v>
      </c>
      <c r="G779" s="237" t="s">
        <v>262</v>
      </c>
      <c r="H779" s="238">
        <v>223.44</v>
      </c>
      <c r="I779" s="239"/>
      <c r="J779" s="240">
        <f>ROUND(I779*H779,2)</f>
        <v>0</v>
      </c>
      <c r="K779" s="236" t="s">
        <v>310</v>
      </c>
      <c r="L779" s="72"/>
      <c r="M779" s="241" t="s">
        <v>21</v>
      </c>
      <c r="N779" s="242" t="s">
        <v>43</v>
      </c>
      <c r="O779" s="47"/>
      <c r="P779" s="243">
        <f>O779*H779</f>
        <v>0</v>
      </c>
      <c r="Q779" s="243">
        <v>0</v>
      </c>
      <c r="R779" s="243">
        <f>Q779*H779</f>
        <v>0</v>
      </c>
      <c r="S779" s="243">
        <v>0</v>
      </c>
      <c r="T779" s="244">
        <f>S779*H779</f>
        <v>0</v>
      </c>
      <c r="AR779" s="24" t="s">
        <v>465</v>
      </c>
      <c r="AT779" s="24" t="s">
        <v>306</v>
      </c>
      <c r="AU779" s="24" t="s">
        <v>82</v>
      </c>
      <c r="AY779" s="24" t="s">
        <v>303</v>
      </c>
      <c r="BE779" s="245">
        <f>IF(N779="základní",J779,0)</f>
        <v>0</v>
      </c>
      <c r="BF779" s="245">
        <f>IF(N779="snížená",J779,0)</f>
        <v>0</v>
      </c>
      <c r="BG779" s="245">
        <f>IF(N779="zákl. přenesená",J779,0)</f>
        <v>0</v>
      </c>
      <c r="BH779" s="245">
        <f>IF(N779="sníž. přenesená",J779,0)</f>
        <v>0</v>
      </c>
      <c r="BI779" s="245">
        <f>IF(N779="nulová",J779,0)</f>
        <v>0</v>
      </c>
      <c r="BJ779" s="24" t="s">
        <v>80</v>
      </c>
      <c r="BK779" s="245">
        <f>ROUND(I779*H779,2)</f>
        <v>0</v>
      </c>
      <c r="BL779" s="24" t="s">
        <v>465</v>
      </c>
      <c r="BM779" s="24" t="s">
        <v>1514</v>
      </c>
    </row>
    <row r="780" s="1" customFormat="1">
      <c r="B780" s="46"/>
      <c r="C780" s="74"/>
      <c r="D780" s="250" t="s">
        <v>396</v>
      </c>
      <c r="E780" s="74"/>
      <c r="F780" s="251" t="s">
        <v>1504</v>
      </c>
      <c r="G780" s="74"/>
      <c r="H780" s="74"/>
      <c r="I780" s="204"/>
      <c r="J780" s="74"/>
      <c r="K780" s="74"/>
      <c r="L780" s="72"/>
      <c r="M780" s="252"/>
      <c r="N780" s="47"/>
      <c r="O780" s="47"/>
      <c r="P780" s="47"/>
      <c r="Q780" s="47"/>
      <c r="R780" s="47"/>
      <c r="S780" s="47"/>
      <c r="T780" s="95"/>
      <c r="AT780" s="24" t="s">
        <v>396</v>
      </c>
      <c r="AU780" s="24" t="s">
        <v>82</v>
      </c>
    </row>
    <row r="781" s="12" customFormat="1">
      <c r="B781" s="253"/>
      <c r="C781" s="254"/>
      <c r="D781" s="250" t="s">
        <v>398</v>
      </c>
      <c r="E781" s="255" t="s">
        <v>21</v>
      </c>
      <c r="F781" s="256" t="s">
        <v>1515</v>
      </c>
      <c r="G781" s="254"/>
      <c r="H781" s="257">
        <v>223.44</v>
      </c>
      <c r="I781" s="258"/>
      <c r="J781" s="254"/>
      <c r="K781" s="254"/>
      <c r="L781" s="259"/>
      <c r="M781" s="260"/>
      <c r="N781" s="261"/>
      <c r="O781" s="261"/>
      <c r="P781" s="261"/>
      <c r="Q781" s="261"/>
      <c r="R781" s="261"/>
      <c r="S781" s="261"/>
      <c r="T781" s="262"/>
      <c r="AT781" s="263" t="s">
        <v>398</v>
      </c>
      <c r="AU781" s="263" t="s">
        <v>82</v>
      </c>
      <c r="AV781" s="12" t="s">
        <v>82</v>
      </c>
      <c r="AW781" s="12" t="s">
        <v>35</v>
      </c>
      <c r="AX781" s="12" t="s">
        <v>80</v>
      </c>
      <c r="AY781" s="263" t="s">
        <v>303</v>
      </c>
    </row>
    <row r="782" s="1" customFormat="1" ht="16.5" customHeight="1">
      <c r="B782" s="46"/>
      <c r="C782" s="276" t="s">
        <v>1516</v>
      </c>
      <c r="D782" s="276" t="s">
        <v>570</v>
      </c>
      <c r="E782" s="277" t="s">
        <v>1517</v>
      </c>
      <c r="F782" s="278" t="s">
        <v>1518</v>
      </c>
      <c r="G782" s="279" t="s">
        <v>417</v>
      </c>
      <c r="H782" s="280">
        <v>0.51400000000000001</v>
      </c>
      <c r="I782" s="281"/>
      <c r="J782" s="282">
        <f>ROUND(I782*H782,2)</f>
        <v>0</v>
      </c>
      <c r="K782" s="278" t="s">
        <v>322</v>
      </c>
      <c r="L782" s="283"/>
      <c r="M782" s="284" t="s">
        <v>21</v>
      </c>
      <c r="N782" s="285" t="s">
        <v>43</v>
      </c>
      <c r="O782" s="47"/>
      <c r="P782" s="243">
        <f>O782*H782</f>
        <v>0</v>
      </c>
      <c r="Q782" s="243">
        <v>0.55000000000000004</v>
      </c>
      <c r="R782" s="243">
        <f>Q782*H782</f>
        <v>0.28270000000000001</v>
      </c>
      <c r="S782" s="243">
        <v>0</v>
      </c>
      <c r="T782" s="244">
        <f>S782*H782</f>
        <v>0</v>
      </c>
      <c r="AR782" s="24" t="s">
        <v>546</v>
      </c>
      <c r="AT782" s="24" t="s">
        <v>570</v>
      </c>
      <c r="AU782" s="24" t="s">
        <v>82</v>
      </c>
      <c r="AY782" s="24" t="s">
        <v>303</v>
      </c>
      <c r="BE782" s="245">
        <f>IF(N782="základní",J782,0)</f>
        <v>0</v>
      </c>
      <c r="BF782" s="245">
        <f>IF(N782="snížená",J782,0)</f>
        <v>0</v>
      </c>
      <c r="BG782" s="245">
        <f>IF(N782="zákl. přenesená",J782,0)</f>
        <v>0</v>
      </c>
      <c r="BH782" s="245">
        <f>IF(N782="sníž. přenesená",J782,0)</f>
        <v>0</v>
      </c>
      <c r="BI782" s="245">
        <f>IF(N782="nulová",J782,0)</f>
        <v>0</v>
      </c>
      <c r="BJ782" s="24" t="s">
        <v>80</v>
      </c>
      <c r="BK782" s="245">
        <f>ROUND(I782*H782,2)</f>
        <v>0</v>
      </c>
      <c r="BL782" s="24" t="s">
        <v>465</v>
      </c>
      <c r="BM782" s="24" t="s">
        <v>1519</v>
      </c>
    </row>
    <row r="783" s="12" customFormat="1">
      <c r="B783" s="253"/>
      <c r="C783" s="254"/>
      <c r="D783" s="250" t="s">
        <v>398</v>
      </c>
      <c r="E783" s="255" t="s">
        <v>21</v>
      </c>
      <c r="F783" s="256" t="s">
        <v>1520</v>
      </c>
      <c r="G783" s="254"/>
      <c r="H783" s="257">
        <v>0.51400000000000001</v>
      </c>
      <c r="I783" s="258"/>
      <c r="J783" s="254"/>
      <c r="K783" s="254"/>
      <c r="L783" s="259"/>
      <c r="M783" s="260"/>
      <c r="N783" s="261"/>
      <c r="O783" s="261"/>
      <c r="P783" s="261"/>
      <c r="Q783" s="261"/>
      <c r="R783" s="261"/>
      <c r="S783" s="261"/>
      <c r="T783" s="262"/>
      <c r="AT783" s="263" t="s">
        <v>398</v>
      </c>
      <c r="AU783" s="263" t="s">
        <v>82</v>
      </c>
      <c r="AV783" s="12" t="s">
        <v>82</v>
      </c>
      <c r="AW783" s="12" t="s">
        <v>35</v>
      </c>
      <c r="AX783" s="12" t="s">
        <v>80</v>
      </c>
      <c r="AY783" s="263" t="s">
        <v>303</v>
      </c>
    </row>
    <row r="784" s="1" customFormat="1" ht="25.5" customHeight="1">
      <c r="B784" s="46"/>
      <c r="C784" s="234" t="s">
        <v>1521</v>
      </c>
      <c r="D784" s="234" t="s">
        <v>306</v>
      </c>
      <c r="E784" s="235" t="s">
        <v>1522</v>
      </c>
      <c r="F784" s="236" t="s">
        <v>1523</v>
      </c>
      <c r="G784" s="237" t="s">
        <v>417</v>
      </c>
      <c r="H784" s="238">
        <v>7.9420000000000002</v>
      </c>
      <c r="I784" s="239"/>
      <c r="J784" s="240">
        <f>ROUND(I784*H784,2)</f>
        <v>0</v>
      </c>
      <c r="K784" s="236" t="s">
        <v>310</v>
      </c>
      <c r="L784" s="72"/>
      <c r="M784" s="241" t="s">
        <v>21</v>
      </c>
      <c r="N784" s="242" t="s">
        <v>43</v>
      </c>
      <c r="O784" s="47"/>
      <c r="P784" s="243">
        <f>O784*H784</f>
        <v>0</v>
      </c>
      <c r="Q784" s="243">
        <v>0.023369999999999998</v>
      </c>
      <c r="R784" s="243">
        <f>Q784*H784</f>
        <v>0.18560453999999999</v>
      </c>
      <c r="S784" s="243">
        <v>0</v>
      </c>
      <c r="T784" s="244">
        <f>S784*H784</f>
        <v>0</v>
      </c>
      <c r="AR784" s="24" t="s">
        <v>465</v>
      </c>
      <c r="AT784" s="24" t="s">
        <v>306</v>
      </c>
      <c r="AU784" s="24" t="s">
        <v>82</v>
      </c>
      <c r="AY784" s="24" t="s">
        <v>303</v>
      </c>
      <c r="BE784" s="245">
        <f>IF(N784="základní",J784,0)</f>
        <v>0</v>
      </c>
      <c r="BF784" s="245">
        <f>IF(N784="snížená",J784,0)</f>
        <v>0</v>
      </c>
      <c r="BG784" s="245">
        <f>IF(N784="zákl. přenesená",J784,0)</f>
        <v>0</v>
      </c>
      <c r="BH784" s="245">
        <f>IF(N784="sníž. přenesená",J784,0)</f>
        <v>0</v>
      </c>
      <c r="BI784" s="245">
        <f>IF(N784="nulová",J784,0)</f>
        <v>0</v>
      </c>
      <c r="BJ784" s="24" t="s">
        <v>80</v>
      </c>
      <c r="BK784" s="245">
        <f>ROUND(I784*H784,2)</f>
        <v>0</v>
      </c>
      <c r="BL784" s="24" t="s">
        <v>465</v>
      </c>
      <c r="BM784" s="24" t="s">
        <v>1524</v>
      </c>
    </row>
    <row r="785" s="1" customFormat="1">
      <c r="B785" s="46"/>
      <c r="C785" s="74"/>
      <c r="D785" s="250" t="s">
        <v>396</v>
      </c>
      <c r="E785" s="74"/>
      <c r="F785" s="251" t="s">
        <v>1525</v>
      </c>
      <c r="G785" s="74"/>
      <c r="H785" s="74"/>
      <c r="I785" s="204"/>
      <c r="J785" s="74"/>
      <c r="K785" s="74"/>
      <c r="L785" s="72"/>
      <c r="M785" s="252"/>
      <c r="N785" s="47"/>
      <c r="O785" s="47"/>
      <c r="P785" s="47"/>
      <c r="Q785" s="47"/>
      <c r="R785" s="47"/>
      <c r="S785" s="47"/>
      <c r="T785" s="95"/>
      <c r="AT785" s="24" t="s">
        <v>396</v>
      </c>
      <c r="AU785" s="24" t="s">
        <v>82</v>
      </c>
    </row>
    <row r="786" s="12" customFormat="1">
      <c r="B786" s="253"/>
      <c r="C786" s="254"/>
      <c r="D786" s="250" t="s">
        <v>398</v>
      </c>
      <c r="E786" s="255" t="s">
        <v>21</v>
      </c>
      <c r="F786" s="256" t="s">
        <v>1526</v>
      </c>
      <c r="G786" s="254"/>
      <c r="H786" s="257">
        <v>7.9420000000000002</v>
      </c>
      <c r="I786" s="258"/>
      <c r="J786" s="254"/>
      <c r="K786" s="254"/>
      <c r="L786" s="259"/>
      <c r="M786" s="260"/>
      <c r="N786" s="261"/>
      <c r="O786" s="261"/>
      <c r="P786" s="261"/>
      <c r="Q786" s="261"/>
      <c r="R786" s="261"/>
      <c r="S786" s="261"/>
      <c r="T786" s="262"/>
      <c r="AT786" s="263" t="s">
        <v>398</v>
      </c>
      <c r="AU786" s="263" t="s">
        <v>82</v>
      </c>
      <c r="AV786" s="12" t="s">
        <v>82</v>
      </c>
      <c r="AW786" s="12" t="s">
        <v>35</v>
      </c>
      <c r="AX786" s="12" t="s">
        <v>80</v>
      </c>
      <c r="AY786" s="263" t="s">
        <v>303</v>
      </c>
    </row>
    <row r="787" s="1" customFormat="1" ht="25.5" customHeight="1">
      <c r="B787" s="46"/>
      <c r="C787" s="234" t="s">
        <v>1527</v>
      </c>
      <c r="D787" s="234" t="s">
        <v>306</v>
      </c>
      <c r="E787" s="235" t="s">
        <v>1528</v>
      </c>
      <c r="F787" s="236" t="s">
        <v>1529</v>
      </c>
      <c r="G787" s="237" t="s">
        <v>262</v>
      </c>
      <c r="H787" s="238">
        <v>30.800000000000001</v>
      </c>
      <c r="I787" s="239"/>
      <c r="J787" s="240">
        <f>ROUND(I787*H787,2)</f>
        <v>0</v>
      </c>
      <c r="K787" s="236" t="s">
        <v>310</v>
      </c>
      <c r="L787" s="72"/>
      <c r="M787" s="241" t="s">
        <v>21</v>
      </c>
      <c r="N787" s="242" t="s">
        <v>43</v>
      </c>
      <c r="O787" s="47"/>
      <c r="P787" s="243">
        <f>O787*H787</f>
        <v>0</v>
      </c>
      <c r="Q787" s="243">
        <v>0</v>
      </c>
      <c r="R787" s="243">
        <f>Q787*H787</f>
        <v>0</v>
      </c>
      <c r="S787" s="243">
        <v>0</v>
      </c>
      <c r="T787" s="244">
        <f>S787*H787</f>
        <v>0</v>
      </c>
      <c r="AR787" s="24" t="s">
        <v>465</v>
      </c>
      <c r="AT787" s="24" t="s">
        <v>306</v>
      </c>
      <c r="AU787" s="24" t="s">
        <v>82</v>
      </c>
      <c r="AY787" s="24" t="s">
        <v>303</v>
      </c>
      <c r="BE787" s="245">
        <f>IF(N787="základní",J787,0)</f>
        <v>0</v>
      </c>
      <c r="BF787" s="245">
        <f>IF(N787="snížená",J787,0)</f>
        <v>0</v>
      </c>
      <c r="BG787" s="245">
        <f>IF(N787="zákl. přenesená",J787,0)</f>
        <v>0</v>
      </c>
      <c r="BH787" s="245">
        <f>IF(N787="sníž. přenesená",J787,0)</f>
        <v>0</v>
      </c>
      <c r="BI787" s="245">
        <f>IF(N787="nulová",J787,0)</f>
        <v>0</v>
      </c>
      <c r="BJ787" s="24" t="s">
        <v>80</v>
      </c>
      <c r="BK787" s="245">
        <f>ROUND(I787*H787,2)</f>
        <v>0</v>
      </c>
      <c r="BL787" s="24" t="s">
        <v>465</v>
      </c>
      <c r="BM787" s="24" t="s">
        <v>1530</v>
      </c>
    </row>
    <row r="788" s="1" customFormat="1">
      <c r="B788" s="46"/>
      <c r="C788" s="74"/>
      <c r="D788" s="250" t="s">
        <v>396</v>
      </c>
      <c r="E788" s="74"/>
      <c r="F788" s="251" t="s">
        <v>1531</v>
      </c>
      <c r="G788" s="74"/>
      <c r="H788" s="74"/>
      <c r="I788" s="204"/>
      <c r="J788" s="74"/>
      <c r="K788" s="74"/>
      <c r="L788" s="72"/>
      <c r="M788" s="252"/>
      <c r="N788" s="47"/>
      <c r="O788" s="47"/>
      <c r="P788" s="47"/>
      <c r="Q788" s="47"/>
      <c r="R788" s="47"/>
      <c r="S788" s="47"/>
      <c r="T788" s="95"/>
      <c r="AT788" s="24" t="s">
        <v>396</v>
      </c>
      <c r="AU788" s="24" t="s">
        <v>82</v>
      </c>
    </row>
    <row r="789" s="12" customFormat="1">
      <c r="B789" s="253"/>
      <c r="C789" s="254"/>
      <c r="D789" s="250" t="s">
        <v>398</v>
      </c>
      <c r="E789" s="255" t="s">
        <v>21</v>
      </c>
      <c r="F789" s="256" t="s">
        <v>1532</v>
      </c>
      <c r="G789" s="254"/>
      <c r="H789" s="257">
        <v>19.399999999999999</v>
      </c>
      <c r="I789" s="258"/>
      <c r="J789" s="254"/>
      <c r="K789" s="254"/>
      <c r="L789" s="259"/>
      <c r="M789" s="260"/>
      <c r="N789" s="261"/>
      <c r="O789" s="261"/>
      <c r="P789" s="261"/>
      <c r="Q789" s="261"/>
      <c r="R789" s="261"/>
      <c r="S789" s="261"/>
      <c r="T789" s="262"/>
      <c r="AT789" s="263" t="s">
        <v>398</v>
      </c>
      <c r="AU789" s="263" t="s">
        <v>82</v>
      </c>
      <c r="AV789" s="12" t="s">
        <v>82</v>
      </c>
      <c r="AW789" s="12" t="s">
        <v>35</v>
      </c>
      <c r="AX789" s="12" t="s">
        <v>72</v>
      </c>
      <c r="AY789" s="263" t="s">
        <v>303</v>
      </c>
    </row>
    <row r="790" s="12" customFormat="1">
      <c r="B790" s="253"/>
      <c r="C790" s="254"/>
      <c r="D790" s="250" t="s">
        <v>398</v>
      </c>
      <c r="E790" s="255" t="s">
        <v>21</v>
      </c>
      <c r="F790" s="256" t="s">
        <v>1533</v>
      </c>
      <c r="G790" s="254"/>
      <c r="H790" s="257">
        <v>11.4</v>
      </c>
      <c r="I790" s="258"/>
      <c r="J790" s="254"/>
      <c r="K790" s="254"/>
      <c r="L790" s="259"/>
      <c r="M790" s="260"/>
      <c r="N790" s="261"/>
      <c r="O790" s="261"/>
      <c r="P790" s="261"/>
      <c r="Q790" s="261"/>
      <c r="R790" s="261"/>
      <c r="S790" s="261"/>
      <c r="T790" s="262"/>
      <c r="AT790" s="263" t="s">
        <v>398</v>
      </c>
      <c r="AU790" s="263" t="s">
        <v>82</v>
      </c>
      <c r="AV790" s="12" t="s">
        <v>82</v>
      </c>
      <c r="AW790" s="12" t="s">
        <v>35</v>
      </c>
      <c r="AX790" s="12" t="s">
        <v>72</v>
      </c>
      <c r="AY790" s="263" t="s">
        <v>303</v>
      </c>
    </row>
    <row r="791" s="13" customFormat="1">
      <c r="B791" s="264"/>
      <c r="C791" s="265"/>
      <c r="D791" s="250" t="s">
        <v>398</v>
      </c>
      <c r="E791" s="266" t="s">
        <v>21</v>
      </c>
      <c r="F791" s="267" t="s">
        <v>508</v>
      </c>
      <c r="G791" s="265"/>
      <c r="H791" s="268">
        <v>30.800000000000001</v>
      </c>
      <c r="I791" s="269"/>
      <c r="J791" s="265"/>
      <c r="K791" s="265"/>
      <c r="L791" s="270"/>
      <c r="M791" s="271"/>
      <c r="N791" s="272"/>
      <c r="O791" s="272"/>
      <c r="P791" s="272"/>
      <c r="Q791" s="272"/>
      <c r="R791" s="272"/>
      <c r="S791" s="272"/>
      <c r="T791" s="273"/>
      <c r="AT791" s="274" t="s">
        <v>398</v>
      </c>
      <c r="AU791" s="274" t="s">
        <v>82</v>
      </c>
      <c r="AV791" s="13" t="s">
        <v>319</v>
      </c>
      <c r="AW791" s="13" t="s">
        <v>35</v>
      </c>
      <c r="AX791" s="13" t="s">
        <v>80</v>
      </c>
      <c r="AY791" s="274" t="s">
        <v>303</v>
      </c>
    </row>
    <row r="792" s="1" customFormat="1" ht="16.5" customHeight="1">
      <c r="B792" s="46"/>
      <c r="C792" s="276" t="s">
        <v>1534</v>
      </c>
      <c r="D792" s="276" t="s">
        <v>570</v>
      </c>
      <c r="E792" s="277" t="s">
        <v>1535</v>
      </c>
      <c r="F792" s="278" t="s">
        <v>1536</v>
      </c>
      <c r="G792" s="279" t="s">
        <v>394</v>
      </c>
      <c r="H792" s="280">
        <v>21.251999999999999</v>
      </c>
      <c r="I792" s="281"/>
      <c r="J792" s="282">
        <f>ROUND(I792*H792,2)</f>
        <v>0</v>
      </c>
      <c r="K792" s="278" t="s">
        <v>310</v>
      </c>
      <c r="L792" s="283"/>
      <c r="M792" s="284" t="s">
        <v>21</v>
      </c>
      <c r="N792" s="285" t="s">
        <v>43</v>
      </c>
      <c r="O792" s="47"/>
      <c r="P792" s="243">
        <f>O792*H792</f>
        <v>0</v>
      </c>
      <c r="Q792" s="243">
        <v>0.0093100000000000006</v>
      </c>
      <c r="R792" s="243">
        <f>Q792*H792</f>
        <v>0.19785612</v>
      </c>
      <c r="S792" s="243">
        <v>0</v>
      </c>
      <c r="T792" s="244">
        <f>S792*H792</f>
        <v>0</v>
      </c>
      <c r="AR792" s="24" t="s">
        <v>546</v>
      </c>
      <c r="AT792" s="24" t="s">
        <v>570</v>
      </c>
      <c r="AU792" s="24" t="s">
        <v>82</v>
      </c>
      <c r="AY792" s="24" t="s">
        <v>303</v>
      </c>
      <c r="BE792" s="245">
        <f>IF(N792="základní",J792,0)</f>
        <v>0</v>
      </c>
      <c r="BF792" s="245">
        <f>IF(N792="snížená",J792,0)</f>
        <v>0</v>
      </c>
      <c r="BG792" s="245">
        <f>IF(N792="zákl. přenesená",J792,0)</f>
        <v>0</v>
      </c>
      <c r="BH792" s="245">
        <f>IF(N792="sníž. přenesená",J792,0)</f>
        <v>0</v>
      </c>
      <c r="BI792" s="245">
        <f>IF(N792="nulová",J792,0)</f>
        <v>0</v>
      </c>
      <c r="BJ792" s="24" t="s">
        <v>80</v>
      </c>
      <c r="BK792" s="245">
        <f>ROUND(I792*H792,2)</f>
        <v>0</v>
      </c>
      <c r="BL792" s="24" t="s">
        <v>465</v>
      </c>
      <c r="BM792" s="24" t="s">
        <v>1537</v>
      </c>
    </row>
    <row r="793" s="12" customFormat="1">
      <c r="B793" s="253"/>
      <c r="C793" s="254"/>
      <c r="D793" s="250" t="s">
        <v>398</v>
      </c>
      <c r="E793" s="255" t="s">
        <v>21</v>
      </c>
      <c r="F793" s="256" t="s">
        <v>1538</v>
      </c>
      <c r="G793" s="254"/>
      <c r="H793" s="257">
        <v>17.710000000000001</v>
      </c>
      <c r="I793" s="258"/>
      <c r="J793" s="254"/>
      <c r="K793" s="254"/>
      <c r="L793" s="259"/>
      <c r="M793" s="260"/>
      <c r="N793" s="261"/>
      <c r="O793" s="261"/>
      <c r="P793" s="261"/>
      <c r="Q793" s="261"/>
      <c r="R793" s="261"/>
      <c r="S793" s="261"/>
      <c r="T793" s="262"/>
      <c r="AT793" s="263" t="s">
        <v>398</v>
      </c>
      <c r="AU793" s="263" t="s">
        <v>82</v>
      </c>
      <c r="AV793" s="12" t="s">
        <v>82</v>
      </c>
      <c r="AW793" s="12" t="s">
        <v>35</v>
      </c>
      <c r="AX793" s="12" t="s">
        <v>80</v>
      </c>
      <c r="AY793" s="263" t="s">
        <v>303</v>
      </c>
    </row>
    <row r="794" s="12" customFormat="1">
      <c r="B794" s="253"/>
      <c r="C794" s="254"/>
      <c r="D794" s="250" t="s">
        <v>398</v>
      </c>
      <c r="E794" s="254"/>
      <c r="F794" s="256" t="s">
        <v>1539</v>
      </c>
      <c r="G794" s="254"/>
      <c r="H794" s="257">
        <v>21.251999999999999</v>
      </c>
      <c r="I794" s="258"/>
      <c r="J794" s="254"/>
      <c r="K794" s="254"/>
      <c r="L794" s="259"/>
      <c r="M794" s="260"/>
      <c r="N794" s="261"/>
      <c r="O794" s="261"/>
      <c r="P794" s="261"/>
      <c r="Q794" s="261"/>
      <c r="R794" s="261"/>
      <c r="S794" s="261"/>
      <c r="T794" s="262"/>
      <c r="AT794" s="263" t="s">
        <v>398</v>
      </c>
      <c r="AU794" s="263" t="s">
        <v>82</v>
      </c>
      <c r="AV794" s="12" t="s">
        <v>82</v>
      </c>
      <c r="AW794" s="12" t="s">
        <v>6</v>
      </c>
      <c r="AX794" s="12" t="s">
        <v>80</v>
      </c>
      <c r="AY794" s="263" t="s">
        <v>303</v>
      </c>
    </row>
    <row r="795" s="1" customFormat="1" ht="16.5" customHeight="1">
      <c r="B795" s="46"/>
      <c r="C795" s="234" t="s">
        <v>1540</v>
      </c>
      <c r="D795" s="234" t="s">
        <v>306</v>
      </c>
      <c r="E795" s="235" t="s">
        <v>1541</v>
      </c>
      <c r="F795" s="236" t="s">
        <v>1542</v>
      </c>
      <c r="G795" s="237" t="s">
        <v>417</v>
      </c>
      <c r="H795" s="238">
        <v>0.40400000000000003</v>
      </c>
      <c r="I795" s="239"/>
      <c r="J795" s="240">
        <f>ROUND(I795*H795,2)</f>
        <v>0</v>
      </c>
      <c r="K795" s="236" t="s">
        <v>310</v>
      </c>
      <c r="L795" s="72"/>
      <c r="M795" s="241" t="s">
        <v>21</v>
      </c>
      <c r="N795" s="242" t="s">
        <v>43</v>
      </c>
      <c r="O795" s="47"/>
      <c r="P795" s="243">
        <f>O795*H795</f>
        <v>0</v>
      </c>
      <c r="Q795" s="243">
        <v>0.00281</v>
      </c>
      <c r="R795" s="243">
        <f>Q795*H795</f>
        <v>0.00113524</v>
      </c>
      <c r="S795" s="243">
        <v>0</v>
      </c>
      <c r="T795" s="244">
        <f>S795*H795</f>
        <v>0</v>
      </c>
      <c r="AR795" s="24" t="s">
        <v>465</v>
      </c>
      <c r="AT795" s="24" t="s">
        <v>306</v>
      </c>
      <c r="AU795" s="24" t="s">
        <v>82</v>
      </c>
      <c r="AY795" s="24" t="s">
        <v>303</v>
      </c>
      <c r="BE795" s="245">
        <f>IF(N795="základní",J795,0)</f>
        <v>0</v>
      </c>
      <c r="BF795" s="245">
        <f>IF(N795="snížená",J795,0)</f>
        <v>0</v>
      </c>
      <c r="BG795" s="245">
        <f>IF(N795="zákl. přenesená",J795,0)</f>
        <v>0</v>
      </c>
      <c r="BH795" s="245">
        <f>IF(N795="sníž. přenesená",J795,0)</f>
        <v>0</v>
      </c>
      <c r="BI795" s="245">
        <f>IF(N795="nulová",J795,0)</f>
        <v>0</v>
      </c>
      <c r="BJ795" s="24" t="s">
        <v>80</v>
      </c>
      <c r="BK795" s="245">
        <f>ROUND(I795*H795,2)</f>
        <v>0</v>
      </c>
      <c r="BL795" s="24" t="s">
        <v>465</v>
      </c>
      <c r="BM795" s="24" t="s">
        <v>1543</v>
      </c>
    </row>
    <row r="796" s="1" customFormat="1">
      <c r="B796" s="46"/>
      <c r="C796" s="74"/>
      <c r="D796" s="250" t="s">
        <v>396</v>
      </c>
      <c r="E796" s="74"/>
      <c r="F796" s="251" t="s">
        <v>1544</v>
      </c>
      <c r="G796" s="74"/>
      <c r="H796" s="74"/>
      <c r="I796" s="204"/>
      <c r="J796" s="74"/>
      <c r="K796" s="74"/>
      <c r="L796" s="72"/>
      <c r="M796" s="252"/>
      <c r="N796" s="47"/>
      <c r="O796" s="47"/>
      <c r="P796" s="47"/>
      <c r="Q796" s="47"/>
      <c r="R796" s="47"/>
      <c r="S796" s="47"/>
      <c r="T796" s="95"/>
      <c r="AT796" s="24" t="s">
        <v>396</v>
      </c>
      <c r="AU796" s="24" t="s">
        <v>82</v>
      </c>
    </row>
    <row r="797" s="12" customFormat="1">
      <c r="B797" s="253"/>
      <c r="C797" s="254"/>
      <c r="D797" s="250" t="s">
        <v>398</v>
      </c>
      <c r="E797" s="255" t="s">
        <v>21</v>
      </c>
      <c r="F797" s="256" t="s">
        <v>1545</v>
      </c>
      <c r="G797" s="254"/>
      <c r="H797" s="257">
        <v>0.40400000000000003</v>
      </c>
      <c r="I797" s="258"/>
      <c r="J797" s="254"/>
      <c r="K797" s="254"/>
      <c r="L797" s="259"/>
      <c r="M797" s="260"/>
      <c r="N797" s="261"/>
      <c r="O797" s="261"/>
      <c r="P797" s="261"/>
      <c r="Q797" s="261"/>
      <c r="R797" s="261"/>
      <c r="S797" s="261"/>
      <c r="T797" s="262"/>
      <c r="AT797" s="263" t="s">
        <v>398</v>
      </c>
      <c r="AU797" s="263" t="s">
        <v>82</v>
      </c>
      <c r="AV797" s="12" t="s">
        <v>82</v>
      </c>
      <c r="AW797" s="12" t="s">
        <v>35</v>
      </c>
      <c r="AX797" s="12" t="s">
        <v>80</v>
      </c>
      <c r="AY797" s="263" t="s">
        <v>303</v>
      </c>
    </row>
    <row r="798" s="1" customFormat="1" ht="38.25" customHeight="1">
      <c r="B798" s="46"/>
      <c r="C798" s="234" t="s">
        <v>1546</v>
      </c>
      <c r="D798" s="234" t="s">
        <v>306</v>
      </c>
      <c r="E798" s="235" t="s">
        <v>1547</v>
      </c>
      <c r="F798" s="236" t="s">
        <v>1548</v>
      </c>
      <c r="G798" s="237" t="s">
        <v>559</v>
      </c>
      <c r="H798" s="238">
        <v>4.8710000000000004</v>
      </c>
      <c r="I798" s="239"/>
      <c r="J798" s="240">
        <f>ROUND(I798*H798,2)</f>
        <v>0</v>
      </c>
      <c r="K798" s="236" t="s">
        <v>310</v>
      </c>
      <c r="L798" s="72"/>
      <c r="M798" s="241" t="s">
        <v>21</v>
      </c>
      <c r="N798" s="242" t="s">
        <v>43</v>
      </c>
      <c r="O798" s="47"/>
      <c r="P798" s="243">
        <f>O798*H798</f>
        <v>0</v>
      </c>
      <c r="Q798" s="243">
        <v>0</v>
      </c>
      <c r="R798" s="243">
        <f>Q798*H798</f>
        <v>0</v>
      </c>
      <c r="S798" s="243">
        <v>0</v>
      </c>
      <c r="T798" s="244">
        <f>S798*H798</f>
        <v>0</v>
      </c>
      <c r="AR798" s="24" t="s">
        <v>465</v>
      </c>
      <c r="AT798" s="24" t="s">
        <v>306</v>
      </c>
      <c r="AU798" s="24" t="s">
        <v>82</v>
      </c>
      <c r="AY798" s="24" t="s">
        <v>303</v>
      </c>
      <c r="BE798" s="245">
        <f>IF(N798="základní",J798,0)</f>
        <v>0</v>
      </c>
      <c r="BF798" s="245">
        <f>IF(N798="snížená",J798,0)</f>
        <v>0</v>
      </c>
      <c r="BG798" s="245">
        <f>IF(N798="zákl. přenesená",J798,0)</f>
        <v>0</v>
      </c>
      <c r="BH798" s="245">
        <f>IF(N798="sníž. přenesená",J798,0)</f>
        <v>0</v>
      </c>
      <c r="BI798" s="245">
        <f>IF(N798="nulová",J798,0)</f>
        <v>0</v>
      </c>
      <c r="BJ798" s="24" t="s">
        <v>80</v>
      </c>
      <c r="BK798" s="245">
        <f>ROUND(I798*H798,2)</f>
        <v>0</v>
      </c>
      <c r="BL798" s="24" t="s">
        <v>465</v>
      </c>
      <c r="BM798" s="24" t="s">
        <v>1549</v>
      </c>
    </row>
    <row r="799" s="11" customFormat="1" ht="29.88" customHeight="1">
      <c r="B799" s="218"/>
      <c r="C799" s="219"/>
      <c r="D799" s="220" t="s">
        <v>71</v>
      </c>
      <c r="E799" s="232" t="s">
        <v>1550</v>
      </c>
      <c r="F799" s="232" t="s">
        <v>1551</v>
      </c>
      <c r="G799" s="219"/>
      <c r="H799" s="219"/>
      <c r="I799" s="222"/>
      <c r="J799" s="233">
        <f>BK799</f>
        <v>0</v>
      </c>
      <c r="K799" s="219"/>
      <c r="L799" s="224"/>
      <c r="M799" s="225"/>
      <c r="N799" s="226"/>
      <c r="O799" s="226"/>
      <c r="P799" s="227">
        <f>SUM(P800:P827)</f>
        <v>0</v>
      </c>
      <c r="Q799" s="226"/>
      <c r="R799" s="227">
        <f>SUM(R800:R827)</f>
        <v>2.92970044</v>
      </c>
      <c r="S799" s="226"/>
      <c r="T799" s="228">
        <f>SUM(T800:T827)</f>
        <v>0</v>
      </c>
      <c r="AR799" s="229" t="s">
        <v>82</v>
      </c>
      <c r="AT799" s="230" t="s">
        <v>71</v>
      </c>
      <c r="AU799" s="230" t="s">
        <v>80</v>
      </c>
      <c r="AY799" s="229" t="s">
        <v>303</v>
      </c>
      <c r="BK799" s="231">
        <f>SUM(BK800:BK827)</f>
        <v>0</v>
      </c>
    </row>
    <row r="800" s="1" customFormat="1" ht="25.5" customHeight="1">
      <c r="B800" s="46"/>
      <c r="C800" s="234" t="s">
        <v>1552</v>
      </c>
      <c r="D800" s="234" t="s">
        <v>306</v>
      </c>
      <c r="E800" s="235" t="s">
        <v>1553</v>
      </c>
      <c r="F800" s="236" t="s">
        <v>1554</v>
      </c>
      <c r="G800" s="237" t="s">
        <v>394</v>
      </c>
      <c r="H800" s="238">
        <v>84.174999999999997</v>
      </c>
      <c r="I800" s="239"/>
      <c r="J800" s="240">
        <f>ROUND(I800*H800,2)</f>
        <v>0</v>
      </c>
      <c r="K800" s="236" t="s">
        <v>322</v>
      </c>
      <c r="L800" s="72"/>
      <c r="M800" s="241" t="s">
        <v>21</v>
      </c>
      <c r="N800" s="242" t="s">
        <v>43</v>
      </c>
      <c r="O800" s="47"/>
      <c r="P800" s="243">
        <f>O800*H800</f>
        <v>0</v>
      </c>
      <c r="Q800" s="243">
        <v>4.0000000000000003E-05</v>
      </c>
      <c r="R800" s="243">
        <f>Q800*H800</f>
        <v>0.0033670000000000002</v>
      </c>
      <c r="S800" s="243">
        <v>0</v>
      </c>
      <c r="T800" s="244">
        <f>S800*H800</f>
        <v>0</v>
      </c>
      <c r="AR800" s="24" t="s">
        <v>465</v>
      </c>
      <c r="AT800" s="24" t="s">
        <v>306</v>
      </c>
      <c r="AU800" s="24" t="s">
        <v>82</v>
      </c>
      <c r="AY800" s="24" t="s">
        <v>303</v>
      </c>
      <c r="BE800" s="245">
        <f>IF(N800="základní",J800,0)</f>
        <v>0</v>
      </c>
      <c r="BF800" s="245">
        <f>IF(N800="snížená",J800,0)</f>
        <v>0</v>
      </c>
      <c r="BG800" s="245">
        <f>IF(N800="zákl. přenesená",J800,0)</f>
        <v>0</v>
      </c>
      <c r="BH800" s="245">
        <f>IF(N800="sníž. přenesená",J800,0)</f>
        <v>0</v>
      </c>
      <c r="BI800" s="245">
        <f>IF(N800="nulová",J800,0)</f>
        <v>0</v>
      </c>
      <c r="BJ800" s="24" t="s">
        <v>80</v>
      </c>
      <c r="BK800" s="245">
        <f>ROUND(I800*H800,2)</f>
        <v>0</v>
      </c>
      <c r="BL800" s="24" t="s">
        <v>465</v>
      </c>
      <c r="BM800" s="24" t="s">
        <v>1555</v>
      </c>
    </row>
    <row r="801" s="12" customFormat="1">
      <c r="B801" s="253"/>
      <c r="C801" s="254"/>
      <c r="D801" s="250" t="s">
        <v>398</v>
      </c>
      <c r="E801" s="255" t="s">
        <v>21</v>
      </c>
      <c r="F801" s="256" t="s">
        <v>1556</v>
      </c>
      <c r="G801" s="254"/>
      <c r="H801" s="257">
        <v>84.174999999999997</v>
      </c>
      <c r="I801" s="258"/>
      <c r="J801" s="254"/>
      <c r="K801" s="254"/>
      <c r="L801" s="259"/>
      <c r="M801" s="260"/>
      <c r="N801" s="261"/>
      <c r="O801" s="261"/>
      <c r="P801" s="261"/>
      <c r="Q801" s="261"/>
      <c r="R801" s="261"/>
      <c r="S801" s="261"/>
      <c r="T801" s="262"/>
      <c r="AT801" s="263" t="s">
        <v>398</v>
      </c>
      <c r="AU801" s="263" t="s">
        <v>82</v>
      </c>
      <c r="AV801" s="12" t="s">
        <v>82</v>
      </c>
      <c r="AW801" s="12" t="s">
        <v>35</v>
      </c>
      <c r="AX801" s="12" t="s">
        <v>80</v>
      </c>
      <c r="AY801" s="263" t="s">
        <v>303</v>
      </c>
    </row>
    <row r="802" s="1" customFormat="1" ht="16.5" customHeight="1">
      <c r="B802" s="46"/>
      <c r="C802" s="276" t="s">
        <v>1557</v>
      </c>
      <c r="D802" s="276" t="s">
        <v>570</v>
      </c>
      <c r="E802" s="277" t="s">
        <v>1558</v>
      </c>
      <c r="F802" s="278" t="s">
        <v>1559</v>
      </c>
      <c r="G802" s="279" t="s">
        <v>394</v>
      </c>
      <c r="H802" s="280">
        <v>92.593000000000004</v>
      </c>
      <c r="I802" s="281"/>
      <c r="J802" s="282">
        <f>ROUND(I802*H802,2)</f>
        <v>0</v>
      </c>
      <c r="K802" s="278" t="s">
        <v>322</v>
      </c>
      <c r="L802" s="283"/>
      <c r="M802" s="284" t="s">
        <v>21</v>
      </c>
      <c r="N802" s="285" t="s">
        <v>43</v>
      </c>
      <c r="O802" s="47"/>
      <c r="P802" s="243">
        <f>O802*H802</f>
        <v>0</v>
      </c>
      <c r="Q802" s="243">
        <v>0.00012999999999999999</v>
      </c>
      <c r="R802" s="243">
        <f>Q802*H802</f>
        <v>0.012037089999999999</v>
      </c>
      <c r="S802" s="243">
        <v>0</v>
      </c>
      <c r="T802" s="244">
        <f>S802*H802</f>
        <v>0</v>
      </c>
      <c r="AR802" s="24" t="s">
        <v>546</v>
      </c>
      <c r="AT802" s="24" t="s">
        <v>570</v>
      </c>
      <c r="AU802" s="24" t="s">
        <v>82</v>
      </c>
      <c r="AY802" s="24" t="s">
        <v>303</v>
      </c>
      <c r="BE802" s="245">
        <f>IF(N802="základní",J802,0)</f>
        <v>0</v>
      </c>
      <c r="BF802" s="245">
        <f>IF(N802="snížená",J802,0)</f>
        <v>0</v>
      </c>
      <c r="BG802" s="245">
        <f>IF(N802="zákl. přenesená",J802,0)</f>
        <v>0</v>
      </c>
      <c r="BH802" s="245">
        <f>IF(N802="sníž. přenesená",J802,0)</f>
        <v>0</v>
      </c>
      <c r="BI802" s="245">
        <f>IF(N802="nulová",J802,0)</f>
        <v>0</v>
      </c>
      <c r="BJ802" s="24" t="s">
        <v>80</v>
      </c>
      <c r="BK802" s="245">
        <f>ROUND(I802*H802,2)</f>
        <v>0</v>
      </c>
      <c r="BL802" s="24" t="s">
        <v>465</v>
      </c>
      <c r="BM802" s="24" t="s">
        <v>1560</v>
      </c>
    </row>
    <row r="803" s="12" customFormat="1">
      <c r="B803" s="253"/>
      <c r="C803" s="254"/>
      <c r="D803" s="250" t="s">
        <v>398</v>
      </c>
      <c r="E803" s="254"/>
      <c r="F803" s="256" t="s">
        <v>1561</v>
      </c>
      <c r="G803" s="254"/>
      <c r="H803" s="257">
        <v>92.593000000000004</v>
      </c>
      <c r="I803" s="258"/>
      <c r="J803" s="254"/>
      <c r="K803" s="254"/>
      <c r="L803" s="259"/>
      <c r="M803" s="260"/>
      <c r="N803" s="261"/>
      <c r="O803" s="261"/>
      <c r="P803" s="261"/>
      <c r="Q803" s="261"/>
      <c r="R803" s="261"/>
      <c r="S803" s="261"/>
      <c r="T803" s="262"/>
      <c r="AT803" s="263" t="s">
        <v>398</v>
      </c>
      <c r="AU803" s="263" t="s">
        <v>82</v>
      </c>
      <c r="AV803" s="12" t="s">
        <v>82</v>
      </c>
      <c r="AW803" s="12" t="s">
        <v>6</v>
      </c>
      <c r="AX803" s="12" t="s">
        <v>80</v>
      </c>
      <c r="AY803" s="263" t="s">
        <v>303</v>
      </c>
    </row>
    <row r="804" s="1" customFormat="1" ht="38.25" customHeight="1">
      <c r="B804" s="46"/>
      <c r="C804" s="234" t="s">
        <v>1562</v>
      </c>
      <c r="D804" s="234" t="s">
        <v>306</v>
      </c>
      <c r="E804" s="235" t="s">
        <v>1563</v>
      </c>
      <c r="F804" s="236" t="s">
        <v>1564</v>
      </c>
      <c r="G804" s="237" t="s">
        <v>394</v>
      </c>
      <c r="H804" s="238">
        <v>16.032</v>
      </c>
      <c r="I804" s="239"/>
      <c r="J804" s="240">
        <f>ROUND(I804*H804,2)</f>
        <v>0</v>
      </c>
      <c r="K804" s="236" t="s">
        <v>310</v>
      </c>
      <c r="L804" s="72"/>
      <c r="M804" s="241" t="s">
        <v>21</v>
      </c>
      <c r="N804" s="242" t="s">
        <v>43</v>
      </c>
      <c r="O804" s="47"/>
      <c r="P804" s="243">
        <f>O804*H804</f>
        <v>0</v>
      </c>
      <c r="Q804" s="243">
        <v>0.046199999999999998</v>
      </c>
      <c r="R804" s="243">
        <f>Q804*H804</f>
        <v>0.74067839999999996</v>
      </c>
      <c r="S804" s="243">
        <v>0</v>
      </c>
      <c r="T804" s="244">
        <f>S804*H804</f>
        <v>0</v>
      </c>
      <c r="AR804" s="24" t="s">
        <v>465</v>
      </c>
      <c r="AT804" s="24" t="s">
        <v>306</v>
      </c>
      <c r="AU804" s="24" t="s">
        <v>82</v>
      </c>
      <c r="AY804" s="24" t="s">
        <v>303</v>
      </c>
      <c r="BE804" s="245">
        <f>IF(N804="základní",J804,0)</f>
        <v>0</v>
      </c>
      <c r="BF804" s="245">
        <f>IF(N804="snížená",J804,0)</f>
        <v>0</v>
      </c>
      <c r="BG804" s="245">
        <f>IF(N804="zákl. přenesená",J804,0)</f>
        <v>0</v>
      </c>
      <c r="BH804" s="245">
        <f>IF(N804="sníž. přenesená",J804,0)</f>
        <v>0</v>
      </c>
      <c r="BI804" s="245">
        <f>IF(N804="nulová",J804,0)</f>
        <v>0</v>
      </c>
      <c r="BJ804" s="24" t="s">
        <v>80</v>
      </c>
      <c r="BK804" s="245">
        <f>ROUND(I804*H804,2)</f>
        <v>0</v>
      </c>
      <c r="BL804" s="24" t="s">
        <v>465</v>
      </c>
      <c r="BM804" s="24" t="s">
        <v>1565</v>
      </c>
    </row>
    <row r="805" s="12" customFormat="1">
      <c r="B805" s="253"/>
      <c r="C805" s="254"/>
      <c r="D805" s="250" t="s">
        <v>398</v>
      </c>
      <c r="E805" s="255" t="s">
        <v>21</v>
      </c>
      <c r="F805" s="256" t="s">
        <v>1566</v>
      </c>
      <c r="G805" s="254"/>
      <c r="H805" s="257">
        <v>17.850000000000001</v>
      </c>
      <c r="I805" s="258"/>
      <c r="J805" s="254"/>
      <c r="K805" s="254"/>
      <c r="L805" s="259"/>
      <c r="M805" s="260"/>
      <c r="N805" s="261"/>
      <c r="O805" s="261"/>
      <c r="P805" s="261"/>
      <c r="Q805" s="261"/>
      <c r="R805" s="261"/>
      <c r="S805" s="261"/>
      <c r="T805" s="262"/>
      <c r="AT805" s="263" t="s">
        <v>398</v>
      </c>
      <c r="AU805" s="263" t="s">
        <v>82</v>
      </c>
      <c r="AV805" s="12" t="s">
        <v>82</v>
      </c>
      <c r="AW805" s="12" t="s">
        <v>35</v>
      </c>
      <c r="AX805" s="12" t="s">
        <v>72</v>
      </c>
      <c r="AY805" s="263" t="s">
        <v>303</v>
      </c>
    </row>
    <row r="806" s="12" customFormat="1">
      <c r="B806" s="253"/>
      <c r="C806" s="254"/>
      <c r="D806" s="250" t="s">
        <v>398</v>
      </c>
      <c r="E806" s="255" t="s">
        <v>21</v>
      </c>
      <c r="F806" s="256" t="s">
        <v>1567</v>
      </c>
      <c r="G806" s="254"/>
      <c r="H806" s="257">
        <v>-1.8180000000000001</v>
      </c>
      <c r="I806" s="258"/>
      <c r="J806" s="254"/>
      <c r="K806" s="254"/>
      <c r="L806" s="259"/>
      <c r="M806" s="260"/>
      <c r="N806" s="261"/>
      <c r="O806" s="261"/>
      <c r="P806" s="261"/>
      <c r="Q806" s="261"/>
      <c r="R806" s="261"/>
      <c r="S806" s="261"/>
      <c r="T806" s="262"/>
      <c r="AT806" s="263" t="s">
        <v>398</v>
      </c>
      <c r="AU806" s="263" t="s">
        <v>82</v>
      </c>
      <c r="AV806" s="12" t="s">
        <v>82</v>
      </c>
      <c r="AW806" s="12" t="s">
        <v>35</v>
      </c>
      <c r="AX806" s="12" t="s">
        <v>72</v>
      </c>
      <c r="AY806" s="263" t="s">
        <v>303</v>
      </c>
    </row>
    <row r="807" s="13" customFormat="1">
      <c r="B807" s="264"/>
      <c r="C807" s="265"/>
      <c r="D807" s="250" t="s">
        <v>398</v>
      </c>
      <c r="E807" s="266" t="s">
        <v>21</v>
      </c>
      <c r="F807" s="267" t="s">
        <v>508</v>
      </c>
      <c r="G807" s="265"/>
      <c r="H807" s="268">
        <v>16.032</v>
      </c>
      <c r="I807" s="269"/>
      <c r="J807" s="265"/>
      <c r="K807" s="265"/>
      <c r="L807" s="270"/>
      <c r="M807" s="271"/>
      <c r="N807" s="272"/>
      <c r="O807" s="272"/>
      <c r="P807" s="272"/>
      <c r="Q807" s="272"/>
      <c r="R807" s="272"/>
      <c r="S807" s="272"/>
      <c r="T807" s="273"/>
      <c r="AT807" s="274" t="s">
        <v>398</v>
      </c>
      <c r="AU807" s="274" t="s">
        <v>82</v>
      </c>
      <c r="AV807" s="13" t="s">
        <v>319</v>
      </c>
      <c r="AW807" s="13" t="s">
        <v>35</v>
      </c>
      <c r="AX807" s="13" t="s">
        <v>80</v>
      </c>
      <c r="AY807" s="274" t="s">
        <v>303</v>
      </c>
    </row>
    <row r="808" s="1" customFormat="1" ht="51" customHeight="1">
      <c r="B808" s="46"/>
      <c r="C808" s="234" t="s">
        <v>1568</v>
      </c>
      <c r="D808" s="234" t="s">
        <v>306</v>
      </c>
      <c r="E808" s="235" t="s">
        <v>1569</v>
      </c>
      <c r="F808" s="236" t="s">
        <v>1570</v>
      </c>
      <c r="G808" s="237" t="s">
        <v>394</v>
      </c>
      <c r="H808" s="238">
        <v>22.565000000000001</v>
      </c>
      <c r="I808" s="239"/>
      <c r="J808" s="240">
        <f>ROUND(I808*H808,2)</f>
        <v>0</v>
      </c>
      <c r="K808" s="236" t="s">
        <v>310</v>
      </c>
      <c r="L808" s="72"/>
      <c r="M808" s="241" t="s">
        <v>21</v>
      </c>
      <c r="N808" s="242" t="s">
        <v>43</v>
      </c>
      <c r="O808" s="47"/>
      <c r="P808" s="243">
        <f>O808*H808</f>
        <v>0</v>
      </c>
      <c r="Q808" s="243">
        <v>0.046379999999999998</v>
      </c>
      <c r="R808" s="243">
        <f>Q808*H808</f>
        <v>1.0465647</v>
      </c>
      <c r="S808" s="243">
        <v>0</v>
      </c>
      <c r="T808" s="244">
        <f>S808*H808</f>
        <v>0</v>
      </c>
      <c r="AR808" s="24" t="s">
        <v>465</v>
      </c>
      <c r="AT808" s="24" t="s">
        <v>306</v>
      </c>
      <c r="AU808" s="24" t="s">
        <v>82</v>
      </c>
      <c r="AY808" s="24" t="s">
        <v>303</v>
      </c>
      <c r="BE808" s="245">
        <f>IF(N808="základní",J808,0)</f>
        <v>0</v>
      </c>
      <c r="BF808" s="245">
        <f>IF(N808="snížená",J808,0)</f>
        <v>0</v>
      </c>
      <c r="BG808" s="245">
        <f>IF(N808="zákl. přenesená",J808,0)</f>
        <v>0</v>
      </c>
      <c r="BH808" s="245">
        <f>IF(N808="sníž. přenesená",J808,0)</f>
        <v>0</v>
      </c>
      <c r="BI808" s="245">
        <f>IF(N808="nulová",J808,0)</f>
        <v>0</v>
      </c>
      <c r="BJ808" s="24" t="s">
        <v>80</v>
      </c>
      <c r="BK808" s="245">
        <f>ROUND(I808*H808,2)</f>
        <v>0</v>
      </c>
      <c r="BL808" s="24" t="s">
        <v>465</v>
      </c>
      <c r="BM808" s="24" t="s">
        <v>1571</v>
      </c>
    </row>
    <row r="809" s="12" customFormat="1">
      <c r="B809" s="253"/>
      <c r="C809" s="254"/>
      <c r="D809" s="250" t="s">
        <v>398</v>
      </c>
      <c r="E809" s="255" t="s">
        <v>21</v>
      </c>
      <c r="F809" s="256" t="s">
        <v>1572</v>
      </c>
      <c r="G809" s="254"/>
      <c r="H809" s="257">
        <v>17.062999999999999</v>
      </c>
      <c r="I809" s="258"/>
      <c r="J809" s="254"/>
      <c r="K809" s="254"/>
      <c r="L809" s="259"/>
      <c r="M809" s="260"/>
      <c r="N809" s="261"/>
      <c r="O809" s="261"/>
      <c r="P809" s="261"/>
      <c r="Q809" s="261"/>
      <c r="R809" s="261"/>
      <c r="S809" s="261"/>
      <c r="T809" s="262"/>
      <c r="AT809" s="263" t="s">
        <v>398</v>
      </c>
      <c r="AU809" s="263" t="s">
        <v>82</v>
      </c>
      <c r="AV809" s="12" t="s">
        <v>82</v>
      </c>
      <c r="AW809" s="12" t="s">
        <v>35</v>
      </c>
      <c r="AX809" s="12" t="s">
        <v>72</v>
      </c>
      <c r="AY809" s="263" t="s">
        <v>303</v>
      </c>
    </row>
    <row r="810" s="12" customFormat="1">
      <c r="B810" s="253"/>
      <c r="C810" s="254"/>
      <c r="D810" s="250" t="s">
        <v>398</v>
      </c>
      <c r="E810" s="255" t="s">
        <v>21</v>
      </c>
      <c r="F810" s="256" t="s">
        <v>1573</v>
      </c>
      <c r="G810" s="254"/>
      <c r="H810" s="257">
        <v>10.35</v>
      </c>
      <c r="I810" s="258"/>
      <c r="J810" s="254"/>
      <c r="K810" s="254"/>
      <c r="L810" s="259"/>
      <c r="M810" s="260"/>
      <c r="N810" s="261"/>
      <c r="O810" s="261"/>
      <c r="P810" s="261"/>
      <c r="Q810" s="261"/>
      <c r="R810" s="261"/>
      <c r="S810" s="261"/>
      <c r="T810" s="262"/>
      <c r="AT810" s="263" t="s">
        <v>398</v>
      </c>
      <c r="AU810" s="263" t="s">
        <v>82</v>
      </c>
      <c r="AV810" s="12" t="s">
        <v>82</v>
      </c>
      <c r="AW810" s="12" t="s">
        <v>35</v>
      </c>
      <c r="AX810" s="12" t="s">
        <v>72</v>
      </c>
      <c r="AY810" s="263" t="s">
        <v>303</v>
      </c>
    </row>
    <row r="811" s="12" customFormat="1">
      <c r="B811" s="253"/>
      <c r="C811" s="254"/>
      <c r="D811" s="250" t="s">
        <v>398</v>
      </c>
      <c r="E811" s="255" t="s">
        <v>21</v>
      </c>
      <c r="F811" s="256" t="s">
        <v>1574</v>
      </c>
      <c r="G811" s="254"/>
      <c r="H811" s="257">
        <v>-4.8479999999999999</v>
      </c>
      <c r="I811" s="258"/>
      <c r="J811" s="254"/>
      <c r="K811" s="254"/>
      <c r="L811" s="259"/>
      <c r="M811" s="260"/>
      <c r="N811" s="261"/>
      <c r="O811" s="261"/>
      <c r="P811" s="261"/>
      <c r="Q811" s="261"/>
      <c r="R811" s="261"/>
      <c r="S811" s="261"/>
      <c r="T811" s="262"/>
      <c r="AT811" s="263" t="s">
        <v>398</v>
      </c>
      <c r="AU811" s="263" t="s">
        <v>82</v>
      </c>
      <c r="AV811" s="12" t="s">
        <v>82</v>
      </c>
      <c r="AW811" s="12" t="s">
        <v>35</v>
      </c>
      <c r="AX811" s="12" t="s">
        <v>72</v>
      </c>
      <c r="AY811" s="263" t="s">
        <v>303</v>
      </c>
    </row>
    <row r="812" s="13" customFormat="1">
      <c r="B812" s="264"/>
      <c r="C812" s="265"/>
      <c r="D812" s="250" t="s">
        <v>398</v>
      </c>
      <c r="E812" s="266" t="s">
        <v>21</v>
      </c>
      <c r="F812" s="267" t="s">
        <v>508</v>
      </c>
      <c r="G812" s="265"/>
      <c r="H812" s="268">
        <v>22.565000000000001</v>
      </c>
      <c r="I812" s="269"/>
      <c r="J812" s="265"/>
      <c r="K812" s="265"/>
      <c r="L812" s="270"/>
      <c r="M812" s="271"/>
      <c r="N812" s="272"/>
      <c r="O812" s="272"/>
      <c r="P812" s="272"/>
      <c r="Q812" s="272"/>
      <c r="R812" s="272"/>
      <c r="S812" s="272"/>
      <c r="T812" s="273"/>
      <c r="AT812" s="274" t="s">
        <v>398</v>
      </c>
      <c r="AU812" s="274" t="s">
        <v>82</v>
      </c>
      <c r="AV812" s="13" t="s">
        <v>319</v>
      </c>
      <c r="AW812" s="13" t="s">
        <v>35</v>
      </c>
      <c r="AX812" s="13" t="s">
        <v>80</v>
      </c>
      <c r="AY812" s="274" t="s">
        <v>303</v>
      </c>
    </row>
    <row r="813" s="1" customFormat="1" ht="51" customHeight="1">
      <c r="B813" s="46"/>
      <c r="C813" s="234" t="s">
        <v>1575</v>
      </c>
      <c r="D813" s="234" t="s">
        <v>306</v>
      </c>
      <c r="E813" s="235" t="s">
        <v>1576</v>
      </c>
      <c r="F813" s="236" t="s">
        <v>1577</v>
      </c>
      <c r="G813" s="237" t="s">
        <v>394</v>
      </c>
      <c r="H813" s="238">
        <v>3.1499999999999999</v>
      </c>
      <c r="I813" s="239"/>
      <c r="J813" s="240">
        <f>ROUND(I813*H813,2)</f>
        <v>0</v>
      </c>
      <c r="K813" s="236" t="s">
        <v>310</v>
      </c>
      <c r="L813" s="72"/>
      <c r="M813" s="241" t="s">
        <v>21</v>
      </c>
      <c r="N813" s="242" t="s">
        <v>43</v>
      </c>
      <c r="O813" s="47"/>
      <c r="P813" s="243">
        <f>O813*H813</f>
        <v>0</v>
      </c>
      <c r="Q813" s="243">
        <v>0.047289999999999999</v>
      </c>
      <c r="R813" s="243">
        <f>Q813*H813</f>
        <v>0.1489635</v>
      </c>
      <c r="S813" s="243">
        <v>0</v>
      </c>
      <c r="T813" s="244">
        <f>S813*H813</f>
        <v>0</v>
      </c>
      <c r="AR813" s="24" t="s">
        <v>465</v>
      </c>
      <c r="AT813" s="24" t="s">
        <v>306</v>
      </c>
      <c r="AU813" s="24" t="s">
        <v>82</v>
      </c>
      <c r="AY813" s="24" t="s">
        <v>303</v>
      </c>
      <c r="BE813" s="245">
        <f>IF(N813="základní",J813,0)</f>
        <v>0</v>
      </c>
      <c r="BF813" s="245">
        <f>IF(N813="snížená",J813,0)</f>
        <v>0</v>
      </c>
      <c r="BG813" s="245">
        <f>IF(N813="zákl. přenesená",J813,0)</f>
        <v>0</v>
      </c>
      <c r="BH813" s="245">
        <f>IF(N813="sníž. přenesená",J813,0)</f>
        <v>0</v>
      </c>
      <c r="BI813" s="245">
        <f>IF(N813="nulová",J813,0)</f>
        <v>0</v>
      </c>
      <c r="BJ813" s="24" t="s">
        <v>80</v>
      </c>
      <c r="BK813" s="245">
        <f>ROUND(I813*H813,2)</f>
        <v>0</v>
      </c>
      <c r="BL813" s="24" t="s">
        <v>465</v>
      </c>
      <c r="BM813" s="24" t="s">
        <v>1578</v>
      </c>
    </row>
    <row r="814" s="1" customFormat="1">
      <c r="B814" s="46"/>
      <c r="C814" s="74"/>
      <c r="D814" s="250" t="s">
        <v>396</v>
      </c>
      <c r="E814" s="74"/>
      <c r="F814" s="251" t="s">
        <v>1579</v>
      </c>
      <c r="G814" s="74"/>
      <c r="H814" s="74"/>
      <c r="I814" s="204"/>
      <c r="J814" s="74"/>
      <c r="K814" s="74"/>
      <c r="L814" s="72"/>
      <c r="M814" s="252"/>
      <c r="N814" s="47"/>
      <c r="O814" s="47"/>
      <c r="P814" s="47"/>
      <c r="Q814" s="47"/>
      <c r="R814" s="47"/>
      <c r="S814" s="47"/>
      <c r="T814" s="95"/>
      <c r="AT814" s="24" t="s">
        <v>396</v>
      </c>
      <c r="AU814" s="24" t="s">
        <v>82</v>
      </c>
    </row>
    <row r="815" s="12" customFormat="1">
      <c r="B815" s="253"/>
      <c r="C815" s="254"/>
      <c r="D815" s="250" t="s">
        <v>398</v>
      </c>
      <c r="E815" s="255" t="s">
        <v>21</v>
      </c>
      <c r="F815" s="256" t="s">
        <v>1580</v>
      </c>
      <c r="G815" s="254"/>
      <c r="H815" s="257">
        <v>3.1499999999999999</v>
      </c>
      <c r="I815" s="258"/>
      <c r="J815" s="254"/>
      <c r="K815" s="254"/>
      <c r="L815" s="259"/>
      <c r="M815" s="260"/>
      <c r="N815" s="261"/>
      <c r="O815" s="261"/>
      <c r="P815" s="261"/>
      <c r="Q815" s="261"/>
      <c r="R815" s="261"/>
      <c r="S815" s="261"/>
      <c r="T815" s="262"/>
      <c r="AT815" s="263" t="s">
        <v>398</v>
      </c>
      <c r="AU815" s="263" t="s">
        <v>82</v>
      </c>
      <c r="AV815" s="12" t="s">
        <v>82</v>
      </c>
      <c r="AW815" s="12" t="s">
        <v>35</v>
      </c>
      <c r="AX815" s="12" t="s">
        <v>80</v>
      </c>
      <c r="AY815" s="263" t="s">
        <v>303</v>
      </c>
    </row>
    <row r="816" s="1" customFormat="1" ht="38.25" customHeight="1">
      <c r="B816" s="46"/>
      <c r="C816" s="234" t="s">
        <v>1581</v>
      </c>
      <c r="D816" s="234" t="s">
        <v>306</v>
      </c>
      <c r="E816" s="235" t="s">
        <v>1582</v>
      </c>
      <c r="F816" s="236" t="s">
        <v>1583</v>
      </c>
      <c r="G816" s="237" t="s">
        <v>394</v>
      </c>
      <c r="H816" s="238">
        <v>70.674999999999997</v>
      </c>
      <c r="I816" s="239"/>
      <c r="J816" s="240">
        <f>ROUND(I816*H816,2)</f>
        <v>0</v>
      </c>
      <c r="K816" s="236" t="s">
        <v>310</v>
      </c>
      <c r="L816" s="72"/>
      <c r="M816" s="241" t="s">
        <v>21</v>
      </c>
      <c r="N816" s="242" t="s">
        <v>43</v>
      </c>
      <c r="O816" s="47"/>
      <c r="P816" s="243">
        <f>O816*H816</f>
        <v>0</v>
      </c>
      <c r="Q816" s="243">
        <v>0.01157</v>
      </c>
      <c r="R816" s="243">
        <f>Q816*H816</f>
        <v>0.81770975000000001</v>
      </c>
      <c r="S816" s="243">
        <v>0</v>
      </c>
      <c r="T816" s="244">
        <f>S816*H816</f>
        <v>0</v>
      </c>
      <c r="AR816" s="24" t="s">
        <v>465</v>
      </c>
      <c r="AT816" s="24" t="s">
        <v>306</v>
      </c>
      <c r="AU816" s="24" t="s">
        <v>82</v>
      </c>
      <c r="AY816" s="24" t="s">
        <v>303</v>
      </c>
      <c r="BE816" s="245">
        <f>IF(N816="základní",J816,0)</f>
        <v>0</v>
      </c>
      <c r="BF816" s="245">
        <f>IF(N816="snížená",J816,0)</f>
        <v>0</v>
      </c>
      <c r="BG816" s="245">
        <f>IF(N816="zákl. přenesená",J816,0)</f>
        <v>0</v>
      </c>
      <c r="BH816" s="245">
        <f>IF(N816="sníž. přenesená",J816,0)</f>
        <v>0</v>
      </c>
      <c r="BI816" s="245">
        <f>IF(N816="nulová",J816,0)</f>
        <v>0</v>
      </c>
      <c r="BJ816" s="24" t="s">
        <v>80</v>
      </c>
      <c r="BK816" s="245">
        <f>ROUND(I816*H816,2)</f>
        <v>0</v>
      </c>
      <c r="BL816" s="24" t="s">
        <v>465</v>
      </c>
      <c r="BM816" s="24" t="s">
        <v>1584</v>
      </c>
    </row>
    <row r="817" s="1" customFormat="1">
      <c r="B817" s="46"/>
      <c r="C817" s="74"/>
      <c r="D817" s="250" t="s">
        <v>396</v>
      </c>
      <c r="E817" s="74"/>
      <c r="F817" s="251" t="s">
        <v>1585</v>
      </c>
      <c r="G817" s="74"/>
      <c r="H817" s="74"/>
      <c r="I817" s="204"/>
      <c r="J817" s="74"/>
      <c r="K817" s="74"/>
      <c r="L817" s="72"/>
      <c r="M817" s="252"/>
      <c r="N817" s="47"/>
      <c r="O817" s="47"/>
      <c r="P817" s="47"/>
      <c r="Q817" s="47"/>
      <c r="R817" s="47"/>
      <c r="S817" s="47"/>
      <c r="T817" s="95"/>
      <c r="AT817" s="24" t="s">
        <v>396</v>
      </c>
      <c r="AU817" s="24" t="s">
        <v>82</v>
      </c>
    </row>
    <row r="818" s="12" customFormat="1">
      <c r="B818" s="253"/>
      <c r="C818" s="254"/>
      <c r="D818" s="250" t="s">
        <v>398</v>
      </c>
      <c r="E818" s="255" t="s">
        <v>21</v>
      </c>
      <c r="F818" s="256" t="s">
        <v>1586</v>
      </c>
      <c r="G818" s="254"/>
      <c r="H818" s="257">
        <v>28.899999999999999</v>
      </c>
      <c r="I818" s="258"/>
      <c r="J818" s="254"/>
      <c r="K818" s="254"/>
      <c r="L818" s="259"/>
      <c r="M818" s="260"/>
      <c r="N818" s="261"/>
      <c r="O818" s="261"/>
      <c r="P818" s="261"/>
      <c r="Q818" s="261"/>
      <c r="R818" s="261"/>
      <c r="S818" s="261"/>
      <c r="T818" s="262"/>
      <c r="AT818" s="263" t="s">
        <v>398</v>
      </c>
      <c r="AU818" s="263" t="s">
        <v>82</v>
      </c>
      <c r="AV818" s="12" t="s">
        <v>82</v>
      </c>
      <c r="AW818" s="12" t="s">
        <v>35</v>
      </c>
      <c r="AX818" s="12" t="s">
        <v>72</v>
      </c>
      <c r="AY818" s="263" t="s">
        <v>303</v>
      </c>
    </row>
    <row r="819" s="12" customFormat="1">
      <c r="B819" s="253"/>
      <c r="C819" s="254"/>
      <c r="D819" s="250" t="s">
        <v>398</v>
      </c>
      <c r="E819" s="255" t="s">
        <v>21</v>
      </c>
      <c r="F819" s="256" t="s">
        <v>1587</v>
      </c>
      <c r="G819" s="254"/>
      <c r="H819" s="257">
        <v>38.774999999999999</v>
      </c>
      <c r="I819" s="258"/>
      <c r="J819" s="254"/>
      <c r="K819" s="254"/>
      <c r="L819" s="259"/>
      <c r="M819" s="260"/>
      <c r="N819" s="261"/>
      <c r="O819" s="261"/>
      <c r="P819" s="261"/>
      <c r="Q819" s="261"/>
      <c r="R819" s="261"/>
      <c r="S819" s="261"/>
      <c r="T819" s="262"/>
      <c r="AT819" s="263" t="s">
        <v>398</v>
      </c>
      <c r="AU819" s="263" t="s">
        <v>82</v>
      </c>
      <c r="AV819" s="12" t="s">
        <v>82</v>
      </c>
      <c r="AW819" s="12" t="s">
        <v>35</v>
      </c>
      <c r="AX819" s="12" t="s">
        <v>72</v>
      </c>
      <c r="AY819" s="263" t="s">
        <v>303</v>
      </c>
    </row>
    <row r="820" s="12" customFormat="1">
      <c r="B820" s="253"/>
      <c r="C820" s="254"/>
      <c r="D820" s="250" t="s">
        <v>398</v>
      </c>
      <c r="E820" s="255" t="s">
        <v>21</v>
      </c>
      <c r="F820" s="256" t="s">
        <v>1588</v>
      </c>
      <c r="G820" s="254"/>
      <c r="H820" s="257">
        <v>3</v>
      </c>
      <c r="I820" s="258"/>
      <c r="J820" s="254"/>
      <c r="K820" s="254"/>
      <c r="L820" s="259"/>
      <c r="M820" s="260"/>
      <c r="N820" s="261"/>
      <c r="O820" s="261"/>
      <c r="P820" s="261"/>
      <c r="Q820" s="261"/>
      <c r="R820" s="261"/>
      <c r="S820" s="261"/>
      <c r="T820" s="262"/>
      <c r="AT820" s="263" t="s">
        <v>398</v>
      </c>
      <c r="AU820" s="263" t="s">
        <v>82</v>
      </c>
      <c r="AV820" s="12" t="s">
        <v>82</v>
      </c>
      <c r="AW820" s="12" t="s">
        <v>35</v>
      </c>
      <c r="AX820" s="12" t="s">
        <v>72</v>
      </c>
      <c r="AY820" s="263" t="s">
        <v>303</v>
      </c>
    </row>
    <row r="821" s="13" customFormat="1">
      <c r="B821" s="264"/>
      <c r="C821" s="265"/>
      <c r="D821" s="250" t="s">
        <v>398</v>
      </c>
      <c r="E821" s="266" t="s">
        <v>21</v>
      </c>
      <c r="F821" s="267" t="s">
        <v>508</v>
      </c>
      <c r="G821" s="265"/>
      <c r="H821" s="268">
        <v>70.674999999999997</v>
      </c>
      <c r="I821" s="269"/>
      <c r="J821" s="265"/>
      <c r="K821" s="265"/>
      <c r="L821" s="270"/>
      <c r="M821" s="271"/>
      <c r="N821" s="272"/>
      <c r="O821" s="272"/>
      <c r="P821" s="272"/>
      <c r="Q821" s="272"/>
      <c r="R821" s="272"/>
      <c r="S821" s="272"/>
      <c r="T821" s="273"/>
      <c r="AT821" s="274" t="s">
        <v>398</v>
      </c>
      <c r="AU821" s="274" t="s">
        <v>82</v>
      </c>
      <c r="AV821" s="13" t="s">
        <v>319</v>
      </c>
      <c r="AW821" s="13" t="s">
        <v>35</v>
      </c>
      <c r="AX821" s="13" t="s">
        <v>80</v>
      </c>
      <c r="AY821" s="274" t="s">
        <v>303</v>
      </c>
    </row>
    <row r="822" s="1" customFormat="1" ht="38.25" customHeight="1">
      <c r="B822" s="46"/>
      <c r="C822" s="234" t="s">
        <v>1589</v>
      </c>
      <c r="D822" s="234" t="s">
        <v>306</v>
      </c>
      <c r="E822" s="235" t="s">
        <v>1590</v>
      </c>
      <c r="F822" s="236" t="s">
        <v>1591</v>
      </c>
      <c r="G822" s="237" t="s">
        <v>394</v>
      </c>
      <c r="H822" s="238">
        <v>13.5</v>
      </c>
      <c r="I822" s="239"/>
      <c r="J822" s="240">
        <f>ROUND(I822*H822,2)</f>
        <v>0</v>
      </c>
      <c r="K822" s="236" t="s">
        <v>310</v>
      </c>
      <c r="L822" s="72"/>
      <c r="M822" s="241" t="s">
        <v>21</v>
      </c>
      <c r="N822" s="242" t="s">
        <v>43</v>
      </c>
      <c r="O822" s="47"/>
      <c r="P822" s="243">
        <f>O822*H822</f>
        <v>0</v>
      </c>
      <c r="Q822" s="243">
        <v>0.01188</v>
      </c>
      <c r="R822" s="243">
        <f>Q822*H822</f>
        <v>0.16038</v>
      </c>
      <c r="S822" s="243">
        <v>0</v>
      </c>
      <c r="T822" s="244">
        <f>S822*H822</f>
        <v>0</v>
      </c>
      <c r="AR822" s="24" t="s">
        <v>465</v>
      </c>
      <c r="AT822" s="24" t="s">
        <v>306</v>
      </c>
      <c r="AU822" s="24" t="s">
        <v>82</v>
      </c>
      <c r="AY822" s="24" t="s">
        <v>303</v>
      </c>
      <c r="BE822" s="245">
        <f>IF(N822="základní",J822,0)</f>
        <v>0</v>
      </c>
      <c r="BF822" s="245">
        <f>IF(N822="snížená",J822,0)</f>
        <v>0</v>
      </c>
      <c r="BG822" s="245">
        <f>IF(N822="zákl. přenesená",J822,0)</f>
        <v>0</v>
      </c>
      <c r="BH822" s="245">
        <f>IF(N822="sníž. přenesená",J822,0)</f>
        <v>0</v>
      </c>
      <c r="BI822" s="245">
        <f>IF(N822="nulová",J822,0)</f>
        <v>0</v>
      </c>
      <c r="BJ822" s="24" t="s">
        <v>80</v>
      </c>
      <c r="BK822" s="245">
        <f>ROUND(I822*H822,2)</f>
        <v>0</v>
      </c>
      <c r="BL822" s="24" t="s">
        <v>465</v>
      </c>
      <c r="BM822" s="24" t="s">
        <v>1592</v>
      </c>
    </row>
    <row r="823" s="1" customFormat="1">
      <c r="B823" s="46"/>
      <c r="C823" s="74"/>
      <c r="D823" s="250" t="s">
        <v>396</v>
      </c>
      <c r="E823" s="74"/>
      <c r="F823" s="251" t="s">
        <v>1585</v>
      </c>
      <c r="G823" s="74"/>
      <c r="H823" s="74"/>
      <c r="I823" s="204"/>
      <c r="J823" s="74"/>
      <c r="K823" s="74"/>
      <c r="L823" s="72"/>
      <c r="M823" s="252"/>
      <c r="N823" s="47"/>
      <c r="O823" s="47"/>
      <c r="P823" s="47"/>
      <c r="Q823" s="47"/>
      <c r="R823" s="47"/>
      <c r="S823" s="47"/>
      <c r="T823" s="95"/>
      <c r="AT823" s="24" t="s">
        <v>396</v>
      </c>
      <c r="AU823" s="24" t="s">
        <v>82</v>
      </c>
    </row>
    <row r="824" s="12" customFormat="1">
      <c r="B824" s="253"/>
      <c r="C824" s="254"/>
      <c r="D824" s="250" t="s">
        <v>398</v>
      </c>
      <c r="E824" s="255" t="s">
        <v>21</v>
      </c>
      <c r="F824" s="256" t="s">
        <v>1593</v>
      </c>
      <c r="G824" s="254"/>
      <c r="H824" s="257">
        <v>13.5</v>
      </c>
      <c r="I824" s="258"/>
      <c r="J824" s="254"/>
      <c r="K824" s="254"/>
      <c r="L824" s="259"/>
      <c r="M824" s="260"/>
      <c r="N824" s="261"/>
      <c r="O824" s="261"/>
      <c r="P824" s="261"/>
      <c r="Q824" s="261"/>
      <c r="R824" s="261"/>
      <c r="S824" s="261"/>
      <c r="T824" s="262"/>
      <c r="AT824" s="263" t="s">
        <v>398</v>
      </c>
      <c r="AU824" s="263" t="s">
        <v>82</v>
      </c>
      <c r="AV824" s="12" t="s">
        <v>82</v>
      </c>
      <c r="AW824" s="12" t="s">
        <v>35</v>
      </c>
      <c r="AX824" s="12" t="s">
        <v>80</v>
      </c>
      <c r="AY824" s="263" t="s">
        <v>303</v>
      </c>
    </row>
    <row r="825" s="1" customFormat="1" ht="16.5" customHeight="1">
      <c r="B825" s="46"/>
      <c r="C825" s="234" t="s">
        <v>1594</v>
      </c>
      <c r="D825" s="234" t="s">
        <v>306</v>
      </c>
      <c r="E825" s="235" t="s">
        <v>1595</v>
      </c>
      <c r="F825" s="236" t="s">
        <v>1596</v>
      </c>
      <c r="G825" s="237" t="s">
        <v>309</v>
      </c>
      <c r="H825" s="238">
        <v>3</v>
      </c>
      <c r="I825" s="239"/>
      <c r="J825" s="240">
        <f>ROUND(I825*H825,2)</f>
        <v>0</v>
      </c>
      <c r="K825" s="236" t="s">
        <v>322</v>
      </c>
      <c r="L825" s="72"/>
      <c r="M825" s="241" t="s">
        <v>21</v>
      </c>
      <c r="N825" s="242" t="s">
        <v>43</v>
      </c>
      <c r="O825" s="47"/>
      <c r="P825" s="243">
        <f>O825*H825</f>
        <v>0</v>
      </c>
      <c r="Q825" s="243">
        <v>0</v>
      </c>
      <c r="R825" s="243">
        <f>Q825*H825</f>
        <v>0</v>
      </c>
      <c r="S825" s="243">
        <v>0</v>
      </c>
      <c r="T825" s="244">
        <f>S825*H825</f>
        <v>0</v>
      </c>
      <c r="AR825" s="24" t="s">
        <v>465</v>
      </c>
      <c r="AT825" s="24" t="s">
        <v>306</v>
      </c>
      <c r="AU825" s="24" t="s">
        <v>82</v>
      </c>
      <c r="AY825" s="24" t="s">
        <v>303</v>
      </c>
      <c r="BE825" s="245">
        <f>IF(N825="základní",J825,0)</f>
        <v>0</v>
      </c>
      <c r="BF825" s="245">
        <f>IF(N825="snížená",J825,0)</f>
        <v>0</v>
      </c>
      <c r="BG825" s="245">
        <f>IF(N825="zákl. přenesená",J825,0)</f>
        <v>0</v>
      </c>
      <c r="BH825" s="245">
        <f>IF(N825="sníž. přenesená",J825,0)</f>
        <v>0</v>
      </c>
      <c r="BI825" s="245">
        <f>IF(N825="nulová",J825,0)</f>
        <v>0</v>
      </c>
      <c r="BJ825" s="24" t="s">
        <v>80</v>
      </c>
      <c r="BK825" s="245">
        <f>ROUND(I825*H825,2)</f>
        <v>0</v>
      </c>
      <c r="BL825" s="24" t="s">
        <v>465</v>
      </c>
      <c r="BM825" s="24" t="s">
        <v>1597</v>
      </c>
    </row>
    <row r="826" s="12" customFormat="1">
      <c r="B826" s="253"/>
      <c r="C826" s="254"/>
      <c r="D826" s="250" t="s">
        <v>398</v>
      </c>
      <c r="E826" s="255" t="s">
        <v>21</v>
      </c>
      <c r="F826" s="256" t="s">
        <v>1598</v>
      </c>
      <c r="G826" s="254"/>
      <c r="H826" s="257">
        <v>3</v>
      </c>
      <c r="I826" s="258"/>
      <c r="J826" s="254"/>
      <c r="K826" s="254"/>
      <c r="L826" s="259"/>
      <c r="M826" s="260"/>
      <c r="N826" s="261"/>
      <c r="O826" s="261"/>
      <c r="P826" s="261"/>
      <c r="Q826" s="261"/>
      <c r="R826" s="261"/>
      <c r="S826" s="261"/>
      <c r="T826" s="262"/>
      <c r="AT826" s="263" t="s">
        <v>398</v>
      </c>
      <c r="AU826" s="263" t="s">
        <v>82</v>
      </c>
      <c r="AV826" s="12" t="s">
        <v>82</v>
      </c>
      <c r="AW826" s="12" t="s">
        <v>35</v>
      </c>
      <c r="AX826" s="12" t="s">
        <v>80</v>
      </c>
      <c r="AY826" s="263" t="s">
        <v>303</v>
      </c>
    </row>
    <row r="827" s="1" customFormat="1" ht="51" customHeight="1">
      <c r="B827" s="46"/>
      <c r="C827" s="234" t="s">
        <v>1599</v>
      </c>
      <c r="D827" s="234" t="s">
        <v>306</v>
      </c>
      <c r="E827" s="235" t="s">
        <v>1600</v>
      </c>
      <c r="F827" s="236" t="s">
        <v>1601</v>
      </c>
      <c r="G827" s="237" t="s">
        <v>559</v>
      </c>
      <c r="H827" s="238">
        <v>2.9300000000000002</v>
      </c>
      <c r="I827" s="239"/>
      <c r="J827" s="240">
        <f>ROUND(I827*H827,2)</f>
        <v>0</v>
      </c>
      <c r="K827" s="236" t="s">
        <v>310</v>
      </c>
      <c r="L827" s="72"/>
      <c r="M827" s="241" t="s">
        <v>21</v>
      </c>
      <c r="N827" s="242" t="s">
        <v>43</v>
      </c>
      <c r="O827" s="47"/>
      <c r="P827" s="243">
        <f>O827*H827</f>
        <v>0</v>
      </c>
      <c r="Q827" s="243">
        <v>0</v>
      </c>
      <c r="R827" s="243">
        <f>Q827*H827</f>
        <v>0</v>
      </c>
      <c r="S827" s="243">
        <v>0</v>
      </c>
      <c r="T827" s="244">
        <f>S827*H827</f>
        <v>0</v>
      </c>
      <c r="AR827" s="24" t="s">
        <v>465</v>
      </c>
      <c r="AT827" s="24" t="s">
        <v>306</v>
      </c>
      <c r="AU827" s="24" t="s">
        <v>82</v>
      </c>
      <c r="AY827" s="24" t="s">
        <v>303</v>
      </c>
      <c r="BE827" s="245">
        <f>IF(N827="základní",J827,0)</f>
        <v>0</v>
      </c>
      <c r="BF827" s="245">
        <f>IF(N827="snížená",J827,0)</f>
        <v>0</v>
      </c>
      <c r="BG827" s="245">
        <f>IF(N827="zákl. přenesená",J827,0)</f>
        <v>0</v>
      </c>
      <c r="BH827" s="245">
        <f>IF(N827="sníž. přenesená",J827,0)</f>
        <v>0</v>
      </c>
      <c r="BI827" s="245">
        <f>IF(N827="nulová",J827,0)</f>
        <v>0</v>
      </c>
      <c r="BJ827" s="24" t="s">
        <v>80</v>
      </c>
      <c r="BK827" s="245">
        <f>ROUND(I827*H827,2)</f>
        <v>0</v>
      </c>
      <c r="BL827" s="24" t="s">
        <v>465</v>
      </c>
      <c r="BM827" s="24" t="s">
        <v>1602</v>
      </c>
    </row>
    <row r="828" s="11" customFormat="1" ht="29.88" customHeight="1">
      <c r="B828" s="218"/>
      <c r="C828" s="219"/>
      <c r="D828" s="220" t="s">
        <v>71</v>
      </c>
      <c r="E828" s="232" t="s">
        <v>1603</v>
      </c>
      <c r="F828" s="232" t="s">
        <v>1604</v>
      </c>
      <c r="G828" s="219"/>
      <c r="H828" s="219"/>
      <c r="I828" s="222"/>
      <c r="J828" s="233">
        <f>BK828</f>
        <v>0</v>
      </c>
      <c r="K828" s="219"/>
      <c r="L828" s="224"/>
      <c r="M828" s="225"/>
      <c r="N828" s="226"/>
      <c r="O828" s="226"/>
      <c r="P828" s="227">
        <f>SUM(P829:P859)</f>
        <v>0</v>
      </c>
      <c r="Q828" s="226"/>
      <c r="R828" s="227">
        <f>SUM(R829:R859)</f>
        <v>1.100919</v>
      </c>
      <c r="S828" s="226"/>
      <c r="T828" s="228">
        <f>SUM(T829:T859)</f>
        <v>0</v>
      </c>
      <c r="AR828" s="229" t="s">
        <v>82</v>
      </c>
      <c r="AT828" s="230" t="s">
        <v>71</v>
      </c>
      <c r="AU828" s="230" t="s">
        <v>80</v>
      </c>
      <c r="AY828" s="229" t="s">
        <v>303</v>
      </c>
      <c r="BK828" s="231">
        <f>SUM(BK829:BK859)</f>
        <v>0</v>
      </c>
    </row>
    <row r="829" s="1" customFormat="1" ht="38.25" customHeight="1">
      <c r="B829" s="46"/>
      <c r="C829" s="234" t="s">
        <v>1605</v>
      </c>
      <c r="D829" s="234" t="s">
        <v>306</v>
      </c>
      <c r="E829" s="235" t="s">
        <v>1606</v>
      </c>
      <c r="F829" s="236" t="s">
        <v>1607</v>
      </c>
      <c r="G829" s="237" t="s">
        <v>394</v>
      </c>
      <c r="H829" s="238">
        <v>111.72</v>
      </c>
      <c r="I829" s="239"/>
      <c r="J829" s="240">
        <f>ROUND(I829*H829,2)</f>
        <v>0</v>
      </c>
      <c r="K829" s="236" t="s">
        <v>310</v>
      </c>
      <c r="L829" s="72"/>
      <c r="M829" s="241" t="s">
        <v>21</v>
      </c>
      <c r="N829" s="242" t="s">
        <v>43</v>
      </c>
      <c r="O829" s="47"/>
      <c r="P829" s="243">
        <f>O829*H829</f>
        <v>0</v>
      </c>
      <c r="Q829" s="243">
        <v>0.0065500000000000003</v>
      </c>
      <c r="R829" s="243">
        <f>Q829*H829</f>
        <v>0.73176600000000003</v>
      </c>
      <c r="S829" s="243">
        <v>0</v>
      </c>
      <c r="T829" s="244">
        <f>S829*H829</f>
        <v>0</v>
      </c>
      <c r="AR829" s="24" t="s">
        <v>465</v>
      </c>
      <c r="AT829" s="24" t="s">
        <v>306</v>
      </c>
      <c r="AU829" s="24" t="s">
        <v>82</v>
      </c>
      <c r="AY829" s="24" t="s">
        <v>303</v>
      </c>
      <c r="BE829" s="245">
        <f>IF(N829="základní",J829,0)</f>
        <v>0</v>
      </c>
      <c r="BF829" s="245">
        <f>IF(N829="snížená",J829,0)</f>
        <v>0</v>
      </c>
      <c r="BG829" s="245">
        <f>IF(N829="zákl. přenesená",J829,0)</f>
        <v>0</v>
      </c>
      <c r="BH829" s="245">
        <f>IF(N829="sníž. přenesená",J829,0)</f>
        <v>0</v>
      </c>
      <c r="BI829" s="245">
        <f>IF(N829="nulová",J829,0)</f>
        <v>0</v>
      </c>
      <c r="BJ829" s="24" t="s">
        <v>80</v>
      </c>
      <c r="BK829" s="245">
        <f>ROUND(I829*H829,2)</f>
        <v>0</v>
      </c>
      <c r="BL829" s="24" t="s">
        <v>465</v>
      </c>
      <c r="BM829" s="24" t="s">
        <v>1608</v>
      </c>
    </row>
    <row r="830" s="12" customFormat="1">
      <c r="B830" s="253"/>
      <c r="C830" s="254"/>
      <c r="D830" s="250" t="s">
        <v>398</v>
      </c>
      <c r="E830" s="255" t="s">
        <v>21</v>
      </c>
      <c r="F830" s="256" t="s">
        <v>1505</v>
      </c>
      <c r="G830" s="254"/>
      <c r="H830" s="257">
        <v>111.72</v>
      </c>
      <c r="I830" s="258"/>
      <c r="J830" s="254"/>
      <c r="K830" s="254"/>
      <c r="L830" s="259"/>
      <c r="M830" s="260"/>
      <c r="N830" s="261"/>
      <c r="O830" s="261"/>
      <c r="P830" s="261"/>
      <c r="Q830" s="261"/>
      <c r="R830" s="261"/>
      <c r="S830" s="261"/>
      <c r="T830" s="262"/>
      <c r="AT830" s="263" t="s">
        <v>398</v>
      </c>
      <c r="AU830" s="263" t="s">
        <v>82</v>
      </c>
      <c r="AV830" s="12" t="s">
        <v>82</v>
      </c>
      <c r="AW830" s="12" t="s">
        <v>35</v>
      </c>
      <c r="AX830" s="12" t="s">
        <v>80</v>
      </c>
      <c r="AY830" s="263" t="s">
        <v>303</v>
      </c>
    </row>
    <row r="831" s="1" customFormat="1" ht="25.5" customHeight="1">
      <c r="B831" s="46"/>
      <c r="C831" s="234" t="s">
        <v>1609</v>
      </c>
      <c r="D831" s="234" t="s">
        <v>306</v>
      </c>
      <c r="E831" s="235" t="s">
        <v>1610</v>
      </c>
      <c r="F831" s="236" t="s">
        <v>1611</v>
      </c>
      <c r="G831" s="237" t="s">
        <v>262</v>
      </c>
      <c r="H831" s="238">
        <v>9.8000000000000007</v>
      </c>
      <c r="I831" s="239"/>
      <c r="J831" s="240">
        <f>ROUND(I831*H831,2)</f>
        <v>0</v>
      </c>
      <c r="K831" s="236" t="s">
        <v>310</v>
      </c>
      <c r="L831" s="72"/>
      <c r="M831" s="241" t="s">
        <v>21</v>
      </c>
      <c r="N831" s="242" t="s">
        <v>43</v>
      </c>
      <c r="O831" s="47"/>
      <c r="P831" s="243">
        <f>O831*H831</f>
        <v>0</v>
      </c>
      <c r="Q831" s="243">
        <v>0.0037699999999999999</v>
      </c>
      <c r="R831" s="243">
        <f>Q831*H831</f>
        <v>0.036946</v>
      </c>
      <c r="S831" s="243">
        <v>0</v>
      </c>
      <c r="T831" s="244">
        <f>S831*H831</f>
        <v>0</v>
      </c>
      <c r="AR831" s="24" t="s">
        <v>465</v>
      </c>
      <c r="AT831" s="24" t="s">
        <v>306</v>
      </c>
      <c r="AU831" s="24" t="s">
        <v>82</v>
      </c>
      <c r="AY831" s="24" t="s">
        <v>303</v>
      </c>
      <c r="BE831" s="245">
        <f>IF(N831="základní",J831,0)</f>
        <v>0</v>
      </c>
      <c r="BF831" s="245">
        <f>IF(N831="snížená",J831,0)</f>
        <v>0</v>
      </c>
      <c r="BG831" s="245">
        <f>IF(N831="zákl. přenesená",J831,0)</f>
        <v>0</v>
      </c>
      <c r="BH831" s="245">
        <f>IF(N831="sníž. přenesená",J831,0)</f>
        <v>0</v>
      </c>
      <c r="BI831" s="245">
        <f>IF(N831="nulová",J831,0)</f>
        <v>0</v>
      </c>
      <c r="BJ831" s="24" t="s">
        <v>80</v>
      </c>
      <c r="BK831" s="245">
        <f>ROUND(I831*H831,2)</f>
        <v>0</v>
      </c>
      <c r="BL831" s="24" t="s">
        <v>465</v>
      </c>
      <c r="BM831" s="24" t="s">
        <v>1612</v>
      </c>
    </row>
    <row r="832" s="1" customFormat="1">
      <c r="B832" s="46"/>
      <c r="C832" s="74"/>
      <c r="D832" s="250" t="s">
        <v>396</v>
      </c>
      <c r="E832" s="74"/>
      <c r="F832" s="251" t="s">
        <v>1613</v>
      </c>
      <c r="G832" s="74"/>
      <c r="H832" s="74"/>
      <c r="I832" s="204"/>
      <c r="J832" s="74"/>
      <c r="K832" s="74"/>
      <c r="L832" s="72"/>
      <c r="M832" s="252"/>
      <c r="N832" s="47"/>
      <c r="O832" s="47"/>
      <c r="P832" s="47"/>
      <c r="Q832" s="47"/>
      <c r="R832" s="47"/>
      <c r="S832" s="47"/>
      <c r="T832" s="95"/>
      <c r="AT832" s="24" t="s">
        <v>396</v>
      </c>
      <c r="AU832" s="24" t="s">
        <v>82</v>
      </c>
    </row>
    <row r="833" s="1" customFormat="1" ht="25.5" customHeight="1">
      <c r="B833" s="46"/>
      <c r="C833" s="234" t="s">
        <v>1614</v>
      </c>
      <c r="D833" s="234" t="s">
        <v>306</v>
      </c>
      <c r="E833" s="235" t="s">
        <v>1615</v>
      </c>
      <c r="F833" s="236" t="s">
        <v>1616</v>
      </c>
      <c r="G833" s="237" t="s">
        <v>262</v>
      </c>
      <c r="H833" s="238">
        <v>11.300000000000001</v>
      </c>
      <c r="I833" s="239"/>
      <c r="J833" s="240">
        <f>ROUND(I833*H833,2)</f>
        <v>0</v>
      </c>
      <c r="K833" s="236" t="s">
        <v>310</v>
      </c>
      <c r="L833" s="72"/>
      <c r="M833" s="241" t="s">
        <v>21</v>
      </c>
      <c r="N833" s="242" t="s">
        <v>43</v>
      </c>
      <c r="O833" s="47"/>
      <c r="P833" s="243">
        <f>O833*H833</f>
        <v>0</v>
      </c>
      <c r="Q833" s="243">
        <v>0.00148</v>
      </c>
      <c r="R833" s="243">
        <f>Q833*H833</f>
        <v>0.016723999999999999</v>
      </c>
      <c r="S833" s="243">
        <v>0</v>
      </c>
      <c r="T833" s="244">
        <f>S833*H833</f>
        <v>0</v>
      </c>
      <c r="AR833" s="24" t="s">
        <v>465</v>
      </c>
      <c r="AT833" s="24" t="s">
        <v>306</v>
      </c>
      <c r="AU833" s="24" t="s">
        <v>82</v>
      </c>
      <c r="AY833" s="24" t="s">
        <v>303</v>
      </c>
      <c r="BE833" s="245">
        <f>IF(N833="základní",J833,0)</f>
        <v>0</v>
      </c>
      <c r="BF833" s="245">
        <f>IF(N833="snížená",J833,0)</f>
        <v>0</v>
      </c>
      <c r="BG833" s="245">
        <f>IF(N833="zákl. přenesená",J833,0)</f>
        <v>0</v>
      </c>
      <c r="BH833" s="245">
        <f>IF(N833="sníž. přenesená",J833,0)</f>
        <v>0</v>
      </c>
      <c r="BI833" s="245">
        <f>IF(N833="nulová",J833,0)</f>
        <v>0</v>
      </c>
      <c r="BJ833" s="24" t="s">
        <v>80</v>
      </c>
      <c r="BK833" s="245">
        <f>ROUND(I833*H833,2)</f>
        <v>0</v>
      </c>
      <c r="BL833" s="24" t="s">
        <v>465</v>
      </c>
      <c r="BM833" s="24" t="s">
        <v>1617</v>
      </c>
    </row>
    <row r="834" s="1" customFormat="1">
      <c r="B834" s="46"/>
      <c r="C834" s="74"/>
      <c r="D834" s="250" t="s">
        <v>396</v>
      </c>
      <c r="E834" s="74"/>
      <c r="F834" s="251" t="s">
        <v>1613</v>
      </c>
      <c r="G834" s="74"/>
      <c r="H834" s="74"/>
      <c r="I834" s="204"/>
      <c r="J834" s="74"/>
      <c r="K834" s="74"/>
      <c r="L834" s="72"/>
      <c r="M834" s="252"/>
      <c r="N834" s="47"/>
      <c r="O834" s="47"/>
      <c r="P834" s="47"/>
      <c r="Q834" s="47"/>
      <c r="R834" s="47"/>
      <c r="S834" s="47"/>
      <c r="T834" s="95"/>
      <c r="AT834" s="24" t="s">
        <v>396</v>
      </c>
      <c r="AU834" s="24" t="s">
        <v>82</v>
      </c>
    </row>
    <row r="835" s="12" customFormat="1">
      <c r="B835" s="253"/>
      <c r="C835" s="254"/>
      <c r="D835" s="250" t="s">
        <v>398</v>
      </c>
      <c r="E835" s="255" t="s">
        <v>21</v>
      </c>
      <c r="F835" s="256" t="s">
        <v>1618</v>
      </c>
      <c r="G835" s="254"/>
      <c r="H835" s="257">
        <v>11.300000000000001</v>
      </c>
      <c r="I835" s="258"/>
      <c r="J835" s="254"/>
      <c r="K835" s="254"/>
      <c r="L835" s="259"/>
      <c r="M835" s="260"/>
      <c r="N835" s="261"/>
      <c r="O835" s="261"/>
      <c r="P835" s="261"/>
      <c r="Q835" s="261"/>
      <c r="R835" s="261"/>
      <c r="S835" s="261"/>
      <c r="T835" s="262"/>
      <c r="AT835" s="263" t="s">
        <v>398</v>
      </c>
      <c r="AU835" s="263" t="s">
        <v>82</v>
      </c>
      <c r="AV835" s="12" t="s">
        <v>82</v>
      </c>
      <c r="AW835" s="12" t="s">
        <v>35</v>
      </c>
      <c r="AX835" s="12" t="s">
        <v>80</v>
      </c>
      <c r="AY835" s="263" t="s">
        <v>303</v>
      </c>
    </row>
    <row r="836" s="1" customFormat="1" ht="25.5" customHeight="1">
      <c r="B836" s="46"/>
      <c r="C836" s="234" t="s">
        <v>1619</v>
      </c>
      <c r="D836" s="234" t="s">
        <v>306</v>
      </c>
      <c r="E836" s="235" t="s">
        <v>1620</v>
      </c>
      <c r="F836" s="236" t="s">
        <v>1621</v>
      </c>
      <c r="G836" s="237" t="s">
        <v>262</v>
      </c>
      <c r="H836" s="238">
        <v>19.5</v>
      </c>
      <c r="I836" s="239"/>
      <c r="J836" s="240">
        <f>ROUND(I836*H836,2)</f>
        <v>0</v>
      </c>
      <c r="K836" s="236" t="s">
        <v>310</v>
      </c>
      <c r="L836" s="72"/>
      <c r="M836" s="241" t="s">
        <v>21</v>
      </c>
      <c r="N836" s="242" t="s">
        <v>43</v>
      </c>
      <c r="O836" s="47"/>
      <c r="P836" s="243">
        <f>O836*H836</f>
        <v>0</v>
      </c>
      <c r="Q836" s="243">
        <v>0.0015100000000000001</v>
      </c>
      <c r="R836" s="243">
        <f>Q836*H836</f>
        <v>0.029445000000000002</v>
      </c>
      <c r="S836" s="243">
        <v>0</v>
      </c>
      <c r="T836" s="244">
        <f>S836*H836</f>
        <v>0</v>
      </c>
      <c r="AR836" s="24" t="s">
        <v>465</v>
      </c>
      <c r="AT836" s="24" t="s">
        <v>306</v>
      </c>
      <c r="AU836" s="24" t="s">
        <v>82</v>
      </c>
      <c r="AY836" s="24" t="s">
        <v>303</v>
      </c>
      <c r="BE836" s="245">
        <f>IF(N836="základní",J836,0)</f>
        <v>0</v>
      </c>
      <c r="BF836" s="245">
        <f>IF(N836="snížená",J836,0)</f>
        <v>0</v>
      </c>
      <c r="BG836" s="245">
        <f>IF(N836="zákl. přenesená",J836,0)</f>
        <v>0</v>
      </c>
      <c r="BH836" s="245">
        <f>IF(N836="sníž. přenesená",J836,0)</f>
        <v>0</v>
      </c>
      <c r="BI836" s="245">
        <f>IF(N836="nulová",J836,0)</f>
        <v>0</v>
      </c>
      <c r="BJ836" s="24" t="s">
        <v>80</v>
      </c>
      <c r="BK836" s="245">
        <f>ROUND(I836*H836,2)</f>
        <v>0</v>
      </c>
      <c r="BL836" s="24" t="s">
        <v>465</v>
      </c>
      <c r="BM836" s="24" t="s">
        <v>1622</v>
      </c>
    </row>
    <row r="837" s="1" customFormat="1">
      <c r="B837" s="46"/>
      <c r="C837" s="74"/>
      <c r="D837" s="250" t="s">
        <v>396</v>
      </c>
      <c r="E837" s="74"/>
      <c r="F837" s="251" t="s">
        <v>1613</v>
      </c>
      <c r="G837" s="74"/>
      <c r="H837" s="74"/>
      <c r="I837" s="204"/>
      <c r="J837" s="74"/>
      <c r="K837" s="74"/>
      <c r="L837" s="72"/>
      <c r="M837" s="252"/>
      <c r="N837" s="47"/>
      <c r="O837" s="47"/>
      <c r="P837" s="47"/>
      <c r="Q837" s="47"/>
      <c r="R837" s="47"/>
      <c r="S837" s="47"/>
      <c r="T837" s="95"/>
      <c r="AT837" s="24" t="s">
        <v>396</v>
      </c>
      <c r="AU837" s="24" t="s">
        <v>82</v>
      </c>
    </row>
    <row r="838" s="12" customFormat="1">
      <c r="B838" s="253"/>
      <c r="C838" s="254"/>
      <c r="D838" s="250" t="s">
        <v>398</v>
      </c>
      <c r="E838" s="255" t="s">
        <v>21</v>
      </c>
      <c r="F838" s="256" t="s">
        <v>1623</v>
      </c>
      <c r="G838" s="254"/>
      <c r="H838" s="257">
        <v>19.5</v>
      </c>
      <c r="I838" s="258"/>
      <c r="J838" s="254"/>
      <c r="K838" s="254"/>
      <c r="L838" s="259"/>
      <c r="M838" s="260"/>
      <c r="N838" s="261"/>
      <c r="O838" s="261"/>
      <c r="P838" s="261"/>
      <c r="Q838" s="261"/>
      <c r="R838" s="261"/>
      <c r="S838" s="261"/>
      <c r="T838" s="262"/>
      <c r="AT838" s="263" t="s">
        <v>398</v>
      </c>
      <c r="AU838" s="263" t="s">
        <v>82</v>
      </c>
      <c r="AV838" s="12" t="s">
        <v>82</v>
      </c>
      <c r="AW838" s="12" t="s">
        <v>35</v>
      </c>
      <c r="AX838" s="12" t="s">
        <v>80</v>
      </c>
      <c r="AY838" s="263" t="s">
        <v>303</v>
      </c>
    </row>
    <row r="839" s="1" customFormat="1" ht="25.5" customHeight="1">
      <c r="B839" s="46"/>
      <c r="C839" s="234" t="s">
        <v>1624</v>
      </c>
      <c r="D839" s="234" t="s">
        <v>306</v>
      </c>
      <c r="E839" s="235" t="s">
        <v>1625</v>
      </c>
      <c r="F839" s="236" t="s">
        <v>1626</v>
      </c>
      <c r="G839" s="237" t="s">
        <v>262</v>
      </c>
      <c r="H839" s="238">
        <v>19.5</v>
      </c>
      <c r="I839" s="239"/>
      <c r="J839" s="240">
        <f>ROUND(I839*H839,2)</f>
        <v>0</v>
      </c>
      <c r="K839" s="236" t="s">
        <v>310</v>
      </c>
      <c r="L839" s="72"/>
      <c r="M839" s="241" t="s">
        <v>21</v>
      </c>
      <c r="N839" s="242" t="s">
        <v>43</v>
      </c>
      <c r="O839" s="47"/>
      <c r="P839" s="243">
        <f>O839*H839</f>
        <v>0</v>
      </c>
      <c r="Q839" s="243">
        <v>0.0020100000000000001</v>
      </c>
      <c r="R839" s="243">
        <f>Q839*H839</f>
        <v>0.039195000000000001</v>
      </c>
      <c r="S839" s="243">
        <v>0</v>
      </c>
      <c r="T839" s="244">
        <f>S839*H839</f>
        <v>0</v>
      </c>
      <c r="AR839" s="24" t="s">
        <v>465</v>
      </c>
      <c r="AT839" s="24" t="s">
        <v>306</v>
      </c>
      <c r="AU839" s="24" t="s">
        <v>82</v>
      </c>
      <c r="AY839" s="24" t="s">
        <v>303</v>
      </c>
      <c r="BE839" s="245">
        <f>IF(N839="základní",J839,0)</f>
        <v>0</v>
      </c>
      <c r="BF839" s="245">
        <f>IF(N839="snížená",J839,0)</f>
        <v>0</v>
      </c>
      <c r="BG839" s="245">
        <f>IF(N839="zákl. přenesená",J839,0)</f>
        <v>0</v>
      </c>
      <c r="BH839" s="245">
        <f>IF(N839="sníž. přenesená",J839,0)</f>
        <v>0</v>
      </c>
      <c r="BI839" s="245">
        <f>IF(N839="nulová",J839,0)</f>
        <v>0</v>
      </c>
      <c r="BJ839" s="24" t="s">
        <v>80</v>
      </c>
      <c r="BK839" s="245">
        <f>ROUND(I839*H839,2)</f>
        <v>0</v>
      </c>
      <c r="BL839" s="24" t="s">
        <v>465</v>
      </c>
      <c r="BM839" s="24" t="s">
        <v>1627</v>
      </c>
    </row>
    <row r="840" s="1" customFormat="1">
      <c r="B840" s="46"/>
      <c r="C840" s="74"/>
      <c r="D840" s="250" t="s">
        <v>396</v>
      </c>
      <c r="E840" s="74"/>
      <c r="F840" s="251" t="s">
        <v>1613</v>
      </c>
      <c r="G840" s="74"/>
      <c r="H840" s="74"/>
      <c r="I840" s="204"/>
      <c r="J840" s="74"/>
      <c r="K840" s="74"/>
      <c r="L840" s="72"/>
      <c r="M840" s="252"/>
      <c r="N840" s="47"/>
      <c r="O840" s="47"/>
      <c r="P840" s="47"/>
      <c r="Q840" s="47"/>
      <c r="R840" s="47"/>
      <c r="S840" s="47"/>
      <c r="T840" s="95"/>
      <c r="AT840" s="24" t="s">
        <v>396</v>
      </c>
      <c r="AU840" s="24" t="s">
        <v>82</v>
      </c>
    </row>
    <row r="841" s="12" customFormat="1">
      <c r="B841" s="253"/>
      <c r="C841" s="254"/>
      <c r="D841" s="250" t="s">
        <v>398</v>
      </c>
      <c r="E841" s="255" t="s">
        <v>21</v>
      </c>
      <c r="F841" s="256" t="s">
        <v>1623</v>
      </c>
      <c r="G841" s="254"/>
      <c r="H841" s="257">
        <v>19.5</v>
      </c>
      <c r="I841" s="258"/>
      <c r="J841" s="254"/>
      <c r="K841" s="254"/>
      <c r="L841" s="259"/>
      <c r="M841" s="260"/>
      <c r="N841" s="261"/>
      <c r="O841" s="261"/>
      <c r="P841" s="261"/>
      <c r="Q841" s="261"/>
      <c r="R841" s="261"/>
      <c r="S841" s="261"/>
      <c r="T841" s="262"/>
      <c r="AT841" s="263" t="s">
        <v>398</v>
      </c>
      <c r="AU841" s="263" t="s">
        <v>82</v>
      </c>
      <c r="AV841" s="12" t="s">
        <v>82</v>
      </c>
      <c r="AW841" s="12" t="s">
        <v>35</v>
      </c>
      <c r="AX841" s="12" t="s">
        <v>80</v>
      </c>
      <c r="AY841" s="263" t="s">
        <v>303</v>
      </c>
    </row>
    <row r="842" s="1" customFormat="1" ht="25.5" customHeight="1">
      <c r="B842" s="46"/>
      <c r="C842" s="234" t="s">
        <v>1628</v>
      </c>
      <c r="D842" s="234" t="s">
        <v>306</v>
      </c>
      <c r="E842" s="235" t="s">
        <v>1629</v>
      </c>
      <c r="F842" s="236" t="s">
        <v>1630</v>
      </c>
      <c r="G842" s="237" t="s">
        <v>262</v>
      </c>
      <c r="H842" s="238">
        <v>19.199999999999999</v>
      </c>
      <c r="I842" s="239"/>
      <c r="J842" s="240">
        <f>ROUND(I842*H842,2)</f>
        <v>0</v>
      </c>
      <c r="K842" s="236" t="s">
        <v>310</v>
      </c>
      <c r="L842" s="72"/>
      <c r="M842" s="241" t="s">
        <v>21</v>
      </c>
      <c r="N842" s="242" t="s">
        <v>43</v>
      </c>
      <c r="O842" s="47"/>
      <c r="P842" s="243">
        <f>O842*H842</f>
        <v>0</v>
      </c>
      <c r="Q842" s="243">
        <v>0.00264</v>
      </c>
      <c r="R842" s="243">
        <f>Q842*H842</f>
        <v>0.050687999999999997</v>
      </c>
      <c r="S842" s="243">
        <v>0</v>
      </c>
      <c r="T842" s="244">
        <f>S842*H842</f>
        <v>0</v>
      </c>
      <c r="AR842" s="24" t="s">
        <v>465</v>
      </c>
      <c r="AT842" s="24" t="s">
        <v>306</v>
      </c>
      <c r="AU842" s="24" t="s">
        <v>82</v>
      </c>
      <c r="AY842" s="24" t="s">
        <v>303</v>
      </c>
      <c r="BE842" s="245">
        <f>IF(N842="základní",J842,0)</f>
        <v>0</v>
      </c>
      <c r="BF842" s="245">
        <f>IF(N842="snížená",J842,0)</f>
        <v>0</v>
      </c>
      <c r="BG842" s="245">
        <f>IF(N842="zákl. přenesená",J842,0)</f>
        <v>0</v>
      </c>
      <c r="BH842" s="245">
        <f>IF(N842="sníž. přenesená",J842,0)</f>
        <v>0</v>
      </c>
      <c r="BI842" s="245">
        <f>IF(N842="nulová",J842,0)</f>
        <v>0</v>
      </c>
      <c r="BJ842" s="24" t="s">
        <v>80</v>
      </c>
      <c r="BK842" s="245">
        <f>ROUND(I842*H842,2)</f>
        <v>0</v>
      </c>
      <c r="BL842" s="24" t="s">
        <v>465</v>
      </c>
      <c r="BM842" s="24" t="s">
        <v>1631</v>
      </c>
    </row>
    <row r="843" s="12" customFormat="1">
      <c r="B843" s="253"/>
      <c r="C843" s="254"/>
      <c r="D843" s="250" t="s">
        <v>398</v>
      </c>
      <c r="E843" s="255" t="s">
        <v>21</v>
      </c>
      <c r="F843" s="256" t="s">
        <v>1632</v>
      </c>
      <c r="G843" s="254"/>
      <c r="H843" s="257">
        <v>19.199999999999999</v>
      </c>
      <c r="I843" s="258"/>
      <c r="J843" s="254"/>
      <c r="K843" s="254"/>
      <c r="L843" s="259"/>
      <c r="M843" s="260"/>
      <c r="N843" s="261"/>
      <c r="O843" s="261"/>
      <c r="P843" s="261"/>
      <c r="Q843" s="261"/>
      <c r="R843" s="261"/>
      <c r="S843" s="261"/>
      <c r="T843" s="262"/>
      <c r="AT843" s="263" t="s">
        <v>398</v>
      </c>
      <c r="AU843" s="263" t="s">
        <v>82</v>
      </c>
      <c r="AV843" s="12" t="s">
        <v>82</v>
      </c>
      <c r="AW843" s="12" t="s">
        <v>35</v>
      </c>
      <c r="AX843" s="12" t="s">
        <v>80</v>
      </c>
      <c r="AY843" s="263" t="s">
        <v>303</v>
      </c>
    </row>
    <row r="844" s="1" customFormat="1" ht="25.5" customHeight="1">
      <c r="B844" s="46"/>
      <c r="C844" s="234" t="s">
        <v>1633</v>
      </c>
      <c r="D844" s="234" t="s">
        <v>306</v>
      </c>
      <c r="E844" s="235" t="s">
        <v>1634</v>
      </c>
      <c r="F844" s="236" t="s">
        <v>1635</v>
      </c>
      <c r="G844" s="237" t="s">
        <v>262</v>
      </c>
      <c r="H844" s="238">
        <v>1.3999999999999999</v>
      </c>
      <c r="I844" s="239"/>
      <c r="J844" s="240">
        <f>ROUND(I844*H844,2)</f>
        <v>0</v>
      </c>
      <c r="K844" s="236" t="s">
        <v>310</v>
      </c>
      <c r="L844" s="72"/>
      <c r="M844" s="241" t="s">
        <v>21</v>
      </c>
      <c r="N844" s="242" t="s">
        <v>43</v>
      </c>
      <c r="O844" s="47"/>
      <c r="P844" s="243">
        <f>O844*H844</f>
        <v>0</v>
      </c>
      <c r="Q844" s="243">
        <v>0.0039300000000000003</v>
      </c>
      <c r="R844" s="243">
        <f>Q844*H844</f>
        <v>0.0055019999999999999</v>
      </c>
      <c r="S844" s="243">
        <v>0</v>
      </c>
      <c r="T844" s="244">
        <f>S844*H844</f>
        <v>0</v>
      </c>
      <c r="AR844" s="24" t="s">
        <v>465</v>
      </c>
      <c r="AT844" s="24" t="s">
        <v>306</v>
      </c>
      <c r="AU844" s="24" t="s">
        <v>82</v>
      </c>
      <c r="AY844" s="24" t="s">
        <v>303</v>
      </c>
      <c r="BE844" s="245">
        <f>IF(N844="základní",J844,0)</f>
        <v>0</v>
      </c>
      <c r="BF844" s="245">
        <f>IF(N844="snížená",J844,0)</f>
        <v>0</v>
      </c>
      <c r="BG844" s="245">
        <f>IF(N844="zákl. přenesená",J844,0)</f>
        <v>0</v>
      </c>
      <c r="BH844" s="245">
        <f>IF(N844="sníž. přenesená",J844,0)</f>
        <v>0</v>
      </c>
      <c r="BI844" s="245">
        <f>IF(N844="nulová",J844,0)</f>
        <v>0</v>
      </c>
      <c r="BJ844" s="24" t="s">
        <v>80</v>
      </c>
      <c r="BK844" s="245">
        <f>ROUND(I844*H844,2)</f>
        <v>0</v>
      </c>
      <c r="BL844" s="24" t="s">
        <v>465</v>
      </c>
      <c r="BM844" s="24" t="s">
        <v>1636</v>
      </c>
    </row>
    <row r="845" s="1" customFormat="1" ht="25.5" customHeight="1">
      <c r="B845" s="46"/>
      <c r="C845" s="234" t="s">
        <v>1637</v>
      </c>
      <c r="D845" s="234" t="s">
        <v>306</v>
      </c>
      <c r="E845" s="235" t="s">
        <v>1638</v>
      </c>
      <c r="F845" s="236" t="s">
        <v>1639</v>
      </c>
      <c r="G845" s="237" t="s">
        <v>262</v>
      </c>
      <c r="H845" s="238">
        <v>4.7999999999999998</v>
      </c>
      <c r="I845" s="239"/>
      <c r="J845" s="240">
        <f>ROUND(I845*H845,2)</f>
        <v>0</v>
      </c>
      <c r="K845" s="236" t="s">
        <v>310</v>
      </c>
      <c r="L845" s="72"/>
      <c r="M845" s="241" t="s">
        <v>21</v>
      </c>
      <c r="N845" s="242" t="s">
        <v>43</v>
      </c>
      <c r="O845" s="47"/>
      <c r="P845" s="243">
        <f>O845*H845</f>
        <v>0</v>
      </c>
      <c r="Q845" s="243">
        <v>0.0025699999999999998</v>
      </c>
      <c r="R845" s="243">
        <f>Q845*H845</f>
        <v>0.012335999999999998</v>
      </c>
      <c r="S845" s="243">
        <v>0</v>
      </c>
      <c r="T845" s="244">
        <f>S845*H845</f>
        <v>0</v>
      </c>
      <c r="AR845" s="24" t="s">
        <v>465</v>
      </c>
      <c r="AT845" s="24" t="s">
        <v>306</v>
      </c>
      <c r="AU845" s="24" t="s">
        <v>82</v>
      </c>
      <c r="AY845" s="24" t="s">
        <v>303</v>
      </c>
      <c r="BE845" s="245">
        <f>IF(N845="základní",J845,0)</f>
        <v>0</v>
      </c>
      <c r="BF845" s="245">
        <f>IF(N845="snížená",J845,0)</f>
        <v>0</v>
      </c>
      <c r="BG845" s="245">
        <f>IF(N845="zákl. přenesená",J845,0)</f>
        <v>0</v>
      </c>
      <c r="BH845" s="245">
        <f>IF(N845="sníž. přenesená",J845,0)</f>
        <v>0</v>
      </c>
      <c r="BI845" s="245">
        <f>IF(N845="nulová",J845,0)</f>
        <v>0</v>
      </c>
      <c r="BJ845" s="24" t="s">
        <v>80</v>
      </c>
      <c r="BK845" s="245">
        <f>ROUND(I845*H845,2)</f>
        <v>0</v>
      </c>
      <c r="BL845" s="24" t="s">
        <v>465</v>
      </c>
      <c r="BM845" s="24" t="s">
        <v>1640</v>
      </c>
    </row>
    <row r="846" s="12" customFormat="1">
      <c r="B846" s="253"/>
      <c r="C846" s="254"/>
      <c r="D846" s="250" t="s">
        <v>398</v>
      </c>
      <c r="E846" s="255" t="s">
        <v>21</v>
      </c>
      <c r="F846" s="256" t="s">
        <v>1641</v>
      </c>
      <c r="G846" s="254"/>
      <c r="H846" s="257">
        <v>4.7999999999999998</v>
      </c>
      <c r="I846" s="258"/>
      <c r="J846" s="254"/>
      <c r="K846" s="254"/>
      <c r="L846" s="259"/>
      <c r="M846" s="260"/>
      <c r="N846" s="261"/>
      <c r="O846" s="261"/>
      <c r="P846" s="261"/>
      <c r="Q846" s="261"/>
      <c r="R846" s="261"/>
      <c r="S846" s="261"/>
      <c r="T846" s="262"/>
      <c r="AT846" s="263" t="s">
        <v>398</v>
      </c>
      <c r="AU846" s="263" t="s">
        <v>82</v>
      </c>
      <c r="AV846" s="12" t="s">
        <v>82</v>
      </c>
      <c r="AW846" s="12" t="s">
        <v>35</v>
      </c>
      <c r="AX846" s="12" t="s">
        <v>80</v>
      </c>
      <c r="AY846" s="263" t="s">
        <v>303</v>
      </c>
    </row>
    <row r="847" s="1" customFormat="1" ht="25.5" customHeight="1">
      <c r="B847" s="46"/>
      <c r="C847" s="234" t="s">
        <v>1642</v>
      </c>
      <c r="D847" s="234" t="s">
        <v>306</v>
      </c>
      <c r="E847" s="235" t="s">
        <v>1643</v>
      </c>
      <c r="F847" s="236" t="s">
        <v>1644</v>
      </c>
      <c r="G847" s="237" t="s">
        <v>394</v>
      </c>
      <c r="H847" s="238">
        <v>5</v>
      </c>
      <c r="I847" s="239"/>
      <c r="J847" s="240">
        <f>ROUND(I847*H847,2)</f>
        <v>0</v>
      </c>
      <c r="K847" s="236" t="s">
        <v>310</v>
      </c>
      <c r="L847" s="72"/>
      <c r="M847" s="241" t="s">
        <v>21</v>
      </c>
      <c r="N847" s="242" t="s">
        <v>43</v>
      </c>
      <c r="O847" s="47"/>
      <c r="P847" s="243">
        <f>O847*H847</f>
        <v>0</v>
      </c>
      <c r="Q847" s="243">
        <v>0.0058399999999999997</v>
      </c>
      <c r="R847" s="243">
        <f>Q847*H847</f>
        <v>0.029199999999999997</v>
      </c>
      <c r="S847" s="243">
        <v>0</v>
      </c>
      <c r="T847" s="244">
        <f>S847*H847</f>
        <v>0</v>
      </c>
      <c r="AR847" s="24" t="s">
        <v>465</v>
      </c>
      <c r="AT847" s="24" t="s">
        <v>306</v>
      </c>
      <c r="AU847" s="24" t="s">
        <v>82</v>
      </c>
      <c r="AY847" s="24" t="s">
        <v>303</v>
      </c>
      <c r="BE847" s="245">
        <f>IF(N847="základní",J847,0)</f>
        <v>0</v>
      </c>
      <c r="BF847" s="245">
        <f>IF(N847="snížená",J847,0)</f>
        <v>0</v>
      </c>
      <c r="BG847" s="245">
        <f>IF(N847="zákl. přenesená",J847,0)</f>
        <v>0</v>
      </c>
      <c r="BH847" s="245">
        <f>IF(N847="sníž. přenesená",J847,0)</f>
        <v>0</v>
      </c>
      <c r="BI847" s="245">
        <f>IF(N847="nulová",J847,0)</f>
        <v>0</v>
      </c>
      <c r="BJ847" s="24" t="s">
        <v>80</v>
      </c>
      <c r="BK847" s="245">
        <f>ROUND(I847*H847,2)</f>
        <v>0</v>
      </c>
      <c r="BL847" s="24" t="s">
        <v>465</v>
      </c>
      <c r="BM847" s="24" t="s">
        <v>1645</v>
      </c>
    </row>
    <row r="848" s="1" customFormat="1">
      <c r="B848" s="46"/>
      <c r="C848" s="74"/>
      <c r="D848" s="250" t="s">
        <v>396</v>
      </c>
      <c r="E848" s="74"/>
      <c r="F848" s="251" t="s">
        <v>1646</v>
      </c>
      <c r="G848" s="74"/>
      <c r="H848" s="74"/>
      <c r="I848" s="204"/>
      <c r="J848" s="74"/>
      <c r="K848" s="74"/>
      <c r="L848" s="72"/>
      <c r="M848" s="252"/>
      <c r="N848" s="47"/>
      <c r="O848" s="47"/>
      <c r="P848" s="47"/>
      <c r="Q848" s="47"/>
      <c r="R848" s="47"/>
      <c r="S848" s="47"/>
      <c r="T848" s="95"/>
      <c r="AT848" s="24" t="s">
        <v>396</v>
      </c>
      <c r="AU848" s="24" t="s">
        <v>82</v>
      </c>
    </row>
    <row r="849" s="1" customFormat="1" ht="38.25" customHeight="1">
      <c r="B849" s="46"/>
      <c r="C849" s="234" t="s">
        <v>1647</v>
      </c>
      <c r="D849" s="234" t="s">
        <v>306</v>
      </c>
      <c r="E849" s="235" t="s">
        <v>1648</v>
      </c>
      <c r="F849" s="236" t="s">
        <v>1649</v>
      </c>
      <c r="G849" s="237" t="s">
        <v>704</v>
      </c>
      <c r="H849" s="238">
        <v>5</v>
      </c>
      <c r="I849" s="239"/>
      <c r="J849" s="240">
        <f>ROUND(I849*H849,2)</f>
        <v>0</v>
      </c>
      <c r="K849" s="236" t="s">
        <v>310</v>
      </c>
      <c r="L849" s="72"/>
      <c r="M849" s="241" t="s">
        <v>21</v>
      </c>
      <c r="N849" s="242" t="s">
        <v>43</v>
      </c>
      <c r="O849" s="47"/>
      <c r="P849" s="243">
        <f>O849*H849</f>
        <v>0</v>
      </c>
      <c r="Q849" s="243">
        <v>0.00462</v>
      </c>
      <c r="R849" s="243">
        <f>Q849*H849</f>
        <v>0.023099999999999999</v>
      </c>
      <c r="S849" s="243">
        <v>0</v>
      </c>
      <c r="T849" s="244">
        <f>S849*H849</f>
        <v>0</v>
      </c>
      <c r="AR849" s="24" t="s">
        <v>465</v>
      </c>
      <c r="AT849" s="24" t="s">
        <v>306</v>
      </c>
      <c r="AU849" s="24" t="s">
        <v>82</v>
      </c>
      <c r="AY849" s="24" t="s">
        <v>303</v>
      </c>
      <c r="BE849" s="245">
        <f>IF(N849="základní",J849,0)</f>
        <v>0</v>
      </c>
      <c r="BF849" s="245">
        <f>IF(N849="snížená",J849,0)</f>
        <v>0</v>
      </c>
      <c r="BG849" s="245">
        <f>IF(N849="zákl. přenesená",J849,0)</f>
        <v>0</v>
      </c>
      <c r="BH849" s="245">
        <f>IF(N849="sníž. přenesená",J849,0)</f>
        <v>0</v>
      </c>
      <c r="BI849" s="245">
        <f>IF(N849="nulová",J849,0)</f>
        <v>0</v>
      </c>
      <c r="BJ849" s="24" t="s">
        <v>80</v>
      </c>
      <c r="BK849" s="245">
        <f>ROUND(I849*H849,2)</f>
        <v>0</v>
      </c>
      <c r="BL849" s="24" t="s">
        <v>465</v>
      </c>
      <c r="BM849" s="24" t="s">
        <v>1650</v>
      </c>
    </row>
    <row r="850" s="1" customFormat="1" ht="25.5" customHeight="1">
      <c r="B850" s="46"/>
      <c r="C850" s="234" t="s">
        <v>1651</v>
      </c>
      <c r="D850" s="234" t="s">
        <v>306</v>
      </c>
      <c r="E850" s="235" t="s">
        <v>1652</v>
      </c>
      <c r="F850" s="236" t="s">
        <v>1653</v>
      </c>
      <c r="G850" s="237" t="s">
        <v>262</v>
      </c>
      <c r="H850" s="238">
        <v>19.5</v>
      </c>
      <c r="I850" s="239"/>
      <c r="J850" s="240">
        <f>ROUND(I850*H850,2)</f>
        <v>0</v>
      </c>
      <c r="K850" s="236" t="s">
        <v>310</v>
      </c>
      <c r="L850" s="72"/>
      <c r="M850" s="241" t="s">
        <v>21</v>
      </c>
      <c r="N850" s="242" t="s">
        <v>43</v>
      </c>
      <c r="O850" s="47"/>
      <c r="P850" s="243">
        <f>O850*H850</f>
        <v>0</v>
      </c>
      <c r="Q850" s="243">
        <v>0.00547</v>
      </c>
      <c r="R850" s="243">
        <f>Q850*H850</f>
        <v>0.106665</v>
      </c>
      <c r="S850" s="243">
        <v>0</v>
      </c>
      <c r="T850" s="244">
        <f>S850*H850</f>
        <v>0</v>
      </c>
      <c r="AR850" s="24" t="s">
        <v>465</v>
      </c>
      <c r="AT850" s="24" t="s">
        <v>306</v>
      </c>
      <c r="AU850" s="24" t="s">
        <v>82</v>
      </c>
      <c r="AY850" s="24" t="s">
        <v>303</v>
      </c>
      <c r="BE850" s="245">
        <f>IF(N850="základní",J850,0)</f>
        <v>0</v>
      </c>
      <c r="BF850" s="245">
        <f>IF(N850="snížená",J850,0)</f>
        <v>0</v>
      </c>
      <c r="BG850" s="245">
        <f>IF(N850="zákl. přenesená",J850,0)</f>
        <v>0</v>
      </c>
      <c r="BH850" s="245">
        <f>IF(N850="sníž. přenesená",J850,0)</f>
        <v>0</v>
      </c>
      <c r="BI850" s="245">
        <f>IF(N850="nulová",J850,0)</f>
        <v>0</v>
      </c>
      <c r="BJ850" s="24" t="s">
        <v>80</v>
      </c>
      <c r="BK850" s="245">
        <f>ROUND(I850*H850,2)</f>
        <v>0</v>
      </c>
      <c r="BL850" s="24" t="s">
        <v>465</v>
      </c>
      <c r="BM850" s="24" t="s">
        <v>1654</v>
      </c>
    </row>
    <row r="851" s="12" customFormat="1">
      <c r="B851" s="253"/>
      <c r="C851" s="254"/>
      <c r="D851" s="250" t="s">
        <v>398</v>
      </c>
      <c r="E851" s="255" t="s">
        <v>21</v>
      </c>
      <c r="F851" s="256" t="s">
        <v>1655</v>
      </c>
      <c r="G851" s="254"/>
      <c r="H851" s="257">
        <v>19.5</v>
      </c>
      <c r="I851" s="258"/>
      <c r="J851" s="254"/>
      <c r="K851" s="254"/>
      <c r="L851" s="259"/>
      <c r="M851" s="260"/>
      <c r="N851" s="261"/>
      <c r="O851" s="261"/>
      <c r="P851" s="261"/>
      <c r="Q851" s="261"/>
      <c r="R851" s="261"/>
      <c r="S851" s="261"/>
      <c r="T851" s="262"/>
      <c r="AT851" s="263" t="s">
        <v>398</v>
      </c>
      <c r="AU851" s="263" t="s">
        <v>82</v>
      </c>
      <c r="AV851" s="12" t="s">
        <v>82</v>
      </c>
      <c r="AW851" s="12" t="s">
        <v>35</v>
      </c>
      <c r="AX851" s="12" t="s">
        <v>80</v>
      </c>
      <c r="AY851" s="263" t="s">
        <v>303</v>
      </c>
    </row>
    <row r="852" s="1" customFormat="1" ht="25.5" customHeight="1">
      <c r="B852" s="46"/>
      <c r="C852" s="234" t="s">
        <v>1656</v>
      </c>
      <c r="D852" s="234" t="s">
        <v>306</v>
      </c>
      <c r="E852" s="235" t="s">
        <v>1657</v>
      </c>
      <c r="F852" s="236" t="s">
        <v>1658</v>
      </c>
      <c r="G852" s="237" t="s">
        <v>262</v>
      </c>
      <c r="H852" s="238">
        <v>8.1999999999999993</v>
      </c>
      <c r="I852" s="239"/>
      <c r="J852" s="240">
        <f>ROUND(I852*H852,2)</f>
        <v>0</v>
      </c>
      <c r="K852" s="236" t="s">
        <v>310</v>
      </c>
      <c r="L852" s="72"/>
      <c r="M852" s="241" t="s">
        <v>21</v>
      </c>
      <c r="N852" s="242" t="s">
        <v>43</v>
      </c>
      <c r="O852" s="47"/>
      <c r="P852" s="243">
        <f>O852*H852</f>
        <v>0</v>
      </c>
      <c r="Q852" s="243">
        <v>0.0023600000000000001</v>
      </c>
      <c r="R852" s="243">
        <f>Q852*H852</f>
        <v>0.019351999999999998</v>
      </c>
      <c r="S852" s="243">
        <v>0</v>
      </c>
      <c r="T852" s="244">
        <f>S852*H852</f>
        <v>0</v>
      </c>
      <c r="AR852" s="24" t="s">
        <v>465</v>
      </c>
      <c r="AT852" s="24" t="s">
        <v>306</v>
      </c>
      <c r="AU852" s="24" t="s">
        <v>82</v>
      </c>
      <c r="AY852" s="24" t="s">
        <v>303</v>
      </c>
      <c r="BE852" s="245">
        <f>IF(N852="základní",J852,0)</f>
        <v>0</v>
      </c>
      <c r="BF852" s="245">
        <f>IF(N852="snížená",J852,0)</f>
        <v>0</v>
      </c>
      <c r="BG852" s="245">
        <f>IF(N852="zákl. přenesená",J852,0)</f>
        <v>0</v>
      </c>
      <c r="BH852" s="245">
        <f>IF(N852="sníž. přenesená",J852,0)</f>
        <v>0</v>
      </c>
      <c r="BI852" s="245">
        <f>IF(N852="nulová",J852,0)</f>
        <v>0</v>
      </c>
      <c r="BJ852" s="24" t="s">
        <v>80</v>
      </c>
      <c r="BK852" s="245">
        <f>ROUND(I852*H852,2)</f>
        <v>0</v>
      </c>
      <c r="BL852" s="24" t="s">
        <v>465</v>
      </c>
      <c r="BM852" s="24" t="s">
        <v>1659</v>
      </c>
    </row>
    <row r="853" s="1" customFormat="1" ht="25.5" customHeight="1">
      <c r="B853" s="46"/>
      <c r="C853" s="234" t="s">
        <v>1660</v>
      </c>
      <c r="D853" s="234" t="s">
        <v>306</v>
      </c>
      <c r="E853" s="235" t="s">
        <v>1661</v>
      </c>
      <c r="F853" s="236" t="s">
        <v>1662</v>
      </c>
      <c r="G853" s="237" t="s">
        <v>309</v>
      </c>
      <c r="H853" s="238">
        <v>1</v>
      </c>
      <c r="I853" s="239"/>
      <c r="J853" s="240">
        <f>ROUND(I853*H853,2)</f>
        <v>0</v>
      </c>
      <c r="K853" s="236" t="s">
        <v>322</v>
      </c>
      <c r="L853" s="72"/>
      <c r="M853" s="241" t="s">
        <v>21</v>
      </c>
      <c r="N853" s="242" t="s">
        <v>43</v>
      </c>
      <c r="O853" s="47"/>
      <c r="P853" s="243">
        <f>O853*H853</f>
        <v>0</v>
      </c>
      <c r="Q853" s="243">
        <v>0</v>
      </c>
      <c r="R853" s="243">
        <f>Q853*H853</f>
        <v>0</v>
      </c>
      <c r="S853" s="243">
        <v>0</v>
      </c>
      <c r="T853" s="244">
        <f>S853*H853</f>
        <v>0</v>
      </c>
      <c r="AR853" s="24" t="s">
        <v>465</v>
      </c>
      <c r="AT853" s="24" t="s">
        <v>306</v>
      </c>
      <c r="AU853" s="24" t="s">
        <v>82</v>
      </c>
      <c r="AY853" s="24" t="s">
        <v>303</v>
      </c>
      <c r="BE853" s="245">
        <f>IF(N853="základní",J853,0)</f>
        <v>0</v>
      </c>
      <c r="BF853" s="245">
        <f>IF(N853="snížená",J853,0)</f>
        <v>0</v>
      </c>
      <c r="BG853" s="245">
        <f>IF(N853="zákl. přenesená",J853,0)</f>
        <v>0</v>
      </c>
      <c r="BH853" s="245">
        <f>IF(N853="sníž. přenesená",J853,0)</f>
        <v>0</v>
      </c>
      <c r="BI853" s="245">
        <f>IF(N853="nulová",J853,0)</f>
        <v>0</v>
      </c>
      <c r="BJ853" s="24" t="s">
        <v>80</v>
      </c>
      <c r="BK853" s="245">
        <f>ROUND(I853*H853,2)</f>
        <v>0</v>
      </c>
      <c r="BL853" s="24" t="s">
        <v>465</v>
      </c>
      <c r="BM853" s="24" t="s">
        <v>1663</v>
      </c>
    </row>
    <row r="854" s="12" customFormat="1">
      <c r="B854" s="253"/>
      <c r="C854" s="254"/>
      <c r="D854" s="250" t="s">
        <v>398</v>
      </c>
      <c r="E854" s="255" t="s">
        <v>21</v>
      </c>
      <c r="F854" s="256" t="s">
        <v>1664</v>
      </c>
      <c r="G854" s="254"/>
      <c r="H854" s="257">
        <v>1</v>
      </c>
      <c r="I854" s="258"/>
      <c r="J854" s="254"/>
      <c r="K854" s="254"/>
      <c r="L854" s="259"/>
      <c r="M854" s="260"/>
      <c r="N854" s="261"/>
      <c r="O854" s="261"/>
      <c r="P854" s="261"/>
      <c r="Q854" s="261"/>
      <c r="R854" s="261"/>
      <c r="S854" s="261"/>
      <c r="T854" s="262"/>
      <c r="AT854" s="263" t="s">
        <v>398</v>
      </c>
      <c r="AU854" s="263" t="s">
        <v>82</v>
      </c>
      <c r="AV854" s="12" t="s">
        <v>82</v>
      </c>
      <c r="AW854" s="12" t="s">
        <v>35</v>
      </c>
      <c r="AX854" s="12" t="s">
        <v>80</v>
      </c>
      <c r="AY854" s="263" t="s">
        <v>303</v>
      </c>
    </row>
    <row r="855" s="1" customFormat="1" ht="16.5" customHeight="1">
      <c r="B855" s="46"/>
      <c r="C855" s="234" t="s">
        <v>1665</v>
      </c>
      <c r="D855" s="234" t="s">
        <v>306</v>
      </c>
      <c r="E855" s="235" t="s">
        <v>1666</v>
      </c>
      <c r="F855" s="236" t="s">
        <v>1667</v>
      </c>
      <c r="G855" s="237" t="s">
        <v>309</v>
      </c>
      <c r="H855" s="238">
        <v>1</v>
      </c>
      <c r="I855" s="239"/>
      <c r="J855" s="240">
        <f>ROUND(I855*H855,2)</f>
        <v>0</v>
      </c>
      <c r="K855" s="236" t="s">
        <v>322</v>
      </c>
      <c r="L855" s="72"/>
      <c r="M855" s="241" t="s">
        <v>21</v>
      </c>
      <c r="N855" s="242" t="s">
        <v>43</v>
      </c>
      <c r="O855" s="47"/>
      <c r="P855" s="243">
        <f>O855*H855</f>
        <v>0</v>
      </c>
      <c r="Q855" s="243">
        <v>0</v>
      </c>
      <c r="R855" s="243">
        <f>Q855*H855</f>
        <v>0</v>
      </c>
      <c r="S855" s="243">
        <v>0</v>
      </c>
      <c r="T855" s="244">
        <f>S855*H855</f>
        <v>0</v>
      </c>
      <c r="AR855" s="24" t="s">
        <v>465</v>
      </c>
      <c r="AT855" s="24" t="s">
        <v>306</v>
      </c>
      <c r="AU855" s="24" t="s">
        <v>82</v>
      </c>
      <c r="AY855" s="24" t="s">
        <v>303</v>
      </c>
      <c r="BE855" s="245">
        <f>IF(N855="základní",J855,0)</f>
        <v>0</v>
      </c>
      <c r="BF855" s="245">
        <f>IF(N855="snížená",J855,0)</f>
        <v>0</v>
      </c>
      <c r="BG855" s="245">
        <f>IF(N855="zákl. přenesená",J855,0)</f>
        <v>0</v>
      </c>
      <c r="BH855" s="245">
        <f>IF(N855="sníž. přenesená",J855,0)</f>
        <v>0</v>
      </c>
      <c r="BI855" s="245">
        <f>IF(N855="nulová",J855,0)</f>
        <v>0</v>
      </c>
      <c r="BJ855" s="24" t="s">
        <v>80</v>
      </c>
      <c r="BK855" s="245">
        <f>ROUND(I855*H855,2)</f>
        <v>0</v>
      </c>
      <c r="BL855" s="24" t="s">
        <v>465</v>
      </c>
      <c r="BM855" s="24" t="s">
        <v>1668</v>
      </c>
    </row>
    <row r="856" s="12" customFormat="1">
      <c r="B856" s="253"/>
      <c r="C856" s="254"/>
      <c r="D856" s="250" t="s">
        <v>398</v>
      </c>
      <c r="E856" s="255" t="s">
        <v>21</v>
      </c>
      <c r="F856" s="256" t="s">
        <v>1669</v>
      </c>
      <c r="G856" s="254"/>
      <c r="H856" s="257">
        <v>1</v>
      </c>
      <c r="I856" s="258"/>
      <c r="J856" s="254"/>
      <c r="K856" s="254"/>
      <c r="L856" s="259"/>
      <c r="M856" s="260"/>
      <c r="N856" s="261"/>
      <c r="O856" s="261"/>
      <c r="P856" s="261"/>
      <c r="Q856" s="261"/>
      <c r="R856" s="261"/>
      <c r="S856" s="261"/>
      <c r="T856" s="262"/>
      <c r="AT856" s="263" t="s">
        <v>398</v>
      </c>
      <c r="AU856" s="263" t="s">
        <v>82</v>
      </c>
      <c r="AV856" s="12" t="s">
        <v>82</v>
      </c>
      <c r="AW856" s="12" t="s">
        <v>35</v>
      </c>
      <c r="AX856" s="12" t="s">
        <v>80</v>
      </c>
      <c r="AY856" s="263" t="s">
        <v>303</v>
      </c>
    </row>
    <row r="857" s="1" customFormat="1" ht="25.5" customHeight="1">
      <c r="B857" s="46"/>
      <c r="C857" s="234" t="s">
        <v>1670</v>
      </c>
      <c r="D857" s="234" t="s">
        <v>306</v>
      </c>
      <c r="E857" s="235" t="s">
        <v>1671</v>
      </c>
      <c r="F857" s="236" t="s">
        <v>1672</v>
      </c>
      <c r="G857" s="237" t="s">
        <v>309</v>
      </c>
      <c r="H857" s="238">
        <v>1</v>
      </c>
      <c r="I857" s="239"/>
      <c r="J857" s="240">
        <f>ROUND(I857*H857,2)</f>
        <v>0</v>
      </c>
      <c r="K857" s="236" t="s">
        <v>322</v>
      </c>
      <c r="L857" s="72"/>
      <c r="M857" s="241" t="s">
        <v>21</v>
      </c>
      <c r="N857" s="242" t="s">
        <v>43</v>
      </c>
      <c r="O857" s="47"/>
      <c r="P857" s="243">
        <f>O857*H857</f>
        <v>0</v>
      </c>
      <c r="Q857" s="243">
        <v>0</v>
      </c>
      <c r="R857" s="243">
        <f>Q857*H857</f>
        <v>0</v>
      </c>
      <c r="S857" s="243">
        <v>0</v>
      </c>
      <c r="T857" s="244">
        <f>S857*H857</f>
        <v>0</v>
      </c>
      <c r="AR857" s="24" t="s">
        <v>465</v>
      </c>
      <c r="AT857" s="24" t="s">
        <v>306</v>
      </c>
      <c r="AU857" s="24" t="s">
        <v>82</v>
      </c>
      <c r="AY857" s="24" t="s">
        <v>303</v>
      </c>
      <c r="BE857" s="245">
        <f>IF(N857="základní",J857,0)</f>
        <v>0</v>
      </c>
      <c r="BF857" s="245">
        <f>IF(N857="snížená",J857,0)</f>
        <v>0</v>
      </c>
      <c r="BG857" s="245">
        <f>IF(N857="zákl. přenesená",J857,0)</f>
        <v>0</v>
      </c>
      <c r="BH857" s="245">
        <f>IF(N857="sníž. přenesená",J857,0)</f>
        <v>0</v>
      </c>
      <c r="BI857" s="245">
        <f>IF(N857="nulová",J857,0)</f>
        <v>0</v>
      </c>
      <c r="BJ857" s="24" t="s">
        <v>80</v>
      </c>
      <c r="BK857" s="245">
        <f>ROUND(I857*H857,2)</f>
        <v>0</v>
      </c>
      <c r="BL857" s="24" t="s">
        <v>465</v>
      </c>
      <c r="BM857" s="24" t="s">
        <v>1673</v>
      </c>
    </row>
    <row r="858" s="12" customFormat="1">
      <c r="B858" s="253"/>
      <c r="C858" s="254"/>
      <c r="D858" s="250" t="s">
        <v>398</v>
      </c>
      <c r="E858" s="255" t="s">
        <v>21</v>
      </c>
      <c r="F858" s="256" t="s">
        <v>1674</v>
      </c>
      <c r="G858" s="254"/>
      <c r="H858" s="257">
        <v>1</v>
      </c>
      <c r="I858" s="258"/>
      <c r="J858" s="254"/>
      <c r="K858" s="254"/>
      <c r="L858" s="259"/>
      <c r="M858" s="260"/>
      <c r="N858" s="261"/>
      <c r="O858" s="261"/>
      <c r="P858" s="261"/>
      <c r="Q858" s="261"/>
      <c r="R858" s="261"/>
      <c r="S858" s="261"/>
      <c r="T858" s="262"/>
      <c r="AT858" s="263" t="s">
        <v>398</v>
      </c>
      <c r="AU858" s="263" t="s">
        <v>82</v>
      </c>
      <c r="AV858" s="12" t="s">
        <v>82</v>
      </c>
      <c r="AW858" s="12" t="s">
        <v>35</v>
      </c>
      <c r="AX858" s="12" t="s">
        <v>80</v>
      </c>
      <c r="AY858" s="263" t="s">
        <v>303</v>
      </c>
    </row>
    <row r="859" s="1" customFormat="1" ht="38.25" customHeight="1">
      <c r="B859" s="46"/>
      <c r="C859" s="234" t="s">
        <v>1675</v>
      </c>
      <c r="D859" s="234" t="s">
        <v>306</v>
      </c>
      <c r="E859" s="235" t="s">
        <v>1676</v>
      </c>
      <c r="F859" s="236" t="s">
        <v>1677</v>
      </c>
      <c r="G859" s="237" t="s">
        <v>559</v>
      </c>
      <c r="H859" s="238">
        <v>1.101</v>
      </c>
      <c r="I859" s="239"/>
      <c r="J859" s="240">
        <f>ROUND(I859*H859,2)</f>
        <v>0</v>
      </c>
      <c r="K859" s="236" t="s">
        <v>310</v>
      </c>
      <c r="L859" s="72"/>
      <c r="M859" s="241" t="s">
        <v>21</v>
      </c>
      <c r="N859" s="242" t="s">
        <v>43</v>
      </c>
      <c r="O859" s="47"/>
      <c r="P859" s="243">
        <f>O859*H859</f>
        <v>0</v>
      </c>
      <c r="Q859" s="243">
        <v>0</v>
      </c>
      <c r="R859" s="243">
        <f>Q859*H859</f>
        <v>0</v>
      </c>
      <c r="S859" s="243">
        <v>0</v>
      </c>
      <c r="T859" s="244">
        <f>S859*H859</f>
        <v>0</v>
      </c>
      <c r="AR859" s="24" t="s">
        <v>465</v>
      </c>
      <c r="AT859" s="24" t="s">
        <v>306</v>
      </c>
      <c r="AU859" s="24" t="s">
        <v>82</v>
      </c>
      <c r="AY859" s="24" t="s">
        <v>303</v>
      </c>
      <c r="BE859" s="245">
        <f>IF(N859="základní",J859,0)</f>
        <v>0</v>
      </c>
      <c r="BF859" s="245">
        <f>IF(N859="snížená",J859,0)</f>
        <v>0</v>
      </c>
      <c r="BG859" s="245">
        <f>IF(N859="zákl. přenesená",J859,0)</f>
        <v>0</v>
      </c>
      <c r="BH859" s="245">
        <f>IF(N859="sníž. přenesená",J859,0)</f>
        <v>0</v>
      </c>
      <c r="BI859" s="245">
        <f>IF(N859="nulová",J859,0)</f>
        <v>0</v>
      </c>
      <c r="BJ859" s="24" t="s">
        <v>80</v>
      </c>
      <c r="BK859" s="245">
        <f>ROUND(I859*H859,2)</f>
        <v>0</v>
      </c>
      <c r="BL859" s="24" t="s">
        <v>465</v>
      </c>
      <c r="BM859" s="24" t="s">
        <v>1678</v>
      </c>
    </row>
    <row r="860" s="11" customFormat="1" ht="29.88" customHeight="1">
      <c r="B860" s="218"/>
      <c r="C860" s="219"/>
      <c r="D860" s="220" t="s">
        <v>71</v>
      </c>
      <c r="E860" s="232" t="s">
        <v>1679</v>
      </c>
      <c r="F860" s="232" t="s">
        <v>1680</v>
      </c>
      <c r="G860" s="219"/>
      <c r="H860" s="219"/>
      <c r="I860" s="222"/>
      <c r="J860" s="233">
        <f>BK860</f>
        <v>0</v>
      </c>
      <c r="K860" s="219"/>
      <c r="L860" s="224"/>
      <c r="M860" s="225"/>
      <c r="N860" s="226"/>
      <c r="O860" s="226"/>
      <c r="P860" s="227">
        <f>SUM(P861:P865)</f>
        <v>0</v>
      </c>
      <c r="Q860" s="226"/>
      <c r="R860" s="227">
        <f>SUM(R861:R865)</f>
        <v>0.015975959999999997</v>
      </c>
      <c r="S860" s="226"/>
      <c r="T860" s="228">
        <f>SUM(T861:T865)</f>
        <v>0</v>
      </c>
      <c r="AR860" s="229" t="s">
        <v>82</v>
      </c>
      <c r="AT860" s="230" t="s">
        <v>71</v>
      </c>
      <c r="AU860" s="230" t="s">
        <v>80</v>
      </c>
      <c r="AY860" s="229" t="s">
        <v>303</v>
      </c>
      <c r="BK860" s="231">
        <f>SUM(BK861:BK865)</f>
        <v>0</v>
      </c>
    </row>
    <row r="861" s="1" customFormat="1" ht="25.5" customHeight="1">
      <c r="B861" s="46"/>
      <c r="C861" s="234" t="s">
        <v>1681</v>
      </c>
      <c r="D861" s="234" t="s">
        <v>306</v>
      </c>
      <c r="E861" s="235" t="s">
        <v>1682</v>
      </c>
      <c r="F861" s="236" t="s">
        <v>1683</v>
      </c>
      <c r="G861" s="237" t="s">
        <v>394</v>
      </c>
      <c r="H861" s="238">
        <v>111.72</v>
      </c>
      <c r="I861" s="239"/>
      <c r="J861" s="240">
        <f>ROUND(I861*H861,2)</f>
        <v>0</v>
      </c>
      <c r="K861" s="236" t="s">
        <v>310</v>
      </c>
      <c r="L861" s="72"/>
      <c r="M861" s="241" t="s">
        <v>21</v>
      </c>
      <c r="N861" s="242" t="s">
        <v>43</v>
      </c>
      <c r="O861" s="47"/>
      <c r="P861" s="243">
        <f>O861*H861</f>
        <v>0</v>
      </c>
      <c r="Q861" s="243">
        <v>0</v>
      </c>
      <c r="R861" s="243">
        <f>Q861*H861</f>
        <v>0</v>
      </c>
      <c r="S861" s="243">
        <v>0</v>
      </c>
      <c r="T861" s="244">
        <f>S861*H861</f>
        <v>0</v>
      </c>
      <c r="AR861" s="24" t="s">
        <v>465</v>
      </c>
      <c r="AT861" s="24" t="s">
        <v>306</v>
      </c>
      <c r="AU861" s="24" t="s">
        <v>82</v>
      </c>
      <c r="AY861" s="24" t="s">
        <v>303</v>
      </c>
      <c r="BE861" s="245">
        <f>IF(N861="základní",J861,0)</f>
        <v>0</v>
      </c>
      <c r="BF861" s="245">
        <f>IF(N861="snížená",J861,0)</f>
        <v>0</v>
      </c>
      <c r="BG861" s="245">
        <f>IF(N861="zákl. přenesená",J861,0)</f>
        <v>0</v>
      </c>
      <c r="BH861" s="245">
        <f>IF(N861="sníž. přenesená",J861,0)</f>
        <v>0</v>
      </c>
      <c r="BI861" s="245">
        <f>IF(N861="nulová",J861,0)</f>
        <v>0</v>
      </c>
      <c r="BJ861" s="24" t="s">
        <v>80</v>
      </c>
      <c r="BK861" s="245">
        <f>ROUND(I861*H861,2)</f>
        <v>0</v>
      </c>
      <c r="BL861" s="24" t="s">
        <v>465</v>
      </c>
      <c r="BM861" s="24" t="s">
        <v>1684</v>
      </c>
    </row>
    <row r="862" s="1" customFormat="1">
      <c r="B862" s="46"/>
      <c r="C862" s="74"/>
      <c r="D862" s="250" t="s">
        <v>396</v>
      </c>
      <c r="E862" s="74"/>
      <c r="F862" s="251" t="s">
        <v>1685</v>
      </c>
      <c r="G862" s="74"/>
      <c r="H862" s="74"/>
      <c r="I862" s="204"/>
      <c r="J862" s="74"/>
      <c r="K862" s="74"/>
      <c r="L862" s="72"/>
      <c r="M862" s="252"/>
      <c r="N862" s="47"/>
      <c r="O862" s="47"/>
      <c r="P862" s="47"/>
      <c r="Q862" s="47"/>
      <c r="R862" s="47"/>
      <c r="S862" s="47"/>
      <c r="T862" s="95"/>
      <c r="AT862" s="24" t="s">
        <v>396</v>
      </c>
      <c r="AU862" s="24" t="s">
        <v>82</v>
      </c>
    </row>
    <row r="863" s="1" customFormat="1" ht="25.5" customHeight="1">
      <c r="B863" s="46"/>
      <c r="C863" s="276" t="s">
        <v>1686</v>
      </c>
      <c r="D863" s="276" t="s">
        <v>570</v>
      </c>
      <c r="E863" s="277" t="s">
        <v>1687</v>
      </c>
      <c r="F863" s="278" t="s">
        <v>1688</v>
      </c>
      <c r="G863" s="279" t="s">
        <v>394</v>
      </c>
      <c r="H863" s="280">
        <v>122.892</v>
      </c>
      <c r="I863" s="281"/>
      <c r="J863" s="282">
        <f>ROUND(I863*H863,2)</f>
        <v>0</v>
      </c>
      <c r="K863" s="278" t="s">
        <v>310</v>
      </c>
      <c r="L863" s="283"/>
      <c r="M863" s="284" t="s">
        <v>21</v>
      </c>
      <c r="N863" s="285" t="s">
        <v>43</v>
      </c>
      <c r="O863" s="47"/>
      <c r="P863" s="243">
        <f>O863*H863</f>
        <v>0</v>
      </c>
      <c r="Q863" s="243">
        <v>0.00012999999999999999</v>
      </c>
      <c r="R863" s="243">
        <f>Q863*H863</f>
        <v>0.015975959999999997</v>
      </c>
      <c r="S863" s="243">
        <v>0</v>
      </c>
      <c r="T863" s="244">
        <f>S863*H863</f>
        <v>0</v>
      </c>
      <c r="AR863" s="24" t="s">
        <v>546</v>
      </c>
      <c r="AT863" s="24" t="s">
        <v>570</v>
      </c>
      <c r="AU863" s="24" t="s">
        <v>82</v>
      </c>
      <c r="AY863" s="24" t="s">
        <v>303</v>
      </c>
      <c r="BE863" s="245">
        <f>IF(N863="základní",J863,0)</f>
        <v>0</v>
      </c>
      <c r="BF863" s="245">
        <f>IF(N863="snížená",J863,0)</f>
        <v>0</v>
      </c>
      <c r="BG863" s="245">
        <f>IF(N863="zákl. přenesená",J863,0)</f>
        <v>0</v>
      </c>
      <c r="BH863" s="245">
        <f>IF(N863="sníž. přenesená",J863,0)</f>
        <v>0</v>
      </c>
      <c r="BI863" s="245">
        <f>IF(N863="nulová",J863,0)</f>
        <v>0</v>
      </c>
      <c r="BJ863" s="24" t="s">
        <v>80</v>
      </c>
      <c r="BK863" s="245">
        <f>ROUND(I863*H863,2)</f>
        <v>0</v>
      </c>
      <c r="BL863" s="24" t="s">
        <v>465</v>
      </c>
      <c r="BM863" s="24" t="s">
        <v>1689</v>
      </c>
    </row>
    <row r="864" s="12" customFormat="1">
      <c r="B864" s="253"/>
      <c r="C864" s="254"/>
      <c r="D864" s="250" t="s">
        <v>398</v>
      </c>
      <c r="E864" s="254"/>
      <c r="F864" s="256" t="s">
        <v>1690</v>
      </c>
      <c r="G864" s="254"/>
      <c r="H864" s="257">
        <v>122.892</v>
      </c>
      <c r="I864" s="258"/>
      <c r="J864" s="254"/>
      <c r="K864" s="254"/>
      <c r="L864" s="259"/>
      <c r="M864" s="260"/>
      <c r="N864" s="261"/>
      <c r="O864" s="261"/>
      <c r="P864" s="261"/>
      <c r="Q864" s="261"/>
      <c r="R864" s="261"/>
      <c r="S864" s="261"/>
      <c r="T864" s="262"/>
      <c r="AT864" s="263" t="s">
        <v>398</v>
      </c>
      <c r="AU864" s="263" t="s">
        <v>82</v>
      </c>
      <c r="AV864" s="12" t="s">
        <v>82</v>
      </c>
      <c r="AW864" s="12" t="s">
        <v>6</v>
      </c>
      <c r="AX864" s="12" t="s">
        <v>80</v>
      </c>
      <c r="AY864" s="263" t="s">
        <v>303</v>
      </c>
    </row>
    <row r="865" s="1" customFormat="1" ht="38.25" customHeight="1">
      <c r="B865" s="46"/>
      <c r="C865" s="234" t="s">
        <v>1691</v>
      </c>
      <c r="D865" s="234" t="s">
        <v>306</v>
      </c>
      <c r="E865" s="235" t="s">
        <v>1692</v>
      </c>
      <c r="F865" s="236" t="s">
        <v>1693</v>
      </c>
      <c r="G865" s="237" t="s">
        <v>559</v>
      </c>
      <c r="H865" s="238">
        <v>0.016</v>
      </c>
      <c r="I865" s="239"/>
      <c r="J865" s="240">
        <f>ROUND(I865*H865,2)</f>
        <v>0</v>
      </c>
      <c r="K865" s="236" t="s">
        <v>310</v>
      </c>
      <c r="L865" s="72"/>
      <c r="M865" s="241" t="s">
        <v>21</v>
      </c>
      <c r="N865" s="242" t="s">
        <v>43</v>
      </c>
      <c r="O865" s="47"/>
      <c r="P865" s="243">
        <f>O865*H865</f>
        <v>0</v>
      </c>
      <c r="Q865" s="243">
        <v>0</v>
      </c>
      <c r="R865" s="243">
        <f>Q865*H865</f>
        <v>0</v>
      </c>
      <c r="S865" s="243">
        <v>0</v>
      </c>
      <c r="T865" s="244">
        <f>S865*H865</f>
        <v>0</v>
      </c>
      <c r="AR865" s="24" t="s">
        <v>465</v>
      </c>
      <c r="AT865" s="24" t="s">
        <v>306</v>
      </c>
      <c r="AU865" s="24" t="s">
        <v>82</v>
      </c>
      <c r="AY865" s="24" t="s">
        <v>303</v>
      </c>
      <c r="BE865" s="245">
        <f>IF(N865="základní",J865,0)</f>
        <v>0</v>
      </c>
      <c r="BF865" s="245">
        <f>IF(N865="snížená",J865,0)</f>
        <v>0</v>
      </c>
      <c r="BG865" s="245">
        <f>IF(N865="zákl. přenesená",J865,0)</f>
        <v>0</v>
      </c>
      <c r="BH865" s="245">
        <f>IF(N865="sníž. přenesená",J865,0)</f>
        <v>0</v>
      </c>
      <c r="BI865" s="245">
        <f>IF(N865="nulová",J865,0)</f>
        <v>0</v>
      </c>
      <c r="BJ865" s="24" t="s">
        <v>80</v>
      </c>
      <c r="BK865" s="245">
        <f>ROUND(I865*H865,2)</f>
        <v>0</v>
      </c>
      <c r="BL865" s="24" t="s">
        <v>465</v>
      </c>
      <c r="BM865" s="24" t="s">
        <v>1694</v>
      </c>
    </row>
    <row r="866" s="11" customFormat="1" ht="29.88" customHeight="1">
      <c r="B866" s="218"/>
      <c r="C866" s="219"/>
      <c r="D866" s="220" t="s">
        <v>71</v>
      </c>
      <c r="E866" s="232" t="s">
        <v>1695</v>
      </c>
      <c r="F866" s="232" t="s">
        <v>1696</v>
      </c>
      <c r="G866" s="219"/>
      <c r="H866" s="219"/>
      <c r="I866" s="222"/>
      <c r="J866" s="233">
        <f>BK866</f>
        <v>0</v>
      </c>
      <c r="K866" s="219"/>
      <c r="L866" s="224"/>
      <c r="M866" s="225"/>
      <c r="N866" s="226"/>
      <c r="O866" s="226"/>
      <c r="P866" s="227">
        <f>SUM(P867:P922)</f>
        <v>0</v>
      </c>
      <c r="Q866" s="226"/>
      <c r="R866" s="227">
        <f>SUM(R867:R922)</f>
        <v>1.1162848499999998</v>
      </c>
      <c r="S866" s="226"/>
      <c r="T866" s="228">
        <f>SUM(T867:T922)</f>
        <v>0</v>
      </c>
      <c r="AR866" s="229" t="s">
        <v>82</v>
      </c>
      <c r="AT866" s="230" t="s">
        <v>71</v>
      </c>
      <c r="AU866" s="230" t="s">
        <v>80</v>
      </c>
      <c r="AY866" s="229" t="s">
        <v>303</v>
      </c>
      <c r="BK866" s="231">
        <f>SUM(BK867:BK922)</f>
        <v>0</v>
      </c>
    </row>
    <row r="867" s="1" customFormat="1" ht="25.5" customHeight="1">
      <c r="B867" s="46"/>
      <c r="C867" s="234" t="s">
        <v>1697</v>
      </c>
      <c r="D867" s="234" t="s">
        <v>306</v>
      </c>
      <c r="E867" s="235" t="s">
        <v>1698</v>
      </c>
      <c r="F867" s="236" t="s">
        <v>1699</v>
      </c>
      <c r="G867" s="237" t="s">
        <v>394</v>
      </c>
      <c r="H867" s="238">
        <v>14.855</v>
      </c>
      <c r="I867" s="239"/>
      <c r="J867" s="240">
        <f>ROUND(I867*H867,2)</f>
        <v>0</v>
      </c>
      <c r="K867" s="236" t="s">
        <v>322</v>
      </c>
      <c r="L867" s="72"/>
      <c r="M867" s="241" t="s">
        <v>21</v>
      </c>
      <c r="N867" s="242" t="s">
        <v>43</v>
      </c>
      <c r="O867" s="47"/>
      <c r="P867" s="243">
        <f>O867*H867</f>
        <v>0</v>
      </c>
      <c r="Q867" s="243">
        <v>0.00027</v>
      </c>
      <c r="R867" s="243">
        <f>Q867*H867</f>
        <v>0.0040108499999999998</v>
      </c>
      <c r="S867" s="243">
        <v>0</v>
      </c>
      <c r="T867" s="244">
        <f>S867*H867</f>
        <v>0</v>
      </c>
      <c r="AR867" s="24" t="s">
        <v>465</v>
      </c>
      <c r="AT867" s="24" t="s">
        <v>306</v>
      </c>
      <c r="AU867" s="24" t="s">
        <v>82</v>
      </c>
      <c r="AY867" s="24" t="s">
        <v>303</v>
      </c>
      <c r="BE867" s="245">
        <f>IF(N867="základní",J867,0)</f>
        <v>0</v>
      </c>
      <c r="BF867" s="245">
        <f>IF(N867="snížená",J867,0)</f>
        <v>0</v>
      </c>
      <c r="BG867" s="245">
        <f>IF(N867="zákl. přenesená",J867,0)</f>
        <v>0</v>
      </c>
      <c r="BH867" s="245">
        <f>IF(N867="sníž. přenesená",J867,0)</f>
        <v>0</v>
      </c>
      <c r="BI867" s="245">
        <f>IF(N867="nulová",J867,0)</f>
        <v>0</v>
      </c>
      <c r="BJ867" s="24" t="s">
        <v>80</v>
      </c>
      <c r="BK867" s="245">
        <f>ROUND(I867*H867,2)</f>
        <v>0</v>
      </c>
      <c r="BL867" s="24" t="s">
        <v>465</v>
      </c>
      <c r="BM867" s="24" t="s">
        <v>1700</v>
      </c>
    </row>
    <row r="868" s="12" customFormat="1">
      <c r="B868" s="253"/>
      <c r="C868" s="254"/>
      <c r="D868" s="250" t="s">
        <v>398</v>
      </c>
      <c r="E868" s="255" t="s">
        <v>21</v>
      </c>
      <c r="F868" s="256" t="s">
        <v>993</v>
      </c>
      <c r="G868" s="254"/>
      <c r="H868" s="257">
        <v>1.8</v>
      </c>
      <c r="I868" s="258"/>
      <c r="J868" s="254"/>
      <c r="K868" s="254"/>
      <c r="L868" s="259"/>
      <c r="M868" s="260"/>
      <c r="N868" s="261"/>
      <c r="O868" s="261"/>
      <c r="P868" s="261"/>
      <c r="Q868" s="261"/>
      <c r="R868" s="261"/>
      <c r="S868" s="261"/>
      <c r="T868" s="262"/>
      <c r="AT868" s="263" t="s">
        <v>398</v>
      </c>
      <c r="AU868" s="263" t="s">
        <v>82</v>
      </c>
      <c r="AV868" s="12" t="s">
        <v>82</v>
      </c>
      <c r="AW868" s="12" t="s">
        <v>35</v>
      </c>
      <c r="AX868" s="12" t="s">
        <v>72</v>
      </c>
      <c r="AY868" s="263" t="s">
        <v>303</v>
      </c>
    </row>
    <row r="869" s="12" customFormat="1">
      <c r="B869" s="253"/>
      <c r="C869" s="254"/>
      <c r="D869" s="250" t="s">
        <v>398</v>
      </c>
      <c r="E869" s="255" t="s">
        <v>21</v>
      </c>
      <c r="F869" s="256" t="s">
        <v>992</v>
      </c>
      <c r="G869" s="254"/>
      <c r="H869" s="257">
        <v>2.7000000000000002</v>
      </c>
      <c r="I869" s="258"/>
      <c r="J869" s="254"/>
      <c r="K869" s="254"/>
      <c r="L869" s="259"/>
      <c r="M869" s="260"/>
      <c r="N869" s="261"/>
      <c r="O869" s="261"/>
      <c r="P869" s="261"/>
      <c r="Q869" s="261"/>
      <c r="R869" s="261"/>
      <c r="S869" s="261"/>
      <c r="T869" s="262"/>
      <c r="AT869" s="263" t="s">
        <v>398</v>
      </c>
      <c r="AU869" s="263" t="s">
        <v>82</v>
      </c>
      <c r="AV869" s="12" t="s">
        <v>82</v>
      </c>
      <c r="AW869" s="12" t="s">
        <v>35</v>
      </c>
      <c r="AX869" s="12" t="s">
        <v>72</v>
      </c>
      <c r="AY869" s="263" t="s">
        <v>303</v>
      </c>
    </row>
    <row r="870" s="12" customFormat="1">
      <c r="B870" s="253"/>
      <c r="C870" s="254"/>
      <c r="D870" s="250" t="s">
        <v>398</v>
      </c>
      <c r="E870" s="255" t="s">
        <v>21</v>
      </c>
      <c r="F870" s="256" t="s">
        <v>1701</v>
      </c>
      <c r="G870" s="254"/>
      <c r="H870" s="257">
        <v>5.0700000000000003</v>
      </c>
      <c r="I870" s="258"/>
      <c r="J870" s="254"/>
      <c r="K870" s="254"/>
      <c r="L870" s="259"/>
      <c r="M870" s="260"/>
      <c r="N870" s="261"/>
      <c r="O870" s="261"/>
      <c r="P870" s="261"/>
      <c r="Q870" s="261"/>
      <c r="R870" s="261"/>
      <c r="S870" s="261"/>
      <c r="T870" s="262"/>
      <c r="AT870" s="263" t="s">
        <v>398</v>
      </c>
      <c r="AU870" s="263" t="s">
        <v>82</v>
      </c>
      <c r="AV870" s="12" t="s">
        <v>82</v>
      </c>
      <c r="AW870" s="12" t="s">
        <v>35</v>
      </c>
      <c r="AX870" s="12" t="s">
        <v>72</v>
      </c>
      <c r="AY870" s="263" t="s">
        <v>303</v>
      </c>
    </row>
    <row r="871" s="12" customFormat="1">
      <c r="B871" s="253"/>
      <c r="C871" s="254"/>
      <c r="D871" s="250" t="s">
        <v>398</v>
      </c>
      <c r="E871" s="255" t="s">
        <v>21</v>
      </c>
      <c r="F871" s="256" t="s">
        <v>986</v>
      </c>
      <c r="G871" s="254"/>
      <c r="H871" s="257">
        <v>1.96</v>
      </c>
      <c r="I871" s="258"/>
      <c r="J871" s="254"/>
      <c r="K871" s="254"/>
      <c r="L871" s="259"/>
      <c r="M871" s="260"/>
      <c r="N871" s="261"/>
      <c r="O871" s="261"/>
      <c r="P871" s="261"/>
      <c r="Q871" s="261"/>
      <c r="R871" s="261"/>
      <c r="S871" s="261"/>
      <c r="T871" s="262"/>
      <c r="AT871" s="263" t="s">
        <v>398</v>
      </c>
      <c r="AU871" s="263" t="s">
        <v>82</v>
      </c>
      <c r="AV871" s="12" t="s">
        <v>82</v>
      </c>
      <c r="AW871" s="12" t="s">
        <v>35</v>
      </c>
      <c r="AX871" s="12" t="s">
        <v>72</v>
      </c>
      <c r="AY871" s="263" t="s">
        <v>303</v>
      </c>
    </row>
    <row r="872" s="12" customFormat="1">
      <c r="B872" s="253"/>
      <c r="C872" s="254"/>
      <c r="D872" s="250" t="s">
        <v>398</v>
      </c>
      <c r="E872" s="255" t="s">
        <v>21</v>
      </c>
      <c r="F872" s="256" t="s">
        <v>989</v>
      </c>
      <c r="G872" s="254"/>
      <c r="H872" s="257">
        <v>3.3250000000000002</v>
      </c>
      <c r="I872" s="258"/>
      <c r="J872" s="254"/>
      <c r="K872" s="254"/>
      <c r="L872" s="259"/>
      <c r="M872" s="260"/>
      <c r="N872" s="261"/>
      <c r="O872" s="261"/>
      <c r="P872" s="261"/>
      <c r="Q872" s="261"/>
      <c r="R872" s="261"/>
      <c r="S872" s="261"/>
      <c r="T872" s="262"/>
      <c r="AT872" s="263" t="s">
        <v>398</v>
      </c>
      <c r="AU872" s="263" t="s">
        <v>82</v>
      </c>
      <c r="AV872" s="12" t="s">
        <v>82</v>
      </c>
      <c r="AW872" s="12" t="s">
        <v>35</v>
      </c>
      <c r="AX872" s="12" t="s">
        <v>72</v>
      </c>
      <c r="AY872" s="263" t="s">
        <v>303</v>
      </c>
    </row>
    <row r="873" s="13" customFormat="1">
      <c r="B873" s="264"/>
      <c r="C873" s="265"/>
      <c r="D873" s="250" t="s">
        <v>398</v>
      </c>
      <c r="E873" s="266" t="s">
        <v>21</v>
      </c>
      <c r="F873" s="267" t="s">
        <v>508</v>
      </c>
      <c r="G873" s="265"/>
      <c r="H873" s="268">
        <v>14.855</v>
      </c>
      <c r="I873" s="269"/>
      <c r="J873" s="265"/>
      <c r="K873" s="265"/>
      <c r="L873" s="270"/>
      <c r="M873" s="271"/>
      <c r="N873" s="272"/>
      <c r="O873" s="272"/>
      <c r="P873" s="272"/>
      <c r="Q873" s="272"/>
      <c r="R873" s="272"/>
      <c r="S873" s="272"/>
      <c r="T873" s="273"/>
      <c r="AT873" s="274" t="s">
        <v>398</v>
      </c>
      <c r="AU873" s="274" t="s">
        <v>82</v>
      </c>
      <c r="AV873" s="13" t="s">
        <v>319</v>
      </c>
      <c r="AW873" s="13" t="s">
        <v>35</v>
      </c>
      <c r="AX873" s="13" t="s">
        <v>80</v>
      </c>
      <c r="AY873" s="274" t="s">
        <v>303</v>
      </c>
    </row>
    <row r="874" s="1" customFormat="1" ht="25.5" customHeight="1">
      <c r="B874" s="46"/>
      <c r="C874" s="276" t="s">
        <v>1702</v>
      </c>
      <c r="D874" s="276" t="s">
        <v>570</v>
      </c>
      <c r="E874" s="277" t="s">
        <v>1703</v>
      </c>
      <c r="F874" s="278" t="s">
        <v>1704</v>
      </c>
      <c r="G874" s="279" t="s">
        <v>704</v>
      </c>
      <c r="H874" s="280">
        <v>1</v>
      </c>
      <c r="I874" s="281"/>
      <c r="J874" s="282">
        <f>ROUND(I874*H874,2)</f>
        <v>0</v>
      </c>
      <c r="K874" s="278" t="s">
        <v>322</v>
      </c>
      <c r="L874" s="283"/>
      <c r="M874" s="284" t="s">
        <v>21</v>
      </c>
      <c r="N874" s="285" t="s">
        <v>43</v>
      </c>
      <c r="O874" s="47"/>
      <c r="P874" s="243">
        <f>O874*H874</f>
        <v>0</v>
      </c>
      <c r="Q874" s="243">
        <v>0.054399999999999997</v>
      </c>
      <c r="R874" s="243">
        <f>Q874*H874</f>
        <v>0.054399999999999997</v>
      </c>
      <c r="S874" s="243">
        <v>0</v>
      </c>
      <c r="T874" s="244">
        <f>S874*H874</f>
        <v>0</v>
      </c>
      <c r="AR874" s="24" t="s">
        <v>546</v>
      </c>
      <c r="AT874" s="24" t="s">
        <v>570</v>
      </c>
      <c r="AU874" s="24" t="s">
        <v>82</v>
      </c>
      <c r="AY874" s="24" t="s">
        <v>303</v>
      </c>
      <c r="BE874" s="245">
        <f>IF(N874="základní",J874,0)</f>
        <v>0</v>
      </c>
      <c r="BF874" s="245">
        <f>IF(N874="snížená",J874,0)</f>
        <v>0</v>
      </c>
      <c r="BG874" s="245">
        <f>IF(N874="zákl. přenesená",J874,0)</f>
        <v>0</v>
      </c>
      <c r="BH874" s="245">
        <f>IF(N874="sníž. přenesená",J874,0)</f>
        <v>0</v>
      </c>
      <c r="BI874" s="245">
        <f>IF(N874="nulová",J874,0)</f>
        <v>0</v>
      </c>
      <c r="BJ874" s="24" t="s">
        <v>80</v>
      </c>
      <c r="BK874" s="245">
        <f>ROUND(I874*H874,2)</f>
        <v>0</v>
      </c>
      <c r="BL874" s="24" t="s">
        <v>465</v>
      </c>
      <c r="BM874" s="24" t="s">
        <v>1705</v>
      </c>
    </row>
    <row r="875" s="1" customFormat="1" ht="25.5" customHeight="1">
      <c r="B875" s="46"/>
      <c r="C875" s="276" t="s">
        <v>1706</v>
      </c>
      <c r="D875" s="276" t="s">
        <v>570</v>
      </c>
      <c r="E875" s="277" t="s">
        <v>1707</v>
      </c>
      <c r="F875" s="278" t="s">
        <v>1708</v>
      </c>
      <c r="G875" s="279" t="s">
        <v>704</v>
      </c>
      <c r="H875" s="280">
        <v>1</v>
      </c>
      <c r="I875" s="281"/>
      <c r="J875" s="282">
        <f>ROUND(I875*H875,2)</f>
        <v>0</v>
      </c>
      <c r="K875" s="278" t="s">
        <v>322</v>
      </c>
      <c r="L875" s="283"/>
      <c r="M875" s="284" t="s">
        <v>21</v>
      </c>
      <c r="N875" s="285" t="s">
        <v>43</v>
      </c>
      <c r="O875" s="47"/>
      <c r="P875" s="243">
        <f>O875*H875</f>
        <v>0</v>
      </c>
      <c r="Q875" s="243">
        <v>0.050000000000000003</v>
      </c>
      <c r="R875" s="243">
        <f>Q875*H875</f>
        <v>0.050000000000000003</v>
      </c>
      <c r="S875" s="243">
        <v>0</v>
      </c>
      <c r="T875" s="244">
        <f>S875*H875</f>
        <v>0</v>
      </c>
      <c r="AR875" s="24" t="s">
        <v>546</v>
      </c>
      <c r="AT875" s="24" t="s">
        <v>570</v>
      </c>
      <c r="AU875" s="24" t="s">
        <v>82</v>
      </c>
      <c r="AY875" s="24" t="s">
        <v>303</v>
      </c>
      <c r="BE875" s="245">
        <f>IF(N875="základní",J875,0)</f>
        <v>0</v>
      </c>
      <c r="BF875" s="245">
        <f>IF(N875="snížená",J875,0)</f>
        <v>0</v>
      </c>
      <c r="BG875" s="245">
        <f>IF(N875="zákl. přenesená",J875,0)</f>
        <v>0</v>
      </c>
      <c r="BH875" s="245">
        <f>IF(N875="sníž. přenesená",J875,0)</f>
        <v>0</v>
      </c>
      <c r="BI875" s="245">
        <f>IF(N875="nulová",J875,0)</f>
        <v>0</v>
      </c>
      <c r="BJ875" s="24" t="s">
        <v>80</v>
      </c>
      <c r="BK875" s="245">
        <f>ROUND(I875*H875,2)</f>
        <v>0</v>
      </c>
      <c r="BL875" s="24" t="s">
        <v>465</v>
      </c>
      <c r="BM875" s="24" t="s">
        <v>1709</v>
      </c>
    </row>
    <row r="876" s="1" customFormat="1" ht="16.5" customHeight="1">
      <c r="B876" s="46"/>
      <c r="C876" s="276" t="s">
        <v>1710</v>
      </c>
      <c r="D876" s="276" t="s">
        <v>570</v>
      </c>
      <c r="E876" s="277" t="s">
        <v>1711</v>
      </c>
      <c r="F876" s="278" t="s">
        <v>1712</v>
      </c>
      <c r="G876" s="279" t="s">
        <v>704</v>
      </c>
      <c r="H876" s="280">
        <v>3</v>
      </c>
      <c r="I876" s="281"/>
      <c r="J876" s="282">
        <f>ROUND(I876*H876,2)</f>
        <v>0</v>
      </c>
      <c r="K876" s="278" t="s">
        <v>322</v>
      </c>
      <c r="L876" s="283"/>
      <c r="M876" s="284" t="s">
        <v>21</v>
      </c>
      <c r="N876" s="285" t="s">
        <v>43</v>
      </c>
      <c r="O876" s="47"/>
      <c r="P876" s="243">
        <f>O876*H876</f>
        <v>0</v>
      </c>
      <c r="Q876" s="243">
        <v>0.031099999999999999</v>
      </c>
      <c r="R876" s="243">
        <f>Q876*H876</f>
        <v>0.093299999999999994</v>
      </c>
      <c r="S876" s="243">
        <v>0</v>
      </c>
      <c r="T876" s="244">
        <f>S876*H876</f>
        <v>0</v>
      </c>
      <c r="AR876" s="24" t="s">
        <v>546</v>
      </c>
      <c r="AT876" s="24" t="s">
        <v>570</v>
      </c>
      <c r="AU876" s="24" t="s">
        <v>82</v>
      </c>
      <c r="AY876" s="24" t="s">
        <v>303</v>
      </c>
      <c r="BE876" s="245">
        <f>IF(N876="základní",J876,0)</f>
        <v>0</v>
      </c>
      <c r="BF876" s="245">
        <f>IF(N876="snížená",J876,0)</f>
        <v>0</v>
      </c>
      <c r="BG876" s="245">
        <f>IF(N876="zákl. přenesená",J876,0)</f>
        <v>0</v>
      </c>
      <c r="BH876" s="245">
        <f>IF(N876="sníž. přenesená",J876,0)</f>
        <v>0</v>
      </c>
      <c r="BI876" s="245">
        <f>IF(N876="nulová",J876,0)</f>
        <v>0</v>
      </c>
      <c r="BJ876" s="24" t="s">
        <v>80</v>
      </c>
      <c r="BK876" s="245">
        <f>ROUND(I876*H876,2)</f>
        <v>0</v>
      </c>
      <c r="BL876" s="24" t="s">
        <v>465</v>
      </c>
      <c r="BM876" s="24" t="s">
        <v>1713</v>
      </c>
    </row>
    <row r="877" s="1" customFormat="1" ht="16.5" customHeight="1">
      <c r="B877" s="46"/>
      <c r="C877" s="276" t="s">
        <v>1714</v>
      </c>
      <c r="D877" s="276" t="s">
        <v>570</v>
      </c>
      <c r="E877" s="277" t="s">
        <v>1715</v>
      </c>
      <c r="F877" s="278" t="s">
        <v>1716</v>
      </c>
      <c r="G877" s="279" t="s">
        <v>704</v>
      </c>
      <c r="H877" s="280">
        <v>1</v>
      </c>
      <c r="I877" s="281"/>
      <c r="J877" s="282">
        <f>ROUND(I877*H877,2)</f>
        <v>0</v>
      </c>
      <c r="K877" s="278" t="s">
        <v>322</v>
      </c>
      <c r="L877" s="283"/>
      <c r="M877" s="284" t="s">
        <v>21</v>
      </c>
      <c r="N877" s="285" t="s">
        <v>43</v>
      </c>
      <c r="O877" s="47"/>
      <c r="P877" s="243">
        <f>O877*H877</f>
        <v>0</v>
      </c>
      <c r="Q877" s="243">
        <v>0.038899999999999997</v>
      </c>
      <c r="R877" s="243">
        <f>Q877*H877</f>
        <v>0.038899999999999997</v>
      </c>
      <c r="S877" s="243">
        <v>0</v>
      </c>
      <c r="T877" s="244">
        <f>S877*H877</f>
        <v>0</v>
      </c>
      <c r="AR877" s="24" t="s">
        <v>546</v>
      </c>
      <c r="AT877" s="24" t="s">
        <v>570</v>
      </c>
      <c r="AU877" s="24" t="s">
        <v>82</v>
      </c>
      <c r="AY877" s="24" t="s">
        <v>303</v>
      </c>
      <c r="BE877" s="245">
        <f>IF(N877="základní",J877,0)</f>
        <v>0</v>
      </c>
      <c r="BF877" s="245">
        <f>IF(N877="snížená",J877,0)</f>
        <v>0</v>
      </c>
      <c r="BG877" s="245">
        <f>IF(N877="zákl. přenesená",J877,0)</f>
        <v>0</v>
      </c>
      <c r="BH877" s="245">
        <f>IF(N877="sníž. přenesená",J877,0)</f>
        <v>0</v>
      </c>
      <c r="BI877" s="245">
        <f>IF(N877="nulová",J877,0)</f>
        <v>0</v>
      </c>
      <c r="BJ877" s="24" t="s">
        <v>80</v>
      </c>
      <c r="BK877" s="245">
        <f>ROUND(I877*H877,2)</f>
        <v>0</v>
      </c>
      <c r="BL877" s="24" t="s">
        <v>465</v>
      </c>
      <c r="BM877" s="24" t="s">
        <v>1717</v>
      </c>
    </row>
    <row r="878" s="1" customFormat="1" ht="25.5" customHeight="1">
      <c r="B878" s="46"/>
      <c r="C878" s="276" t="s">
        <v>1718</v>
      </c>
      <c r="D878" s="276" t="s">
        <v>570</v>
      </c>
      <c r="E878" s="277" t="s">
        <v>1719</v>
      </c>
      <c r="F878" s="278" t="s">
        <v>1720</v>
      </c>
      <c r="G878" s="279" t="s">
        <v>704</v>
      </c>
      <c r="H878" s="280">
        <v>1</v>
      </c>
      <c r="I878" s="281"/>
      <c r="J878" s="282">
        <f>ROUND(I878*H878,2)</f>
        <v>0</v>
      </c>
      <c r="K878" s="278" t="s">
        <v>322</v>
      </c>
      <c r="L878" s="283"/>
      <c r="M878" s="284" t="s">
        <v>21</v>
      </c>
      <c r="N878" s="285" t="s">
        <v>43</v>
      </c>
      <c r="O878" s="47"/>
      <c r="P878" s="243">
        <f>O878*H878</f>
        <v>0</v>
      </c>
      <c r="Q878" s="243">
        <v>0.066000000000000003</v>
      </c>
      <c r="R878" s="243">
        <f>Q878*H878</f>
        <v>0.066000000000000003</v>
      </c>
      <c r="S878" s="243">
        <v>0</v>
      </c>
      <c r="T878" s="244">
        <f>S878*H878</f>
        <v>0</v>
      </c>
      <c r="AR878" s="24" t="s">
        <v>546</v>
      </c>
      <c r="AT878" s="24" t="s">
        <v>570</v>
      </c>
      <c r="AU878" s="24" t="s">
        <v>82</v>
      </c>
      <c r="AY878" s="24" t="s">
        <v>303</v>
      </c>
      <c r="BE878" s="245">
        <f>IF(N878="základní",J878,0)</f>
        <v>0</v>
      </c>
      <c r="BF878" s="245">
        <f>IF(N878="snížená",J878,0)</f>
        <v>0</v>
      </c>
      <c r="BG878" s="245">
        <f>IF(N878="zákl. přenesená",J878,0)</f>
        <v>0</v>
      </c>
      <c r="BH878" s="245">
        <f>IF(N878="sníž. přenesená",J878,0)</f>
        <v>0</v>
      </c>
      <c r="BI878" s="245">
        <f>IF(N878="nulová",J878,0)</f>
        <v>0</v>
      </c>
      <c r="BJ878" s="24" t="s">
        <v>80</v>
      </c>
      <c r="BK878" s="245">
        <f>ROUND(I878*H878,2)</f>
        <v>0</v>
      </c>
      <c r="BL878" s="24" t="s">
        <v>465</v>
      </c>
      <c r="BM878" s="24" t="s">
        <v>1721</v>
      </c>
    </row>
    <row r="879" s="1" customFormat="1" ht="38.25" customHeight="1">
      <c r="B879" s="46"/>
      <c r="C879" s="234" t="s">
        <v>1722</v>
      </c>
      <c r="D879" s="234" t="s">
        <v>306</v>
      </c>
      <c r="E879" s="235" t="s">
        <v>1723</v>
      </c>
      <c r="F879" s="236" t="s">
        <v>1724</v>
      </c>
      <c r="G879" s="237" t="s">
        <v>394</v>
      </c>
      <c r="H879" s="238">
        <v>14.4</v>
      </c>
      <c r="I879" s="239"/>
      <c r="J879" s="240">
        <f>ROUND(I879*H879,2)</f>
        <v>0</v>
      </c>
      <c r="K879" s="236" t="s">
        <v>322</v>
      </c>
      <c r="L879" s="72"/>
      <c r="M879" s="241" t="s">
        <v>21</v>
      </c>
      <c r="N879" s="242" t="s">
        <v>43</v>
      </c>
      <c r="O879" s="47"/>
      <c r="P879" s="243">
        <f>O879*H879</f>
        <v>0</v>
      </c>
      <c r="Q879" s="243">
        <v>0.00025999999999999998</v>
      </c>
      <c r="R879" s="243">
        <f>Q879*H879</f>
        <v>0.0037439999999999999</v>
      </c>
      <c r="S879" s="243">
        <v>0</v>
      </c>
      <c r="T879" s="244">
        <f>S879*H879</f>
        <v>0</v>
      </c>
      <c r="AR879" s="24" t="s">
        <v>465</v>
      </c>
      <c r="AT879" s="24" t="s">
        <v>306</v>
      </c>
      <c r="AU879" s="24" t="s">
        <v>82</v>
      </c>
      <c r="AY879" s="24" t="s">
        <v>303</v>
      </c>
      <c r="BE879" s="245">
        <f>IF(N879="základní",J879,0)</f>
        <v>0</v>
      </c>
      <c r="BF879" s="245">
        <f>IF(N879="snížená",J879,0)</f>
        <v>0</v>
      </c>
      <c r="BG879" s="245">
        <f>IF(N879="zákl. přenesená",J879,0)</f>
        <v>0</v>
      </c>
      <c r="BH879" s="245">
        <f>IF(N879="sníž. přenesená",J879,0)</f>
        <v>0</v>
      </c>
      <c r="BI879" s="245">
        <f>IF(N879="nulová",J879,0)</f>
        <v>0</v>
      </c>
      <c r="BJ879" s="24" t="s">
        <v>80</v>
      </c>
      <c r="BK879" s="245">
        <f>ROUND(I879*H879,2)</f>
        <v>0</v>
      </c>
      <c r="BL879" s="24" t="s">
        <v>465</v>
      </c>
      <c r="BM879" s="24" t="s">
        <v>1725</v>
      </c>
    </row>
    <row r="880" s="12" customFormat="1">
      <c r="B880" s="253"/>
      <c r="C880" s="254"/>
      <c r="D880" s="250" t="s">
        <v>398</v>
      </c>
      <c r="E880" s="255" t="s">
        <v>21</v>
      </c>
      <c r="F880" s="256" t="s">
        <v>988</v>
      </c>
      <c r="G880" s="254"/>
      <c r="H880" s="257">
        <v>14.4</v>
      </c>
      <c r="I880" s="258"/>
      <c r="J880" s="254"/>
      <c r="K880" s="254"/>
      <c r="L880" s="259"/>
      <c r="M880" s="260"/>
      <c r="N880" s="261"/>
      <c r="O880" s="261"/>
      <c r="P880" s="261"/>
      <c r="Q880" s="261"/>
      <c r="R880" s="261"/>
      <c r="S880" s="261"/>
      <c r="T880" s="262"/>
      <c r="AT880" s="263" t="s">
        <v>398</v>
      </c>
      <c r="AU880" s="263" t="s">
        <v>82</v>
      </c>
      <c r="AV880" s="12" t="s">
        <v>82</v>
      </c>
      <c r="AW880" s="12" t="s">
        <v>35</v>
      </c>
      <c r="AX880" s="12" t="s">
        <v>80</v>
      </c>
      <c r="AY880" s="263" t="s">
        <v>303</v>
      </c>
    </row>
    <row r="881" s="1" customFormat="1" ht="16.5" customHeight="1">
      <c r="B881" s="46"/>
      <c r="C881" s="276" t="s">
        <v>1726</v>
      </c>
      <c r="D881" s="276" t="s">
        <v>570</v>
      </c>
      <c r="E881" s="277" t="s">
        <v>1727</v>
      </c>
      <c r="F881" s="278" t="s">
        <v>1728</v>
      </c>
      <c r="G881" s="279" t="s">
        <v>704</v>
      </c>
      <c r="H881" s="280">
        <v>2</v>
      </c>
      <c r="I881" s="281"/>
      <c r="J881" s="282">
        <f>ROUND(I881*H881,2)</f>
        <v>0</v>
      </c>
      <c r="K881" s="278" t="s">
        <v>322</v>
      </c>
      <c r="L881" s="283"/>
      <c r="M881" s="284" t="s">
        <v>21</v>
      </c>
      <c r="N881" s="285" t="s">
        <v>43</v>
      </c>
      <c r="O881" s="47"/>
      <c r="P881" s="243">
        <f>O881*H881</f>
        <v>0</v>
      </c>
      <c r="Q881" s="243">
        <v>0.079000000000000001</v>
      </c>
      <c r="R881" s="243">
        <f>Q881*H881</f>
        <v>0.158</v>
      </c>
      <c r="S881" s="243">
        <v>0</v>
      </c>
      <c r="T881" s="244">
        <f>S881*H881</f>
        <v>0</v>
      </c>
      <c r="AR881" s="24" t="s">
        <v>546</v>
      </c>
      <c r="AT881" s="24" t="s">
        <v>570</v>
      </c>
      <c r="AU881" s="24" t="s">
        <v>82</v>
      </c>
      <c r="AY881" s="24" t="s">
        <v>303</v>
      </c>
      <c r="BE881" s="245">
        <f>IF(N881="základní",J881,0)</f>
        <v>0</v>
      </c>
      <c r="BF881" s="245">
        <f>IF(N881="snížená",J881,0)</f>
        <v>0</v>
      </c>
      <c r="BG881" s="245">
        <f>IF(N881="zákl. přenesená",J881,0)</f>
        <v>0</v>
      </c>
      <c r="BH881" s="245">
        <f>IF(N881="sníž. přenesená",J881,0)</f>
        <v>0</v>
      </c>
      <c r="BI881" s="245">
        <f>IF(N881="nulová",J881,0)</f>
        <v>0</v>
      </c>
      <c r="BJ881" s="24" t="s">
        <v>80</v>
      </c>
      <c r="BK881" s="245">
        <f>ROUND(I881*H881,2)</f>
        <v>0</v>
      </c>
      <c r="BL881" s="24" t="s">
        <v>465</v>
      </c>
      <c r="BM881" s="24" t="s">
        <v>1729</v>
      </c>
    </row>
    <row r="882" s="1" customFormat="1" ht="25.5" customHeight="1">
      <c r="B882" s="46"/>
      <c r="C882" s="234" t="s">
        <v>1730</v>
      </c>
      <c r="D882" s="234" t="s">
        <v>306</v>
      </c>
      <c r="E882" s="235" t="s">
        <v>1731</v>
      </c>
      <c r="F882" s="236" t="s">
        <v>1732</v>
      </c>
      <c r="G882" s="237" t="s">
        <v>704</v>
      </c>
      <c r="H882" s="238">
        <v>3</v>
      </c>
      <c r="I882" s="239"/>
      <c r="J882" s="240">
        <f>ROUND(I882*H882,2)</f>
        <v>0</v>
      </c>
      <c r="K882" s="236" t="s">
        <v>310</v>
      </c>
      <c r="L882" s="72"/>
      <c r="M882" s="241" t="s">
        <v>21</v>
      </c>
      <c r="N882" s="242" t="s">
        <v>43</v>
      </c>
      <c r="O882" s="47"/>
      <c r="P882" s="243">
        <f>O882*H882</f>
        <v>0</v>
      </c>
      <c r="Q882" s="243">
        <v>0</v>
      </c>
      <c r="R882" s="243">
        <f>Q882*H882</f>
        <v>0</v>
      </c>
      <c r="S882" s="243">
        <v>0</v>
      </c>
      <c r="T882" s="244">
        <f>S882*H882</f>
        <v>0</v>
      </c>
      <c r="AR882" s="24" t="s">
        <v>465</v>
      </c>
      <c r="AT882" s="24" t="s">
        <v>306</v>
      </c>
      <c r="AU882" s="24" t="s">
        <v>82</v>
      </c>
      <c r="AY882" s="24" t="s">
        <v>303</v>
      </c>
      <c r="BE882" s="245">
        <f>IF(N882="základní",J882,0)</f>
        <v>0</v>
      </c>
      <c r="BF882" s="245">
        <f>IF(N882="snížená",J882,0)</f>
        <v>0</v>
      </c>
      <c r="BG882" s="245">
        <f>IF(N882="zákl. přenesená",J882,0)</f>
        <v>0</v>
      </c>
      <c r="BH882" s="245">
        <f>IF(N882="sníž. přenesená",J882,0)</f>
        <v>0</v>
      </c>
      <c r="BI882" s="245">
        <f>IF(N882="nulová",J882,0)</f>
        <v>0</v>
      </c>
      <c r="BJ882" s="24" t="s">
        <v>80</v>
      </c>
      <c r="BK882" s="245">
        <f>ROUND(I882*H882,2)</f>
        <v>0</v>
      </c>
      <c r="BL882" s="24" t="s">
        <v>465</v>
      </c>
      <c r="BM882" s="24" t="s">
        <v>1733</v>
      </c>
    </row>
    <row r="883" s="1" customFormat="1">
      <c r="B883" s="46"/>
      <c r="C883" s="74"/>
      <c r="D883" s="250" t="s">
        <v>396</v>
      </c>
      <c r="E883" s="74"/>
      <c r="F883" s="251" t="s">
        <v>1734</v>
      </c>
      <c r="G883" s="74"/>
      <c r="H883" s="74"/>
      <c r="I883" s="204"/>
      <c r="J883" s="74"/>
      <c r="K883" s="74"/>
      <c r="L883" s="72"/>
      <c r="M883" s="252"/>
      <c r="N883" s="47"/>
      <c r="O883" s="47"/>
      <c r="P883" s="47"/>
      <c r="Q883" s="47"/>
      <c r="R883" s="47"/>
      <c r="S883" s="47"/>
      <c r="T883" s="95"/>
      <c r="AT883" s="24" t="s">
        <v>396</v>
      </c>
      <c r="AU883" s="24" t="s">
        <v>82</v>
      </c>
    </row>
    <row r="884" s="12" customFormat="1">
      <c r="B884" s="253"/>
      <c r="C884" s="254"/>
      <c r="D884" s="250" t="s">
        <v>398</v>
      </c>
      <c r="E884" s="255" t="s">
        <v>21</v>
      </c>
      <c r="F884" s="256" t="s">
        <v>1735</v>
      </c>
      <c r="G884" s="254"/>
      <c r="H884" s="257">
        <v>3</v>
      </c>
      <c r="I884" s="258"/>
      <c r="J884" s="254"/>
      <c r="K884" s="254"/>
      <c r="L884" s="259"/>
      <c r="M884" s="260"/>
      <c r="N884" s="261"/>
      <c r="O884" s="261"/>
      <c r="P884" s="261"/>
      <c r="Q884" s="261"/>
      <c r="R884" s="261"/>
      <c r="S884" s="261"/>
      <c r="T884" s="262"/>
      <c r="AT884" s="263" t="s">
        <v>398</v>
      </c>
      <c r="AU884" s="263" t="s">
        <v>82</v>
      </c>
      <c r="AV884" s="12" t="s">
        <v>82</v>
      </c>
      <c r="AW884" s="12" t="s">
        <v>35</v>
      </c>
      <c r="AX884" s="12" t="s">
        <v>80</v>
      </c>
      <c r="AY884" s="263" t="s">
        <v>303</v>
      </c>
    </row>
    <row r="885" s="1" customFormat="1" ht="16.5" customHeight="1">
      <c r="B885" s="46"/>
      <c r="C885" s="276" t="s">
        <v>1736</v>
      </c>
      <c r="D885" s="276" t="s">
        <v>570</v>
      </c>
      <c r="E885" s="277" t="s">
        <v>1737</v>
      </c>
      <c r="F885" s="278" t="s">
        <v>1738</v>
      </c>
      <c r="G885" s="279" t="s">
        <v>704</v>
      </c>
      <c r="H885" s="280">
        <v>3</v>
      </c>
      <c r="I885" s="281"/>
      <c r="J885" s="282">
        <f>ROUND(I885*H885,2)</f>
        <v>0</v>
      </c>
      <c r="K885" s="278" t="s">
        <v>310</v>
      </c>
      <c r="L885" s="283"/>
      <c r="M885" s="284" t="s">
        <v>21</v>
      </c>
      <c r="N885" s="285" t="s">
        <v>43</v>
      </c>
      <c r="O885" s="47"/>
      <c r="P885" s="243">
        <f>O885*H885</f>
        <v>0</v>
      </c>
      <c r="Q885" s="243">
        <v>0.016500000000000001</v>
      </c>
      <c r="R885" s="243">
        <f>Q885*H885</f>
        <v>0.049500000000000002</v>
      </c>
      <c r="S885" s="243">
        <v>0</v>
      </c>
      <c r="T885" s="244">
        <f>S885*H885</f>
        <v>0</v>
      </c>
      <c r="AR885" s="24" t="s">
        <v>546</v>
      </c>
      <c r="AT885" s="24" t="s">
        <v>570</v>
      </c>
      <c r="AU885" s="24" t="s">
        <v>82</v>
      </c>
      <c r="AY885" s="24" t="s">
        <v>303</v>
      </c>
      <c r="BE885" s="245">
        <f>IF(N885="základní",J885,0)</f>
        <v>0</v>
      </c>
      <c r="BF885" s="245">
        <f>IF(N885="snížená",J885,0)</f>
        <v>0</v>
      </c>
      <c r="BG885" s="245">
        <f>IF(N885="zákl. přenesená",J885,0)</f>
        <v>0</v>
      </c>
      <c r="BH885" s="245">
        <f>IF(N885="sníž. přenesená",J885,0)</f>
        <v>0</v>
      </c>
      <c r="BI885" s="245">
        <f>IF(N885="nulová",J885,0)</f>
        <v>0</v>
      </c>
      <c r="BJ885" s="24" t="s">
        <v>80</v>
      </c>
      <c r="BK885" s="245">
        <f>ROUND(I885*H885,2)</f>
        <v>0</v>
      </c>
      <c r="BL885" s="24" t="s">
        <v>465</v>
      </c>
      <c r="BM885" s="24" t="s">
        <v>1739</v>
      </c>
    </row>
    <row r="886" s="12" customFormat="1">
      <c r="B886" s="253"/>
      <c r="C886" s="254"/>
      <c r="D886" s="250" t="s">
        <v>398</v>
      </c>
      <c r="E886" s="255" t="s">
        <v>21</v>
      </c>
      <c r="F886" s="256" t="s">
        <v>1735</v>
      </c>
      <c r="G886" s="254"/>
      <c r="H886" s="257">
        <v>3</v>
      </c>
      <c r="I886" s="258"/>
      <c r="J886" s="254"/>
      <c r="K886" s="254"/>
      <c r="L886" s="259"/>
      <c r="M886" s="260"/>
      <c r="N886" s="261"/>
      <c r="O886" s="261"/>
      <c r="P886" s="261"/>
      <c r="Q886" s="261"/>
      <c r="R886" s="261"/>
      <c r="S886" s="261"/>
      <c r="T886" s="262"/>
      <c r="AT886" s="263" t="s">
        <v>398</v>
      </c>
      <c r="AU886" s="263" t="s">
        <v>82</v>
      </c>
      <c r="AV886" s="12" t="s">
        <v>82</v>
      </c>
      <c r="AW886" s="12" t="s">
        <v>35</v>
      </c>
      <c r="AX886" s="12" t="s">
        <v>80</v>
      </c>
      <c r="AY886" s="263" t="s">
        <v>303</v>
      </c>
    </row>
    <row r="887" s="1" customFormat="1" ht="25.5" customHeight="1">
      <c r="B887" s="46"/>
      <c r="C887" s="234" t="s">
        <v>1740</v>
      </c>
      <c r="D887" s="234" t="s">
        <v>306</v>
      </c>
      <c r="E887" s="235" t="s">
        <v>1741</v>
      </c>
      <c r="F887" s="236" t="s">
        <v>1742</v>
      </c>
      <c r="G887" s="237" t="s">
        <v>704</v>
      </c>
      <c r="H887" s="238">
        <v>6</v>
      </c>
      <c r="I887" s="239"/>
      <c r="J887" s="240">
        <f>ROUND(I887*H887,2)</f>
        <v>0</v>
      </c>
      <c r="K887" s="236" t="s">
        <v>310</v>
      </c>
      <c r="L887" s="72"/>
      <c r="M887" s="241" t="s">
        <v>21</v>
      </c>
      <c r="N887" s="242" t="s">
        <v>43</v>
      </c>
      <c r="O887" s="47"/>
      <c r="P887" s="243">
        <f>O887*H887</f>
        <v>0</v>
      </c>
      <c r="Q887" s="243">
        <v>0</v>
      </c>
      <c r="R887" s="243">
        <f>Q887*H887</f>
        <v>0</v>
      </c>
      <c r="S887" s="243">
        <v>0</v>
      </c>
      <c r="T887" s="244">
        <f>S887*H887</f>
        <v>0</v>
      </c>
      <c r="AR887" s="24" t="s">
        <v>465</v>
      </c>
      <c r="AT887" s="24" t="s">
        <v>306</v>
      </c>
      <c r="AU887" s="24" t="s">
        <v>82</v>
      </c>
      <c r="AY887" s="24" t="s">
        <v>303</v>
      </c>
      <c r="BE887" s="245">
        <f>IF(N887="základní",J887,0)</f>
        <v>0</v>
      </c>
      <c r="BF887" s="245">
        <f>IF(N887="snížená",J887,0)</f>
        <v>0</v>
      </c>
      <c r="BG887" s="245">
        <f>IF(N887="zákl. přenesená",J887,0)</f>
        <v>0</v>
      </c>
      <c r="BH887" s="245">
        <f>IF(N887="sníž. přenesená",J887,0)</f>
        <v>0</v>
      </c>
      <c r="BI887" s="245">
        <f>IF(N887="nulová",J887,0)</f>
        <v>0</v>
      </c>
      <c r="BJ887" s="24" t="s">
        <v>80</v>
      </c>
      <c r="BK887" s="245">
        <f>ROUND(I887*H887,2)</f>
        <v>0</v>
      </c>
      <c r="BL887" s="24" t="s">
        <v>465</v>
      </c>
      <c r="BM887" s="24" t="s">
        <v>1743</v>
      </c>
    </row>
    <row r="888" s="12" customFormat="1">
      <c r="B888" s="253"/>
      <c r="C888" s="254"/>
      <c r="D888" s="250" t="s">
        <v>398</v>
      </c>
      <c r="E888" s="255" t="s">
        <v>21</v>
      </c>
      <c r="F888" s="256" t="s">
        <v>1744</v>
      </c>
      <c r="G888" s="254"/>
      <c r="H888" s="257">
        <v>6</v>
      </c>
      <c r="I888" s="258"/>
      <c r="J888" s="254"/>
      <c r="K888" s="254"/>
      <c r="L888" s="259"/>
      <c r="M888" s="260"/>
      <c r="N888" s="261"/>
      <c r="O888" s="261"/>
      <c r="P888" s="261"/>
      <c r="Q888" s="261"/>
      <c r="R888" s="261"/>
      <c r="S888" s="261"/>
      <c r="T888" s="262"/>
      <c r="AT888" s="263" t="s">
        <v>398</v>
      </c>
      <c r="AU888" s="263" t="s">
        <v>82</v>
      </c>
      <c r="AV888" s="12" t="s">
        <v>82</v>
      </c>
      <c r="AW888" s="12" t="s">
        <v>35</v>
      </c>
      <c r="AX888" s="12" t="s">
        <v>80</v>
      </c>
      <c r="AY888" s="263" t="s">
        <v>303</v>
      </c>
    </row>
    <row r="889" s="1" customFormat="1" ht="16.5" customHeight="1">
      <c r="B889" s="46"/>
      <c r="C889" s="276" t="s">
        <v>1745</v>
      </c>
      <c r="D889" s="276" t="s">
        <v>570</v>
      </c>
      <c r="E889" s="277" t="s">
        <v>1746</v>
      </c>
      <c r="F889" s="278" t="s">
        <v>1747</v>
      </c>
      <c r="G889" s="279" t="s">
        <v>704</v>
      </c>
      <c r="H889" s="280">
        <v>5</v>
      </c>
      <c r="I889" s="281"/>
      <c r="J889" s="282">
        <f>ROUND(I889*H889,2)</f>
        <v>0</v>
      </c>
      <c r="K889" s="278" t="s">
        <v>310</v>
      </c>
      <c r="L889" s="283"/>
      <c r="M889" s="284" t="s">
        <v>21</v>
      </c>
      <c r="N889" s="285" t="s">
        <v>43</v>
      </c>
      <c r="O889" s="47"/>
      <c r="P889" s="243">
        <f>O889*H889</f>
        <v>0</v>
      </c>
      <c r="Q889" s="243">
        <v>0.025000000000000001</v>
      </c>
      <c r="R889" s="243">
        <f>Q889*H889</f>
        <v>0.125</v>
      </c>
      <c r="S889" s="243">
        <v>0</v>
      </c>
      <c r="T889" s="244">
        <f>S889*H889</f>
        <v>0</v>
      </c>
      <c r="AR889" s="24" t="s">
        <v>546</v>
      </c>
      <c r="AT889" s="24" t="s">
        <v>570</v>
      </c>
      <c r="AU889" s="24" t="s">
        <v>82</v>
      </c>
      <c r="AY889" s="24" t="s">
        <v>303</v>
      </c>
      <c r="BE889" s="245">
        <f>IF(N889="základní",J889,0)</f>
        <v>0</v>
      </c>
      <c r="BF889" s="245">
        <f>IF(N889="snížená",J889,0)</f>
        <v>0</v>
      </c>
      <c r="BG889" s="245">
        <f>IF(N889="zákl. přenesená",J889,0)</f>
        <v>0</v>
      </c>
      <c r="BH889" s="245">
        <f>IF(N889="sníž. přenesená",J889,0)</f>
        <v>0</v>
      </c>
      <c r="BI889" s="245">
        <f>IF(N889="nulová",J889,0)</f>
        <v>0</v>
      </c>
      <c r="BJ889" s="24" t="s">
        <v>80</v>
      </c>
      <c r="BK889" s="245">
        <f>ROUND(I889*H889,2)</f>
        <v>0</v>
      </c>
      <c r="BL889" s="24" t="s">
        <v>465</v>
      </c>
      <c r="BM889" s="24" t="s">
        <v>1748</v>
      </c>
    </row>
    <row r="890" s="1" customFormat="1" ht="16.5" customHeight="1">
      <c r="B890" s="46"/>
      <c r="C890" s="276" t="s">
        <v>1749</v>
      </c>
      <c r="D890" s="276" t="s">
        <v>570</v>
      </c>
      <c r="E890" s="277" t="s">
        <v>1750</v>
      </c>
      <c r="F890" s="278" t="s">
        <v>1751</v>
      </c>
      <c r="G890" s="279" t="s">
        <v>704</v>
      </c>
      <c r="H890" s="280">
        <v>1</v>
      </c>
      <c r="I890" s="281"/>
      <c r="J890" s="282">
        <f>ROUND(I890*H890,2)</f>
        <v>0</v>
      </c>
      <c r="K890" s="278" t="s">
        <v>310</v>
      </c>
      <c r="L890" s="283"/>
      <c r="M890" s="284" t="s">
        <v>21</v>
      </c>
      <c r="N890" s="285" t="s">
        <v>43</v>
      </c>
      <c r="O890" s="47"/>
      <c r="P890" s="243">
        <f>O890*H890</f>
        <v>0</v>
      </c>
      <c r="Q890" s="243">
        <v>0.023</v>
      </c>
      <c r="R890" s="243">
        <f>Q890*H890</f>
        <v>0.023</v>
      </c>
      <c r="S890" s="243">
        <v>0</v>
      </c>
      <c r="T890" s="244">
        <f>S890*H890</f>
        <v>0</v>
      </c>
      <c r="AR890" s="24" t="s">
        <v>546</v>
      </c>
      <c r="AT890" s="24" t="s">
        <v>570</v>
      </c>
      <c r="AU890" s="24" t="s">
        <v>82</v>
      </c>
      <c r="AY890" s="24" t="s">
        <v>303</v>
      </c>
      <c r="BE890" s="245">
        <f>IF(N890="základní",J890,0)</f>
        <v>0</v>
      </c>
      <c r="BF890" s="245">
        <f>IF(N890="snížená",J890,0)</f>
        <v>0</v>
      </c>
      <c r="BG890" s="245">
        <f>IF(N890="zákl. přenesená",J890,0)</f>
        <v>0</v>
      </c>
      <c r="BH890" s="245">
        <f>IF(N890="sníž. přenesená",J890,0)</f>
        <v>0</v>
      </c>
      <c r="BI890" s="245">
        <f>IF(N890="nulová",J890,0)</f>
        <v>0</v>
      </c>
      <c r="BJ890" s="24" t="s">
        <v>80</v>
      </c>
      <c r="BK890" s="245">
        <f>ROUND(I890*H890,2)</f>
        <v>0</v>
      </c>
      <c r="BL890" s="24" t="s">
        <v>465</v>
      </c>
      <c r="BM890" s="24" t="s">
        <v>1752</v>
      </c>
    </row>
    <row r="891" s="1" customFormat="1" ht="25.5" customHeight="1">
      <c r="B891" s="46"/>
      <c r="C891" s="234" t="s">
        <v>1753</v>
      </c>
      <c r="D891" s="234" t="s">
        <v>306</v>
      </c>
      <c r="E891" s="235" t="s">
        <v>1754</v>
      </c>
      <c r="F891" s="236" t="s">
        <v>1755</v>
      </c>
      <c r="G891" s="237" t="s">
        <v>704</v>
      </c>
      <c r="H891" s="238">
        <v>1</v>
      </c>
      <c r="I891" s="239"/>
      <c r="J891" s="240">
        <f>ROUND(I891*H891,2)</f>
        <v>0</v>
      </c>
      <c r="K891" s="236" t="s">
        <v>322</v>
      </c>
      <c r="L891" s="72"/>
      <c r="M891" s="241" t="s">
        <v>21</v>
      </c>
      <c r="N891" s="242" t="s">
        <v>43</v>
      </c>
      <c r="O891" s="47"/>
      <c r="P891" s="243">
        <f>O891*H891</f>
        <v>0</v>
      </c>
      <c r="Q891" s="243">
        <v>0.00093000000000000005</v>
      </c>
      <c r="R891" s="243">
        <f>Q891*H891</f>
        <v>0.00093000000000000005</v>
      </c>
      <c r="S891" s="243">
        <v>0</v>
      </c>
      <c r="T891" s="244">
        <f>S891*H891</f>
        <v>0</v>
      </c>
      <c r="AR891" s="24" t="s">
        <v>465</v>
      </c>
      <c r="AT891" s="24" t="s">
        <v>306</v>
      </c>
      <c r="AU891" s="24" t="s">
        <v>82</v>
      </c>
      <c r="AY891" s="24" t="s">
        <v>303</v>
      </c>
      <c r="BE891" s="245">
        <f>IF(N891="základní",J891,0)</f>
        <v>0</v>
      </c>
      <c r="BF891" s="245">
        <f>IF(N891="snížená",J891,0)</f>
        <v>0</v>
      </c>
      <c r="BG891" s="245">
        <f>IF(N891="zákl. přenesená",J891,0)</f>
        <v>0</v>
      </c>
      <c r="BH891" s="245">
        <f>IF(N891="sníž. přenesená",J891,0)</f>
        <v>0</v>
      </c>
      <c r="BI891" s="245">
        <f>IF(N891="nulová",J891,0)</f>
        <v>0</v>
      </c>
      <c r="BJ891" s="24" t="s">
        <v>80</v>
      </c>
      <c r="BK891" s="245">
        <f>ROUND(I891*H891,2)</f>
        <v>0</v>
      </c>
      <c r="BL891" s="24" t="s">
        <v>465</v>
      </c>
      <c r="BM891" s="24" t="s">
        <v>1756</v>
      </c>
    </row>
    <row r="892" s="1" customFormat="1" ht="25.5" customHeight="1">
      <c r="B892" s="46"/>
      <c r="C892" s="276" t="s">
        <v>1757</v>
      </c>
      <c r="D892" s="276" t="s">
        <v>570</v>
      </c>
      <c r="E892" s="277" t="s">
        <v>1758</v>
      </c>
      <c r="F892" s="278" t="s">
        <v>1759</v>
      </c>
      <c r="G892" s="279" t="s">
        <v>704</v>
      </c>
      <c r="H892" s="280">
        <v>1</v>
      </c>
      <c r="I892" s="281"/>
      <c r="J892" s="282">
        <f>ROUND(I892*H892,2)</f>
        <v>0</v>
      </c>
      <c r="K892" s="278" t="s">
        <v>322</v>
      </c>
      <c r="L892" s="283"/>
      <c r="M892" s="284" t="s">
        <v>21</v>
      </c>
      <c r="N892" s="285" t="s">
        <v>43</v>
      </c>
      <c r="O892" s="47"/>
      <c r="P892" s="243">
        <f>O892*H892</f>
        <v>0</v>
      </c>
      <c r="Q892" s="243">
        <v>0.079000000000000001</v>
      </c>
      <c r="R892" s="243">
        <f>Q892*H892</f>
        <v>0.079000000000000001</v>
      </c>
      <c r="S892" s="243">
        <v>0</v>
      </c>
      <c r="T892" s="244">
        <f>S892*H892</f>
        <v>0</v>
      </c>
      <c r="AR892" s="24" t="s">
        <v>546</v>
      </c>
      <c r="AT892" s="24" t="s">
        <v>570</v>
      </c>
      <c r="AU892" s="24" t="s">
        <v>82</v>
      </c>
      <c r="AY892" s="24" t="s">
        <v>303</v>
      </c>
      <c r="BE892" s="245">
        <f>IF(N892="základní",J892,0)</f>
        <v>0</v>
      </c>
      <c r="BF892" s="245">
        <f>IF(N892="snížená",J892,0)</f>
        <v>0</v>
      </c>
      <c r="BG892" s="245">
        <f>IF(N892="zákl. přenesená",J892,0)</f>
        <v>0</v>
      </c>
      <c r="BH892" s="245">
        <f>IF(N892="sníž. přenesená",J892,0)</f>
        <v>0</v>
      </c>
      <c r="BI892" s="245">
        <f>IF(N892="nulová",J892,0)</f>
        <v>0</v>
      </c>
      <c r="BJ892" s="24" t="s">
        <v>80</v>
      </c>
      <c r="BK892" s="245">
        <f>ROUND(I892*H892,2)</f>
        <v>0</v>
      </c>
      <c r="BL892" s="24" t="s">
        <v>465</v>
      </c>
      <c r="BM892" s="24" t="s">
        <v>1760</v>
      </c>
    </row>
    <row r="893" s="1" customFormat="1" ht="25.5" customHeight="1">
      <c r="B893" s="46"/>
      <c r="C893" s="234" t="s">
        <v>1761</v>
      </c>
      <c r="D893" s="234" t="s">
        <v>306</v>
      </c>
      <c r="E893" s="235" t="s">
        <v>1762</v>
      </c>
      <c r="F893" s="236" t="s">
        <v>1763</v>
      </c>
      <c r="G893" s="237" t="s">
        <v>704</v>
      </c>
      <c r="H893" s="238">
        <v>6</v>
      </c>
      <c r="I893" s="239"/>
      <c r="J893" s="240">
        <f>ROUND(I893*H893,2)</f>
        <v>0</v>
      </c>
      <c r="K893" s="236" t="s">
        <v>310</v>
      </c>
      <c r="L893" s="72"/>
      <c r="M893" s="241" t="s">
        <v>21</v>
      </c>
      <c r="N893" s="242" t="s">
        <v>43</v>
      </c>
      <c r="O893" s="47"/>
      <c r="P893" s="243">
        <f>O893*H893</f>
        <v>0</v>
      </c>
      <c r="Q893" s="243">
        <v>0.00040000000000000002</v>
      </c>
      <c r="R893" s="243">
        <f>Q893*H893</f>
        <v>0.0024000000000000002</v>
      </c>
      <c r="S893" s="243">
        <v>0</v>
      </c>
      <c r="T893" s="244">
        <f>S893*H893</f>
        <v>0</v>
      </c>
      <c r="AR893" s="24" t="s">
        <v>465</v>
      </c>
      <c r="AT893" s="24" t="s">
        <v>306</v>
      </c>
      <c r="AU893" s="24" t="s">
        <v>82</v>
      </c>
      <c r="AY893" s="24" t="s">
        <v>303</v>
      </c>
      <c r="BE893" s="245">
        <f>IF(N893="základní",J893,0)</f>
        <v>0</v>
      </c>
      <c r="BF893" s="245">
        <f>IF(N893="snížená",J893,0)</f>
        <v>0</v>
      </c>
      <c r="BG893" s="245">
        <f>IF(N893="zákl. přenesená",J893,0)</f>
        <v>0</v>
      </c>
      <c r="BH893" s="245">
        <f>IF(N893="sníž. přenesená",J893,0)</f>
        <v>0</v>
      </c>
      <c r="BI893" s="245">
        <f>IF(N893="nulová",J893,0)</f>
        <v>0</v>
      </c>
      <c r="BJ893" s="24" t="s">
        <v>80</v>
      </c>
      <c r="BK893" s="245">
        <f>ROUND(I893*H893,2)</f>
        <v>0</v>
      </c>
      <c r="BL893" s="24" t="s">
        <v>465</v>
      </c>
      <c r="BM893" s="24" t="s">
        <v>1764</v>
      </c>
    </row>
    <row r="894" s="1" customFormat="1" ht="16.5" customHeight="1">
      <c r="B894" s="46"/>
      <c r="C894" s="276" t="s">
        <v>1765</v>
      </c>
      <c r="D894" s="276" t="s">
        <v>570</v>
      </c>
      <c r="E894" s="277" t="s">
        <v>1766</v>
      </c>
      <c r="F894" s="278" t="s">
        <v>1767</v>
      </c>
      <c r="G894" s="279" t="s">
        <v>704</v>
      </c>
      <c r="H894" s="280">
        <v>6</v>
      </c>
      <c r="I894" s="281"/>
      <c r="J894" s="282">
        <f>ROUND(I894*H894,2)</f>
        <v>0</v>
      </c>
      <c r="K894" s="278" t="s">
        <v>310</v>
      </c>
      <c r="L894" s="283"/>
      <c r="M894" s="284" t="s">
        <v>21</v>
      </c>
      <c r="N894" s="285" t="s">
        <v>43</v>
      </c>
      <c r="O894" s="47"/>
      <c r="P894" s="243">
        <f>O894*H894</f>
        <v>0</v>
      </c>
      <c r="Q894" s="243">
        <v>0.017000000000000001</v>
      </c>
      <c r="R894" s="243">
        <f>Q894*H894</f>
        <v>0.10200000000000001</v>
      </c>
      <c r="S894" s="243">
        <v>0</v>
      </c>
      <c r="T894" s="244">
        <f>S894*H894</f>
        <v>0</v>
      </c>
      <c r="AR894" s="24" t="s">
        <v>546</v>
      </c>
      <c r="AT894" s="24" t="s">
        <v>570</v>
      </c>
      <c r="AU894" s="24" t="s">
        <v>82</v>
      </c>
      <c r="AY894" s="24" t="s">
        <v>303</v>
      </c>
      <c r="BE894" s="245">
        <f>IF(N894="základní",J894,0)</f>
        <v>0</v>
      </c>
      <c r="BF894" s="245">
        <f>IF(N894="snížená",J894,0)</f>
        <v>0</v>
      </c>
      <c r="BG894" s="245">
        <f>IF(N894="zákl. přenesená",J894,0)</f>
        <v>0</v>
      </c>
      <c r="BH894" s="245">
        <f>IF(N894="sníž. přenesená",J894,0)</f>
        <v>0</v>
      </c>
      <c r="BI894" s="245">
        <f>IF(N894="nulová",J894,0)</f>
        <v>0</v>
      </c>
      <c r="BJ894" s="24" t="s">
        <v>80</v>
      </c>
      <c r="BK894" s="245">
        <f>ROUND(I894*H894,2)</f>
        <v>0</v>
      </c>
      <c r="BL894" s="24" t="s">
        <v>465</v>
      </c>
      <c r="BM894" s="24" t="s">
        <v>1768</v>
      </c>
    </row>
    <row r="895" s="1" customFormat="1" ht="16.5" customHeight="1">
      <c r="B895" s="46"/>
      <c r="C895" s="234" t="s">
        <v>1769</v>
      </c>
      <c r="D895" s="234" t="s">
        <v>306</v>
      </c>
      <c r="E895" s="235" t="s">
        <v>1770</v>
      </c>
      <c r="F895" s="236" t="s">
        <v>1771</v>
      </c>
      <c r="G895" s="237" t="s">
        <v>309</v>
      </c>
      <c r="H895" s="238">
        <v>1</v>
      </c>
      <c r="I895" s="239"/>
      <c r="J895" s="240">
        <f>ROUND(I895*H895,2)</f>
        <v>0</v>
      </c>
      <c r="K895" s="236" t="s">
        <v>322</v>
      </c>
      <c r="L895" s="72"/>
      <c r="M895" s="241" t="s">
        <v>21</v>
      </c>
      <c r="N895" s="242" t="s">
        <v>43</v>
      </c>
      <c r="O895" s="47"/>
      <c r="P895" s="243">
        <f>O895*H895</f>
        <v>0</v>
      </c>
      <c r="Q895" s="243">
        <v>0</v>
      </c>
      <c r="R895" s="243">
        <f>Q895*H895</f>
        <v>0</v>
      </c>
      <c r="S895" s="243">
        <v>0</v>
      </c>
      <c r="T895" s="244">
        <f>S895*H895</f>
        <v>0</v>
      </c>
      <c r="AR895" s="24" t="s">
        <v>465</v>
      </c>
      <c r="AT895" s="24" t="s">
        <v>306</v>
      </c>
      <c r="AU895" s="24" t="s">
        <v>82</v>
      </c>
      <c r="AY895" s="24" t="s">
        <v>303</v>
      </c>
      <c r="BE895" s="245">
        <f>IF(N895="základní",J895,0)</f>
        <v>0</v>
      </c>
      <c r="BF895" s="245">
        <f>IF(N895="snížená",J895,0)</f>
        <v>0</v>
      </c>
      <c r="BG895" s="245">
        <f>IF(N895="zákl. přenesená",J895,0)</f>
        <v>0</v>
      </c>
      <c r="BH895" s="245">
        <f>IF(N895="sníž. přenesená",J895,0)</f>
        <v>0</v>
      </c>
      <c r="BI895" s="245">
        <f>IF(N895="nulová",J895,0)</f>
        <v>0</v>
      </c>
      <c r="BJ895" s="24" t="s">
        <v>80</v>
      </c>
      <c r="BK895" s="245">
        <f>ROUND(I895*H895,2)</f>
        <v>0</v>
      </c>
      <c r="BL895" s="24" t="s">
        <v>465</v>
      </c>
      <c r="BM895" s="24" t="s">
        <v>1772</v>
      </c>
    </row>
    <row r="896" s="12" customFormat="1">
      <c r="B896" s="253"/>
      <c r="C896" s="254"/>
      <c r="D896" s="250" t="s">
        <v>398</v>
      </c>
      <c r="E896" s="255" t="s">
        <v>21</v>
      </c>
      <c r="F896" s="256" t="s">
        <v>1773</v>
      </c>
      <c r="G896" s="254"/>
      <c r="H896" s="257">
        <v>1</v>
      </c>
      <c r="I896" s="258"/>
      <c r="J896" s="254"/>
      <c r="K896" s="254"/>
      <c r="L896" s="259"/>
      <c r="M896" s="260"/>
      <c r="N896" s="261"/>
      <c r="O896" s="261"/>
      <c r="P896" s="261"/>
      <c r="Q896" s="261"/>
      <c r="R896" s="261"/>
      <c r="S896" s="261"/>
      <c r="T896" s="262"/>
      <c r="AT896" s="263" t="s">
        <v>398</v>
      </c>
      <c r="AU896" s="263" t="s">
        <v>82</v>
      </c>
      <c r="AV896" s="12" t="s">
        <v>82</v>
      </c>
      <c r="AW896" s="12" t="s">
        <v>35</v>
      </c>
      <c r="AX896" s="12" t="s">
        <v>80</v>
      </c>
      <c r="AY896" s="263" t="s">
        <v>303</v>
      </c>
    </row>
    <row r="897" s="1" customFormat="1" ht="25.5" customHeight="1">
      <c r="B897" s="46"/>
      <c r="C897" s="234" t="s">
        <v>1774</v>
      </c>
      <c r="D897" s="234" t="s">
        <v>306</v>
      </c>
      <c r="E897" s="235" t="s">
        <v>1775</v>
      </c>
      <c r="F897" s="236" t="s">
        <v>1776</v>
      </c>
      <c r="G897" s="237" t="s">
        <v>658</v>
      </c>
      <c r="H897" s="238">
        <v>1</v>
      </c>
      <c r="I897" s="239"/>
      <c r="J897" s="240">
        <f>ROUND(I897*H897,2)</f>
        <v>0</v>
      </c>
      <c r="K897" s="236" t="s">
        <v>322</v>
      </c>
      <c r="L897" s="72"/>
      <c r="M897" s="241" t="s">
        <v>21</v>
      </c>
      <c r="N897" s="242" t="s">
        <v>43</v>
      </c>
      <c r="O897" s="47"/>
      <c r="P897" s="243">
        <f>O897*H897</f>
        <v>0</v>
      </c>
      <c r="Q897" s="243">
        <v>0</v>
      </c>
      <c r="R897" s="243">
        <f>Q897*H897</f>
        <v>0</v>
      </c>
      <c r="S897" s="243">
        <v>0</v>
      </c>
      <c r="T897" s="244">
        <f>S897*H897</f>
        <v>0</v>
      </c>
      <c r="AR897" s="24" t="s">
        <v>465</v>
      </c>
      <c r="AT897" s="24" t="s">
        <v>306</v>
      </c>
      <c r="AU897" s="24" t="s">
        <v>82</v>
      </c>
      <c r="AY897" s="24" t="s">
        <v>303</v>
      </c>
      <c r="BE897" s="245">
        <f>IF(N897="základní",J897,0)</f>
        <v>0</v>
      </c>
      <c r="BF897" s="245">
        <f>IF(N897="snížená",J897,0)</f>
        <v>0</v>
      </c>
      <c r="BG897" s="245">
        <f>IF(N897="zákl. přenesená",J897,0)</f>
        <v>0</v>
      </c>
      <c r="BH897" s="245">
        <f>IF(N897="sníž. přenesená",J897,0)</f>
        <v>0</v>
      </c>
      <c r="BI897" s="245">
        <f>IF(N897="nulová",J897,0)</f>
        <v>0</v>
      </c>
      <c r="BJ897" s="24" t="s">
        <v>80</v>
      </c>
      <c r="BK897" s="245">
        <f>ROUND(I897*H897,2)</f>
        <v>0</v>
      </c>
      <c r="BL897" s="24" t="s">
        <v>465</v>
      </c>
      <c r="BM897" s="24" t="s">
        <v>1777</v>
      </c>
    </row>
    <row r="898" s="1" customFormat="1" ht="25.5" customHeight="1">
      <c r="B898" s="46"/>
      <c r="C898" s="234" t="s">
        <v>1778</v>
      </c>
      <c r="D898" s="234" t="s">
        <v>306</v>
      </c>
      <c r="E898" s="235" t="s">
        <v>1779</v>
      </c>
      <c r="F898" s="236" t="s">
        <v>1780</v>
      </c>
      <c r="G898" s="237" t="s">
        <v>658</v>
      </c>
      <c r="H898" s="238">
        <v>2</v>
      </c>
      <c r="I898" s="239"/>
      <c r="J898" s="240">
        <f>ROUND(I898*H898,2)</f>
        <v>0</v>
      </c>
      <c r="K898" s="236" t="s">
        <v>322</v>
      </c>
      <c r="L898" s="72"/>
      <c r="M898" s="241" t="s">
        <v>21</v>
      </c>
      <c r="N898" s="242" t="s">
        <v>43</v>
      </c>
      <c r="O898" s="47"/>
      <c r="P898" s="243">
        <f>O898*H898</f>
        <v>0</v>
      </c>
      <c r="Q898" s="243">
        <v>0</v>
      </c>
      <c r="R898" s="243">
        <f>Q898*H898</f>
        <v>0</v>
      </c>
      <c r="S898" s="243">
        <v>0</v>
      </c>
      <c r="T898" s="244">
        <f>S898*H898</f>
        <v>0</v>
      </c>
      <c r="AR898" s="24" t="s">
        <v>465</v>
      </c>
      <c r="AT898" s="24" t="s">
        <v>306</v>
      </c>
      <c r="AU898" s="24" t="s">
        <v>82</v>
      </c>
      <c r="AY898" s="24" t="s">
        <v>303</v>
      </c>
      <c r="BE898" s="245">
        <f>IF(N898="základní",J898,0)</f>
        <v>0</v>
      </c>
      <c r="BF898" s="245">
        <f>IF(N898="snížená",J898,0)</f>
        <v>0</v>
      </c>
      <c r="BG898" s="245">
        <f>IF(N898="zákl. přenesená",J898,0)</f>
        <v>0</v>
      </c>
      <c r="BH898" s="245">
        <f>IF(N898="sníž. přenesená",J898,0)</f>
        <v>0</v>
      </c>
      <c r="BI898" s="245">
        <f>IF(N898="nulová",J898,0)</f>
        <v>0</v>
      </c>
      <c r="BJ898" s="24" t="s">
        <v>80</v>
      </c>
      <c r="BK898" s="245">
        <f>ROUND(I898*H898,2)</f>
        <v>0</v>
      </c>
      <c r="BL898" s="24" t="s">
        <v>465</v>
      </c>
      <c r="BM898" s="24" t="s">
        <v>1781</v>
      </c>
    </row>
    <row r="899" s="1" customFormat="1" ht="25.5" customHeight="1">
      <c r="B899" s="46"/>
      <c r="C899" s="234" t="s">
        <v>1782</v>
      </c>
      <c r="D899" s="234" t="s">
        <v>306</v>
      </c>
      <c r="E899" s="235" t="s">
        <v>1783</v>
      </c>
      <c r="F899" s="236" t="s">
        <v>1784</v>
      </c>
      <c r="G899" s="237" t="s">
        <v>658</v>
      </c>
      <c r="H899" s="238">
        <v>1</v>
      </c>
      <c r="I899" s="239"/>
      <c r="J899" s="240">
        <f>ROUND(I899*H899,2)</f>
        <v>0</v>
      </c>
      <c r="K899" s="236" t="s">
        <v>322</v>
      </c>
      <c r="L899" s="72"/>
      <c r="M899" s="241" t="s">
        <v>21</v>
      </c>
      <c r="N899" s="242" t="s">
        <v>43</v>
      </c>
      <c r="O899" s="47"/>
      <c r="P899" s="243">
        <f>O899*H899</f>
        <v>0</v>
      </c>
      <c r="Q899" s="243">
        <v>0</v>
      </c>
      <c r="R899" s="243">
        <f>Q899*H899</f>
        <v>0</v>
      </c>
      <c r="S899" s="243">
        <v>0</v>
      </c>
      <c r="T899" s="244">
        <f>S899*H899</f>
        <v>0</v>
      </c>
      <c r="AR899" s="24" t="s">
        <v>465</v>
      </c>
      <c r="AT899" s="24" t="s">
        <v>306</v>
      </c>
      <c r="AU899" s="24" t="s">
        <v>82</v>
      </c>
      <c r="AY899" s="24" t="s">
        <v>303</v>
      </c>
      <c r="BE899" s="245">
        <f>IF(N899="základní",J899,0)</f>
        <v>0</v>
      </c>
      <c r="BF899" s="245">
        <f>IF(N899="snížená",J899,0)</f>
        <v>0</v>
      </c>
      <c r="BG899" s="245">
        <f>IF(N899="zákl. přenesená",J899,0)</f>
        <v>0</v>
      </c>
      <c r="BH899" s="245">
        <f>IF(N899="sníž. přenesená",J899,0)</f>
        <v>0</v>
      </c>
      <c r="BI899" s="245">
        <f>IF(N899="nulová",J899,0)</f>
        <v>0</v>
      </c>
      <c r="BJ899" s="24" t="s">
        <v>80</v>
      </c>
      <c r="BK899" s="245">
        <f>ROUND(I899*H899,2)</f>
        <v>0</v>
      </c>
      <c r="BL899" s="24" t="s">
        <v>465</v>
      </c>
      <c r="BM899" s="24" t="s">
        <v>1785</v>
      </c>
    </row>
    <row r="900" s="1" customFormat="1" ht="25.5" customHeight="1">
      <c r="B900" s="46"/>
      <c r="C900" s="234" t="s">
        <v>1786</v>
      </c>
      <c r="D900" s="234" t="s">
        <v>306</v>
      </c>
      <c r="E900" s="235" t="s">
        <v>1787</v>
      </c>
      <c r="F900" s="236" t="s">
        <v>1788</v>
      </c>
      <c r="G900" s="237" t="s">
        <v>658</v>
      </c>
      <c r="H900" s="238">
        <v>1</v>
      </c>
      <c r="I900" s="239"/>
      <c r="J900" s="240">
        <f>ROUND(I900*H900,2)</f>
        <v>0</v>
      </c>
      <c r="K900" s="236" t="s">
        <v>322</v>
      </c>
      <c r="L900" s="72"/>
      <c r="M900" s="241" t="s">
        <v>21</v>
      </c>
      <c r="N900" s="242" t="s">
        <v>43</v>
      </c>
      <c r="O900" s="47"/>
      <c r="P900" s="243">
        <f>O900*H900</f>
        <v>0</v>
      </c>
      <c r="Q900" s="243">
        <v>0</v>
      </c>
      <c r="R900" s="243">
        <f>Q900*H900</f>
        <v>0</v>
      </c>
      <c r="S900" s="243">
        <v>0</v>
      </c>
      <c r="T900" s="244">
        <f>S900*H900</f>
        <v>0</v>
      </c>
      <c r="AR900" s="24" t="s">
        <v>465</v>
      </c>
      <c r="AT900" s="24" t="s">
        <v>306</v>
      </c>
      <c r="AU900" s="24" t="s">
        <v>82</v>
      </c>
      <c r="AY900" s="24" t="s">
        <v>303</v>
      </c>
      <c r="BE900" s="245">
        <f>IF(N900="základní",J900,0)</f>
        <v>0</v>
      </c>
      <c r="BF900" s="245">
        <f>IF(N900="snížená",J900,0)</f>
        <v>0</v>
      </c>
      <c r="BG900" s="245">
        <f>IF(N900="zákl. přenesená",J900,0)</f>
        <v>0</v>
      </c>
      <c r="BH900" s="245">
        <f>IF(N900="sníž. přenesená",J900,0)</f>
        <v>0</v>
      </c>
      <c r="BI900" s="245">
        <f>IF(N900="nulová",J900,0)</f>
        <v>0</v>
      </c>
      <c r="BJ900" s="24" t="s">
        <v>80</v>
      </c>
      <c r="BK900" s="245">
        <f>ROUND(I900*H900,2)</f>
        <v>0</v>
      </c>
      <c r="BL900" s="24" t="s">
        <v>465</v>
      </c>
      <c r="BM900" s="24" t="s">
        <v>1789</v>
      </c>
    </row>
    <row r="901" s="1" customFormat="1" ht="38.25" customHeight="1">
      <c r="B901" s="46"/>
      <c r="C901" s="234" t="s">
        <v>1790</v>
      </c>
      <c r="D901" s="234" t="s">
        <v>306</v>
      </c>
      <c r="E901" s="235" t="s">
        <v>1791</v>
      </c>
      <c r="F901" s="236" t="s">
        <v>1792</v>
      </c>
      <c r="G901" s="237" t="s">
        <v>704</v>
      </c>
      <c r="H901" s="238">
        <v>3</v>
      </c>
      <c r="I901" s="239"/>
      <c r="J901" s="240">
        <f>ROUND(I901*H901,2)</f>
        <v>0</v>
      </c>
      <c r="K901" s="236" t="s">
        <v>310</v>
      </c>
      <c r="L901" s="72"/>
      <c r="M901" s="241" t="s">
        <v>21</v>
      </c>
      <c r="N901" s="242" t="s">
        <v>43</v>
      </c>
      <c r="O901" s="47"/>
      <c r="P901" s="243">
        <f>O901*H901</f>
        <v>0</v>
      </c>
      <c r="Q901" s="243">
        <v>0.00025999999999999998</v>
      </c>
      <c r="R901" s="243">
        <f>Q901*H901</f>
        <v>0.00077999999999999988</v>
      </c>
      <c r="S901" s="243">
        <v>0</v>
      </c>
      <c r="T901" s="244">
        <f>S901*H901</f>
        <v>0</v>
      </c>
      <c r="AR901" s="24" t="s">
        <v>465</v>
      </c>
      <c r="AT901" s="24" t="s">
        <v>306</v>
      </c>
      <c r="AU901" s="24" t="s">
        <v>82</v>
      </c>
      <c r="AY901" s="24" t="s">
        <v>303</v>
      </c>
      <c r="BE901" s="245">
        <f>IF(N901="základní",J901,0)</f>
        <v>0</v>
      </c>
      <c r="BF901" s="245">
        <f>IF(N901="snížená",J901,0)</f>
        <v>0</v>
      </c>
      <c r="BG901" s="245">
        <f>IF(N901="zákl. přenesená",J901,0)</f>
        <v>0</v>
      </c>
      <c r="BH901" s="245">
        <f>IF(N901="sníž. přenesená",J901,0)</f>
        <v>0</v>
      </c>
      <c r="BI901" s="245">
        <f>IF(N901="nulová",J901,0)</f>
        <v>0</v>
      </c>
      <c r="BJ901" s="24" t="s">
        <v>80</v>
      </c>
      <c r="BK901" s="245">
        <f>ROUND(I901*H901,2)</f>
        <v>0</v>
      </c>
      <c r="BL901" s="24" t="s">
        <v>465</v>
      </c>
      <c r="BM901" s="24" t="s">
        <v>1793</v>
      </c>
    </row>
    <row r="902" s="1" customFormat="1" ht="16.5" customHeight="1">
      <c r="B902" s="46"/>
      <c r="C902" s="276" t="s">
        <v>1794</v>
      </c>
      <c r="D902" s="276" t="s">
        <v>570</v>
      </c>
      <c r="E902" s="277" t="s">
        <v>1795</v>
      </c>
      <c r="F902" s="278" t="s">
        <v>1796</v>
      </c>
      <c r="G902" s="279" t="s">
        <v>704</v>
      </c>
      <c r="H902" s="280">
        <v>3</v>
      </c>
      <c r="I902" s="281"/>
      <c r="J902" s="282">
        <f>ROUND(I902*H902,2)</f>
        <v>0</v>
      </c>
      <c r="K902" s="278" t="s">
        <v>322</v>
      </c>
      <c r="L902" s="283"/>
      <c r="M902" s="284" t="s">
        <v>21</v>
      </c>
      <c r="N902" s="285" t="s">
        <v>43</v>
      </c>
      <c r="O902" s="47"/>
      <c r="P902" s="243">
        <f>O902*H902</f>
        <v>0</v>
      </c>
      <c r="Q902" s="243">
        <v>0.035799999999999998</v>
      </c>
      <c r="R902" s="243">
        <f>Q902*H902</f>
        <v>0.1074</v>
      </c>
      <c r="S902" s="243">
        <v>0</v>
      </c>
      <c r="T902" s="244">
        <f>S902*H902</f>
        <v>0</v>
      </c>
      <c r="AR902" s="24" t="s">
        <v>546</v>
      </c>
      <c r="AT902" s="24" t="s">
        <v>570</v>
      </c>
      <c r="AU902" s="24" t="s">
        <v>82</v>
      </c>
      <c r="AY902" s="24" t="s">
        <v>303</v>
      </c>
      <c r="BE902" s="245">
        <f>IF(N902="základní",J902,0)</f>
        <v>0</v>
      </c>
      <c r="BF902" s="245">
        <f>IF(N902="snížená",J902,0)</f>
        <v>0</v>
      </c>
      <c r="BG902" s="245">
        <f>IF(N902="zákl. přenesená",J902,0)</f>
        <v>0</v>
      </c>
      <c r="BH902" s="245">
        <f>IF(N902="sníž. přenesená",J902,0)</f>
        <v>0</v>
      </c>
      <c r="BI902" s="245">
        <f>IF(N902="nulová",J902,0)</f>
        <v>0</v>
      </c>
      <c r="BJ902" s="24" t="s">
        <v>80</v>
      </c>
      <c r="BK902" s="245">
        <f>ROUND(I902*H902,2)</f>
        <v>0</v>
      </c>
      <c r="BL902" s="24" t="s">
        <v>465</v>
      </c>
      <c r="BM902" s="24" t="s">
        <v>1797</v>
      </c>
    </row>
    <row r="903" s="1" customFormat="1" ht="25.5" customHeight="1">
      <c r="B903" s="46"/>
      <c r="C903" s="276" t="s">
        <v>1798</v>
      </c>
      <c r="D903" s="276" t="s">
        <v>570</v>
      </c>
      <c r="E903" s="277" t="s">
        <v>1799</v>
      </c>
      <c r="F903" s="278" t="s">
        <v>1800</v>
      </c>
      <c r="G903" s="279" t="s">
        <v>704</v>
      </c>
      <c r="H903" s="280">
        <v>3</v>
      </c>
      <c r="I903" s="281"/>
      <c r="J903" s="282">
        <f>ROUND(I903*H903,2)</f>
        <v>0</v>
      </c>
      <c r="K903" s="278" t="s">
        <v>310</v>
      </c>
      <c r="L903" s="283"/>
      <c r="M903" s="284" t="s">
        <v>21</v>
      </c>
      <c r="N903" s="285" t="s">
        <v>43</v>
      </c>
      <c r="O903" s="47"/>
      <c r="P903" s="243">
        <f>O903*H903</f>
        <v>0</v>
      </c>
      <c r="Q903" s="243">
        <v>0.0044999999999999997</v>
      </c>
      <c r="R903" s="243">
        <f>Q903*H903</f>
        <v>0.013499999999999998</v>
      </c>
      <c r="S903" s="243">
        <v>0</v>
      </c>
      <c r="T903" s="244">
        <f>S903*H903</f>
        <v>0</v>
      </c>
      <c r="AR903" s="24" t="s">
        <v>546</v>
      </c>
      <c r="AT903" s="24" t="s">
        <v>570</v>
      </c>
      <c r="AU903" s="24" t="s">
        <v>82</v>
      </c>
      <c r="AY903" s="24" t="s">
        <v>303</v>
      </c>
      <c r="BE903" s="245">
        <f>IF(N903="základní",J903,0)</f>
        <v>0</v>
      </c>
      <c r="BF903" s="245">
        <f>IF(N903="snížená",J903,0)</f>
        <v>0</v>
      </c>
      <c r="BG903" s="245">
        <f>IF(N903="zákl. přenesená",J903,0)</f>
        <v>0</v>
      </c>
      <c r="BH903" s="245">
        <f>IF(N903="sníž. přenesená",J903,0)</f>
        <v>0</v>
      </c>
      <c r="BI903" s="245">
        <f>IF(N903="nulová",J903,0)</f>
        <v>0</v>
      </c>
      <c r="BJ903" s="24" t="s">
        <v>80</v>
      </c>
      <c r="BK903" s="245">
        <f>ROUND(I903*H903,2)</f>
        <v>0</v>
      </c>
      <c r="BL903" s="24" t="s">
        <v>465</v>
      </c>
      <c r="BM903" s="24" t="s">
        <v>1801</v>
      </c>
    </row>
    <row r="904" s="1" customFormat="1" ht="16.5" customHeight="1">
      <c r="B904" s="46"/>
      <c r="C904" s="276" t="s">
        <v>1802</v>
      </c>
      <c r="D904" s="276" t="s">
        <v>570</v>
      </c>
      <c r="E904" s="277" t="s">
        <v>1803</v>
      </c>
      <c r="F904" s="278" t="s">
        <v>1804</v>
      </c>
      <c r="G904" s="279" t="s">
        <v>704</v>
      </c>
      <c r="H904" s="280">
        <v>3</v>
      </c>
      <c r="I904" s="281"/>
      <c r="J904" s="282">
        <f>ROUND(I904*H904,2)</f>
        <v>0</v>
      </c>
      <c r="K904" s="278" t="s">
        <v>310</v>
      </c>
      <c r="L904" s="283"/>
      <c r="M904" s="284" t="s">
        <v>21</v>
      </c>
      <c r="N904" s="285" t="s">
        <v>43</v>
      </c>
      <c r="O904" s="47"/>
      <c r="P904" s="243">
        <f>O904*H904</f>
        <v>0</v>
      </c>
      <c r="Q904" s="243">
        <v>0.00091</v>
      </c>
      <c r="R904" s="243">
        <f>Q904*H904</f>
        <v>0.0027299999999999998</v>
      </c>
      <c r="S904" s="243">
        <v>0</v>
      </c>
      <c r="T904" s="244">
        <f>S904*H904</f>
        <v>0</v>
      </c>
      <c r="AR904" s="24" t="s">
        <v>546</v>
      </c>
      <c r="AT904" s="24" t="s">
        <v>570</v>
      </c>
      <c r="AU904" s="24" t="s">
        <v>82</v>
      </c>
      <c r="AY904" s="24" t="s">
        <v>303</v>
      </c>
      <c r="BE904" s="245">
        <f>IF(N904="základní",J904,0)</f>
        <v>0</v>
      </c>
      <c r="BF904" s="245">
        <f>IF(N904="snížená",J904,0)</f>
        <v>0</v>
      </c>
      <c r="BG904" s="245">
        <f>IF(N904="zákl. přenesená",J904,0)</f>
        <v>0</v>
      </c>
      <c r="BH904" s="245">
        <f>IF(N904="sníž. přenesená",J904,0)</f>
        <v>0</v>
      </c>
      <c r="BI904" s="245">
        <f>IF(N904="nulová",J904,0)</f>
        <v>0</v>
      </c>
      <c r="BJ904" s="24" t="s">
        <v>80</v>
      </c>
      <c r="BK904" s="245">
        <f>ROUND(I904*H904,2)</f>
        <v>0</v>
      </c>
      <c r="BL904" s="24" t="s">
        <v>465</v>
      </c>
      <c r="BM904" s="24" t="s">
        <v>1805</v>
      </c>
    </row>
    <row r="905" s="1" customFormat="1" ht="16.5" customHeight="1">
      <c r="B905" s="46"/>
      <c r="C905" s="276" t="s">
        <v>1806</v>
      </c>
      <c r="D905" s="276" t="s">
        <v>570</v>
      </c>
      <c r="E905" s="277" t="s">
        <v>1807</v>
      </c>
      <c r="F905" s="278" t="s">
        <v>1808</v>
      </c>
      <c r="G905" s="279" t="s">
        <v>1809</v>
      </c>
      <c r="H905" s="280">
        <v>3</v>
      </c>
      <c r="I905" s="281"/>
      <c r="J905" s="282">
        <f>ROUND(I905*H905,2)</f>
        <v>0</v>
      </c>
      <c r="K905" s="278" t="s">
        <v>310</v>
      </c>
      <c r="L905" s="283"/>
      <c r="M905" s="284" t="s">
        <v>21</v>
      </c>
      <c r="N905" s="285" t="s">
        <v>43</v>
      </c>
      <c r="O905" s="47"/>
      <c r="P905" s="243">
        <f>O905*H905</f>
        <v>0</v>
      </c>
      <c r="Q905" s="243">
        <v>0.0040000000000000001</v>
      </c>
      <c r="R905" s="243">
        <f>Q905*H905</f>
        <v>0.012</v>
      </c>
      <c r="S905" s="243">
        <v>0</v>
      </c>
      <c r="T905" s="244">
        <f>S905*H905</f>
        <v>0</v>
      </c>
      <c r="AR905" s="24" t="s">
        <v>546</v>
      </c>
      <c r="AT905" s="24" t="s">
        <v>570</v>
      </c>
      <c r="AU905" s="24" t="s">
        <v>82</v>
      </c>
      <c r="AY905" s="24" t="s">
        <v>303</v>
      </c>
      <c r="BE905" s="245">
        <f>IF(N905="základní",J905,0)</f>
        <v>0</v>
      </c>
      <c r="BF905" s="245">
        <f>IF(N905="snížená",J905,0)</f>
        <v>0</v>
      </c>
      <c r="BG905" s="245">
        <f>IF(N905="zákl. přenesená",J905,0)</f>
        <v>0</v>
      </c>
      <c r="BH905" s="245">
        <f>IF(N905="sníž. přenesená",J905,0)</f>
        <v>0</v>
      </c>
      <c r="BI905" s="245">
        <f>IF(N905="nulová",J905,0)</f>
        <v>0</v>
      </c>
      <c r="BJ905" s="24" t="s">
        <v>80</v>
      </c>
      <c r="BK905" s="245">
        <f>ROUND(I905*H905,2)</f>
        <v>0</v>
      </c>
      <c r="BL905" s="24" t="s">
        <v>465</v>
      </c>
      <c r="BM905" s="24" t="s">
        <v>1810</v>
      </c>
    </row>
    <row r="906" s="1" customFormat="1" ht="25.5" customHeight="1">
      <c r="B906" s="46"/>
      <c r="C906" s="234" t="s">
        <v>1811</v>
      </c>
      <c r="D906" s="234" t="s">
        <v>306</v>
      </c>
      <c r="E906" s="235" t="s">
        <v>1812</v>
      </c>
      <c r="F906" s="236" t="s">
        <v>1813</v>
      </c>
      <c r="G906" s="237" t="s">
        <v>704</v>
      </c>
      <c r="H906" s="238">
        <v>3</v>
      </c>
      <c r="I906" s="239"/>
      <c r="J906" s="240">
        <f>ROUND(I906*H906,2)</f>
        <v>0</v>
      </c>
      <c r="K906" s="236" t="s">
        <v>310</v>
      </c>
      <c r="L906" s="72"/>
      <c r="M906" s="241" t="s">
        <v>21</v>
      </c>
      <c r="N906" s="242" t="s">
        <v>43</v>
      </c>
      <c r="O906" s="47"/>
      <c r="P906" s="243">
        <f>O906*H906</f>
        <v>0</v>
      </c>
      <c r="Q906" s="243">
        <v>0.00046999999999999999</v>
      </c>
      <c r="R906" s="243">
        <f>Q906*H906</f>
        <v>0.00141</v>
      </c>
      <c r="S906" s="243">
        <v>0</v>
      </c>
      <c r="T906" s="244">
        <f>S906*H906</f>
        <v>0</v>
      </c>
      <c r="AR906" s="24" t="s">
        <v>465</v>
      </c>
      <c r="AT906" s="24" t="s">
        <v>306</v>
      </c>
      <c r="AU906" s="24" t="s">
        <v>82</v>
      </c>
      <c r="AY906" s="24" t="s">
        <v>303</v>
      </c>
      <c r="BE906" s="245">
        <f>IF(N906="základní",J906,0)</f>
        <v>0</v>
      </c>
      <c r="BF906" s="245">
        <f>IF(N906="snížená",J906,0)</f>
        <v>0</v>
      </c>
      <c r="BG906" s="245">
        <f>IF(N906="zákl. přenesená",J906,0)</f>
        <v>0</v>
      </c>
      <c r="BH906" s="245">
        <f>IF(N906="sníž. přenesená",J906,0)</f>
        <v>0</v>
      </c>
      <c r="BI906" s="245">
        <f>IF(N906="nulová",J906,0)</f>
        <v>0</v>
      </c>
      <c r="BJ906" s="24" t="s">
        <v>80</v>
      </c>
      <c r="BK906" s="245">
        <f>ROUND(I906*H906,2)</f>
        <v>0</v>
      </c>
      <c r="BL906" s="24" t="s">
        <v>465</v>
      </c>
      <c r="BM906" s="24" t="s">
        <v>1814</v>
      </c>
    </row>
    <row r="907" s="1" customFormat="1">
      <c r="B907" s="46"/>
      <c r="C907" s="74"/>
      <c r="D907" s="250" t="s">
        <v>396</v>
      </c>
      <c r="E907" s="74"/>
      <c r="F907" s="251" t="s">
        <v>1815</v>
      </c>
      <c r="G907" s="74"/>
      <c r="H907" s="74"/>
      <c r="I907" s="204"/>
      <c r="J907" s="74"/>
      <c r="K907" s="74"/>
      <c r="L907" s="72"/>
      <c r="M907" s="252"/>
      <c r="N907" s="47"/>
      <c r="O907" s="47"/>
      <c r="P907" s="47"/>
      <c r="Q907" s="47"/>
      <c r="R907" s="47"/>
      <c r="S907" s="47"/>
      <c r="T907" s="95"/>
      <c r="AT907" s="24" t="s">
        <v>396</v>
      </c>
      <c r="AU907" s="24" t="s">
        <v>82</v>
      </c>
    </row>
    <row r="908" s="1" customFormat="1" ht="16.5" customHeight="1">
      <c r="B908" s="46"/>
      <c r="C908" s="276" t="s">
        <v>1816</v>
      </c>
      <c r="D908" s="276" t="s">
        <v>570</v>
      </c>
      <c r="E908" s="277" t="s">
        <v>1817</v>
      </c>
      <c r="F908" s="278" t="s">
        <v>1818</v>
      </c>
      <c r="G908" s="279" t="s">
        <v>704</v>
      </c>
      <c r="H908" s="280">
        <v>3</v>
      </c>
      <c r="I908" s="281"/>
      <c r="J908" s="282">
        <f>ROUND(I908*H908,2)</f>
        <v>0</v>
      </c>
      <c r="K908" s="278" t="s">
        <v>310</v>
      </c>
      <c r="L908" s="283"/>
      <c r="M908" s="284" t="s">
        <v>21</v>
      </c>
      <c r="N908" s="285" t="s">
        <v>43</v>
      </c>
      <c r="O908" s="47"/>
      <c r="P908" s="243">
        <f>O908*H908</f>
        <v>0</v>
      </c>
      <c r="Q908" s="243">
        <v>0.016</v>
      </c>
      <c r="R908" s="243">
        <f>Q908*H908</f>
        <v>0.048000000000000001</v>
      </c>
      <c r="S908" s="243">
        <v>0</v>
      </c>
      <c r="T908" s="244">
        <f>S908*H908</f>
        <v>0</v>
      </c>
      <c r="AR908" s="24" t="s">
        <v>546</v>
      </c>
      <c r="AT908" s="24" t="s">
        <v>570</v>
      </c>
      <c r="AU908" s="24" t="s">
        <v>82</v>
      </c>
      <c r="AY908" s="24" t="s">
        <v>303</v>
      </c>
      <c r="BE908" s="245">
        <f>IF(N908="základní",J908,0)</f>
        <v>0</v>
      </c>
      <c r="BF908" s="245">
        <f>IF(N908="snížená",J908,0)</f>
        <v>0</v>
      </c>
      <c r="BG908" s="245">
        <f>IF(N908="zákl. přenesená",J908,0)</f>
        <v>0</v>
      </c>
      <c r="BH908" s="245">
        <f>IF(N908="sníž. přenesená",J908,0)</f>
        <v>0</v>
      </c>
      <c r="BI908" s="245">
        <f>IF(N908="nulová",J908,0)</f>
        <v>0</v>
      </c>
      <c r="BJ908" s="24" t="s">
        <v>80</v>
      </c>
      <c r="BK908" s="245">
        <f>ROUND(I908*H908,2)</f>
        <v>0</v>
      </c>
      <c r="BL908" s="24" t="s">
        <v>465</v>
      </c>
      <c r="BM908" s="24" t="s">
        <v>1819</v>
      </c>
    </row>
    <row r="909" s="1" customFormat="1" ht="25.5" customHeight="1">
      <c r="B909" s="46"/>
      <c r="C909" s="234" t="s">
        <v>1820</v>
      </c>
      <c r="D909" s="234" t="s">
        <v>306</v>
      </c>
      <c r="E909" s="235" t="s">
        <v>1821</v>
      </c>
      <c r="F909" s="236" t="s">
        <v>1822</v>
      </c>
      <c r="G909" s="237" t="s">
        <v>704</v>
      </c>
      <c r="H909" s="238">
        <v>4</v>
      </c>
      <c r="I909" s="239"/>
      <c r="J909" s="240">
        <f>ROUND(I909*H909,2)</f>
        <v>0</v>
      </c>
      <c r="K909" s="236" t="s">
        <v>310</v>
      </c>
      <c r="L909" s="72"/>
      <c r="M909" s="241" t="s">
        <v>21</v>
      </c>
      <c r="N909" s="242" t="s">
        <v>43</v>
      </c>
      <c r="O909" s="47"/>
      <c r="P909" s="243">
        <f>O909*H909</f>
        <v>0</v>
      </c>
      <c r="Q909" s="243">
        <v>0</v>
      </c>
      <c r="R909" s="243">
        <f>Q909*H909</f>
        <v>0</v>
      </c>
      <c r="S909" s="243">
        <v>0</v>
      </c>
      <c r="T909" s="244">
        <f>S909*H909</f>
        <v>0</v>
      </c>
      <c r="AR909" s="24" t="s">
        <v>465</v>
      </c>
      <c r="AT909" s="24" t="s">
        <v>306</v>
      </c>
      <c r="AU909" s="24" t="s">
        <v>82</v>
      </c>
      <c r="AY909" s="24" t="s">
        <v>303</v>
      </c>
      <c r="BE909" s="245">
        <f>IF(N909="základní",J909,0)</f>
        <v>0</v>
      </c>
      <c r="BF909" s="245">
        <f>IF(N909="snížená",J909,0)</f>
        <v>0</v>
      </c>
      <c r="BG909" s="245">
        <f>IF(N909="zákl. přenesená",J909,0)</f>
        <v>0</v>
      </c>
      <c r="BH909" s="245">
        <f>IF(N909="sníž. přenesená",J909,0)</f>
        <v>0</v>
      </c>
      <c r="BI909" s="245">
        <f>IF(N909="nulová",J909,0)</f>
        <v>0</v>
      </c>
      <c r="BJ909" s="24" t="s">
        <v>80</v>
      </c>
      <c r="BK909" s="245">
        <f>ROUND(I909*H909,2)</f>
        <v>0</v>
      </c>
      <c r="BL909" s="24" t="s">
        <v>465</v>
      </c>
      <c r="BM909" s="24" t="s">
        <v>1823</v>
      </c>
    </row>
    <row r="910" s="1" customFormat="1">
      <c r="B910" s="46"/>
      <c r="C910" s="74"/>
      <c r="D910" s="250" t="s">
        <v>396</v>
      </c>
      <c r="E910" s="74"/>
      <c r="F910" s="251" t="s">
        <v>1824</v>
      </c>
      <c r="G910" s="74"/>
      <c r="H910" s="74"/>
      <c r="I910" s="204"/>
      <c r="J910" s="74"/>
      <c r="K910" s="74"/>
      <c r="L910" s="72"/>
      <c r="M910" s="252"/>
      <c r="N910" s="47"/>
      <c r="O910" s="47"/>
      <c r="P910" s="47"/>
      <c r="Q910" s="47"/>
      <c r="R910" s="47"/>
      <c r="S910" s="47"/>
      <c r="T910" s="95"/>
      <c r="AT910" s="24" t="s">
        <v>396</v>
      </c>
      <c r="AU910" s="24" t="s">
        <v>82</v>
      </c>
    </row>
    <row r="911" s="12" customFormat="1">
      <c r="B911" s="253"/>
      <c r="C911" s="254"/>
      <c r="D911" s="250" t="s">
        <v>398</v>
      </c>
      <c r="E911" s="255" t="s">
        <v>21</v>
      </c>
      <c r="F911" s="256" t="s">
        <v>1825</v>
      </c>
      <c r="G911" s="254"/>
      <c r="H911" s="257">
        <v>4</v>
      </c>
      <c r="I911" s="258"/>
      <c r="J911" s="254"/>
      <c r="K911" s="254"/>
      <c r="L911" s="259"/>
      <c r="M911" s="260"/>
      <c r="N911" s="261"/>
      <c r="O911" s="261"/>
      <c r="P911" s="261"/>
      <c r="Q911" s="261"/>
      <c r="R911" s="261"/>
      <c r="S911" s="261"/>
      <c r="T911" s="262"/>
      <c r="AT911" s="263" t="s">
        <v>398</v>
      </c>
      <c r="AU911" s="263" t="s">
        <v>82</v>
      </c>
      <c r="AV911" s="12" t="s">
        <v>82</v>
      </c>
      <c r="AW911" s="12" t="s">
        <v>35</v>
      </c>
      <c r="AX911" s="12" t="s">
        <v>80</v>
      </c>
      <c r="AY911" s="263" t="s">
        <v>303</v>
      </c>
    </row>
    <row r="912" s="1" customFormat="1" ht="25.5" customHeight="1">
      <c r="B912" s="46"/>
      <c r="C912" s="234" t="s">
        <v>1826</v>
      </c>
      <c r="D912" s="234" t="s">
        <v>306</v>
      </c>
      <c r="E912" s="235" t="s">
        <v>1827</v>
      </c>
      <c r="F912" s="236" t="s">
        <v>1828</v>
      </c>
      <c r="G912" s="237" t="s">
        <v>704</v>
      </c>
      <c r="H912" s="238">
        <v>1</v>
      </c>
      <c r="I912" s="239"/>
      <c r="J912" s="240">
        <f>ROUND(I912*H912,2)</f>
        <v>0</v>
      </c>
      <c r="K912" s="236" t="s">
        <v>310</v>
      </c>
      <c r="L912" s="72"/>
      <c r="M912" s="241" t="s">
        <v>21</v>
      </c>
      <c r="N912" s="242" t="s">
        <v>43</v>
      </c>
      <c r="O912" s="47"/>
      <c r="P912" s="243">
        <f>O912*H912</f>
        <v>0</v>
      </c>
      <c r="Q912" s="243">
        <v>0</v>
      </c>
      <c r="R912" s="243">
        <f>Q912*H912</f>
        <v>0</v>
      </c>
      <c r="S912" s="243">
        <v>0</v>
      </c>
      <c r="T912" s="244">
        <f>S912*H912</f>
        <v>0</v>
      </c>
      <c r="AR912" s="24" t="s">
        <v>465</v>
      </c>
      <c r="AT912" s="24" t="s">
        <v>306</v>
      </c>
      <c r="AU912" s="24" t="s">
        <v>82</v>
      </c>
      <c r="AY912" s="24" t="s">
        <v>303</v>
      </c>
      <c r="BE912" s="245">
        <f>IF(N912="základní",J912,0)</f>
        <v>0</v>
      </c>
      <c r="BF912" s="245">
        <f>IF(N912="snížená",J912,0)</f>
        <v>0</v>
      </c>
      <c r="BG912" s="245">
        <f>IF(N912="zákl. přenesená",J912,0)</f>
        <v>0</v>
      </c>
      <c r="BH912" s="245">
        <f>IF(N912="sníž. přenesená",J912,0)</f>
        <v>0</v>
      </c>
      <c r="BI912" s="245">
        <f>IF(N912="nulová",J912,0)</f>
        <v>0</v>
      </c>
      <c r="BJ912" s="24" t="s">
        <v>80</v>
      </c>
      <c r="BK912" s="245">
        <f>ROUND(I912*H912,2)</f>
        <v>0</v>
      </c>
      <c r="BL912" s="24" t="s">
        <v>465</v>
      </c>
      <c r="BM912" s="24" t="s">
        <v>1829</v>
      </c>
    </row>
    <row r="913" s="1" customFormat="1">
      <c r="B913" s="46"/>
      <c r="C913" s="74"/>
      <c r="D913" s="250" t="s">
        <v>396</v>
      </c>
      <c r="E913" s="74"/>
      <c r="F913" s="251" t="s">
        <v>1824</v>
      </c>
      <c r="G913" s="74"/>
      <c r="H913" s="74"/>
      <c r="I913" s="204"/>
      <c r="J913" s="74"/>
      <c r="K913" s="74"/>
      <c r="L913" s="72"/>
      <c r="M913" s="252"/>
      <c r="N913" s="47"/>
      <c r="O913" s="47"/>
      <c r="P913" s="47"/>
      <c r="Q913" s="47"/>
      <c r="R913" s="47"/>
      <c r="S913" s="47"/>
      <c r="T913" s="95"/>
      <c r="AT913" s="24" t="s">
        <v>396</v>
      </c>
      <c r="AU913" s="24" t="s">
        <v>82</v>
      </c>
    </row>
    <row r="914" s="12" customFormat="1">
      <c r="B914" s="253"/>
      <c r="C914" s="254"/>
      <c r="D914" s="250" t="s">
        <v>398</v>
      </c>
      <c r="E914" s="255" t="s">
        <v>21</v>
      </c>
      <c r="F914" s="256" t="s">
        <v>80</v>
      </c>
      <c r="G914" s="254"/>
      <c r="H914" s="257">
        <v>1</v>
      </c>
      <c r="I914" s="258"/>
      <c r="J914" s="254"/>
      <c r="K914" s="254"/>
      <c r="L914" s="259"/>
      <c r="M914" s="260"/>
      <c r="N914" s="261"/>
      <c r="O914" s="261"/>
      <c r="P914" s="261"/>
      <c r="Q914" s="261"/>
      <c r="R914" s="261"/>
      <c r="S914" s="261"/>
      <c r="T914" s="262"/>
      <c r="AT914" s="263" t="s">
        <v>398</v>
      </c>
      <c r="AU914" s="263" t="s">
        <v>82</v>
      </c>
      <c r="AV914" s="12" t="s">
        <v>82</v>
      </c>
      <c r="AW914" s="12" t="s">
        <v>35</v>
      </c>
      <c r="AX914" s="12" t="s">
        <v>80</v>
      </c>
      <c r="AY914" s="263" t="s">
        <v>303</v>
      </c>
    </row>
    <row r="915" s="1" customFormat="1" ht="25.5" customHeight="1">
      <c r="B915" s="46"/>
      <c r="C915" s="234" t="s">
        <v>1830</v>
      </c>
      <c r="D915" s="234" t="s">
        <v>306</v>
      </c>
      <c r="E915" s="235" t="s">
        <v>1831</v>
      </c>
      <c r="F915" s="236" t="s">
        <v>1832</v>
      </c>
      <c r="G915" s="237" t="s">
        <v>704</v>
      </c>
      <c r="H915" s="238">
        <v>4</v>
      </c>
      <c r="I915" s="239"/>
      <c r="J915" s="240">
        <f>ROUND(I915*H915,2)</f>
        <v>0</v>
      </c>
      <c r="K915" s="236" t="s">
        <v>310</v>
      </c>
      <c r="L915" s="72"/>
      <c r="M915" s="241" t="s">
        <v>21</v>
      </c>
      <c r="N915" s="242" t="s">
        <v>43</v>
      </c>
      <c r="O915" s="47"/>
      <c r="P915" s="243">
        <f>O915*H915</f>
        <v>0</v>
      </c>
      <c r="Q915" s="243">
        <v>0</v>
      </c>
      <c r="R915" s="243">
        <f>Q915*H915</f>
        <v>0</v>
      </c>
      <c r="S915" s="243">
        <v>0</v>
      </c>
      <c r="T915" s="244">
        <f>S915*H915</f>
        <v>0</v>
      </c>
      <c r="AR915" s="24" t="s">
        <v>465</v>
      </c>
      <c r="AT915" s="24" t="s">
        <v>306</v>
      </c>
      <c r="AU915" s="24" t="s">
        <v>82</v>
      </c>
      <c r="AY915" s="24" t="s">
        <v>303</v>
      </c>
      <c r="BE915" s="245">
        <f>IF(N915="základní",J915,0)</f>
        <v>0</v>
      </c>
      <c r="BF915" s="245">
        <f>IF(N915="snížená",J915,0)</f>
        <v>0</v>
      </c>
      <c r="BG915" s="245">
        <f>IF(N915="zákl. přenesená",J915,0)</f>
        <v>0</v>
      </c>
      <c r="BH915" s="245">
        <f>IF(N915="sníž. přenesená",J915,0)</f>
        <v>0</v>
      </c>
      <c r="BI915" s="245">
        <f>IF(N915="nulová",J915,0)</f>
        <v>0</v>
      </c>
      <c r="BJ915" s="24" t="s">
        <v>80</v>
      </c>
      <c r="BK915" s="245">
        <f>ROUND(I915*H915,2)</f>
        <v>0</v>
      </c>
      <c r="BL915" s="24" t="s">
        <v>465</v>
      </c>
      <c r="BM915" s="24" t="s">
        <v>1833</v>
      </c>
    </row>
    <row r="916" s="1" customFormat="1">
      <c r="B916" s="46"/>
      <c r="C916" s="74"/>
      <c r="D916" s="250" t="s">
        <v>396</v>
      </c>
      <c r="E916" s="74"/>
      <c r="F916" s="251" t="s">
        <v>1824</v>
      </c>
      <c r="G916" s="74"/>
      <c r="H916" s="74"/>
      <c r="I916" s="204"/>
      <c r="J916" s="74"/>
      <c r="K916" s="74"/>
      <c r="L916" s="72"/>
      <c r="M916" s="252"/>
      <c r="N916" s="47"/>
      <c r="O916" s="47"/>
      <c r="P916" s="47"/>
      <c r="Q916" s="47"/>
      <c r="R916" s="47"/>
      <c r="S916" s="47"/>
      <c r="T916" s="95"/>
      <c r="AT916" s="24" t="s">
        <v>396</v>
      </c>
      <c r="AU916" s="24" t="s">
        <v>82</v>
      </c>
    </row>
    <row r="917" s="12" customFormat="1">
      <c r="B917" s="253"/>
      <c r="C917" s="254"/>
      <c r="D917" s="250" t="s">
        <v>398</v>
      </c>
      <c r="E917" s="255" t="s">
        <v>21</v>
      </c>
      <c r="F917" s="256" t="s">
        <v>1834</v>
      </c>
      <c r="G917" s="254"/>
      <c r="H917" s="257">
        <v>4</v>
      </c>
      <c r="I917" s="258"/>
      <c r="J917" s="254"/>
      <c r="K917" s="254"/>
      <c r="L917" s="259"/>
      <c r="M917" s="260"/>
      <c r="N917" s="261"/>
      <c r="O917" s="261"/>
      <c r="P917" s="261"/>
      <c r="Q917" s="261"/>
      <c r="R917" s="261"/>
      <c r="S917" s="261"/>
      <c r="T917" s="262"/>
      <c r="AT917" s="263" t="s">
        <v>398</v>
      </c>
      <c r="AU917" s="263" t="s">
        <v>82</v>
      </c>
      <c r="AV917" s="12" t="s">
        <v>82</v>
      </c>
      <c r="AW917" s="12" t="s">
        <v>35</v>
      </c>
      <c r="AX917" s="12" t="s">
        <v>80</v>
      </c>
      <c r="AY917" s="263" t="s">
        <v>303</v>
      </c>
    </row>
    <row r="918" s="1" customFormat="1" ht="16.5" customHeight="1">
      <c r="B918" s="46"/>
      <c r="C918" s="276" t="s">
        <v>1835</v>
      </c>
      <c r="D918" s="276" t="s">
        <v>570</v>
      </c>
      <c r="E918" s="277" t="s">
        <v>1836</v>
      </c>
      <c r="F918" s="278" t="s">
        <v>1837</v>
      </c>
      <c r="G918" s="279" t="s">
        <v>262</v>
      </c>
      <c r="H918" s="280">
        <v>19.800000000000001</v>
      </c>
      <c r="I918" s="281"/>
      <c r="J918" s="282">
        <f>ROUND(I918*H918,2)</f>
        <v>0</v>
      </c>
      <c r="K918" s="278" t="s">
        <v>310</v>
      </c>
      <c r="L918" s="283"/>
      <c r="M918" s="284" t="s">
        <v>21</v>
      </c>
      <c r="N918" s="285" t="s">
        <v>43</v>
      </c>
      <c r="O918" s="47"/>
      <c r="P918" s="243">
        <f>O918*H918</f>
        <v>0</v>
      </c>
      <c r="Q918" s="243">
        <v>0.0040000000000000001</v>
      </c>
      <c r="R918" s="243">
        <f>Q918*H918</f>
        <v>0.079200000000000007</v>
      </c>
      <c r="S918" s="243">
        <v>0</v>
      </c>
      <c r="T918" s="244">
        <f>S918*H918</f>
        <v>0</v>
      </c>
      <c r="AR918" s="24" t="s">
        <v>546</v>
      </c>
      <c r="AT918" s="24" t="s">
        <v>570</v>
      </c>
      <c r="AU918" s="24" t="s">
        <v>82</v>
      </c>
      <c r="AY918" s="24" t="s">
        <v>303</v>
      </c>
      <c r="BE918" s="245">
        <f>IF(N918="základní",J918,0)</f>
        <v>0</v>
      </c>
      <c r="BF918" s="245">
        <f>IF(N918="snížená",J918,0)</f>
        <v>0</v>
      </c>
      <c r="BG918" s="245">
        <f>IF(N918="zákl. přenesená",J918,0)</f>
        <v>0</v>
      </c>
      <c r="BH918" s="245">
        <f>IF(N918="sníž. přenesená",J918,0)</f>
        <v>0</v>
      </c>
      <c r="BI918" s="245">
        <f>IF(N918="nulová",J918,0)</f>
        <v>0</v>
      </c>
      <c r="BJ918" s="24" t="s">
        <v>80</v>
      </c>
      <c r="BK918" s="245">
        <f>ROUND(I918*H918,2)</f>
        <v>0</v>
      </c>
      <c r="BL918" s="24" t="s">
        <v>465</v>
      </c>
      <c r="BM918" s="24" t="s">
        <v>1838</v>
      </c>
    </row>
    <row r="919" s="12" customFormat="1">
      <c r="B919" s="253"/>
      <c r="C919" s="254"/>
      <c r="D919" s="250" t="s">
        <v>398</v>
      </c>
      <c r="E919" s="255" t="s">
        <v>21</v>
      </c>
      <c r="F919" s="256" t="s">
        <v>1839</v>
      </c>
      <c r="G919" s="254"/>
      <c r="H919" s="257">
        <v>19.800000000000001</v>
      </c>
      <c r="I919" s="258"/>
      <c r="J919" s="254"/>
      <c r="K919" s="254"/>
      <c r="L919" s="259"/>
      <c r="M919" s="260"/>
      <c r="N919" s="261"/>
      <c r="O919" s="261"/>
      <c r="P919" s="261"/>
      <c r="Q919" s="261"/>
      <c r="R919" s="261"/>
      <c r="S919" s="261"/>
      <c r="T919" s="262"/>
      <c r="AT919" s="263" t="s">
        <v>398</v>
      </c>
      <c r="AU919" s="263" t="s">
        <v>82</v>
      </c>
      <c r="AV919" s="12" t="s">
        <v>82</v>
      </c>
      <c r="AW919" s="12" t="s">
        <v>35</v>
      </c>
      <c r="AX919" s="12" t="s">
        <v>80</v>
      </c>
      <c r="AY919" s="263" t="s">
        <v>303</v>
      </c>
    </row>
    <row r="920" s="1" customFormat="1" ht="16.5" customHeight="1">
      <c r="B920" s="46"/>
      <c r="C920" s="276" t="s">
        <v>1840</v>
      </c>
      <c r="D920" s="276" t="s">
        <v>570</v>
      </c>
      <c r="E920" s="277" t="s">
        <v>1841</v>
      </c>
      <c r="F920" s="278" t="s">
        <v>1842</v>
      </c>
      <c r="G920" s="279" t="s">
        <v>704</v>
      </c>
      <c r="H920" s="280">
        <v>18</v>
      </c>
      <c r="I920" s="281"/>
      <c r="J920" s="282">
        <f>ROUND(I920*H920,2)</f>
        <v>0</v>
      </c>
      <c r="K920" s="278" t="s">
        <v>310</v>
      </c>
      <c r="L920" s="283"/>
      <c r="M920" s="284" t="s">
        <v>21</v>
      </c>
      <c r="N920" s="285" t="s">
        <v>43</v>
      </c>
      <c r="O920" s="47"/>
      <c r="P920" s="243">
        <f>O920*H920</f>
        <v>0</v>
      </c>
      <c r="Q920" s="243">
        <v>6.0000000000000002E-05</v>
      </c>
      <c r="R920" s="243">
        <f>Q920*H920</f>
        <v>0.00108</v>
      </c>
      <c r="S920" s="243">
        <v>0</v>
      </c>
      <c r="T920" s="244">
        <f>S920*H920</f>
        <v>0</v>
      </c>
      <c r="AR920" s="24" t="s">
        <v>546</v>
      </c>
      <c r="AT920" s="24" t="s">
        <v>570</v>
      </c>
      <c r="AU920" s="24" t="s">
        <v>82</v>
      </c>
      <c r="AY920" s="24" t="s">
        <v>303</v>
      </c>
      <c r="BE920" s="245">
        <f>IF(N920="základní",J920,0)</f>
        <v>0</v>
      </c>
      <c r="BF920" s="245">
        <f>IF(N920="snížená",J920,0)</f>
        <v>0</v>
      </c>
      <c r="BG920" s="245">
        <f>IF(N920="zákl. přenesená",J920,0)</f>
        <v>0</v>
      </c>
      <c r="BH920" s="245">
        <f>IF(N920="sníž. přenesená",J920,0)</f>
        <v>0</v>
      </c>
      <c r="BI920" s="245">
        <f>IF(N920="nulová",J920,0)</f>
        <v>0</v>
      </c>
      <c r="BJ920" s="24" t="s">
        <v>80</v>
      </c>
      <c r="BK920" s="245">
        <f>ROUND(I920*H920,2)</f>
        <v>0</v>
      </c>
      <c r="BL920" s="24" t="s">
        <v>465</v>
      </c>
      <c r="BM920" s="24" t="s">
        <v>1843</v>
      </c>
    </row>
    <row r="921" s="12" customFormat="1">
      <c r="B921" s="253"/>
      <c r="C921" s="254"/>
      <c r="D921" s="250" t="s">
        <v>398</v>
      </c>
      <c r="E921" s="255" t="s">
        <v>21</v>
      </c>
      <c r="F921" s="256" t="s">
        <v>1844</v>
      </c>
      <c r="G921" s="254"/>
      <c r="H921" s="257">
        <v>18</v>
      </c>
      <c r="I921" s="258"/>
      <c r="J921" s="254"/>
      <c r="K921" s="254"/>
      <c r="L921" s="259"/>
      <c r="M921" s="260"/>
      <c r="N921" s="261"/>
      <c r="O921" s="261"/>
      <c r="P921" s="261"/>
      <c r="Q921" s="261"/>
      <c r="R921" s="261"/>
      <c r="S921" s="261"/>
      <c r="T921" s="262"/>
      <c r="AT921" s="263" t="s">
        <v>398</v>
      </c>
      <c r="AU921" s="263" t="s">
        <v>82</v>
      </c>
      <c r="AV921" s="12" t="s">
        <v>82</v>
      </c>
      <c r="AW921" s="12" t="s">
        <v>35</v>
      </c>
      <c r="AX921" s="12" t="s">
        <v>80</v>
      </c>
      <c r="AY921" s="263" t="s">
        <v>303</v>
      </c>
    </row>
    <row r="922" s="1" customFormat="1" ht="38.25" customHeight="1">
      <c r="B922" s="46"/>
      <c r="C922" s="234" t="s">
        <v>1845</v>
      </c>
      <c r="D922" s="234" t="s">
        <v>306</v>
      </c>
      <c r="E922" s="235" t="s">
        <v>1846</v>
      </c>
      <c r="F922" s="236" t="s">
        <v>1847</v>
      </c>
      <c r="G922" s="237" t="s">
        <v>559</v>
      </c>
      <c r="H922" s="238">
        <v>1.1160000000000001</v>
      </c>
      <c r="I922" s="239"/>
      <c r="J922" s="240">
        <f>ROUND(I922*H922,2)</f>
        <v>0</v>
      </c>
      <c r="K922" s="236" t="s">
        <v>310</v>
      </c>
      <c r="L922" s="72"/>
      <c r="M922" s="241" t="s">
        <v>21</v>
      </c>
      <c r="N922" s="242" t="s">
        <v>43</v>
      </c>
      <c r="O922" s="47"/>
      <c r="P922" s="243">
        <f>O922*H922</f>
        <v>0</v>
      </c>
      <c r="Q922" s="243">
        <v>0</v>
      </c>
      <c r="R922" s="243">
        <f>Q922*H922</f>
        <v>0</v>
      </c>
      <c r="S922" s="243">
        <v>0</v>
      </c>
      <c r="T922" s="244">
        <f>S922*H922</f>
        <v>0</v>
      </c>
      <c r="AR922" s="24" t="s">
        <v>465</v>
      </c>
      <c r="AT922" s="24" t="s">
        <v>306</v>
      </c>
      <c r="AU922" s="24" t="s">
        <v>82</v>
      </c>
      <c r="AY922" s="24" t="s">
        <v>303</v>
      </c>
      <c r="BE922" s="245">
        <f>IF(N922="základní",J922,0)</f>
        <v>0</v>
      </c>
      <c r="BF922" s="245">
        <f>IF(N922="snížená",J922,0)</f>
        <v>0</v>
      </c>
      <c r="BG922" s="245">
        <f>IF(N922="zákl. přenesená",J922,0)</f>
        <v>0</v>
      </c>
      <c r="BH922" s="245">
        <f>IF(N922="sníž. přenesená",J922,0)</f>
        <v>0</v>
      </c>
      <c r="BI922" s="245">
        <f>IF(N922="nulová",J922,0)</f>
        <v>0</v>
      </c>
      <c r="BJ922" s="24" t="s">
        <v>80</v>
      </c>
      <c r="BK922" s="245">
        <f>ROUND(I922*H922,2)</f>
        <v>0</v>
      </c>
      <c r="BL922" s="24" t="s">
        <v>465</v>
      </c>
      <c r="BM922" s="24" t="s">
        <v>1848</v>
      </c>
    </row>
    <row r="923" s="11" customFormat="1" ht="29.88" customHeight="1">
      <c r="B923" s="218"/>
      <c r="C923" s="219"/>
      <c r="D923" s="220" t="s">
        <v>71</v>
      </c>
      <c r="E923" s="232" t="s">
        <v>1849</v>
      </c>
      <c r="F923" s="232" t="s">
        <v>1850</v>
      </c>
      <c r="G923" s="219"/>
      <c r="H923" s="219"/>
      <c r="I923" s="222"/>
      <c r="J923" s="233">
        <f>BK923</f>
        <v>0</v>
      </c>
      <c r="K923" s="219"/>
      <c r="L923" s="224"/>
      <c r="M923" s="225"/>
      <c r="N923" s="226"/>
      <c r="O923" s="226"/>
      <c r="P923" s="227">
        <f>SUM(P924:P972)</f>
        <v>0</v>
      </c>
      <c r="Q923" s="226"/>
      <c r="R923" s="227">
        <f>SUM(R924:R972)</f>
        <v>1.6925288000000003</v>
      </c>
      <c r="S923" s="226"/>
      <c r="T923" s="228">
        <f>SUM(T924:T972)</f>
        <v>0</v>
      </c>
      <c r="AR923" s="229" t="s">
        <v>82</v>
      </c>
      <c r="AT923" s="230" t="s">
        <v>71</v>
      </c>
      <c r="AU923" s="230" t="s">
        <v>80</v>
      </c>
      <c r="AY923" s="229" t="s">
        <v>303</v>
      </c>
      <c r="BK923" s="231">
        <f>SUM(BK924:BK972)</f>
        <v>0</v>
      </c>
    </row>
    <row r="924" s="1" customFormat="1" ht="16.5" customHeight="1">
      <c r="B924" s="46"/>
      <c r="C924" s="234" t="s">
        <v>1851</v>
      </c>
      <c r="D924" s="234" t="s">
        <v>306</v>
      </c>
      <c r="E924" s="235" t="s">
        <v>1852</v>
      </c>
      <c r="F924" s="236" t="s">
        <v>1853</v>
      </c>
      <c r="G924" s="237" t="s">
        <v>394</v>
      </c>
      <c r="H924" s="238">
        <v>55.140000000000001</v>
      </c>
      <c r="I924" s="239"/>
      <c r="J924" s="240">
        <f>ROUND(I924*H924,2)</f>
        <v>0</v>
      </c>
      <c r="K924" s="236" t="s">
        <v>322</v>
      </c>
      <c r="L924" s="72"/>
      <c r="M924" s="241" t="s">
        <v>21</v>
      </c>
      <c r="N924" s="242" t="s">
        <v>43</v>
      </c>
      <c r="O924" s="47"/>
      <c r="P924" s="243">
        <f>O924*H924</f>
        <v>0</v>
      </c>
      <c r="Q924" s="243">
        <v>4.0000000000000003E-05</v>
      </c>
      <c r="R924" s="243">
        <f>Q924*H924</f>
        <v>0.0022056000000000003</v>
      </c>
      <c r="S924" s="243">
        <v>0</v>
      </c>
      <c r="T924" s="244">
        <f>S924*H924</f>
        <v>0</v>
      </c>
      <c r="AR924" s="24" t="s">
        <v>465</v>
      </c>
      <c r="AT924" s="24" t="s">
        <v>306</v>
      </c>
      <c r="AU924" s="24" t="s">
        <v>82</v>
      </c>
      <c r="AY924" s="24" t="s">
        <v>303</v>
      </c>
      <c r="BE924" s="245">
        <f>IF(N924="základní",J924,0)</f>
        <v>0</v>
      </c>
      <c r="BF924" s="245">
        <f>IF(N924="snížená",J924,0)</f>
        <v>0</v>
      </c>
      <c r="BG924" s="245">
        <f>IF(N924="zákl. přenesená",J924,0)</f>
        <v>0</v>
      </c>
      <c r="BH924" s="245">
        <f>IF(N924="sníž. přenesená",J924,0)</f>
        <v>0</v>
      </c>
      <c r="BI924" s="245">
        <f>IF(N924="nulová",J924,0)</f>
        <v>0</v>
      </c>
      <c r="BJ924" s="24" t="s">
        <v>80</v>
      </c>
      <c r="BK924" s="245">
        <f>ROUND(I924*H924,2)</f>
        <v>0</v>
      </c>
      <c r="BL924" s="24" t="s">
        <v>465</v>
      </c>
      <c r="BM924" s="24" t="s">
        <v>1854</v>
      </c>
    </row>
    <row r="925" s="1" customFormat="1">
      <c r="B925" s="46"/>
      <c r="C925" s="74"/>
      <c r="D925" s="250" t="s">
        <v>396</v>
      </c>
      <c r="E925" s="74"/>
      <c r="F925" s="251" t="s">
        <v>1855</v>
      </c>
      <c r="G925" s="74"/>
      <c r="H925" s="74"/>
      <c r="I925" s="204"/>
      <c r="J925" s="74"/>
      <c r="K925" s="74"/>
      <c r="L925" s="72"/>
      <c r="M925" s="252"/>
      <c r="N925" s="47"/>
      <c r="O925" s="47"/>
      <c r="P925" s="47"/>
      <c r="Q925" s="47"/>
      <c r="R925" s="47"/>
      <c r="S925" s="47"/>
      <c r="T925" s="95"/>
      <c r="AT925" s="24" t="s">
        <v>396</v>
      </c>
      <c r="AU925" s="24" t="s">
        <v>82</v>
      </c>
    </row>
    <row r="926" s="12" customFormat="1">
      <c r="B926" s="253"/>
      <c r="C926" s="254"/>
      <c r="D926" s="250" t="s">
        <v>398</v>
      </c>
      <c r="E926" s="255" t="s">
        <v>21</v>
      </c>
      <c r="F926" s="256" t="s">
        <v>1856</v>
      </c>
      <c r="G926" s="254"/>
      <c r="H926" s="257">
        <v>10.44</v>
      </c>
      <c r="I926" s="258"/>
      <c r="J926" s="254"/>
      <c r="K926" s="254"/>
      <c r="L926" s="259"/>
      <c r="M926" s="260"/>
      <c r="N926" s="261"/>
      <c r="O926" s="261"/>
      <c r="P926" s="261"/>
      <c r="Q926" s="261"/>
      <c r="R926" s="261"/>
      <c r="S926" s="261"/>
      <c r="T926" s="262"/>
      <c r="AT926" s="263" t="s">
        <v>398</v>
      </c>
      <c r="AU926" s="263" t="s">
        <v>82</v>
      </c>
      <c r="AV926" s="12" t="s">
        <v>82</v>
      </c>
      <c r="AW926" s="12" t="s">
        <v>35</v>
      </c>
      <c r="AX926" s="12" t="s">
        <v>72</v>
      </c>
      <c r="AY926" s="263" t="s">
        <v>303</v>
      </c>
    </row>
    <row r="927" s="12" customFormat="1">
      <c r="B927" s="253"/>
      <c r="C927" s="254"/>
      <c r="D927" s="250" t="s">
        <v>398</v>
      </c>
      <c r="E927" s="255" t="s">
        <v>21</v>
      </c>
      <c r="F927" s="256" t="s">
        <v>1857</v>
      </c>
      <c r="G927" s="254"/>
      <c r="H927" s="257">
        <v>2.1000000000000001</v>
      </c>
      <c r="I927" s="258"/>
      <c r="J927" s="254"/>
      <c r="K927" s="254"/>
      <c r="L927" s="259"/>
      <c r="M927" s="260"/>
      <c r="N927" s="261"/>
      <c r="O927" s="261"/>
      <c r="P927" s="261"/>
      <c r="Q927" s="261"/>
      <c r="R927" s="261"/>
      <c r="S927" s="261"/>
      <c r="T927" s="262"/>
      <c r="AT927" s="263" t="s">
        <v>398</v>
      </c>
      <c r="AU927" s="263" t="s">
        <v>82</v>
      </c>
      <c r="AV927" s="12" t="s">
        <v>82</v>
      </c>
      <c r="AW927" s="12" t="s">
        <v>35</v>
      </c>
      <c r="AX927" s="12" t="s">
        <v>72</v>
      </c>
      <c r="AY927" s="263" t="s">
        <v>303</v>
      </c>
    </row>
    <row r="928" s="12" customFormat="1">
      <c r="B928" s="253"/>
      <c r="C928" s="254"/>
      <c r="D928" s="250" t="s">
        <v>398</v>
      </c>
      <c r="E928" s="255" t="s">
        <v>21</v>
      </c>
      <c r="F928" s="256" t="s">
        <v>1858</v>
      </c>
      <c r="G928" s="254"/>
      <c r="H928" s="257">
        <v>7.5</v>
      </c>
      <c r="I928" s="258"/>
      <c r="J928" s="254"/>
      <c r="K928" s="254"/>
      <c r="L928" s="259"/>
      <c r="M928" s="260"/>
      <c r="N928" s="261"/>
      <c r="O928" s="261"/>
      <c r="P928" s="261"/>
      <c r="Q928" s="261"/>
      <c r="R928" s="261"/>
      <c r="S928" s="261"/>
      <c r="T928" s="262"/>
      <c r="AT928" s="263" t="s">
        <v>398</v>
      </c>
      <c r="AU928" s="263" t="s">
        <v>82</v>
      </c>
      <c r="AV928" s="12" t="s">
        <v>82</v>
      </c>
      <c r="AW928" s="12" t="s">
        <v>35</v>
      </c>
      <c r="AX928" s="12" t="s">
        <v>72</v>
      </c>
      <c r="AY928" s="263" t="s">
        <v>303</v>
      </c>
    </row>
    <row r="929" s="12" customFormat="1">
      <c r="B929" s="253"/>
      <c r="C929" s="254"/>
      <c r="D929" s="250" t="s">
        <v>398</v>
      </c>
      <c r="E929" s="255" t="s">
        <v>21</v>
      </c>
      <c r="F929" s="256" t="s">
        <v>1859</v>
      </c>
      <c r="G929" s="254"/>
      <c r="H929" s="257">
        <v>14.52</v>
      </c>
      <c r="I929" s="258"/>
      <c r="J929" s="254"/>
      <c r="K929" s="254"/>
      <c r="L929" s="259"/>
      <c r="M929" s="260"/>
      <c r="N929" s="261"/>
      <c r="O929" s="261"/>
      <c r="P929" s="261"/>
      <c r="Q929" s="261"/>
      <c r="R929" s="261"/>
      <c r="S929" s="261"/>
      <c r="T929" s="262"/>
      <c r="AT929" s="263" t="s">
        <v>398</v>
      </c>
      <c r="AU929" s="263" t="s">
        <v>82</v>
      </c>
      <c r="AV929" s="12" t="s">
        <v>82</v>
      </c>
      <c r="AW929" s="12" t="s">
        <v>35</v>
      </c>
      <c r="AX929" s="12" t="s">
        <v>72</v>
      </c>
      <c r="AY929" s="263" t="s">
        <v>303</v>
      </c>
    </row>
    <row r="930" s="12" customFormat="1">
      <c r="B930" s="253"/>
      <c r="C930" s="254"/>
      <c r="D930" s="250" t="s">
        <v>398</v>
      </c>
      <c r="E930" s="255" t="s">
        <v>21</v>
      </c>
      <c r="F930" s="256" t="s">
        <v>1860</v>
      </c>
      <c r="G930" s="254"/>
      <c r="H930" s="257">
        <v>12.705</v>
      </c>
      <c r="I930" s="258"/>
      <c r="J930" s="254"/>
      <c r="K930" s="254"/>
      <c r="L930" s="259"/>
      <c r="M930" s="260"/>
      <c r="N930" s="261"/>
      <c r="O930" s="261"/>
      <c r="P930" s="261"/>
      <c r="Q930" s="261"/>
      <c r="R930" s="261"/>
      <c r="S930" s="261"/>
      <c r="T930" s="262"/>
      <c r="AT930" s="263" t="s">
        <v>398</v>
      </c>
      <c r="AU930" s="263" t="s">
        <v>82</v>
      </c>
      <c r="AV930" s="12" t="s">
        <v>82</v>
      </c>
      <c r="AW930" s="12" t="s">
        <v>35</v>
      </c>
      <c r="AX930" s="12" t="s">
        <v>72</v>
      </c>
      <c r="AY930" s="263" t="s">
        <v>303</v>
      </c>
    </row>
    <row r="931" s="12" customFormat="1">
      <c r="B931" s="253"/>
      <c r="C931" s="254"/>
      <c r="D931" s="250" t="s">
        <v>398</v>
      </c>
      <c r="E931" s="255" t="s">
        <v>21</v>
      </c>
      <c r="F931" s="256" t="s">
        <v>880</v>
      </c>
      <c r="G931" s="254"/>
      <c r="H931" s="257">
        <v>7.875</v>
      </c>
      <c r="I931" s="258"/>
      <c r="J931" s="254"/>
      <c r="K931" s="254"/>
      <c r="L931" s="259"/>
      <c r="M931" s="260"/>
      <c r="N931" s="261"/>
      <c r="O931" s="261"/>
      <c r="P931" s="261"/>
      <c r="Q931" s="261"/>
      <c r="R931" s="261"/>
      <c r="S931" s="261"/>
      <c r="T931" s="262"/>
      <c r="AT931" s="263" t="s">
        <v>398</v>
      </c>
      <c r="AU931" s="263" t="s">
        <v>82</v>
      </c>
      <c r="AV931" s="12" t="s">
        <v>82</v>
      </c>
      <c r="AW931" s="12" t="s">
        <v>35</v>
      </c>
      <c r="AX931" s="12" t="s">
        <v>72</v>
      </c>
      <c r="AY931" s="263" t="s">
        <v>303</v>
      </c>
    </row>
    <row r="932" s="13" customFormat="1">
      <c r="B932" s="264"/>
      <c r="C932" s="265"/>
      <c r="D932" s="250" t="s">
        <v>398</v>
      </c>
      <c r="E932" s="266" t="s">
        <v>21</v>
      </c>
      <c r="F932" s="267" t="s">
        <v>508</v>
      </c>
      <c r="G932" s="265"/>
      <c r="H932" s="268">
        <v>55.140000000000001</v>
      </c>
      <c r="I932" s="269"/>
      <c r="J932" s="265"/>
      <c r="K932" s="265"/>
      <c r="L932" s="270"/>
      <c r="M932" s="271"/>
      <c r="N932" s="272"/>
      <c r="O932" s="272"/>
      <c r="P932" s="272"/>
      <c r="Q932" s="272"/>
      <c r="R932" s="272"/>
      <c r="S932" s="272"/>
      <c r="T932" s="273"/>
      <c r="AT932" s="274" t="s">
        <v>398</v>
      </c>
      <c r="AU932" s="274" t="s">
        <v>82</v>
      </c>
      <c r="AV932" s="13" t="s">
        <v>319</v>
      </c>
      <c r="AW932" s="13" t="s">
        <v>35</v>
      </c>
      <c r="AX932" s="13" t="s">
        <v>80</v>
      </c>
      <c r="AY932" s="274" t="s">
        <v>303</v>
      </c>
    </row>
    <row r="933" s="1" customFormat="1" ht="16.5" customHeight="1">
      <c r="B933" s="46"/>
      <c r="C933" s="276" t="s">
        <v>1861</v>
      </c>
      <c r="D933" s="276" t="s">
        <v>570</v>
      </c>
      <c r="E933" s="277" t="s">
        <v>1862</v>
      </c>
      <c r="F933" s="278" t="s">
        <v>1863</v>
      </c>
      <c r="G933" s="279" t="s">
        <v>394</v>
      </c>
      <c r="H933" s="280">
        <v>57.896999999999998</v>
      </c>
      <c r="I933" s="281"/>
      <c r="J933" s="282">
        <f>ROUND(I933*H933,2)</f>
        <v>0</v>
      </c>
      <c r="K933" s="278" t="s">
        <v>322</v>
      </c>
      <c r="L933" s="283"/>
      <c r="M933" s="284" t="s">
        <v>21</v>
      </c>
      <c r="N933" s="285" t="s">
        <v>43</v>
      </c>
      <c r="O933" s="47"/>
      <c r="P933" s="243">
        <f>O933*H933</f>
        <v>0</v>
      </c>
      <c r="Q933" s="243">
        <v>0.0076</v>
      </c>
      <c r="R933" s="243">
        <f>Q933*H933</f>
        <v>0.4400172</v>
      </c>
      <c r="S933" s="243">
        <v>0</v>
      </c>
      <c r="T933" s="244">
        <f>S933*H933</f>
        <v>0</v>
      </c>
      <c r="AR933" s="24" t="s">
        <v>546</v>
      </c>
      <c r="AT933" s="24" t="s">
        <v>570</v>
      </c>
      <c r="AU933" s="24" t="s">
        <v>82</v>
      </c>
      <c r="AY933" s="24" t="s">
        <v>303</v>
      </c>
      <c r="BE933" s="245">
        <f>IF(N933="základní",J933,0)</f>
        <v>0</v>
      </c>
      <c r="BF933" s="245">
        <f>IF(N933="snížená",J933,0)</f>
        <v>0</v>
      </c>
      <c r="BG933" s="245">
        <f>IF(N933="zákl. přenesená",J933,0)</f>
        <v>0</v>
      </c>
      <c r="BH933" s="245">
        <f>IF(N933="sníž. přenesená",J933,0)</f>
        <v>0</v>
      </c>
      <c r="BI933" s="245">
        <f>IF(N933="nulová",J933,0)</f>
        <v>0</v>
      </c>
      <c r="BJ933" s="24" t="s">
        <v>80</v>
      </c>
      <c r="BK933" s="245">
        <f>ROUND(I933*H933,2)</f>
        <v>0</v>
      </c>
      <c r="BL933" s="24" t="s">
        <v>465</v>
      </c>
      <c r="BM933" s="24" t="s">
        <v>1864</v>
      </c>
    </row>
    <row r="934" s="12" customFormat="1">
      <c r="B934" s="253"/>
      <c r="C934" s="254"/>
      <c r="D934" s="250" t="s">
        <v>398</v>
      </c>
      <c r="E934" s="255" t="s">
        <v>21</v>
      </c>
      <c r="F934" s="256" t="s">
        <v>1865</v>
      </c>
      <c r="G934" s="254"/>
      <c r="H934" s="257">
        <v>55.140000000000001</v>
      </c>
      <c r="I934" s="258"/>
      <c r="J934" s="254"/>
      <c r="K934" s="254"/>
      <c r="L934" s="259"/>
      <c r="M934" s="260"/>
      <c r="N934" s="261"/>
      <c r="O934" s="261"/>
      <c r="P934" s="261"/>
      <c r="Q934" s="261"/>
      <c r="R934" s="261"/>
      <c r="S934" s="261"/>
      <c r="T934" s="262"/>
      <c r="AT934" s="263" t="s">
        <v>398</v>
      </c>
      <c r="AU934" s="263" t="s">
        <v>82</v>
      </c>
      <c r="AV934" s="12" t="s">
        <v>82</v>
      </c>
      <c r="AW934" s="12" t="s">
        <v>35</v>
      </c>
      <c r="AX934" s="12" t="s">
        <v>80</v>
      </c>
      <c r="AY934" s="263" t="s">
        <v>303</v>
      </c>
    </row>
    <row r="935" s="12" customFormat="1">
      <c r="B935" s="253"/>
      <c r="C935" s="254"/>
      <c r="D935" s="250" t="s">
        <v>398</v>
      </c>
      <c r="E935" s="254"/>
      <c r="F935" s="256" t="s">
        <v>1866</v>
      </c>
      <c r="G935" s="254"/>
      <c r="H935" s="257">
        <v>57.896999999999998</v>
      </c>
      <c r="I935" s="258"/>
      <c r="J935" s="254"/>
      <c r="K935" s="254"/>
      <c r="L935" s="259"/>
      <c r="M935" s="260"/>
      <c r="N935" s="261"/>
      <c r="O935" s="261"/>
      <c r="P935" s="261"/>
      <c r="Q935" s="261"/>
      <c r="R935" s="261"/>
      <c r="S935" s="261"/>
      <c r="T935" s="262"/>
      <c r="AT935" s="263" t="s">
        <v>398</v>
      </c>
      <c r="AU935" s="263" t="s">
        <v>82</v>
      </c>
      <c r="AV935" s="12" t="s">
        <v>82</v>
      </c>
      <c r="AW935" s="12" t="s">
        <v>6</v>
      </c>
      <c r="AX935" s="12" t="s">
        <v>80</v>
      </c>
      <c r="AY935" s="263" t="s">
        <v>303</v>
      </c>
    </row>
    <row r="936" s="1" customFormat="1" ht="16.5" customHeight="1">
      <c r="B936" s="46"/>
      <c r="C936" s="276" t="s">
        <v>1867</v>
      </c>
      <c r="D936" s="276" t="s">
        <v>570</v>
      </c>
      <c r="E936" s="277" t="s">
        <v>1868</v>
      </c>
      <c r="F936" s="278" t="s">
        <v>1869</v>
      </c>
      <c r="G936" s="279" t="s">
        <v>262</v>
      </c>
      <c r="H936" s="280">
        <v>165.41999999999999</v>
      </c>
      <c r="I936" s="281"/>
      <c r="J936" s="282">
        <f>ROUND(I936*H936,2)</f>
        <v>0</v>
      </c>
      <c r="K936" s="278" t="s">
        <v>322</v>
      </c>
      <c r="L936" s="283"/>
      <c r="M936" s="284" t="s">
        <v>21</v>
      </c>
      <c r="N936" s="285" t="s">
        <v>43</v>
      </c>
      <c r="O936" s="47"/>
      <c r="P936" s="243">
        <f>O936*H936</f>
        <v>0</v>
      </c>
      <c r="Q936" s="243">
        <v>0.0016999999999999999</v>
      </c>
      <c r="R936" s="243">
        <f>Q936*H936</f>
        <v>0.28121399999999996</v>
      </c>
      <c r="S936" s="243">
        <v>0</v>
      </c>
      <c r="T936" s="244">
        <f>S936*H936</f>
        <v>0</v>
      </c>
      <c r="AR936" s="24" t="s">
        <v>546</v>
      </c>
      <c r="AT936" s="24" t="s">
        <v>570</v>
      </c>
      <c r="AU936" s="24" t="s">
        <v>82</v>
      </c>
      <c r="AY936" s="24" t="s">
        <v>303</v>
      </c>
      <c r="BE936" s="245">
        <f>IF(N936="základní",J936,0)</f>
        <v>0</v>
      </c>
      <c r="BF936" s="245">
        <f>IF(N936="snížená",J936,0)</f>
        <v>0</v>
      </c>
      <c r="BG936" s="245">
        <f>IF(N936="zákl. přenesená",J936,0)</f>
        <v>0</v>
      </c>
      <c r="BH936" s="245">
        <f>IF(N936="sníž. přenesená",J936,0)</f>
        <v>0</v>
      </c>
      <c r="BI936" s="245">
        <f>IF(N936="nulová",J936,0)</f>
        <v>0</v>
      </c>
      <c r="BJ936" s="24" t="s">
        <v>80</v>
      </c>
      <c r="BK936" s="245">
        <f>ROUND(I936*H936,2)</f>
        <v>0</v>
      </c>
      <c r="BL936" s="24" t="s">
        <v>465</v>
      </c>
      <c r="BM936" s="24" t="s">
        <v>1870</v>
      </c>
    </row>
    <row r="937" s="12" customFormat="1">
      <c r="B937" s="253"/>
      <c r="C937" s="254"/>
      <c r="D937" s="250" t="s">
        <v>398</v>
      </c>
      <c r="E937" s="255" t="s">
        <v>21</v>
      </c>
      <c r="F937" s="256" t="s">
        <v>1871</v>
      </c>
      <c r="G937" s="254"/>
      <c r="H937" s="257">
        <v>165.41999999999999</v>
      </c>
      <c r="I937" s="258"/>
      <c r="J937" s="254"/>
      <c r="K937" s="254"/>
      <c r="L937" s="259"/>
      <c r="M937" s="260"/>
      <c r="N937" s="261"/>
      <c r="O937" s="261"/>
      <c r="P937" s="261"/>
      <c r="Q937" s="261"/>
      <c r="R937" s="261"/>
      <c r="S937" s="261"/>
      <c r="T937" s="262"/>
      <c r="AT937" s="263" t="s">
        <v>398</v>
      </c>
      <c r="AU937" s="263" t="s">
        <v>82</v>
      </c>
      <c r="AV937" s="12" t="s">
        <v>82</v>
      </c>
      <c r="AW937" s="12" t="s">
        <v>35</v>
      </c>
      <c r="AX937" s="12" t="s">
        <v>80</v>
      </c>
      <c r="AY937" s="263" t="s">
        <v>303</v>
      </c>
    </row>
    <row r="938" s="1" customFormat="1" ht="16.5" customHeight="1">
      <c r="B938" s="46"/>
      <c r="C938" s="234" t="s">
        <v>1872</v>
      </c>
      <c r="D938" s="234" t="s">
        <v>306</v>
      </c>
      <c r="E938" s="235" t="s">
        <v>1873</v>
      </c>
      <c r="F938" s="236" t="s">
        <v>1874</v>
      </c>
      <c r="G938" s="237" t="s">
        <v>262</v>
      </c>
      <c r="H938" s="238">
        <v>50</v>
      </c>
      <c r="I938" s="239"/>
      <c r="J938" s="240">
        <f>ROUND(I938*H938,2)</f>
        <v>0</v>
      </c>
      <c r="K938" s="236" t="s">
        <v>322</v>
      </c>
      <c r="L938" s="72"/>
      <c r="M938" s="241" t="s">
        <v>21</v>
      </c>
      <c r="N938" s="242" t="s">
        <v>43</v>
      </c>
      <c r="O938" s="47"/>
      <c r="P938" s="243">
        <f>O938*H938</f>
        <v>0</v>
      </c>
      <c r="Q938" s="243">
        <v>0</v>
      </c>
      <c r="R938" s="243">
        <f>Q938*H938</f>
        <v>0</v>
      </c>
      <c r="S938" s="243">
        <v>0</v>
      </c>
      <c r="T938" s="244">
        <f>S938*H938</f>
        <v>0</v>
      </c>
      <c r="AR938" s="24" t="s">
        <v>465</v>
      </c>
      <c r="AT938" s="24" t="s">
        <v>306</v>
      </c>
      <c r="AU938" s="24" t="s">
        <v>82</v>
      </c>
      <c r="AY938" s="24" t="s">
        <v>303</v>
      </c>
      <c r="BE938" s="245">
        <f>IF(N938="základní",J938,0)</f>
        <v>0</v>
      </c>
      <c r="BF938" s="245">
        <f>IF(N938="snížená",J938,0)</f>
        <v>0</v>
      </c>
      <c r="BG938" s="245">
        <f>IF(N938="zákl. přenesená",J938,0)</f>
        <v>0</v>
      </c>
      <c r="BH938" s="245">
        <f>IF(N938="sníž. přenesená",J938,0)</f>
        <v>0</v>
      </c>
      <c r="BI938" s="245">
        <f>IF(N938="nulová",J938,0)</f>
        <v>0</v>
      </c>
      <c r="BJ938" s="24" t="s">
        <v>80</v>
      </c>
      <c r="BK938" s="245">
        <f>ROUND(I938*H938,2)</f>
        <v>0</v>
      </c>
      <c r="BL938" s="24" t="s">
        <v>465</v>
      </c>
      <c r="BM938" s="24" t="s">
        <v>1875</v>
      </c>
    </row>
    <row r="939" s="1" customFormat="1">
      <c r="B939" s="46"/>
      <c r="C939" s="74"/>
      <c r="D939" s="250" t="s">
        <v>396</v>
      </c>
      <c r="E939" s="74"/>
      <c r="F939" s="251" t="s">
        <v>1855</v>
      </c>
      <c r="G939" s="74"/>
      <c r="H939" s="74"/>
      <c r="I939" s="204"/>
      <c r="J939" s="74"/>
      <c r="K939" s="74"/>
      <c r="L939" s="72"/>
      <c r="M939" s="252"/>
      <c r="N939" s="47"/>
      <c r="O939" s="47"/>
      <c r="P939" s="47"/>
      <c r="Q939" s="47"/>
      <c r="R939" s="47"/>
      <c r="S939" s="47"/>
      <c r="T939" s="95"/>
      <c r="AT939" s="24" t="s">
        <v>396</v>
      </c>
      <c r="AU939" s="24" t="s">
        <v>82</v>
      </c>
    </row>
    <row r="940" s="12" customFormat="1">
      <c r="B940" s="253"/>
      <c r="C940" s="254"/>
      <c r="D940" s="250" t="s">
        <v>398</v>
      </c>
      <c r="E940" s="255" t="s">
        <v>21</v>
      </c>
      <c r="F940" s="256" t="s">
        <v>647</v>
      </c>
      <c r="G940" s="254"/>
      <c r="H940" s="257">
        <v>50</v>
      </c>
      <c r="I940" s="258"/>
      <c r="J940" s="254"/>
      <c r="K940" s="254"/>
      <c r="L940" s="259"/>
      <c r="M940" s="260"/>
      <c r="N940" s="261"/>
      <c r="O940" s="261"/>
      <c r="P940" s="261"/>
      <c r="Q940" s="261"/>
      <c r="R940" s="261"/>
      <c r="S940" s="261"/>
      <c r="T940" s="262"/>
      <c r="AT940" s="263" t="s">
        <v>398</v>
      </c>
      <c r="AU940" s="263" t="s">
        <v>82</v>
      </c>
      <c r="AV940" s="12" t="s">
        <v>82</v>
      </c>
      <c r="AW940" s="12" t="s">
        <v>35</v>
      </c>
      <c r="AX940" s="12" t="s">
        <v>80</v>
      </c>
      <c r="AY940" s="263" t="s">
        <v>303</v>
      </c>
    </row>
    <row r="941" s="1" customFormat="1" ht="16.5" customHeight="1">
      <c r="B941" s="46"/>
      <c r="C941" s="234" t="s">
        <v>1876</v>
      </c>
      <c r="D941" s="234" t="s">
        <v>306</v>
      </c>
      <c r="E941" s="235" t="s">
        <v>1877</v>
      </c>
      <c r="F941" s="236" t="s">
        <v>1878</v>
      </c>
      <c r="G941" s="237" t="s">
        <v>394</v>
      </c>
      <c r="H941" s="238">
        <v>15.1</v>
      </c>
      <c r="I941" s="239"/>
      <c r="J941" s="240">
        <f>ROUND(I941*H941,2)</f>
        <v>0</v>
      </c>
      <c r="K941" s="236" t="s">
        <v>310</v>
      </c>
      <c r="L941" s="72"/>
      <c r="M941" s="241" t="s">
        <v>21</v>
      </c>
      <c r="N941" s="242" t="s">
        <v>43</v>
      </c>
      <c r="O941" s="47"/>
      <c r="P941" s="243">
        <f>O941*H941</f>
        <v>0</v>
      </c>
      <c r="Q941" s="243">
        <v>0</v>
      </c>
      <c r="R941" s="243">
        <f>Q941*H941</f>
        <v>0</v>
      </c>
      <c r="S941" s="243">
        <v>0</v>
      </c>
      <c r="T941" s="244">
        <f>S941*H941</f>
        <v>0</v>
      </c>
      <c r="AR941" s="24" t="s">
        <v>465</v>
      </c>
      <c r="AT941" s="24" t="s">
        <v>306</v>
      </c>
      <c r="AU941" s="24" t="s">
        <v>82</v>
      </c>
      <c r="AY941" s="24" t="s">
        <v>303</v>
      </c>
      <c r="BE941" s="245">
        <f>IF(N941="základní",J941,0)</f>
        <v>0</v>
      </c>
      <c r="BF941" s="245">
        <f>IF(N941="snížená",J941,0)</f>
        <v>0</v>
      </c>
      <c r="BG941" s="245">
        <f>IF(N941="zákl. přenesená",J941,0)</f>
        <v>0</v>
      </c>
      <c r="BH941" s="245">
        <f>IF(N941="sníž. přenesená",J941,0)</f>
        <v>0</v>
      </c>
      <c r="BI941" s="245">
        <f>IF(N941="nulová",J941,0)</f>
        <v>0</v>
      </c>
      <c r="BJ941" s="24" t="s">
        <v>80</v>
      </c>
      <c r="BK941" s="245">
        <f>ROUND(I941*H941,2)</f>
        <v>0</v>
      </c>
      <c r="BL941" s="24" t="s">
        <v>465</v>
      </c>
      <c r="BM941" s="24" t="s">
        <v>1879</v>
      </c>
    </row>
    <row r="942" s="1" customFormat="1">
      <c r="B942" s="46"/>
      <c r="C942" s="74"/>
      <c r="D942" s="250" t="s">
        <v>396</v>
      </c>
      <c r="E942" s="74"/>
      <c r="F942" s="251" t="s">
        <v>1880</v>
      </c>
      <c r="G942" s="74"/>
      <c r="H942" s="74"/>
      <c r="I942" s="204"/>
      <c r="J942" s="74"/>
      <c r="K942" s="74"/>
      <c r="L942" s="72"/>
      <c r="M942" s="252"/>
      <c r="N942" s="47"/>
      <c r="O942" s="47"/>
      <c r="P942" s="47"/>
      <c r="Q942" s="47"/>
      <c r="R942" s="47"/>
      <c r="S942" s="47"/>
      <c r="T942" s="95"/>
      <c r="AT942" s="24" t="s">
        <v>396</v>
      </c>
      <c r="AU942" s="24" t="s">
        <v>82</v>
      </c>
    </row>
    <row r="943" s="12" customFormat="1">
      <c r="B943" s="253"/>
      <c r="C943" s="254"/>
      <c r="D943" s="250" t="s">
        <v>398</v>
      </c>
      <c r="E943" s="255" t="s">
        <v>21</v>
      </c>
      <c r="F943" s="256" t="s">
        <v>1881</v>
      </c>
      <c r="G943" s="254"/>
      <c r="H943" s="257">
        <v>2.3999999999999999</v>
      </c>
      <c r="I943" s="258"/>
      <c r="J943" s="254"/>
      <c r="K943" s="254"/>
      <c r="L943" s="259"/>
      <c r="M943" s="260"/>
      <c r="N943" s="261"/>
      <c r="O943" s="261"/>
      <c r="P943" s="261"/>
      <c r="Q943" s="261"/>
      <c r="R943" s="261"/>
      <c r="S943" s="261"/>
      <c r="T943" s="262"/>
      <c r="AT943" s="263" t="s">
        <v>398</v>
      </c>
      <c r="AU943" s="263" t="s">
        <v>82</v>
      </c>
      <c r="AV943" s="12" t="s">
        <v>82</v>
      </c>
      <c r="AW943" s="12" t="s">
        <v>35</v>
      </c>
      <c r="AX943" s="12" t="s">
        <v>72</v>
      </c>
      <c r="AY943" s="263" t="s">
        <v>303</v>
      </c>
    </row>
    <row r="944" s="12" customFormat="1">
      <c r="B944" s="253"/>
      <c r="C944" s="254"/>
      <c r="D944" s="250" t="s">
        <v>398</v>
      </c>
      <c r="E944" s="255" t="s">
        <v>21</v>
      </c>
      <c r="F944" s="256" t="s">
        <v>1188</v>
      </c>
      <c r="G944" s="254"/>
      <c r="H944" s="257">
        <v>12.699999999999999</v>
      </c>
      <c r="I944" s="258"/>
      <c r="J944" s="254"/>
      <c r="K944" s="254"/>
      <c r="L944" s="259"/>
      <c r="M944" s="260"/>
      <c r="N944" s="261"/>
      <c r="O944" s="261"/>
      <c r="P944" s="261"/>
      <c r="Q944" s="261"/>
      <c r="R944" s="261"/>
      <c r="S944" s="261"/>
      <c r="T944" s="262"/>
      <c r="AT944" s="263" t="s">
        <v>398</v>
      </c>
      <c r="AU944" s="263" t="s">
        <v>82</v>
      </c>
      <c r="AV944" s="12" t="s">
        <v>82</v>
      </c>
      <c r="AW944" s="12" t="s">
        <v>35</v>
      </c>
      <c r="AX944" s="12" t="s">
        <v>72</v>
      </c>
      <c r="AY944" s="263" t="s">
        <v>303</v>
      </c>
    </row>
    <row r="945" s="13" customFormat="1">
      <c r="B945" s="264"/>
      <c r="C945" s="265"/>
      <c r="D945" s="250" t="s">
        <v>398</v>
      </c>
      <c r="E945" s="266" t="s">
        <v>21</v>
      </c>
      <c r="F945" s="267" t="s">
        <v>508</v>
      </c>
      <c r="G945" s="265"/>
      <c r="H945" s="268">
        <v>15.1</v>
      </c>
      <c r="I945" s="269"/>
      <c r="J945" s="265"/>
      <c r="K945" s="265"/>
      <c r="L945" s="270"/>
      <c r="M945" s="271"/>
      <c r="N945" s="272"/>
      <c r="O945" s="272"/>
      <c r="P945" s="272"/>
      <c r="Q945" s="272"/>
      <c r="R945" s="272"/>
      <c r="S945" s="272"/>
      <c r="T945" s="273"/>
      <c r="AT945" s="274" t="s">
        <v>398</v>
      </c>
      <c r="AU945" s="274" t="s">
        <v>82</v>
      </c>
      <c r="AV945" s="13" t="s">
        <v>319</v>
      </c>
      <c r="AW945" s="13" t="s">
        <v>35</v>
      </c>
      <c r="AX945" s="13" t="s">
        <v>80</v>
      </c>
      <c r="AY945" s="274" t="s">
        <v>303</v>
      </c>
    </row>
    <row r="946" s="1" customFormat="1" ht="16.5" customHeight="1">
      <c r="B946" s="46"/>
      <c r="C946" s="276" t="s">
        <v>1882</v>
      </c>
      <c r="D946" s="276" t="s">
        <v>570</v>
      </c>
      <c r="E946" s="277" t="s">
        <v>1883</v>
      </c>
      <c r="F946" s="278" t="s">
        <v>1884</v>
      </c>
      <c r="G946" s="279" t="s">
        <v>394</v>
      </c>
      <c r="H946" s="280">
        <v>2.3999999999999999</v>
      </c>
      <c r="I946" s="281"/>
      <c r="J946" s="282">
        <f>ROUND(I946*H946,2)</f>
        <v>0</v>
      </c>
      <c r="K946" s="278" t="s">
        <v>322</v>
      </c>
      <c r="L946" s="283"/>
      <c r="M946" s="284" t="s">
        <v>21</v>
      </c>
      <c r="N946" s="285" t="s">
        <v>43</v>
      </c>
      <c r="O946" s="47"/>
      <c r="P946" s="243">
        <f>O946*H946</f>
        <v>0</v>
      </c>
      <c r="Q946" s="243">
        <v>0.017999999999999999</v>
      </c>
      <c r="R946" s="243">
        <f>Q946*H946</f>
        <v>0.043199999999999995</v>
      </c>
      <c r="S946" s="243">
        <v>0</v>
      </c>
      <c r="T946" s="244">
        <f>S946*H946</f>
        <v>0</v>
      </c>
      <c r="AR946" s="24" t="s">
        <v>546</v>
      </c>
      <c r="AT946" s="24" t="s">
        <v>570</v>
      </c>
      <c r="AU946" s="24" t="s">
        <v>82</v>
      </c>
      <c r="AY946" s="24" t="s">
        <v>303</v>
      </c>
      <c r="BE946" s="245">
        <f>IF(N946="základní",J946,0)</f>
        <v>0</v>
      </c>
      <c r="BF946" s="245">
        <f>IF(N946="snížená",J946,0)</f>
        <v>0</v>
      </c>
      <c r="BG946" s="245">
        <f>IF(N946="zákl. přenesená",J946,0)</f>
        <v>0</v>
      </c>
      <c r="BH946" s="245">
        <f>IF(N946="sníž. přenesená",J946,0)</f>
        <v>0</v>
      </c>
      <c r="BI946" s="245">
        <f>IF(N946="nulová",J946,0)</f>
        <v>0</v>
      </c>
      <c r="BJ946" s="24" t="s">
        <v>80</v>
      </c>
      <c r="BK946" s="245">
        <f>ROUND(I946*H946,2)</f>
        <v>0</v>
      </c>
      <c r="BL946" s="24" t="s">
        <v>465</v>
      </c>
      <c r="BM946" s="24" t="s">
        <v>1885</v>
      </c>
    </row>
    <row r="947" s="12" customFormat="1">
      <c r="B947" s="253"/>
      <c r="C947" s="254"/>
      <c r="D947" s="250" t="s">
        <v>398</v>
      </c>
      <c r="E947" s="255" t="s">
        <v>21</v>
      </c>
      <c r="F947" s="256" t="s">
        <v>1881</v>
      </c>
      <c r="G947" s="254"/>
      <c r="H947" s="257">
        <v>2.3999999999999999</v>
      </c>
      <c r="I947" s="258"/>
      <c r="J947" s="254"/>
      <c r="K947" s="254"/>
      <c r="L947" s="259"/>
      <c r="M947" s="260"/>
      <c r="N947" s="261"/>
      <c r="O947" s="261"/>
      <c r="P947" s="261"/>
      <c r="Q947" s="261"/>
      <c r="R947" s="261"/>
      <c r="S947" s="261"/>
      <c r="T947" s="262"/>
      <c r="AT947" s="263" t="s">
        <v>398</v>
      </c>
      <c r="AU947" s="263" t="s">
        <v>82</v>
      </c>
      <c r="AV947" s="12" t="s">
        <v>82</v>
      </c>
      <c r="AW947" s="12" t="s">
        <v>35</v>
      </c>
      <c r="AX947" s="12" t="s">
        <v>80</v>
      </c>
      <c r="AY947" s="263" t="s">
        <v>303</v>
      </c>
    </row>
    <row r="948" s="1" customFormat="1" ht="16.5" customHeight="1">
      <c r="B948" s="46"/>
      <c r="C948" s="276" t="s">
        <v>1886</v>
      </c>
      <c r="D948" s="276" t="s">
        <v>570</v>
      </c>
      <c r="E948" s="277" t="s">
        <v>1887</v>
      </c>
      <c r="F948" s="278" t="s">
        <v>1888</v>
      </c>
      <c r="G948" s="279" t="s">
        <v>394</v>
      </c>
      <c r="H948" s="280">
        <v>13.335000000000001</v>
      </c>
      <c r="I948" s="281"/>
      <c r="J948" s="282">
        <f>ROUND(I948*H948,2)</f>
        <v>0</v>
      </c>
      <c r="K948" s="278" t="s">
        <v>322</v>
      </c>
      <c r="L948" s="283"/>
      <c r="M948" s="284" t="s">
        <v>21</v>
      </c>
      <c r="N948" s="285" t="s">
        <v>43</v>
      </c>
      <c r="O948" s="47"/>
      <c r="P948" s="243">
        <f>O948*H948</f>
        <v>0</v>
      </c>
      <c r="Q948" s="243">
        <v>0.017999999999999999</v>
      </c>
      <c r="R948" s="243">
        <f>Q948*H948</f>
        <v>0.24002999999999999</v>
      </c>
      <c r="S948" s="243">
        <v>0</v>
      </c>
      <c r="T948" s="244">
        <f>S948*H948</f>
        <v>0</v>
      </c>
      <c r="AR948" s="24" t="s">
        <v>546</v>
      </c>
      <c r="AT948" s="24" t="s">
        <v>570</v>
      </c>
      <c r="AU948" s="24" t="s">
        <v>82</v>
      </c>
      <c r="AY948" s="24" t="s">
        <v>303</v>
      </c>
      <c r="BE948" s="245">
        <f>IF(N948="základní",J948,0)</f>
        <v>0</v>
      </c>
      <c r="BF948" s="245">
        <f>IF(N948="snížená",J948,0)</f>
        <v>0</v>
      </c>
      <c r="BG948" s="245">
        <f>IF(N948="zákl. přenesená",J948,0)</f>
        <v>0</v>
      </c>
      <c r="BH948" s="245">
        <f>IF(N948="sníž. přenesená",J948,0)</f>
        <v>0</v>
      </c>
      <c r="BI948" s="245">
        <f>IF(N948="nulová",J948,0)</f>
        <v>0</v>
      </c>
      <c r="BJ948" s="24" t="s">
        <v>80</v>
      </c>
      <c r="BK948" s="245">
        <f>ROUND(I948*H948,2)</f>
        <v>0</v>
      </c>
      <c r="BL948" s="24" t="s">
        <v>465</v>
      </c>
      <c r="BM948" s="24" t="s">
        <v>1889</v>
      </c>
    </row>
    <row r="949" s="12" customFormat="1">
      <c r="B949" s="253"/>
      <c r="C949" s="254"/>
      <c r="D949" s="250" t="s">
        <v>398</v>
      </c>
      <c r="E949" s="255" t="s">
        <v>21</v>
      </c>
      <c r="F949" s="256" t="s">
        <v>1188</v>
      </c>
      <c r="G949" s="254"/>
      <c r="H949" s="257">
        <v>12.699999999999999</v>
      </c>
      <c r="I949" s="258"/>
      <c r="J949" s="254"/>
      <c r="K949" s="254"/>
      <c r="L949" s="259"/>
      <c r="M949" s="260"/>
      <c r="N949" s="261"/>
      <c r="O949" s="261"/>
      <c r="P949" s="261"/>
      <c r="Q949" s="261"/>
      <c r="R949" s="261"/>
      <c r="S949" s="261"/>
      <c r="T949" s="262"/>
      <c r="AT949" s="263" t="s">
        <v>398</v>
      </c>
      <c r="AU949" s="263" t="s">
        <v>82</v>
      </c>
      <c r="AV949" s="12" t="s">
        <v>82</v>
      </c>
      <c r="AW949" s="12" t="s">
        <v>35</v>
      </c>
      <c r="AX949" s="12" t="s">
        <v>80</v>
      </c>
      <c r="AY949" s="263" t="s">
        <v>303</v>
      </c>
    </row>
    <row r="950" s="12" customFormat="1">
      <c r="B950" s="253"/>
      <c r="C950" s="254"/>
      <c r="D950" s="250" t="s">
        <v>398</v>
      </c>
      <c r="E950" s="254"/>
      <c r="F950" s="256" t="s">
        <v>1890</v>
      </c>
      <c r="G950" s="254"/>
      <c r="H950" s="257">
        <v>13.335000000000001</v>
      </c>
      <c r="I950" s="258"/>
      <c r="J950" s="254"/>
      <c r="K950" s="254"/>
      <c r="L950" s="259"/>
      <c r="M950" s="260"/>
      <c r="N950" s="261"/>
      <c r="O950" s="261"/>
      <c r="P950" s="261"/>
      <c r="Q950" s="261"/>
      <c r="R950" s="261"/>
      <c r="S950" s="261"/>
      <c r="T950" s="262"/>
      <c r="AT950" s="263" t="s">
        <v>398</v>
      </c>
      <c r="AU950" s="263" t="s">
        <v>82</v>
      </c>
      <c r="AV950" s="12" t="s">
        <v>82</v>
      </c>
      <c r="AW950" s="12" t="s">
        <v>6</v>
      </c>
      <c r="AX950" s="12" t="s">
        <v>80</v>
      </c>
      <c r="AY950" s="263" t="s">
        <v>303</v>
      </c>
    </row>
    <row r="951" s="1" customFormat="1" ht="25.5" customHeight="1">
      <c r="B951" s="46"/>
      <c r="C951" s="234" t="s">
        <v>1891</v>
      </c>
      <c r="D951" s="234" t="s">
        <v>306</v>
      </c>
      <c r="E951" s="235" t="s">
        <v>1892</v>
      </c>
      <c r="F951" s="236" t="s">
        <v>1893</v>
      </c>
      <c r="G951" s="237" t="s">
        <v>262</v>
      </c>
      <c r="H951" s="238">
        <v>6.4000000000000004</v>
      </c>
      <c r="I951" s="239"/>
      <c r="J951" s="240">
        <f>ROUND(I951*H951,2)</f>
        <v>0</v>
      </c>
      <c r="K951" s="236" t="s">
        <v>310</v>
      </c>
      <c r="L951" s="72"/>
      <c r="M951" s="241" t="s">
        <v>21</v>
      </c>
      <c r="N951" s="242" t="s">
        <v>43</v>
      </c>
      <c r="O951" s="47"/>
      <c r="P951" s="243">
        <f>O951*H951</f>
        <v>0</v>
      </c>
      <c r="Q951" s="243">
        <v>0</v>
      </c>
      <c r="R951" s="243">
        <f>Q951*H951</f>
        <v>0</v>
      </c>
      <c r="S951" s="243">
        <v>0</v>
      </c>
      <c r="T951" s="244">
        <f>S951*H951</f>
        <v>0</v>
      </c>
      <c r="AR951" s="24" t="s">
        <v>465</v>
      </c>
      <c r="AT951" s="24" t="s">
        <v>306</v>
      </c>
      <c r="AU951" s="24" t="s">
        <v>82</v>
      </c>
      <c r="AY951" s="24" t="s">
        <v>303</v>
      </c>
      <c r="BE951" s="245">
        <f>IF(N951="základní",J951,0)</f>
        <v>0</v>
      </c>
      <c r="BF951" s="245">
        <f>IF(N951="snížená",J951,0)</f>
        <v>0</v>
      </c>
      <c r="BG951" s="245">
        <f>IF(N951="zákl. přenesená",J951,0)</f>
        <v>0</v>
      </c>
      <c r="BH951" s="245">
        <f>IF(N951="sníž. přenesená",J951,0)</f>
        <v>0</v>
      </c>
      <c r="BI951" s="245">
        <f>IF(N951="nulová",J951,0)</f>
        <v>0</v>
      </c>
      <c r="BJ951" s="24" t="s">
        <v>80</v>
      </c>
      <c r="BK951" s="245">
        <f>ROUND(I951*H951,2)</f>
        <v>0</v>
      </c>
      <c r="BL951" s="24" t="s">
        <v>465</v>
      </c>
      <c r="BM951" s="24" t="s">
        <v>1894</v>
      </c>
    </row>
    <row r="952" s="1" customFormat="1">
      <c r="B952" s="46"/>
      <c r="C952" s="74"/>
      <c r="D952" s="250" t="s">
        <v>396</v>
      </c>
      <c r="E952" s="74"/>
      <c r="F952" s="251" t="s">
        <v>1880</v>
      </c>
      <c r="G952" s="74"/>
      <c r="H952" s="74"/>
      <c r="I952" s="204"/>
      <c r="J952" s="74"/>
      <c r="K952" s="74"/>
      <c r="L952" s="72"/>
      <c r="M952" s="252"/>
      <c r="N952" s="47"/>
      <c r="O952" s="47"/>
      <c r="P952" s="47"/>
      <c r="Q952" s="47"/>
      <c r="R952" s="47"/>
      <c r="S952" s="47"/>
      <c r="T952" s="95"/>
      <c r="AT952" s="24" t="s">
        <v>396</v>
      </c>
      <c r="AU952" s="24" t="s">
        <v>82</v>
      </c>
    </row>
    <row r="953" s="12" customFormat="1">
      <c r="B953" s="253"/>
      <c r="C953" s="254"/>
      <c r="D953" s="250" t="s">
        <v>398</v>
      </c>
      <c r="E953" s="255" t="s">
        <v>21</v>
      </c>
      <c r="F953" s="256" t="s">
        <v>1895</v>
      </c>
      <c r="G953" s="254"/>
      <c r="H953" s="257">
        <v>6.4000000000000004</v>
      </c>
      <c r="I953" s="258"/>
      <c r="J953" s="254"/>
      <c r="K953" s="254"/>
      <c r="L953" s="259"/>
      <c r="M953" s="260"/>
      <c r="N953" s="261"/>
      <c r="O953" s="261"/>
      <c r="P953" s="261"/>
      <c r="Q953" s="261"/>
      <c r="R953" s="261"/>
      <c r="S953" s="261"/>
      <c r="T953" s="262"/>
      <c r="AT953" s="263" t="s">
        <v>398</v>
      </c>
      <c r="AU953" s="263" t="s">
        <v>82</v>
      </c>
      <c r="AV953" s="12" t="s">
        <v>82</v>
      </c>
      <c r="AW953" s="12" t="s">
        <v>35</v>
      </c>
      <c r="AX953" s="12" t="s">
        <v>80</v>
      </c>
      <c r="AY953" s="263" t="s">
        <v>303</v>
      </c>
    </row>
    <row r="954" s="1" customFormat="1" ht="16.5" customHeight="1">
      <c r="B954" s="46"/>
      <c r="C954" s="276" t="s">
        <v>1896</v>
      </c>
      <c r="D954" s="276" t="s">
        <v>570</v>
      </c>
      <c r="E954" s="277" t="s">
        <v>1897</v>
      </c>
      <c r="F954" s="278" t="s">
        <v>1898</v>
      </c>
      <c r="G954" s="279" t="s">
        <v>262</v>
      </c>
      <c r="H954" s="280">
        <v>6.7199999999999998</v>
      </c>
      <c r="I954" s="281"/>
      <c r="J954" s="282">
        <f>ROUND(I954*H954,2)</f>
        <v>0</v>
      </c>
      <c r="K954" s="278" t="s">
        <v>322</v>
      </c>
      <c r="L954" s="283"/>
      <c r="M954" s="284" t="s">
        <v>21</v>
      </c>
      <c r="N954" s="285" t="s">
        <v>43</v>
      </c>
      <c r="O954" s="47"/>
      <c r="P954" s="243">
        <f>O954*H954</f>
        <v>0</v>
      </c>
      <c r="Q954" s="243">
        <v>0.00020000000000000001</v>
      </c>
      <c r="R954" s="243">
        <f>Q954*H954</f>
        <v>0.0013439999999999999</v>
      </c>
      <c r="S954" s="243">
        <v>0</v>
      </c>
      <c r="T954" s="244">
        <f>S954*H954</f>
        <v>0</v>
      </c>
      <c r="AR954" s="24" t="s">
        <v>546</v>
      </c>
      <c r="AT954" s="24" t="s">
        <v>570</v>
      </c>
      <c r="AU954" s="24" t="s">
        <v>82</v>
      </c>
      <c r="AY954" s="24" t="s">
        <v>303</v>
      </c>
      <c r="BE954" s="245">
        <f>IF(N954="základní",J954,0)</f>
        <v>0</v>
      </c>
      <c r="BF954" s="245">
        <f>IF(N954="snížená",J954,0)</f>
        <v>0</v>
      </c>
      <c r="BG954" s="245">
        <f>IF(N954="zákl. přenesená",J954,0)</f>
        <v>0</v>
      </c>
      <c r="BH954" s="245">
        <f>IF(N954="sníž. přenesená",J954,0)</f>
        <v>0</v>
      </c>
      <c r="BI954" s="245">
        <f>IF(N954="nulová",J954,0)</f>
        <v>0</v>
      </c>
      <c r="BJ954" s="24" t="s">
        <v>80</v>
      </c>
      <c r="BK954" s="245">
        <f>ROUND(I954*H954,2)</f>
        <v>0</v>
      </c>
      <c r="BL954" s="24" t="s">
        <v>465</v>
      </c>
      <c r="BM954" s="24" t="s">
        <v>1899</v>
      </c>
    </row>
    <row r="955" s="12" customFormat="1">
      <c r="B955" s="253"/>
      <c r="C955" s="254"/>
      <c r="D955" s="250" t="s">
        <v>398</v>
      </c>
      <c r="E955" s="255" t="s">
        <v>21</v>
      </c>
      <c r="F955" s="256" t="s">
        <v>1900</v>
      </c>
      <c r="G955" s="254"/>
      <c r="H955" s="257">
        <v>6.4000000000000004</v>
      </c>
      <c r="I955" s="258"/>
      <c r="J955" s="254"/>
      <c r="K955" s="254"/>
      <c r="L955" s="259"/>
      <c r="M955" s="260"/>
      <c r="N955" s="261"/>
      <c r="O955" s="261"/>
      <c r="P955" s="261"/>
      <c r="Q955" s="261"/>
      <c r="R955" s="261"/>
      <c r="S955" s="261"/>
      <c r="T955" s="262"/>
      <c r="AT955" s="263" t="s">
        <v>398</v>
      </c>
      <c r="AU955" s="263" t="s">
        <v>82</v>
      </c>
      <c r="AV955" s="12" t="s">
        <v>82</v>
      </c>
      <c r="AW955" s="12" t="s">
        <v>35</v>
      </c>
      <c r="AX955" s="12" t="s">
        <v>80</v>
      </c>
      <c r="AY955" s="263" t="s">
        <v>303</v>
      </c>
    </row>
    <row r="956" s="12" customFormat="1">
      <c r="B956" s="253"/>
      <c r="C956" s="254"/>
      <c r="D956" s="250" t="s">
        <v>398</v>
      </c>
      <c r="E956" s="254"/>
      <c r="F956" s="256" t="s">
        <v>1901</v>
      </c>
      <c r="G956" s="254"/>
      <c r="H956" s="257">
        <v>6.7199999999999998</v>
      </c>
      <c r="I956" s="258"/>
      <c r="J956" s="254"/>
      <c r="K956" s="254"/>
      <c r="L956" s="259"/>
      <c r="M956" s="260"/>
      <c r="N956" s="261"/>
      <c r="O956" s="261"/>
      <c r="P956" s="261"/>
      <c r="Q956" s="261"/>
      <c r="R956" s="261"/>
      <c r="S956" s="261"/>
      <c r="T956" s="262"/>
      <c r="AT956" s="263" t="s">
        <v>398</v>
      </c>
      <c r="AU956" s="263" t="s">
        <v>82</v>
      </c>
      <c r="AV956" s="12" t="s">
        <v>82</v>
      </c>
      <c r="AW956" s="12" t="s">
        <v>6</v>
      </c>
      <c r="AX956" s="12" t="s">
        <v>80</v>
      </c>
      <c r="AY956" s="263" t="s">
        <v>303</v>
      </c>
    </row>
    <row r="957" s="1" customFormat="1" ht="25.5" customHeight="1">
      <c r="B957" s="46"/>
      <c r="C957" s="234" t="s">
        <v>1902</v>
      </c>
      <c r="D957" s="234" t="s">
        <v>306</v>
      </c>
      <c r="E957" s="235" t="s">
        <v>1903</v>
      </c>
      <c r="F957" s="236" t="s">
        <v>1904</v>
      </c>
      <c r="G957" s="237" t="s">
        <v>1905</v>
      </c>
      <c r="H957" s="238">
        <v>570.36000000000001</v>
      </c>
      <c r="I957" s="239"/>
      <c r="J957" s="240">
        <f>ROUND(I957*H957,2)</f>
        <v>0</v>
      </c>
      <c r="K957" s="236" t="s">
        <v>310</v>
      </c>
      <c r="L957" s="72"/>
      <c r="M957" s="241" t="s">
        <v>21</v>
      </c>
      <c r="N957" s="242" t="s">
        <v>43</v>
      </c>
      <c r="O957" s="47"/>
      <c r="P957" s="243">
        <f>O957*H957</f>
        <v>0</v>
      </c>
      <c r="Q957" s="243">
        <v>5.0000000000000002E-05</v>
      </c>
      <c r="R957" s="243">
        <f>Q957*H957</f>
        <v>0.028518000000000002</v>
      </c>
      <c r="S957" s="243">
        <v>0</v>
      </c>
      <c r="T957" s="244">
        <f>S957*H957</f>
        <v>0</v>
      </c>
      <c r="AR957" s="24" t="s">
        <v>465</v>
      </c>
      <c r="AT957" s="24" t="s">
        <v>306</v>
      </c>
      <c r="AU957" s="24" t="s">
        <v>82</v>
      </c>
      <c r="AY957" s="24" t="s">
        <v>303</v>
      </c>
      <c r="BE957" s="245">
        <f>IF(N957="základní",J957,0)</f>
        <v>0</v>
      </c>
      <c r="BF957" s="245">
        <f>IF(N957="snížená",J957,0)</f>
        <v>0</v>
      </c>
      <c r="BG957" s="245">
        <f>IF(N957="zákl. přenesená",J957,0)</f>
        <v>0</v>
      </c>
      <c r="BH957" s="245">
        <f>IF(N957="sníž. přenesená",J957,0)</f>
        <v>0</v>
      </c>
      <c r="BI957" s="245">
        <f>IF(N957="nulová",J957,0)</f>
        <v>0</v>
      </c>
      <c r="BJ957" s="24" t="s">
        <v>80</v>
      </c>
      <c r="BK957" s="245">
        <f>ROUND(I957*H957,2)</f>
        <v>0</v>
      </c>
      <c r="BL957" s="24" t="s">
        <v>465</v>
      </c>
      <c r="BM957" s="24" t="s">
        <v>1906</v>
      </c>
    </row>
    <row r="958" s="1" customFormat="1">
      <c r="B958" s="46"/>
      <c r="C958" s="74"/>
      <c r="D958" s="250" t="s">
        <v>396</v>
      </c>
      <c r="E958" s="74"/>
      <c r="F958" s="251" t="s">
        <v>1907</v>
      </c>
      <c r="G958" s="74"/>
      <c r="H958" s="74"/>
      <c r="I958" s="204"/>
      <c r="J958" s="74"/>
      <c r="K958" s="74"/>
      <c r="L958" s="72"/>
      <c r="M958" s="252"/>
      <c r="N958" s="47"/>
      <c r="O958" s="47"/>
      <c r="P958" s="47"/>
      <c r="Q958" s="47"/>
      <c r="R958" s="47"/>
      <c r="S958" s="47"/>
      <c r="T958" s="95"/>
      <c r="AT958" s="24" t="s">
        <v>396</v>
      </c>
      <c r="AU958" s="24" t="s">
        <v>82</v>
      </c>
    </row>
    <row r="959" s="12" customFormat="1">
      <c r="B959" s="253"/>
      <c r="C959" s="254"/>
      <c r="D959" s="250" t="s">
        <v>398</v>
      </c>
      <c r="E959" s="255" t="s">
        <v>21</v>
      </c>
      <c r="F959" s="256" t="s">
        <v>1908</v>
      </c>
      <c r="G959" s="254"/>
      <c r="H959" s="257">
        <v>570.36000000000001</v>
      </c>
      <c r="I959" s="258"/>
      <c r="J959" s="254"/>
      <c r="K959" s="254"/>
      <c r="L959" s="259"/>
      <c r="M959" s="260"/>
      <c r="N959" s="261"/>
      <c r="O959" s="261"/>
      <c r="P959" s="261"/>
      <c r="Q959" s="261"/>
      <c r="R959" s="261"/>
      <c r="S959" s="261"/>
      <c r="T959" s="262"/>
      <c r="AT959" s="263" t="s">
        <v>398</v>
      </c>
      <c r="AU959" s="263" t="s">
        <v>82</v>
      </c>
      <c r="AV959" s="12" t="s">
        <v>82</v>
      </c>
      <c r="AW959" s="12" t="s">
        <v>35</v>
      </c>
      <c r="AX959" s="12" t="s">
        <v>80</v>
      </c>
      <c r="AY959" s="263" t="s">
        <v>303</v>
      </c>
    </row>
    <row r="960" s="1" customFormat="1" ht="16.5" customHeight="1">
      <c r="B960" s="46"/>
      <c r="C960" s="276" t="s">
        <v>1909</v>
      </c>
      <c r="D960" s="276" t="s">
        <v>570</v>
      </c>
      <c r="E960" s="277" t="s">
        <v>1910</v>
      </c>
      <c r="F960" s="278" t="s">
        <v>1911</v>
      </c>
      <c r="G960" s="279" t="s">
        <v>559</v>
      </c>
      <c r="H960" s="280">
        <v>0.65600000000000003</v>
      </c>
      <c r="I960" s="281"/>
      <c r="J960" s="282">
        <f>ROUND(I960*H960,2)</f>
        <v>0</v>
      </c>
      <c r="K960" s="278" t="s">
        <v>310</v>
      </c>
      <c r="L960" s="283"/>
      <c r="M960" s="284" t="s">
        <v>21</v>
      </c>
      <c r="N960" s="285" t="s">
        <v>43</v>
      </c>
      <c r="O960" s="47"/>
      <c r="P960" s="243">
        <f>O960*H960</f>
        <v>0</v>
      </c>
      <c r="Q960" s="243">
        <v>1</v>
      </c>
      <c r="R960" s="243">
        <f>Q960*H960</f>
        <v>0.65600000000000003</v>
      </c>
      <c r="S960" s="243">
        <v>0</v>
      </c>
      <c r="T960" s="244">
        <f>S960*H960</f>
        <v>0</v>
      </c>
      <c r="AR960" s="24" t="s">
        <v>546</v>
      </c>
      <c r="AT960" s="24" t="s">
        <v>570</v>
      </c>
      <c r="AU960" s="24" t="s">
        <v>82</v>
      </c>
      <c r="AY960" s="24" t="s">
        <v>303</v>
      </c>
      <c r="BE960" s="245">
        <f>IF(N960="základní",J960,0)</f>
        <v>0</v>
      </c>
      <c r="BF960" s="245">
        <f>IF(N960="snížená",J960,0)</f>
        <v>0</v>
      </c>
      <c r="BG960" s="245">
        <f>IF(N960="zákl. přenesená",J960,0)</f>
        <v>0</v>
      </c>
      <c r="BH960" s="245">
        <f>IF(N960="sníž. přenesená",J960,0)</f>
        <v>0</v>
      </c>
      <c r="BI960" s="245">
        <f>IF(N960="nulová",J960,0)</f>
        <v>0</v>
      </c>
      <c r="BJ960" s="24" t="s">
        <v>80</v>
      </c>
      <c r="BK960" s="245">
        <f>ROUND(I960*H960,2)</f>
        <v>0</v>
      </c>
      <c r="BL960" s="24" t="s">
        <v>465</v>
      </c>
      <c r="BM960" s="24" t="s">
        <v>1912</v>
      </c>
    </row>
    <row r="961" s="12" customFormat="1">
      <c r="B961" s="253"/>
      <c r="C961" s="254"/>
      <c r="D961" s="250" t="s">
        <v>398</v>
      </c>
      <c r="E961" s="255" t="s">
        <v>21</v>
      </c>
      <c r="F961" s="256" t="s">
        <v>1913</v>
      </c>
      <c r="G961" s="254"/>
      <c r="H961" s="257">
        <v>0.65600000000000003</v>
      </c>
      <c r="I961" s="258"/>
      <c r="J961" s="254"/>
      <c r="K961" s="254"/>
      <c r="L961" s="259"/>
      <c r="M961" s="260"/>
      <c r="N961" s="261"/>
      <c r="O961" s="261"/>
      <c r="P961" s="261"/>
      <c r="Q961" s="261"/>
      <c r="R961" s="261"/>
      <c r="S961" s="261"/>
      <c r="T961" s="262"/>
      <c r="AT961" s="263" t="s">
        <v>398</v>
      </c>
      <c r="AU961" s="263" t="s">
        <v>82</v>
      </c>
      <c r="AV961" s="12" t="s">
        <v>82</v>
      </c>
      <c r="AW961" s="12" t="s">
        <v>35</v>
      </c>
      <c r="AX961" s="12" t="s">
        <v>80</v>
      </c>
      <c r="AY961" s="263" t="s">
        <v>303</v>
      </c>
    </row>
    <row r="962" s="1" customFormat="1" ht="16.5" customHeight="1">
      <c r="B962" s="46"/>
      <c r="C962" s="234" t="s">
        <v>1914</v>
      </c>
      <c r="D962" s="234" t="s">
        <v>306</v>
      </c>
      <c r="E962" s="235" t="s">
        <v>1915</v>
      </c>
      <c r="F962" s="236" t="s">
        <v>1916</v>
      </c>
      <c r="G962" s="237" t="s">
        <v>309</v>
      </c>
      <c r="H962" s="238">
        <v>1</v>
      </c>
      <c r="I962" s="239"/>
      <c r="J962" s="240">
        <f>ROUND(I962*H962,2)</f>
        <v>0</v>
      </c>
      <c r="K962" s="236" t="s">
        <v>322</v>
      </c>
      <c r="L962" s="72"/>
      <c r="M962" s="241" t="s">
        <v>21</v>
      </c>
      <c r="N962" s="242" t="s">
        <v>43</v>
      </c>
      <c r="O962" s="47"/>
      <c r="P962" s="243">
        <f>O962*H962</f>
        <v>0</v>
      </c>
      <c r="Q962" s="243">
        <v>0</v>
      </c>
      <c r="R962" s="243">
        <f>Q962*H962</f>
        <v>0</v>
      </c>
      <c r="S962" s="243">
        <v>0</v>
      </c>
      <c r="T962" s="244">
        <f>S962*H962</f>
        <v>0</v>
      </c>
      <c r="AR962" s="24" t="s">
        <v>465</v>
      </c>
      <c r="AT962" s="24" t="s">
        <v>306</v>
      </c>
      <c r="AU962" s="24" t="s">
        <v>82</v>
      </c>
      <c r="AY962" s="24" t="s">
        <v>303</v>
      </c>
      <c r="BE962" s="245">
        <f>IF(N962="základní",J962,0)</f>
        <v>0</v>
      </c>
      <c r="BF962" s="245">
        <f>IF(N962="snížená",J962,0)</f>
        <v>0</v>
      </c>
      <c r="BG962" s="245">
        <f>IF(N962="zákl. přenesená",J962,0)</f>
        <v>0</v>
      </c>
      <c r="BH962" s="245">
        <f>IF(N962="sníž. přenesená",J962,0)</f>
        <v>0</v>
      </c>
      <c r="BI962" s="245">
        <f>IF(N962="nulová",J962,0)</f>
        <v>0</v>
      </c>
      <c r="BJ962" s="24" t="s">
        <v>80</v>
      </c>
      <c r="BK962" s="245">
        <f>ROUND(I962*H962,2)</f>
        <v>0</v>
      </c>
      <c r="BL962" s="24" t="s">
        <v>465</v>
      </c>
      <c r="BM962" s="24" t="s">
        <v>1917</v>
      </c>
    </row>
    <row r="963" s="12" customFormat="1">
      <c r="B963" s="253"/>
      <c r="C963" s="254"/>
      <c r="D963" s="250" t="s">
        <v>398</v>
      </c>
      <c r="E963" s="255" t="s">
        <v>21</v>
      </c>
      <c r="F963" s="256" t="s">
        <v>1918</v>
      </c>
      <c r="G963" s="254"/>
      <c r="H963" s="257">
        <v>1</v>
      </c>
      <c r="I963" s="258"/>
      <c r="J963" s="254"/>
      <c r="K963" s="254"/>
      <c r="L963" s="259"/>
      <c r="M963" s="260"/>
      <c r="N963" s="261"/>
      <c r="O963" s="261"/>
      <c r="P963" s="261"/>
      <c r="Q963" s="261"/>
      <c r="R963" s="261"/>
      <c r="S963" s="261"/>
      <c r="T963" s="262"/>
      <c r="AT963" s="263" t="s">
        <v>398</v>
      </c>
      <c r="AU963" s="263" t="s">
        <v>82</v>
      </c>
      <c r="AV963" s="12" t="s">
        <v>82</v>
      </c>
      <c r="AW963" s="12" t="s">
        <v>35</v>
      </c>
      <c r="AX963" s="12" t="s">
        <v>80</v>
      </c>
      <c r="AY963" s="263" t="s">
        <v>303</v>
      </c>
    </row>
    <row r="964" s="1" customFormat="1" ht="16.5" customHeight="1">
      <c r="B964" s="46"/>
      <c r="C964" s="234" t="s">
        <v>1919</v>
      </c>
      <c r="D964" s="234" t="s">
        <v>306</v>
      </c>
      <c r="E964" s="235" t="s">
        <v>1920</v>
      </c>
      <c r="F964" s="236" t="s">
        <v>1921</v>
      </c>
      <c r="G964" s="237" t="s">
        <v>262</v>
      </c>
      <c r="H964" s="238">
        <v>5.1600000000000001</v>
      </c>
      <c r="I964" s="239"/>
      <c r="J964" s="240">
        <f>ROUND(I964*H964,2)</f>
        <v>0</v>
      </c>
      <c r="K964" s="236" t="s">
        <v>322</v>
      </c>
      <c r="L964" s="72"/>
      <c r="M964" s="241" t="s">
        <v>21</v>
      </c>
      <c r="N964" s="242" t="s">
        <v>43</v>
      </c>
      <c r="O964" s="47"/>
      <c r="P964" s="243">
        <f>O964*H964</f>
        <v>0</v>
      </c>
      <c r="Q964" s="243">
        <v>0</v>
      </c>
      <c r="R964" s="243">
        <f>Q964*H964</f>
        <v>0</v>
      </c>
      <c r="S964" s="243">
        <v>0</v>
      </c>
      <c r="T964" s="244">
        <f>S964*H964</f>
        <v>0</v>
      </c>
      <c r="AR964" s="24" t="s">
        <v>465</v>
      </c>
      <c r="AT964" s="24" t="s">
        <v>306</v>
      </c>
      <c r="AU964" s="24" t="s">
        <v>82</v>
      </c>
      <c r="AY964" s="24" t="s">
        <v>303</v>
      </c>
      <c r="BE964" s="245">
        <f>IF(N964="základní",J964,0)</f>
        <v>0</v>
      </c>
      <c r="BF964" s="245">
        <f>IF(N964="snížená",J964,0)</f>
        <v>0</v>
      </c>
      <c r="BG964" s="245">
        <f>IF(N964="zákl. přenesená",J964,0)</f>
        <v>0</v>
      </c>
      <c r="BH964" s="245">
        <f>IF(N964="sníž. přenesená",J964,0)</f>
        <v>0</v>
      </c>
      <c r="BI964" s="245">
        <f>IF(N964="nulová",J964,0)</f>
        <v>0</v>
      </c>
      <c r="BJ964" s="24" t="s">
        <v>80</v>
      </c>
      <c r="BK964" s="245">
        <f>ROUND(I964*H964,2)</f>
        <v>0</v>
      </c>
      <c r="BL964" s="24" t="s">
        <v>465</v>
      </c>
      <c r="BM964" s="24" t="s">
        <v>1922</v>
      </c>
    </row>
    <row r="965" s="1" customFormat="1" ht="16.5" customHeight="1">
      <c r="B965" s="46"/>
      <c r="C965" s="234" t="s">
        <v>1923</v>
      </c>
      <c r="D965" s="234" t="s">
        <v>306</v>
      </c>
      <c r="E965" s="235" t="s">
        <v>1924</v>
      </c>
      <c r="F965" s="236" t="s">
        <v>1925</v>
      </c>
      <c r="G965" s="237" t="s">
        <v>262</v>
      </c>
      <c r="H965" s="238">
        <v>26.399999999999999</v>
      </c>
      <c r="I965" s="239"/>
      <c r="J965" s="240">
        <f>ROUND(I965*H965,2)</f>
        <v>0</v>
      </c>
      <c r="K965" s="236" t="s">
        <v>322</v>
      </c>
      <c r="L965" s="72"/>
      <c r="M965" s="241" t="s">
        <v>21</v>
      </c>
      <c r="N965" s="242" t="s">
        <v>43</v>
      </c>
      <c r="O965" s="47"/>
      <c r="P965" s="243">
        <f>O965*H965</f>
        <v>0</v>
      </c>
      <c r="Q965" s="243">
        <v>0</v>
      </c>
      <c r="R965" s="243">
        <f>Q965*H965</f>
        <v>0</v>
      </c>
      <c r="S965" s="243">
        <v>0</v>
      </c>
      <c r="T965" s="244">
        <f>S965*H965</f>
        <v>0</v>
      </c>
      <c r="AR965" s="24" t="s">
        <v>465</v>
      </c>
      <c r="AT965" s="24" t="s">
        <v>306</v>
      </c>
      <c r="AU965" s="24" t="s">
        <v>82</v>
      </c>
      <c r="AY965" s="24" t="s">
        <v>303</v>
      </c>
      <c r="BE965" s="245">
        <f>IF(N965="základní",J965,0)</f>
        <v>0</v>
      </c>
      <c r="BF965" s="245">
        <f>IF(N965="snížená",J965,0)</f>
        <v>0</v>
      </c>
      <c r="BG965" s="245">
        <f>IF(N965="zákl. přenesená",J965,0)</f>
        <v>0</v>
      </c>
      <c r="BH965" s="245">
        <f>IF(N965="sníž. přenesená",J965,0)</f>
        <v>0</v>
      </c>
      <c r="BI965" s="245">
        <f>IF(N965="nulová",J965,0)</f>
        <v>0</v>
      </c>
      <c r="BJ965" s="24" t="s">
        <v>80</v>
      </c>
      <c r="BK965" s="245">
        <f>ROUND(I965*H965,2)</f>
        <v>0</v>
      </c>
      <c r="BL965" s="24" t="s">
        <v>465</v>
      </c>
      <c r="BM965" s="24" t="s">
        <v>1926</v>
      </c>
    </row>
    <row r="966" s="12" customFormat="1">
      <c r="B966" s="253"/>
      <c r="C966" s="254"/>
      <c r="D966" s="250" t="s">
        <v>398</v>
      </c>
      <c r="E966" s="255" t="s">
        <v>21</v>
      </c>
      <c r="F966" s="256" t="s">
        <v>1927</v>
      </c>
      <c r="G966" s="254"/>
      <c r="H966" s="257">
        <v>26.399999999999999</v>
      </c>
      <c r="I966" s="258"/>
      <c r="J966" s="254"/>
      <c r="K966" s="254"/>
      <c r="L966" s="259"/>
      <c r="M966" s="260"/>
      <c r="N966" s="261"/>
      <c r="O966" s="261"/>
      <c r="P966" s="261"/>
      <c r="Q966" s="261"/>
      <c r="R966" s="261"/>
      <c r="S966" s="261"/>
      <c r="T966" s="262"/>
      <c r="AT966" s="263" t="s">
        <v>398</v>
      </c>
      <c r="AU966" s="263" t="s">
        <v>82</v>
      </c>
      <c r="AV966" s="12" t="s">
        <v>82</v>
      </c>
      <c r="AW966" s="12" t="s">
        <v>35</v>
      </c>
      <c r="AX966" s="12" t="s">
        <v>80</v>
      </c>
      <c r="AY966" s="263" t="s">
        <v>303</v>
      </c>
    </row>
    <row r="967" s="1" customFormat="1" ht="16.5" customHeight="1">
      <c r="B967" s="46"/>
      <c r="C967" s="234" t="s">
        <v>1928</v>
      </c>
      <c r="D967" s="234" t="s">
        <v>306</v>
      </c>
      <c r="E967" s="235" t="s">
        <v>1929</v>
      </c>
      <c r="F967" s="236" t="s">
        <v>1930</v>
      </c>
      <c r="G967" s="237" t="s">
        <v>658</v>
      </c>
      <c r="H967" s="238">
        <v>10</v>
      </c>
      <c r="I967" s="239"/>
      <c r="J967" s="240">
        <f>ROUND(I967*H967,2)</f>
        <v>0</v>
      </c>
      <c r="K967" s="236" t="s">
        <v>322</v>
      </c>
      <c r="L967" s="72"/>
      <c r="M967" s="241" t="s">
        <v>21</v>
      </c>
      <c r="N967" s="242" t="s">
        <v>43</v>
      </c>
      <c r="O967" s="47"/>
      <c r="P967" s="243">
        <f>O967*H967</f>
        <v>0</v>
      </c>
      <c r="Q967" s="243">
        <v>0</v>
      </c>
      <c r="R967" s="243">
        <f>Q967*H967</f>
        <v>0</v>
      </c>
      <c r="S967" s="243">
        <v>0</v>
      </c>
      <c r="T967" s="244">
        <f>S967*H967</f>
        <v>0</v>
      </c>
      <c r="AR967" s="24" t="s">
        <v>465</v>
      </c>
      <c r="AT967" s="24" t="s">
        <v>306</v>
      </c>
      <c r="AU967" s="24" t="s">
        <v>82</v>
      </c>
      <c r="AY967" s="24" t="s">
        <v>303</v>
      </c>
      <c r="BE967" s="245">
        <f>IF(N967="základní",J967,0)</f>
        <v>0</v>
      </c>
      <c r="BF967" s="245">
        <f>IF(N967="snížená",J967,0)</f>
        <v>0</v>
      </c>
      <c r="BG967" s="245">
        <f>IF(N967="zákl. přenesená",J967,0)</f>
        <v>0</v>
      </c>
      <c r="BH967" s="245">
        <f>IF(N967="sníž. přenesená",J967,0)</f>
        <v>0</v>
      </c>
      <c r="BI967" s="245">
        <f>IF(N967="nulová",J967,0)</f>
        <v>0</v>
      </c>
      <c r="BJ967" s="24" t="s">
        <v>80</v>
      </c>
      <c r="BK967" s="245">
        <f>ROUND(I967*H967,2)</f>
        <v>0</v>
      </c>
      <c r="BL967" s="24" t="s">
        <v>465</v>
      </c>
      <c r="BM967" s="24" t="s">
        <v>1931</v>
      </c>
    </row>
    <row r="968" s="1" customFormat="1" ht="16.5" customHeight="1">
      <c r="B968" s="46"/>
      <c r="C968" s="234" t="s">
        <v>1932</v>
      </c>
      <c r="D968" s="234" t="s">
        <v>306</v>
      </c>
      <c r="E968" s="235" t="s">
        <v>1933</v>
      </c>
      <c r="F968" s="236" t="s">
        <v>1934</v>
      </c>
      <c r="G968" s="237" t="s">
        <v>309</v>
      </c>
      <c r="H968" s="238">
        <v>3</v>
      </c>
      <c r="I968" s="239"/>
      <c r="J968" s="240">
        <f>ROUND(I968*H968,2)</f>
        <v>0</v>
      </c>
      <c r="K968" s="236" t="s">
        <v>322</v>
      </c>
      <c r="L968" s="72"/>
      <c r="M968" s="241" t="s">
        <v>21</v>
      </c>
      <c r="N968" s="242" t="s">
        <v>43</v>
      </c>
      <c r="O968" s="47"/>
      <c r="P968" s="243">
        <f>O968*H968</f>
        <v>0</v>
      </c>
      <c r="Q968" s="243">
        <v>0</v>
      </c>
      <c r="R968" s="243">
        <f>Q968*H968</f>
        <v>0</v>
      </c>
      <c r="S968" s="243">
        <v>0</v>
      </c>
      <c r="T968" s="244">
        <f>S968*H968</f>
        <v>0</v>
      </c>
      <c r="AR968" s="24" t="s">
        <v>465</v>
      </c>
      <c r="AT968" s="24" t="s">
        <v>306</v>
      </c>
      <c r="AU968" s="24" t="s">
        <v>82</v>
      </c>
      <c r="AY968" s="24" t="s">
        <v>303</v>
      </c>
      <c r="BE968" s="245">
        <f>IF(N968="základní",J968,0)</f>
        <v>0</v>
      </c>
      <c r="BF968" s="245">
        <f>IF(N968="snížená",J968,0)</f>
        <v>0</v>
      </c>
      <c r="BG968" s="245">
        <f>IF(N968="zákl. přenesená",J968,0)</f>
        <v>0</v>
      </c>
      <c r="BH968" s="245">
        <f>IF(N968="sníž. přenesená",J968,0)</f>
        <v>0</v>
      </c>
      <c r="BI968" s="245">
        <f>IF(N968="nulová",J968,0)</f>
        <v>0</v>
      </c>
      <c r="BJ968" s="24" t="s">
        <v>80</v>
      </c>
      <c r="BK968" s="245">
        <f>ROUND(I968*H968,2)</f>
        <v>0</v>
      </c>
      <c r="BL968" s="24" t="s">
        <v>465</v>
      </c>
      <c r="BM968" s="24" t="s">
        <v>1935</v>
      </c>
    </row>
    <row r="969" s="1" customFormat="1" ht="16.5" customHeight="1">
      <c r="B969" s="46"/>
      <c r="C969" s="234" t="s">
        <v>1936</v>
      </c>
      <c r="D969" s="234" t="s">
        <v>306</v>
      </c>
      <c r="E969" s="235" t="s">
        <v>1937</v>
      </c>
      <c r="F969" s="236" t="s">
        <v>1938</v>
      </c>
      <c r="G969" s="237" t="s">
        <v>309</v>
      </c>
      <c r="H969" s="238">
        <v>37</v>
      </c>
      <c r="I969" s="239"/>
      <c r="J969" s="240">
        <f>ROUND(I969*H969,2)</f>
        <v>0</v>
      </c>
      <c r="K969" s="236" t="s">
        <v>322</v>
      </c>
      <c r="L969" s="72"/>
      <c r="M969" s="241" t="s">
        <v>21</v>
      </c>
      <c r="N969" s="242" t="s">
        <v>43</v>
      </c>
      <c r="O969" s="47"/>
      <c r="P969" s="243">
        <f>O969*H969</f>
        <v>0</v>
      </c>
      <c r="Q969" s="243">
        <v>0</v>
      </c>
      <c r="R969" s="243">
        <f>Q969*H969</f>
        <v>0</v>
      </c>
      <c r="S969" s="243">
        <v>0</v>
      </c>
      <c r="T969" s="244">
        <f>S969*H969</f>
        <v>0</v>
      </c>
      <c r="AR969" s="24" t="s">
        <v>465</v>
      </c>
      <c r="AT969" s="24" t="s">
        <v>306</v>
      </c>
      <c r="AU969" s="24" t="s">
        <v>82</v>
      </c>
      <c r="AY969" s="24" t="s">
        <v>303</v>
      </c>
      <c r="BE969" s="245">
        <f>IF(N969="základní",J969,0)</f>
        <v>0</v>
      </c>
      <c r="BF969" s="245">
        <f>IF(N969="snížená",J969,0)</f>
        <v>0</v>
      </c>
      <c r="BG969" s="245">
        <f>IF(N969="zákl. přenesená",J969,0)</f>
        <v>0</v>
      </c>
      <c r="BH969" s="245">
        <f>IF(N969="sníž. přenesená",J969,0)</f>
        <v>0</v>
      </c>
      <c r="BI969" s="245">
        <f>IF(N969="nulová",J969,0)</f>
        <v>0</v>
      </c>
      <c r="BJ969" s="24" t="s">
        <v>80</v>
      </c>
      <c r="BK969" s="245">
        <f>ROUND(I969*H969,2)</f>
        <v>0</v>
      </c>
      <c r="BL969" s="24" t="s">
        <v>465</v>
      </c>
      <c r="BM969" s="24" t="s">
        <v>1939</v>
      </c>
    </row>
    <row r="970" s="1" customFormat="1" ht="16.5" customHeight="1">
      <c r="B970" s="46"/>
      <c r="C970" s="234" t="s">
        <v>1940</v>
      </c>
      <c r="D970" s="234" t="s">
        <v>306</v>
      </c>
      <c r="E970" s="235" t="s">
        <v>1941</v>
      </c>
      <c r="F970" s="236" t="s">
        <v>1942</v>
      </c>
      <c r="G970" s="237" t="s">
        <v>309</v>
      </c>
      <c r="H970" s="238">
        <v>3</v>
      </c>
      <c r="I970" s="239"/>
      <c r="J970" s="240">
        <f>ROUND(I970*H970,2)</f>
        <v>0</v>
      </c>
      <c r="K970" s="236" t="s">
        <v>322</v>
      </c>
      <c r="L970" s="72"/>
      <c r="M970" s="241" t="s">
        <v>21</v>
      </c>
      <c r="N970" s="242" t="s">
        <v>43</v>
      </c>
      <c r="O970" s="47"/>
      <c r="P970" s="243">
        <f>O970*H970</f>
        <v>0</v>
      </c>
      <c r="Q970" s="243">
        <v>0</v>
      </c>
      <c r="R970" s="243">
        <f>Q970*H970</f>
        <v>0</v>
      </c>
      <c r="S970" s="243">
        <v>0</v>
      </c>
      <c r="T970" s="244">
        <f>S970*H970</f>
        <v>0</v>
      </c>
      <c r="AR970" s="24" t="s">
        <v>465</v>
      </c>
      <c r="AT970" s="24" t="s">
        <v>306</v>
      </c>
      <c r="AU970" s="24" t="s">
        <v>82</v>
      </c>
      <c r="AY970" s="24" t="s">
        <v>303</v>
      </c>
      <c r="BE970" s="245">
        <f>IF(N970="základní",J970,0)</f>
        <v>0</v>
      </c>
      <c r="BF970" s="245">
        <f>IF(N970="snížená",J970,0)</f>
        <v>0</v>
      </c>
      <c r="BG970" s="245">
        <f>IF(N970="zákl. přenesená",J970,0)</f>
        <v>0</v>
      </c>
      <c r="BH970" s="245">
        <f>IF(N970="sníž. přenesená",J970,0)</f>
        <v>0</v>
      </c>
      <c r="BI970" s="245">
        <f>IF(N970="nulová",J970,0)</f>
        <v>0</v>
      </c>
      <c r="BJ970" s="24" t="s">
        <v>80</v>
      </c>
      <c r="BK970" s="245">
        <f>ROUND(I970*H970,2)</f>
        <v>0</v>
      </c>
      <c r="BL970" s="24" t="s">
        <v>465</v>
      </c>
      <c r="BM970" s="24" t="s">
        <v>1943</v>
      </c>
    </row>
    <row r="971" s="1" customFormat="1" ht="25.5" customHeight="1">
      <c r="B971" s="46"/>
      <c r="C971" s="234" t="s">
        <v>1944</v>
      </c>
      <c r="D971" s="234" t="s">
        <v>306</v>
      </c>
      <c r="E971" s="235" t="s">
        <v>1945</v>
      </c>
      <c r="F971" s="236" t="s">
        <v>1946</v>
      </c>
      <c r="G971" s="237" t="s">
        <v>309</v>
      </c>
      <c r="H971" s="238">
        <v>1</v>
      </c>
      <c r="I971" s="239"/>
      <c r="J971" s="240">
        <f>ROUND(I971*H971,2)</f>
        <v>0</v>
      </c>
      <c r="K971" s="236" t="s">
        <v>322</v>
      </c>
      <c r="L971" s="72"/>
      <c r="M971" s="241" t="s">
        <v>21</v>
      </c>
      <c r="N971" s="242" t="s">
        <v>43</v>
      </c>
      <c r="O971" s="47"/>
      <c r="P971" s="243">
        <f>O971*H971</f>
        <v>0</v>
      </c>
      <c r="Q971" s="243">
        <v>0</v>
      </c>
      <c r="R971" s="243">
        <f>Q971*H971</f>
        <v>0</v>
      </c>
      <c r="S971" s="243">
        <v>0</v>
      </c>
      <c r="T971" s="244">
        <f>S971*H971</f>
        <v>0</v>
      </c>
      <c r="AR971" s="24" t="s">
        <v>465</v>
      </c>
      <c r="AT971" s="24" t="s">
        <v>306</v>
      </c>
      <c r="AU971" s="24" t="s">
        <v>82</v>
      </c>
      <c r="AY971" s="24" t="s">
        <v>303</v>
      </c>
      <c r="BE971" s="245">
        <f>IF(N971="základní",J971,0)</f>
        <v>0</v>
      </c>
      <c r="BF971" s="245">
        <f>IF(N971="snížená",J971,0)</f>
        <v>0</v>
      </c>
      <c r="BG971" s="245">
        <f>IF(N971="zákl. přenesená",J971,0)</f>
        <v>0</v>
      </c>
      <c r="BH971" s="245">
        <f>IF(N971="sníž. přenesená",J971,0)</f>
        <v>0</v>
      </c>
      <c r="BI971" s="245">
        <f>IF(N971="nulová",J971,0)</f>
        <v>0</v>
      </c>
      <c r="BJ971" s="24" t="s">
        <v>80</v>
      </c>
      <c r="BK971" s="245">
        <f>ROUND(I971*H971,2)</f>
        <v>0</v>
      </c>
      <c r="BL971" s="24" t="s">
        <v>465</v>
      </c>
      <c r="BM971" s="24" t="s">
        <v>1947</v>
      </c>
    </row>
    <row r="972" s="1" customFormat="1" ht="38.25" customHeight="1">
      <c r="B972" s="46"/>
      <c r="C972" s="234" t="s">
        <v>1948</v>
      </c>
      <c r="D972" s="234" t="s">
        <v>306</v>
      </c>
      <c r="E972" s="235" t="s">
        <v>1949</v>
      </c>
      <c r="F972" s="236" t="s">
        <v>1950</v>
      </c>
      <c r="G972" s="237" t="s">
        <v>559</v>
      </c>
      <c r="H972" s="238">
        <v>1.6930000000000001</v>
      </c>
      <c r="I972" s="239"/>
      <c r="J972" s="240">
        <f>ROUND(I972*H972,2)</f>
        <v>0</v>
      </c>
      <c r="K972" s="236" t="s">
        <v>310</v>
      </c>
      <c r="L972" s="72"/>
      <c r="M972" s="241" t="s">
        <v>21</v>
      </c>
      <c r="N972" s="242" t="s">
        <v>43</v>
      </c>
      <c r="O972" s="47"/>
      <c r="P972" s="243">
        <f>O972*H972</f>
        <v>0</v>
      </c>
      <c r="Q972" s="243">
        <v>0</v>
      </c>
      <c r="R972" s="243">
        <f>Q972*H972</f>
        <v>0</v>
      </c>
      <c r="S972" s="243">
        <v>0</v>
      </c>
      <c r="T972" s="244">
        <f>S972*H972</f>
        <v>0</v>
      </c>
      <c r="AR972" s="24" t="s">
        <v>465</v>
      </c>
      <c r="AT972" s="24" t="s">
        <v>306</v>
      </c>
      <c r="AU972" s="24" t="s">
        <v>82</v>
      </c>
      <c r="AY972" s="24" t="s">
        <v>303</v>
      </c>
      <c r="BE972" s="245">
        <f>IF(N972="základní",J972,0)</f>
        <v>0</v>
      </c>
      <c r="BF972" s="245">
        <f>IF(N972="snížená",J972,0)</f>
        <v>0</v>
      </c>
      <c r="BG972" s="245">
        <f>IF(N972="zákl. přenesená",J972,0)</f>
        <v>0</v>
      </c>
      <c r="BH972" s="245">
        <f>IF(N972="sníž. přenesená",J972,0)</f>
        <v>0</v>
      </c>
      <c r="BI972" s="245">
        <f>IF(N972="nulová",J972,0)</f>
        <v>0</v>
      </c>
      <c r="BJ972" s="24" t="s">
        <v>80</v>
      </c>
      <c r="BK972" s="245">
        <f>ROUND(I972*H972,2)</f>
        <v>0</v>
      </c>
      <c r="BL972" s="24" t="s">
        <v>465</v>
      </c>
      <c r="BM972" s="24" t="s">
        <v>1951</v>
      </c>
    </row>
    <row r="973" s="11" customFormat="1" ht="29.88" customHeight="1">
      <c r="B973" s="218"/>
      <c r="C973" s="219"/>
      <c r="D973" s="220" t="s">
        <v>71</v>
      </c>
      <c r="E973" s="232" t="s">
        <v>1952</v>
      </c>
      <c r="F973" s="232" t="s">
        <v>1953</v>
      </c>
      <c r="G973" s="219"/>
      <c r="H973" s="219"/>
      <c r="I973" s="222"/>
      <c r="J973" s="233">
        <f>BK973</f>
        <v>0</v>
      </c>
      <c r="K973" s="219"/>
      <c r="L973" s="224"/>
      <c r="M973" s="225"/>
      <c r="N973" s="226"/>
      <c r="O973" s="226"/>
      <c r="P973" s="227">
        <f>SUM(P974:P991)</f>
        <v>0</v>
      </c>
      <c r="Q973" s="226"/>
      <c r="R973" s="227">
        <f>SUM(R974:R991)</f>
        <v>0.28658059999999996</v>
      </c>
      <c r="S973" s="226"/>
      <c r="T973" s="228">
        <f>SUM(T974:T991)</f>
        <v>0</v>
      </c>
      <c r="AR973" s="229" t="s">
        <v>82</v>
      </c>
      <c r="AT973" s="230" t="s">
        <v>71</v>
      </c>
      <c r="AU973" s="230" t="s">
        <v>80</v>
      </c>
      <c r="AY973" s="229" t="s">
        <v>303</v>
      </c>
      <c r="BK973" s="231">
        <f>SUM(BK974:BK991)</f>
        <v>0</v>
      </c>
    </row>
    <row r="974" s="1" customFormat="1" ht="16.5" customHeight="1">
      <c r="B974" s="46"/>
      <c r="C974" s="234" t="s">
        <v>1954</v>
      </c>
      <c r="D974" s="234" t="s">
        <v>306</v>
      </c>
      <c r="E974" s="235" t="s">
        <v>1955</v>
      </c>
      <c r="F974" s="236" t="s">
        <v>1956</v>
      </c>
      <c r="G974" s="237" t="s">
        <v>394</v>
      </c>
      <c r="H974" s="238">
        <v>12.52</v>
      </c>
      <c r="I974" s="239"/>
      <c r="J974" s="240">
        <f>ROUND(I974*H974,2)</f>
        <v>0</v>
      </c>
      <c r="K974" s="236" t="s">
        <v>310</v>
      </c>
      <c r="L974" s="72"/>
      <c r="M974" s="241" t="s">
        <v>21</v>
      </c>
      <c r="N974" s="242" t="s">
        <v>43</v>
      </c>
      <c r="O974" s="47"/>
      <c r="P974" s="243">
        <f>O974*H974</f>
        <v>0</v>
      </c>
      <c r="Q974" s="243">
        <v>0.00029999999999999997</v>
      </c>
      <c r="R974" s="243">
        <f>Q974*H974</f>
        <v>0.0037559999999999994</v>
      </c>
      <c r="S974" s="243">
        <v>0</v>
      </c>
      <c r="T974" s="244">
        <f>S974*H974</f>
        <v>0</v>
      </c>
      <c r="AR974" s="24" t="s">
        <v>465</v>
      </c>
      <c r="AT974" s="24" t="s">
        <v>306</v>
      </c>
      <c r="AU974" s="24" t="s">
        <v>82</v>
      </c>
      <c r="AY974" s="24" t="s">
        <v>303</v>
      </c>
      <c r="BE974" s="245">
        <f>IF(N974="základní",J974,0)</f>
        <v>0</v>
      </c>
      <c r="BF974" s="245">
        <f>IF(N974="snížená",J974,0)</f>
        <v>0</v>
      </c>
      <c r="BG974" s="245">
        <f>IF(N974="zákl. přenesená",J974,0)</f>
        <v>0</v>
      </c>
      <c r="BH974" s="245">
        <f>IF(N974="sníž. přenesená",J974,0)</f>
        <v>0</v>
      </c>
      <c r="BI974" s="245">
        <f>IF(N974="nulová",J974,0)</f>
        <v>0</v>
      </c>
      <c r="BJ974" s="24" t="s">
        <v>80</v>
      </c>
      <c r="BK974" s="245">
        <f>ROUND(I974*H974,2)</f>
        <v>0</v>
      </c>
      <c r="BL974" s="24" t="s">
        <v>465</v>
      </c>
      <c r="BM974" s="24" t="s">
        <v>1957</v>
      </c>
    </row>
    <row r="975" s="1" customFormat="1">
      <c r="B975" s="46"/>
      <c r="C975" s="74"/>
      <c r="D975" s="250" t="s">
        <v>396</v>
      </c>
      <c r="E975" s="74"/>
      <c r="F975" s="251" t="s">
        <v>1958</v>
      </c>
      <c r="G975" s="74"/>
      <c r="H975" s="74"/>
      <c r="I975" s="204"/>
      <c r="J975" s="74"/>
      <c r="K975" s="74"/>
      <c r="L975" s="72"/>
      <c r="M975" s="252"/>
      <c r="N975" s="47"/>
      <c r="O975" s="47"/>
      <c r="P975" s="47"/>
      <c r="Q975" s="47"/>
      <c r="R975" s="47"/>
      <c r="S975" s="47"/>
      <c r="T975" s="95"/>
      <c r="AT975" s="24" t="s">
        <v>396</v>
      </c>
      <c r="AU975" s="24" t="s">
        <v>82</v>
      </c>
    </row>
    <row r="976" s="1" customFormat="1" ht="25.5" customHeight="1">
      <c r="B976" s="46"/>
      <c r="C976" s="234" t="s">
        <v>1959</v>
      </c>
      <c r="D976" s="234" t="s">
        <v>306</v>
      </c>
      <c r="E976" s="235" t="s">
        <v>1960</v>
      </c>
      <c r="F976" s="236" t="s">
        <v>1961</v>
      </c>
      <c r="G976" s="237" t="s">
        <v>394</v>
      </c>
      <c r="H976" s="238">
        <v>12.52</v>
      </c>
      <c r="I976" s="239"/>
      <c r="J976" s="240">
        <f>ROUND(I976*H976,2)</f>
        <v>0</v>
      </c>
      <c r="K976" s="236" t="s">
        <v>310</v>
      </c>
      <c r="L976" s="72"/>
      <c r="M976" s="241" t="s">
        <v>21</v>
      </c>
      <c r="N976" s="242" t="s">
        <v>43</v>
      </c>
      <c r="O976" s="47"/>
      <c r="P976" s="243">
        <f>O976*H976</f>
        <v>0</v>
      </c>
      <c r="Q976" s="243">
        <v>0.0039199999999999999</v>
      </c>
      <c r="R976" s="243">
        <f>Q976*H976</f>
        <v>0.049078399999999994</v>
      </c>
      <c r="S976" s="243">
        <v>0</v>
      </c>
      <c r="T976" s="244">
        <f>S976*H976</f>
        <v>0</v>
      </c>
      <c r="AR976" s="24" t="s">
        <v>465</v>
      </c>
      <c r="AT976" s="24" t="s">
        <v>306</v>
      </c>
      <c r="AU976" s="24" t="s">
        <v>82</v>
      </c>
      <c r="AY976" s="24" t="s">
        <v>303</v>
      </c>
      <c r="BE976" s="245">
        <f>IF(N976="základní",J976,0)</f>
        <v>0</v>
      </c>
      <c r="BF976" s="245">
        <f>IF(N976="snížená",J976,0)</f>
        <v>0</v>
      </c>
      <c r="BG976" s="245">
        <f>IF(N976="zákl. přenesená",J976,0)</f>
        <v>0</v>
      </c>
      <c r="BH976" s="245">
        <f>IF(N976="sníž. přenesená",J976,0)</f>
        <v>0</v>
      </c>
      <c r="BI976" s="245">
        <f>IF(N976="nulová",J976,0)</f>
        <v>0</v>
      </c>
      <c r="BJ976" s="24" t="s">
        <v>80</v>
      </c>
      <c r="BK976" s="245">
        <f>ROUND(I976*H976,2)</f>
        <v>0</v>
      </c>
      <c r="BL976" s="24" t="s">
        <v>465</v>
      </c>
      <c r="BM976" s="24" t="s">
        <v>1962</v>
      </c>
    </row>
    <row r="977" s="12" customFormat="1">
      <c r="B977" s="253"/>
      <c r="C977" s="254"/>
      <c r="D977" s="250" t="s">
        <v>398</v>
      </c>
      <c r="E977" s="255" t="s">
        <v>21</v>
      </c>
      <c r="F977" s="256" t="s">
        <v>1963</v>
      </c>
      <c r="G977" s="254"/>
      <c r="H977" s="257">
        <v>2.4500000000000002</v>
      </c>
      <c r="I977" s="258"/>
      <c r="J977" s="254"/>
      <c r="K977" s="254"/>
      <c r="L977" s="259"/>
      <c r="M977" s="260"/>
      <c r="N977" s="261"/>
      <c r="O977" s="261"/>
      <c r="P977" s="261"/>
      <c r="Q977" s="261"/>
      <c r="R977" s="261"/>
      <c r="S977" s="261"/>
      <c r="T977" s="262"/>
      <c r="AT977" s="263" t="s">
        <v>398</v>
      </c>
      <c r="AU977" s="263" t="s">
        <v>82</v>
      </c>
      <c r="AV977" s="12" t="s">
        <v>82</v>
      </c>
      <c r="AW977" s="12" t="s">
        <v>35</v>
      </c>
      <c r="AX977" s="12" t="s">
        <v>72</v>
      </c>
      <c r="AY977" s="263" t="s">
        <v>303</v>
      </c>
    </row>
    <row r="978" s="12" customFormat="1">
      <c r="B978" s="253"/>
      <c r="C978" s="254"/>
      <c r="D978" s="250" t="s">
        <v>398</v>
      </c>
      <c r="E978" s="255" t="s">
        <v>21</v>
      </c>
      <c r="F978" s="256" t="s">
        <v>1964</v>
      </c>
      <c r="G978" s="254"/>
      <c r="H978" s="257">
        <v>0.12</v>
      </c>
      <c r="I978" s="258"/>
      <c r="J978" s="254"/>
      <c r="K978" s="254"/>
      <c r="L978" s="259"/>
      <c r="M978" s="260"/>
      <c r="N978" s="261"/>
      <c r="O978" s="261"/>
      <c r="P978" s="261"/>
      <c r="Q978" s="261"/>
      <c r="R978" s="261"/>
      <c r="S978" s="261"/>
      <c r="T978" s="262"/>
      <c r="AT978" s="263" t="s">
        <v>398</v>
      </c>
      <c r="AU978" s="263" t="s">
        <v>82</v>
      </c>
      <c r="AV978" s="12" t="s">
        <v>82</v>
      </c>
      <c r="AW978" s="12" t="s">
        <v>35</v>
      </c>
      <c r="AX978" s="12" t="s">
        <v>72</v>
      </c>
      <c r="AY978" s="263" t="s">
        <v>303</v>
      </c>
    </row>
    <row r="979" s="12" customFormat="1">
      <c r="B979" s="253"/>
      <c r="C979" s="254"/>
      <c r="D979" s="250" t="s">
        <v>398</v>
      </c>
      <c r="E979" s="255" t="s">
        <v>21</v>
      </c>
      <c r="F979" s="256" t="s">
        <v>1965</v>
      </c>
      <c r="G979" s="254"/>
      <c r="H979" s="257">
        <v>9.6500000000000004</v>
      </c>
      <c r="I979" s="258"/>
      <c r="J979" s="254"/>
      <c r="K979" s="254"/>
      <c r="L979" s="259"/>
      <c r="M979" s="260"/>
      <c r="N979" s="261"/>
      <c r="O979" s="261"/>
      <c r="P979" s="261"/>
      <c r="Q979" s="261"/>
      <c r="R979" s="261"/>
      <c r="S979" s="261"/>
      <c r="T979" s="262"/>
      <c r="AT979" s="263" t="s">
        <v>398</v>
      </c>
      <c r="AU979" s="263" t="s">
        <v>82</v>
      </c>
      <c r="AV979" s="12" t="s">
        <v>82</v>
      </c>
      <c r="AW979" s="12" t="s">
        <v>35</v>
      </c>
      <c r="AX979" s="12" t="s">
        <v>72</v>
      </c>
      <c r="AY979" s="263" t="s">
        <v>303</v>
      </c>
    </row>
    <row r="980" s="12" customFormat="1">
      <c r="B980" s="253"/>
      <c r="C980" s="254"/>
      <c r="D980" s="250" t="s">
        <v>398</v>
      </c>
      <c r="E980" s="255" t="s">
        <v>21</v>
      </c>
      <c r="F980" s="256" t="s">
        <v>1966</v>
      </c>
      <c r="G980" s="254"/>
      <c r="H980" s="257">
        <v>0.29999999999999999</v>
      </c>
      <c r="I980" s="258"/>
      <c r="J980" s="254"/>
      <c r="K980" s="254"/>
      <c r="L980" s="259"/>
      <c r="M980" s="260"/>
      <c r="N980" s="261"/>
      <c r="O980" s="261"/>
      <c r="P980" s="261"/>
      <c r="Q980" s="261"/>
      <c r="R980" s="261"/>
      <c r="S980" s="261"/>
      <c r="T980" s="262"/>
      <c r="AT980" s="263" t="s">
        <v>398</v>
      </c>
      <c r="AU980" s="263" t="s">
        <v>82</v>
      </c>
      <c r="AV980" s="12" t="s">
        <v>82</v>
      </c>
      <c r="AW980" s="12" t="s">
        <v>35</v>
      </c>
      <c r="AX980" s="12" t="s">
        <v>72</v>
      </c>
      <c r="AY980" s="263" t="s">
        <v>303</v>
      </c>
    </row>
    <row r="981" s="13" customFormat="1">
      <c r="B981" s="264"/>
      <c r="C981" s="265"/>
      <c r="D981" s="250" t="s">
        <v>398</v>
      </c>
      <c r="E981" s="266" t="s">
        <v>21</v>
      </c>
      <c r="F981" s="267" t="s">
        <v>508</v>
      </c>
      <c r="G981" s="265"/>
      <c r="H981" s="268">
        <v>12.52</v>
      </c>
      <c r="I981" s="269"/>
      <c r="J981" s="265"/>
      <c r="K981" s="265"/>
      <c r="L981" s="270"/>
      <c r="M981" s="271"/>
      <c r="N981" s="272"/>
      <c r="O981" s="272"/>
      <c r="P981" s="272"/>
      <c r="Q981" s="272"/>
      <c r="R981" s="272"/>
      <c r="S981" s="272"/>
      <c r="T981" s="273"/>
      <c r="AT981" s="274" t="s">
        <v>398</v>
      </c>
      <c r="AU981" s="274" t="s">
        <v>82</v>
      </c>
      <c r="AV981" s="13" t="s">
        <v>319</v>
      </c>
      <c r="AW981" s="13" t="s">
        <v>35</v>
      </c>
      <c r="AX981" s="13" t="s">
        <v>80</v>
      </c>
      <c r="AY981" s="274" t="s">
        <v>303</v>
      </c>
    </row>
    <row r="982" s="1" customFormat="1" ht="25.5" customHeight="1">
      <c r="B982" s="46"/>
      <c r="C982" s="234" t="s">
        <v>1967</v>
      </c>
      <c r="D982" s="234" t="s">
        <v>306</v>
      </c>
      <c r="E982" s="235" t="s">
        <v>1968</v>
      </c>
      <c r="F982" s="236" t="s">
        <v>1969</v>
      </c>
      <c r="G982" s="237" t="s">
        <v>394</v>
      </c>
      <c r="H982" s="238">
        <v>12.52</v>
      </c>
      <c r="I982" s="239"/>
      <c r="J982" s="240">
        <f>ROUND(I982*H982,2)</f>
        <v>0</v>
      </c>
      <c r="K982" s="236" t="s">
        <v>310</v>
      </c>
      <c r="L982" s="72"/>
      <c r="M982" s="241" t="s">
        <v>21</v>
      </c>
      <c r="N982" s="242" t="s">
        <v>43</v>
      </c>
      <c r="O982" s="47"/>
      <c r="P982" s="243">
        <f>O982*H982</f>
        <v>0</v>
      </c>
      <c r="Q982" s="243">
        <v>0</v>
      </c>
      <c r="R982" s="243">
        <f>Q982*H982</f>
        <v>0</v>
      </c>
      <c r="S982" s="243">
        <v>0</v>
      </c>
      <c r="T982" s="244">
        <f>S982*H982</f>
        <v>0</v>
      </c>
      <c r="AR982" s="24" t="s">
        <v>465</v>
      </c>
      <c r="AT982" s="24" t="s">
        <v>306</v>
      </c>
      <c r="AU982" s="24" t="s">
        <v>82</v>
      </c>
      <c r="AY982" s="24" t="s">
        <v>303</v>
      </c>
      <c r="BE982" s="245">
        <f>IF(N982="základní",J982,0)</f>
        <v>0</v>
      </c>
      <c r="BF982" s="245">
        <f>IF(N982="snížená",J982,0)</f>
        <v>0</v>
      </c>
      <c r="BG982" s="245">
        <f>IF(N982="zákl. přenesená",J982,0)</f>
        <v>0</v>
      </c>
      <c r="BH982" s="245">
        <f>IF(N982="sníž. přenesená",J982,0)</f>
        <v>0</v>
      </c>
      <c r="BI982" s="245">
        <f>IF(N982="nulová",J982,0)</f>
        <v>0</v>
      </c>
      <c r="BJ982" s="24" t="s">
        <v>80</v>
      </c>
      <c r="BK982" s="245">
        <f>ROUND(I982*H982,2)</f>
        <v>0</v>
      </c>
      <c r="BL982" s="24" t="s">
        <v>465</v>
      </c>
      <c r="BM982" s="24" t="s">
        <v>1970</v>
      </c>
    </row>
    <row r="983" s="1" customFormat="1" ht="25.5" customHeight="1">
      <c r="B983" s="46"/>
      <c r="C983" s="276" t="s">
        <v>1971</v>
      </c>
      <c r="D983" s="276" t="s">
        <v>570</v>
      </c>
      <c r="E983" s="277" t="s">
        <v>1972</v>
      </c>
      <c r="F983" s="278" t="s">
        <v>1973</v>
      </c>
      <c r="G983" s="279" t="s">
        <v>394</v>
      </c>
      <c r="H983" s="280">
        <v>15.023999999999999</v>
      </c>
      <c r="I983" s="281"/>
      <c r="J983" s="282">
        <f>ROUND(I983*H983,2)</f>
        <v>0</v>
      </c>
      <c r="K983" s="278" t="s">
        <v>322</v>
      </c>
      <c r="L983" s="283"/>
      <c r="M983" s="284" t="s">
        <v>21</v>
      </c>
      <c r="N983" s="285" t="s">
        <v>43</v>
      </c>
      <c r="O983" s="47"/>
      <c r="P983" s="243">
        <f>O983*H983</f>
        <v>0</v>
      </c>
      <c r="Q983" s="243">
        <v>0.0155</v>
      </c>
      <c r="R983" s="243">
        <f>Q983*H983</f>
        <v>0.232872</v>
      </c>
      <c r="S983" s="243">
        <v>0</v>
      </c>
      <c r="T983" s="244">
        <f>S983*H983</f>
        <v>0</v>
      </c>
      <c r="AR983" s="24" t="s">
        <v>546</v>
      </c>
      <c r="AT983" s="24" t="s">
        <v>570</v>
      </c>
      <c r="AU983" s="24" t="s">
        <v>82</v>
      </c>
      <c r="AY983" s="24" t="s">
        <v>303</v>
      </c>
      <c r="BE983" s="245">
        <f>IF(N983="základní",J983,0)</f>
        <v>0</v>
      </c>
      <c r="BF983" s="245">
        <f>IF(N983="snížená",J983,0)</f>
        <v>0</v>
      </c>
      <c r="BG983" s="245">
        <f>IF(N983="zákl. přenesená",J983,0)</f>
        <v>0</v>
      </c>
      <c r="BH983" s="245">
        <f>IF(N983="sníž. přenesená",J983,0)</f>
        <v>0</v>
      </c>
      <c r="BI983" s="245">
        <f>IF(N983="nulová",J983,0)</f>
        <v>0</v>
      </c>
      <c r="BJ983" s="24" t="s">
        <v>80</v>
      </c>
      <c r="BK983" s="245">
        <f>ROUND(I983*H983,2)</f>
        <v>0</v>
      </c>
      <c r="BL983" s="24" t="s">
        <v>465</v>
      </c>
      <c r="BM983" s="24" t="s">
        <v>1974</v>
      </c>
    </row>
    <row r="984" s="12" customFormat="1">
      <c r="B984" s="253"/>
      <c r="C984" s="254"/>
      <c r="D984" s="250" t="s">
        <v>398</v>
      </c>
      <c r="E984" s="254"/>
      <c r="F984" s="256" t="s">
        <v>1975</v>
      </c>
      <c r="G984" s="254"/>
      <c r="H984" s="257">
        <v>15.023999999999999</v>
      </c>
      <c r="I984" s="258"/>
      <c r="J984" s="254"/>
      <c r="K984" s="254"/>
      <c r="L984" s="259"/>
      <c r="M984" s="260"/>
      <c r="N984" s="261"/>
      <c r="O984" s="261"/>
      <c r="P984" s="261"/>
      <c r="Q984" s="261"/>
      <c r="R984" s="261"/>
      <c r="S984" s="261"/>
      <c r="T984" s="262"/>
      <c r="AT984" s="263" t="s">
        <v>398</v>
      </c>
      <c r="AU984" s="263" t="s">
        <v>82</v>
      </c>
      <c r="AV984" s="12" t="s">
        <v>82</v>
      </c>
      <c r="AW984" s="12" t="s">
        <v>6</v>
      </c>
      <c r="AX984" s="12" t="s">
        <v>80</v>
      </c>
      <c r="AY984" s="263" t="s">
        <v>303</v>
      </c>
    </row>
    <row r="985" s="1" customFormat="1" ht="16.5" customHeight="1">
      <c r="B985" s="46"/>
      <c r="C985" s="234" t="s">
        <v>1976</v>
      </c>
      <c r="D985" s="234" t="s">
        <v>306</v>
      </c>
      <c r="E985" s="235" t="s">
        <v>1977</v>
      </c>
      <c r="F985" s="236" t="s">
        <v>1978</v>
      </c>
      <c r="G985" s="237" t="s">
        <v>262</v>
      </c>
      <c r="H985" s="238">
        <v>29.140000000000001</v>
      </c>
      <c r="I985" s="239"/>
      <c r="J985" s="240">
        <f>ROUND(I985*H985,2)</f>
        <v>0</v>
      </c>
      <c r="K985" s="236" t="s">
        <v>310</v>
      </c>
      <c r="L985" s="72"/>
      <c r="M985" s="241" t="s">
        <v>21</v>
      </c>
      <c r="N985" s="242" t="s">
        <v>43</v>
      </c>
      <c r="O985" s="47"/>
      <c r="P985" s="243">
        <f>O985*H985</f>
        <v>0</v>
      </c>
      <c r="Q985" s="243">
        <v>3.0000000000000001E-05</v>
      </c>
      <c r="R985" s="243">
        <f>Q985*H985</f>
        <v>0.0008742</v>
      </c>
      <c r="S985" s="243">
        <v>0</v>
      </c>
      <c r="T985" s="244">
        <f>S985*H985</f>
        <v>0</v>
      </c>
      <c r="AR985" s="24" t="s">
        <v>465</v>
      </c>
      <c r="AT985" s="24" t="s">
        <v>306</v>
      </c>
      <c r="AU985" s="24" t="s">
        <v>82</v>
      </c>
      <c r="AY985" s="24" t="s">
        <v>303</v>
      </c>
      <c r="BE985" s="245">
        <f>IF(N985="základní",J985,0)</f>
        <v>0</v>
      </c>
      <c r="BF985" s="245">
        <f>IF(N985="snížená",J985,0)</f>
        <v>0</v>
      </c>
      <c r="BG985" s="245">
        <f>IF(N985="zákl. přenesená",J985,0)</f>
        <v>0</v>
      </c>
      <c r="BH985" s="245">
        <f>IF(N985="sníž. přenesená",J985,0)</f>
        <v>0</v>
      </c>
      <c r="BI985" s="245">
        <f>IF(N985="nulová",J985,0)</f>
        <v>0</v>
      </c>
      <c r="BJ985" s="24" t="s">
        <v>80</v>
      </c>
      <c r="BK985" s="245">
        <f>ROUND(I985*H985,2)</f>
        <v>0</v>
      </c>
      <c r="BL985" s="24" t="s">
        <v>465</v>
      </c>
      <c r="BM985" s="24" t="s">
        <v>1979</v>
      </c>
    </row>
    <row r="986" s="1" customFormat="1">
      <c r="B986" s="46"/>
      <c r="C986" s="74"/>
      <c r="D986" s="250" t="s">
        <v>396</v>
      </c>
      <c r="E986" s="74"/>
      <c r="F986" s="251" t="s">
        <v>1958</v>
      </c>
      <c r="G986" s="74"/>
      <c r="H986" s="74"/>
      <c r="I986" s="204"/>
      <c r="J986" s="74"/>
      <c r="K986" s="74"/>
      <c r="L986" s="72"/>
      <c r="M986" s="252"/>
      <c r="N986" s="47"/>
      <c r="O986" s="47"/>
      <c r="P986" s="47"/>
      <c r="Q986" s="47"/>
      <c r="R986" s="47"/>
      <c r="S986" s="47"/>
      <c r="T986" s="95"/>
      <c r="AT986" s="24" t="s">
        <v>396</v>
      </c>
      <c r="AU986" s="24" t="s">
        <v>82</v>
      </c>
    </row>
    <row r="987" s="12" customFormat="1">
      <c r="B987" s="253"/>
      <c r="C987" s="254"/>
      <c r="D987" s="250" t="s">
        <v>398</v>
      </c>
      <c r="E987" s="255" t="s">
        <v>21</v>
      </c>
      <c r="F987" s="256" t="s">
        <v>1205</v>
      </c>
      <c r="G987" s="254"/>
      <c r="H987" s="257">
        <v>6.2599999999999998</v>
      </c>
      <c r="I987" s="258"/>
      <c r="J987" s="254"/>
      <c r="K987" s="254"/>
      <c r="L987" s="259"/>
      <c r="M987" s="260"/>
      <c r="N987" s="261"/>
      <c r="O987" s="261"/>
      <c r="P987" s="261"/>
      <c r="Q987" s="261"/>
      <c r="R987" s="261"/>
      <c r="S987" s="261"/>
      <c r="T987" s="262"/>
      <c r="AT987" s="263" t="s">
        <v>398</v>
      </c>
      <c r="AU987" s="263" t="s">
        <v>82</v>
      </c>
      <c r="AV987" s="12" t="s">
        <v>82</v>
      </c>
      <c r="AW987" s="12" t="s">
        <v>35</v>
      </c>
      <c r="AX987" s="12" t="s">
        <v>72</v>
      </c>
      <c r="AY987" s="263" t="s">
        <v>303</v>
      </c>
    </row>
    <row r="988" s="12" customFormat="1">
      <c r="B988" s="253"/>
      <c r="C988" s="254"/>
      <c r="D988" s="250" t="s">
        <v>398</v>
      </c>
      <c r="E988" s="255" t="s">
        <v>21</v>
      </c>
      <c r="F988" s="256" t="s">
        <v>1209</v>
      </c>
      <c r="G988" s="254"/>
      <c r="H988" s="257">
        <v>21.280000000000001</v>
      </c>
      <c r="I988" s="258"/>
      <c r="J988" s="254"/>
      <c r="K988" s="254"/>
      <c r="L988" s="259"/>
      <c r="M988" s="260"/>
      <c r="N988" s="261"/>
      <c r="O988" s="261"/>
      <c r="P988" s="261"/>
      <c r="Q988" s="261"/>
      <c r="R988" s="261"/>
      <c r="S988" s="261"/>
      <c r="T988" s="262"/>
      <c r="AT988" s="263" t="s">
        <v>398</v>
      </c>
      <c r="AU988" s="263" t="s">
        <v>82</v>
      </c>
      <c r="AV988" s="12" t="s">
        <v>82</v>
      </c>
      <c r="AW988" s="12" t="s">
        <v>35</v>
      </c>
      <c r="AX988" s="12" t="s">
        <v>72</v>
      </c>
      <c r="AY988" s="263" t="s">
        <v>303</v>
      </c>
    </row>
    <row r="989" s="12" customFormat="1">
      <c r="B989" s="253"/>
      <c r="C989" s="254"/>
      <c r="D989" s="250" t="s">
        <v>398</v>
      </c>
      <c r="E989" s="255" t="s">
        <v>21</v>
      </c>
      <c r="F989" s="256" t="s">
        <v>1980</v>
      </c>
      <c r="G989" s="254"/>
      <c r="H989" s="257">
        <v>1.6000000000000001</v>
      </c>
      <c r="I989" s="258"/>
      <c r="J989" s="254"/>
      <c r="K989" s="254"/>
      <c r="L989" s="259"/>
      <c r="M989" s="260"/>
      <c r="N989" s="261"/>
      <c r="O989" s="261"/>
      <c r="P989" s="261"/>
      <c r="Q989" s="261"/>
      <c r="R989" s="261"/>
      <c r="S989" s="261"/>
      <c r="T989" s="262"/>
      <c r="AT989" s="263" t="s">
        <v>398</v>
      </c>
      <c r="AU989" s="263" t="s">
        <v>82</v>
      </c>
      <c r="AV989" s="12" t="s">
        <v>82</v>
      </c>
      <c r="AW989" s="12" t="s">
        <v>35</v>
      </c>
      <c r="AX989" s="12" t="s">
        <v>72</v>
      </c>
      <c r="AY989" s="263" t="s">
        <v>303</v>
      </c>
    </row>
    <row r="990" s="13" customFormat="1">
      <c r="B990" s="264"/>
      <c r="C990" s="265"/>
      <c r="D990" s="250" t="s">
        <v>398</v>
      </c>
      <c r="E990" s="266" t="s">
        <v>21</v>
      </c>
      <c r="F990" s="267" t="s">
        <v>508</v>
      </c>
      <c r="G990" s="265"/>
      <c r="H990" s="268">
        <v>29.140000000000001</v>
      </c>
      <c r="I990" s="269"/>
      <c r="J990" s="265"/>
      <c r="K990" s="265"/>
      <c r="L990" s="270"/>
      <c r="M990" s="271"/>
      <c r="N990" s="272"/>
      <c r="O990" s="272"/>
      <c r="P990" s="272"/>
      <c r="Q990" s="272"/>
      <c r="R990" s="272"/>
      <c r="S990" s="272"/>
      <c r="T990" s="273"/>
      <c r="AT990" s="274" t="s">
        <v>398</v>
      </c>
      <c r="AU990" s="274" t="s">
        <v>82</v>
      </c>
      <c r="AV990" s="13" t="s">
        <v>319</v>
      </c>
      <c r="AW990" s="13" t="s">
        <v>35</v>
      </c>
      <c r="AX990" s="13" t="s">
        <v>80</v>
      </c>
      <c r="AY990" s="274" t="s">
        <v>303</v>
      </c>
    </row>
    <row r="991" s="1" customFormat="1" ht="38.25" customHeight="1">
      <c r="B991" s="46"/>
      <c r="C991" s="234" t="s">
        <v>1981</v>
      </c>
      <c r="D991" s="234" t="s">
        <v>306</v>
      </c>
      <c r="E991" s="235" t="s">
        <v>1982</v>
      </c>
      <c r="F991" s="236" t="s">
        <v>1983</v>
      </c>
      <c r="G991" s="237" t="s">
        <v>559</v>
      </c>
      <c r="H991" s="238">
        <v>0.28699999999999998</v>
      </c>
      <c r="I991" s="239"/>
      <c r="J991" s="240">
        <f>ROUND(I991*H991,2)</f>
        <v>0</v>
      </c>
      <c r="K991" s="236" t="s">
        <v>310</v>
      </c>
      <c r="L991" s="72"/>
      <c r="M991" s="241" t="s">
        <v>21</v>
      </c>
      <c r="N991" s="242" t="s">
        <v>43</v>
      </c>
      <c r="O991" s="47"/>
      <c r="P991" s="243">
        <f>O991*H991</f>
        <v>0</v>
      </c>
      <c r="Q991" s="243">
        <v>0</v>
      </c>
      <c r="R991" s="243">
        <f>Q991*H991</f>
        <v>0</v>
      </c>
      <c r="S991" s="243">
        <v>0</v>
      </c>
      <c r="T991" s="244">
        <f>S991*H991</f>
        <v>0</v>
      </c>
      <c r="AR991" s="24" t="s">
        <v>465</v>
      </c>
      <c r="AT991" s="24" t="s">
        <v>306</v>
      </c>
      <c r="AU991" s="24" t="s">
        <v>82</v>
      </c>
      <c r="AY991" s="24" t="s">
        <v>303</v>
      </c>
      <c r="BE991" s="245">
        <f>IF(N991="základní",J991,0)</f>
        <v>0</v>
      </c>
      <c r="BF991" s="245">
        <f>IF(N991="snížená",J991,0)</f>
        <v>0</v>
      </c>
      <c r="BG991" s="245">
        <f>IF(N991="zákl. přenesená",J991,0)</f>
        <v>0</v>
      </c>
      <c r="BH991" s="245">
        <f>IF(N991="sníž. přenesená",J991,0)</f>
        <v>0</v>
      </c>
      <c r="BI991" s="245">
        <f>IF(N991="nulová",J991,0)</f>
        <v>0</v>
      </c>
      <c r="BJ991" s="24" t="s">
        <v>80</v>
      </c>
      <c r="BK991" s="245">
        <f>ROUND(I991*H991,2)</f>
        <v>0</v>
      </c>
      <c r="BL991" s="24" t="s">
        <v>465</v>
      </c>
      <c r="BM991" s="24" t="s">
        <v>1984</v>
      </c>
    </row>
    <row r="992" s="11" customFormat="1" ht="29.88" customHeight="1">
      <c r="B992" s="218"/>
      <c r="C992" s="219"/>
      <c r="D992" s="220" t="s">
        <v>71</v>
      </c>
      <c r="E992" s="232" t="s">
        <v>1985</v>
      </c>
      <c r="F992" s="232" t="s">
        <v>1986</v>
      </c>
      <c r="G992" s="219"/>
      <c r="H992" s="219"/>
      <c r="I992" s="222"/>
      <c r="J992" s="233">
        <f>BK992</f>
        <v>0</v>
      </c>
      <c r="K992" s="219"/>
      <c r="L992" s="224"/>
      <c r="M992" s="225"/>
      <c r="N992" s="226"/>
      <c r="O992" s="226"/>
      <c r="P992" s="227">
        <f>SUM(P993:P1004)</f>
        <v>0</v>
      </c>
      <c r="Q992" s="226"/>
      <c r="R992" s="227">
        <f>SUM(R993:R1004)</f>
        <v>0.2267922</v>
      </c>
      <c r="S992" s="226"/>
      <c r="T992" s="228">
        <f>SUM(T993:T1004)</f>
        <v>0</v>
      </c>
      <c r="AR992" s="229" t="s">
        <v>82</v>
      </c>
      <c r="AT992" s="230" t="s">
        <v>71</v>
      </c>
      <c r="AU992" s="230" t="s">
        <v>80</v>
      </c>
      <c r="AY992" s="229" t="s">
        <v>303</v>
      </c>
      <c r="BK992" s="231">
        <f>SUM(BK993:BK1004)</f>
        <v>0</v>
      </c>
    </row>
    <row r="993" s="1" customFormat="1" ht="38.25" customHeight="1">
      <c r="B993" s="46"/>
      <c r="C993" s="234" t="s">
        <v>1987</v>
      </c>
      <c r="D993" s="234" t="s">
        <v>306</v>
      </c>
      <c r="E993" s="235" t="s">
        <v>1988</v>
      </c>
      <c r="F993" s="236" t="s">
        <v>1989</v>
      </c>
      <c r="G993" s="237" t="s">
        <v>262</v>
      </c>
      <c r="H993" s="238">
        <v>13.789999999999999</v>
      </c>
      <c r="I993" s="239"/>
      <c r="J993" s="240">
        <f>ROUND(I993*H993,2)</f>
        <v>0</v>
      </c>
      <c r="K993" s="236" t="s">
        <v>310</v>
      </c>
      <c r="L993" s="72"/>
      <c r="M993" s="241" t="s">
        <v>21</v>
      </c>
      <c r="N993" s="242" t="s">
        <v>43</v>
      </c>
      <c r="O993" s="47"/>
      <c r="P993" s="243">
        <f>O993*H993</f>
        <v>0</v>
      </c>
      <c r="Q993" s="243">
        <v>5.0000000000000002E-05</v>
      </c>
      <c r="R993" s="243">
        <f>Q993*H993</f>
        <v>0.00068950000000000001</v>
      </c>
      <c r="S993" s="243">
        <v>0</v>
      </c>
      <c r="T993" s="244">
        <f>S993*H993</f>
        <v>0</v>
      </c>
      <c r="AR993" s="24" t="s">
        <v>465</v>
      </c>
      <c r="AT993" s="24" t="s">
        <v>306</v>
      </c>
      <c r="AU993" s="24" t="s">
        <v>82</v>
      </c>
      <c r="AY993" s="24" t="s">
        <v>303</v>
      </c>
      <c r="BE993" s="245">
        <f>IF(N993="základní",J993,0)</f>
        <v>0</v>
      </c>
      <c r="BF993" s="245">
        <f>IF(N993="snížená",J993,0)</f>
        <v>0</v>
      </c>
      <c r="BG993" s="245">
        <f>IF(N993="zákl. přenesená",J993,0)</f>
        <v>0</v>
      </c>
      <c r="BH993" s="245">
        <f>IF(N993="sníž. přenesená",J993,0)</f>
        <v>0</v>
      </c>
      <c r="BI993" s="245">
        <f>IF(N993="nulová",J993,0)</f>
        <v>0</v>
      </c>
      <c r="BJ993" s="24" t="s">
        <v>80</v>
      </c>
      <c r="BK993" s="245">
        <f>ROUND(I993*H993,2)</f>
        <v>0</v>
      </c>
      <c r="BL993" s="24" t="s">
        <v>465</v>
      </c>
      <c r="BM993" s="24" t="s">
        <v>1990</v>
      </c>
    </row>
    <row r="994" s="12" customFormat="1">
      <c r="B994" s="253"/>
      <c r="C994" s="254"/>
      <c r="D994" s="250" t="s">
        <v>398</v>
      </c>
      <c r="E994" s="255" t="s">
        <v>21</v>
      </c>
      <c r="F994" s="256" t="s">
        <v>1991</v>
      </c>
      <c r="G994" s="254"/>
      <c r="H994" s="257">
        <v>13.789999999999999</v>
      </c>
      <c r="I994" s="258"/>
      <c r="J994" s="254"/>
      <c r="K994" s="254"/>
      <c r="L994" s="259"/>
      <c r="M994" s="260"/>
      <c r="N994" s="261"/>
      <c r="O994" s="261"/>
      <c r="P994" s="261"/>
      <c r="Q994" s="261"/>
      <c r="R994" s="261"/>
      <c r="S994" s="261"/>
      <c r="T994" s="262"/>
      <c r="AT994" s="263" t="s">
        <v>398</v>
      </c>
      <c r="AU994" s="263" t="s">
        <v>82</v>
      </c>
      <c r="AV994" s="12" t="s">
        <v>82</v>
      </c>
      <c r="AW994" s="12" t="s">
        <v>35</v>
      </c>
      <c r="AX994" s="12" t="s">
        <v>80</v>
      </c>
      <c r="AY994" s="263" t="s">
        <v>303</v>
      </c>
    </row>
    <row r="995" s="1" customFormat="1" ht="16.5" customHeight="1">
      <c r="B995" s="46"/>
      <c r="C995" s="276" t="s">
        <v>1992</v>
      </c>
      <c r="D995" s="276" t="s">
        <v>570</v>
      </c>
      <c r="E995" s="277" t="s">
        <v>1993</v>
      </c>
      <c r="F995" s="278" t="s">
        <v>1994</v>
      </c>
      <c r="G995" s="279" t="s">
        <v>262</v>
      </c>
      <c r="H995" s="280">
        <v>14.48</v>
      </c>
      <c r="I995" s="281"/>
      <c r="J995" s="282">
        <f>ROUND(I995*H995,2)</f>
        <v>0</v>
      </c>
      <c r="K995" s="278" t="s">
        <v>310</v>
      </c>
      <c r="L995" s="283"/>
      <c r="M995" s="284" t="s">
        <v>21</v>
      </c>
      <c r="N995" s="285" t="s">
        <v>43</v>
      </c>
      <c r="O995" s="47"/>
      <c r="P995" s="243">
        <f>O995*H995</f>
        <v>0</v>
      </c>
      <c r="Q995" s="243">
        <v>0.00020000000000000001</v>
      </c>
      <c r="R995" s="243">
        <f>Q995*H995</f>
        <v>0.0028960000000000001</v>
      </c>
      <c r="S995" s="243">
        <v>0</v>
      </c>
      <c r="T995" s="244">
        <f>S995*H995</f>
        <v>0</v>
      </c>
      <c r="AR995" s="24" t="s">
        <v>546</v>
      </c>
      <c r="AT995" s="24" t="s">
        <v>570</v>
      </c>
      <c r="AU995" s="24" t="s">
        <v>82</v>
      </c>
      <c r="AY995" s="24" t="s">
        <v>303</v>
      </c>
      <c r="BE995" s="245">
        <f>IF(N995="základní",J995,0)</f>
        <v>0</v>
      </c>
      <c r="BF995" s="245">
        <f>IF(N995="snížená",J995,0)</f>
        <v>0</v>
      </c>
      <c r="BG995" s="245">
        <f>IF(N995="zákl. přenesená",J995,0)</f>
        <v>0</v>
      </c>
      <c r="BH995" s="245">
        <f>IF(N995="sníž. přenesená",J995,0)</f>
        <v>0</v>
      </c>
      <c r="BI995" s="245">
        <f>IF(N995="nulová",J995,0)</f>
        <v>0</v>
      </c>
      <c r="BJ995" s="24" t="s">
        <v>80</v>
      </c>
      <c r="BK995" s="245">
        <f>ROUND(I995*H995,2)</f>
        <v>0</v>
      </c>
      <c r="BL995" s="24" t="s">
        <v>465</v>
      </c>
      <c r="BM995" s="24" t="s">
        <v>1995</v>
      </c>
    </row>
    <row r="996" s="12" customFormat="1">
      <c r="B996" s="253"/>
      <c r="C996" s="254"/>
      <c r="D996" s="250" t="s">
        <v>398</v>
      </c>
      <c r="E996" s="254"/>
      <c r="F996" s="256" t="s">
        <v>1996</v>
      </c>
      <c r="G996" s="254"/>
      <c r="H996" s="257">
        <v>14.48</v>
      </c>
      <c r="I996" s="258"/>
      <c r="J996" s="254"/>
      <c r="K996" s="254"/>
      <c r="L996" s="259"/>
      <c r="M996" s="260"/>
      <c r="N996" s="261"/>
      <c r="O996" s="261"/>
      <c r="P996" s="261"/>
      <c r="Q996" s="261"/>
      <c r="R996" s="261"/>
      <c r="S996" s="261"/>
      <c r="T996" s="262"/>
      <c r="AT996" s="263" t="s">
        <v>398</v>
      </c>
      <c r="AU996" s="263" t="s">
        <v>82</v>
      </c>
      <c r="AV996" s="12" t="s">
        <v>82</v>
      </c>
      <c r="AW996" s="12" t="s">
        <v>6</v>
      </c>
      <c r="AX996" s="12" t="s">
        <v>80</v>
      </c>
      <c r="AY996" s="263" t="s">
        <v>303</v>
      </c>
    </row>
    <row r="997" s="1" customFormat="1" ht="25.5" customHeight="1">
      <c r="B997" s="46"/>
      <c r="C997" s="234" t="s">
        <v>1997</v>
      </c>
      <c r="D997" s="234" t="s">
        <v>306</v>
      </c>
      <c r="E997" s="235" t="s">
        <v>1998</v>
      </c>
      <c r="F997" s="236" t="s">
        <v>1999</v>
      </c>
      <c r="G997" s="237" t="s">
        <v>394</v>
      </c>
      <c r="H997" s="238">
        <v>10.75</v>
      </c>
      <c r="I997" s="239"/>
      <c r="J997" s="240">
        <f>ROUND(I997*H997,2)</f>
        <v>0</v>
      </c>
      <c r="K997" s="236" t="s">
        <v>310</v>
      </c>
      <c r="L997" s="72"/>
      <c r="M997" s="241" t="s">
        <v>21</v>
      </c>
      <c r="N997" s="242" t="s">
        <v>43</v>
      </c>
      <c r="O997" s="47"/>
      <c r="P997" s="243">
        <f>O997*H997</f>
        <v>0</v>
      </c>
      <c r="Q997" s="243">
        <v>0.00012999999999999999</v>
      </c>
      <c r="R997" s="243">
        <f>Q997*H997</f>
        <v>0.0013974999999999999</v>
      </c>
      <c r="S997" s="243">
        <v>0</v>
      </c>
      <c r="T997" s="244">
        <f>S997*H997</f>
        <v>0</v>
      </c>
      <c r="AR997" s="24" t="s">
        <v>465</v>
      </c>
      <c r="AT997" s="24" t="s">
        <v>306</v>
      </c>
      <c r="AU997" s="24" t="s">
        <v>82</v>
      </c>
      <c r="AY997" s="24" t="s">
        <v>303</v>
      </c>
      <c r="BE997" s="245">
        <f>IF(N997="základní",J997,0)</f>
        <v>0</v>
      </c>
      <c r="BF997" s="245">
        <f>IF(N997="snížená",J997,0)</f>
        <v>0</v>
      </c>
      <c r="BG997" s="245">
        <f>IF(N997="zákl. přenesená",J997,0)</f>
        <v>0</v>
      </c>
      <c r="BH997" s="245">
        <f>IF(N997="sníž. přenesená",J997,0)</f>
        <v>0</v>
      </c>
      <c r="BI997" s="245">
        <f>IF(N997="nulová",J997,0)</f>
        <v>0</v>
      </c>
      <c r="BJ997" s="24" t="s">
        <v>80</v>
      </c>
      <c r="BK997" s="245">
        <f>ROUND(I997*H997,2)</f>
        <v>0</v>
      </c>
      <c r="BL997" s="24" t="s">
        <v>465</v>
      </c>
      <c r="BM997" s="24" t="s">
        <v>2000</v>
      </c>
    </row>
    <row r="998" s="12" customFormat="1">
      <c r="B998" s="253"/>
      <c r="C998" s="254"/>
      <c r="D998" s="250" t="s">
        <v>398</v>
      </c>
      <c r="E998" s="255" t="s">
        <v>21</v>
      </c>
      <c r="F998" s="256" t="s">
        <v>1182</v>
      </c>
      <c r="G998" s="254"/>
      <c r="H998" s="257">
        <v>10.75</v>
      </c>
      <c r="I998" s="258"/>
      <c r="J998" s="254"/>
      <c r="K998" s="254"/>
      <c r="L998" s="259"/>
      <c r="M998" s="260"/>
      <c r="N998" s="261"/>
      <c r="O998" s="261"/>
      <c r="P998" s="261"/>
      <c r="Q998" s="261"/>
      <c r="R998" s="261"/>
      <c r="S998" s="261"/>
      <c r="T998" s="262"/>
      <c r="AT998" s="263" t="s">
        <v>398</v>
      </c>
      <c r="AU998" s="263" t="s">
        <v>82</v>
      </c>
      <c r="AV998" s="12" t="s">
        <v>82</v>
      </c>
      <c r="AW998" s="12" t="s">
        <v>35</v>
      </c>
      <c r="AX998" s="12" t="s">
        <v>80</v>
      </c>
      <c r="AY998" s="263" t="s">
        <v>303</v>
      </c>
    </row>
    <row r="999" s="1" customFormat="1" ht="16.5" customHeight="1">
      <c r="B999" s="46"/>
      <c r="C999" s="276" t="s">
        <v>2001</v>
      </c>
      <c r="D999" s="276" t="s">
        <v>570</v>
      </c>
      <c r="E999" s="277" t="s">
        <v>2002</v>
      </c>
      <c r="F999" s="278" t="s">
        <v>2003</v>
      </c>
      <c r="G999" s="279" t="s">
        <v>394</v>
      </c>
      <c r="H999" s="280">
        <v>11.288</v>
      </c>
      <c r="I999" s="281"/>
      <c r="J999" s="282">
        <f>ROUND(I999*H999,2)</f>
        <v>0</v>
      </c>
      <c r="K999" s="278" t="s">
        <v>310</v>
      </c>
      <c r="L999" s="283"/>
      <c r="M999" s="284" t="s">
        <v>21</v>
      </c>
      <c r="N999" s="285" t="s">
        <v>43</v>
      </c>
      <c r="O999" s="47"/>
      <c r="P999" s="243">
        <f>O999*H999</f>
        <v>0</v>
      </c>
      <c r="Q999" s="243">
        <v>0.01925</v>
      </c>
      <c r="R999" s="243">
        <f>Q999*H999</f>
        <v>0.21729400000000002</v>
      </c>
      <c r="S999" s="243">
        <v>0</v>
      </c>
      <c r="T999" s="244">
        <f>S999*H999</f>
        <v>0</v>
      </c>
      <c r="AR999" s="24" t="s">
        <v>546</v>
      </c>
      <c r="AT999" s="24" t="s">
        <v>570</v>
      </c>
      <c r="AU999" s="24" t="s">
        <v>82</v>
      </c>
      <c r="AY999" s="24" t="s">
        <v>303</v>
      </c>
      <c r="BE999" s="245">
        <f>IF(N999="základní",J999,0)</f>
        <v>0</v>
      </c>
      <c r="BF999" s="245">
        <f>IF(N999="snížená",J999,0)</f>
        <v>0</v>
      </c>
      <c r="BG999" s="245">
        <f>IF(N999="zákl. přenesená",J999,0)</f>
        <v>0</v>
      </c>
      <c r="BH999" s="245">
        <f>IF(N999="sníž. přenesená",J999,0)</f>
        <v>0</v>
      </c>
      <c r="BI999" s="245">
        <f>IF(N999="nulová",J999,0)</f>
        <v>0</v>
      </c>
      <c r="BJ999" s="24" t="s">
        <v>80</v>
      </c>
      <c r="BK999" s="245">
        <f>ROUND(I999*H999,2)</f>
        <v>0</v>
      </c>
      <c r="BL999" s="24" t="s">
        <v>465</v>
      </c>
      <c r="BM999" s="24" t="s">
        <v>2004</v>
      </c>
    </row>
    <row r="1000" s="12" customFormat="1">
      <c r="B1000" s="253"/>
      <c r="C1000" s="254"/>
      <c r="D1000" s="250" t="s">
        <v>398</v>
      </c>
      <c r="E1000" s="254"/>
      <c r="F1000" s="256" t="s">
        <v>2005</v>
      </c>
      <c r="G1000" s="254"/>
      <c r="H1000" s="257">
        <v>11.288</v>
      </c>
      <c r="I1000" s="258"/>
      <c r="J1000" s="254"/>
      <c r="K1000" s="254"/>
      <c r="L1000" s="259"/>
      <c r="M1000" s="260"/>
      <c r="N1000" s="261"/>
      <c r="O1000" s="261"/>
      <c r="P1000" s="261"/>
      <c r="Q1000" s="261"/>
      <c r="R1000" s="261"/>
      <c r="S1000" s="261"/>
      <c r="T1000" s="262"/>
      <c r="AT1000" s="263" t="s">
        <v>398</v>
      </c>
      <c r="AU1000" s="263" t="s">
        <v>82</v>
      </c>
      <c r="AV1000" s="12" t="s">
        <v>82</v>
      </c>
      <c r="AW1000" s="12" t="s">
        <v>6</v>
      </c>
      <c r="AX1000" s="12" t="s">
        <v>80</v>
      </c>
      <c r="AY1000" s="263" t="s">
        <v>303</v>
      </c>
    </row>
    <row r="1001" s="1" customFormat="1" ht="16.5" customHeight="1">
      <c r="B1001" s="46"/>
      <c r="C1001" s="234" t="s">
        <v>2006</v>
      </c>
      <c r="D1001" s="234" t="s">
        <v>306</v>
      </c>
      <c r="E1001" s="235" t="s">
        <v>2007</v>
      </c>
      <c r="F1001" s="236" t="s">
        <v>2008</v>
      </c>
      <c r="G1001" s="237" t="s">
        <v>394</v>
      </c>
      <c r="H1001" s="238">
        <v>10.75</v>
      </c>
      <c r="I1001" s="239"/>
      <c r="J1001" s="240">
        <f>ROUND(I1001*H1001,2)</f>
        <v>0</v>
      </c>
      <c r="K1001" s="236" t="s">
        <v>310</v>
      </c>
      <c r="L1001" s="72"/>
      <c r="M1001" s="241" t="s">
        <v>21</v>
      </c>
      <c r="N1001" s="242" t="s">
        <v>43</v>
      </c>
      <c r="O1001" s="47"/>
      <c r="P1001" s="243">
        <f>O1001*H1001</f>
        <v>0</v>
      </c>
      <c r="Q1001" s="243">
        <v>0</v>
      </c>
      <c r="R1001" s="243">
        <f>Q1001*H1001</f>
        <v>0</v>
      </c>
      <c r="S1001" s="243">
        <v>0</v>
      </c>
      <c r="T1001" s="244">
        <f>S1001*H1001</f>
        <v>0</v>
      </c>
      <c r="AR1001" s="24" t="s">
        <v>465</v>
      </c>
      <c r="AT1001" s="24" t="s">
        <v>306</v>
      </c>
      <c r="AU1001" s="24" t="s">
        <v>82</v>
      </c>
      <c r="AY1001" s="24" t="s">
        <v>303</v>
      </c>
      <c r="BE1001" s="245">
        <f>IF(N1001="základní",J1001,0)</f>
        <v>0</v>
      </c>
      <c r="BF1001" s="245">
        <f>IF(N1001="snížená",J1001,0)</f>
        <v>0</v>
      </c>
      <c r="BG1001" s="245">
        <f>IF(N1001="zákl. přenesená",J1001,0)</f>
        <v>0</v>
      </c>
      <c r="BH1001" s="245">
        <f>IF(N1001="sníž. přenesená",J1001,0)</f>
        <v>0</v>
      </c>
      <c r="BI1001" s="245">
        <f>IF(N1001="nulová",J1001,0)</f>
        <v>0</v>
      </c>
      <c r="BJ1001" s="24" t="s">
        <v>80</v>
      </c>
      <c r="BK1001" s="245">
        <f>ROUND(I1001*H1001,2)</f>
        <v>0</v>
      </c>
      <c r="BL1001" s="24" t="s">
        <v>465</v>
      </c>
      <c r="BM1001" s="24" t="s">
        <v>2009</v>
      </c>
    </row>
    <row r="1002" s="1" customFormat="1" ht="16.5" customHeight="1">
      <c r="B1002" s="46"/>
      <c r="C1002" s="276" t="s">
        <v>2010</v>
      </c>
      <c r="D1002" s="276" t="s">
        <v>570</v>
      </c>
      <c r="E1002" s="277" t="s">
        <v>2011</v>
      </c>
      <c r="F1002" s="278" t="s">
        <v>2012</v>
      </c>
      <c r="G1002" s="279" t="s">
        <v>394</v>
      </c>
      <c r="H1002" s="280">
        <v>11.288</v>
      </c>
      <c r="I1002" s="281"/>
      <c r="J1002" s="282">
        <f>ROUND(I1002*H1002,2)</f>
        <v>0</v>
      </c>
      <c r="K1002" s="278" t="s">
        <v>310</v>
      </c>
      <c r="L1002" s="283"/>
      <c r="M1002" s="284" t="s">
        <v>21</v>
      </c>
      <c r="N1002" s="285" t="s">
        <v>43</v>
      </c>
      <c r="O1002" s="47"/>
      <c r="P1002" s="243">
        <f>O1002*H1002</f>
        <v>0</v>
      </c>
      <c r="Q1002" s="243">
        <v>0.00040000000000000002</v>
      </c>
      <c r="R1002" s="243">
        <f>Q1002*H1002</f>
        <v>0.0045152000000000005</v>
      </c>
      <c r="S1002" s="243">
        <v>0</v>
      </c>
      <c r="T1002" s="244">
        <f>S1002*H1002</f>
        <v>0</v>
      </c>
      <c r="AR1002" s="24" t="s">
        <v>546</v>
      </c>
      <c r="AT1002" s="24" t="s">
        <v>570</v>
      </c>
      <c r="AU1002" s="24" t="s">
        <v>82</v>
      </c>
      <c r="AY1002" s="24" t="s">
        <v>303</v>
      </c>
      <c r="BE1002" s="245">
        <f>IF(N1002="základní",J1002,0)</f>
        <v>0</v>
      </c>
      <c r="BF1002" s="245">
        <f>IF(N1002="snížená",J1002,0)</f>
        <v>0</v>
      </c>
      <c r="BG1002" s="245">
        <f>IF(N1002="zákl. přenesená",J1002,0)</f>
        <v>0</v>
      </c>
      <c r="BH1002" s="245">
        <f>IF(N1002="sníž. přenesená",J1002,0)</f>
        <v>0</v>
      </c>
      <c r="BI1002" s="245">
        <f>IF(N1002="nulová",J1002,0)</f>
        <v>0</v>
      </c>
      <c r="BJ1002" s="24" t="s">
        <v>80</v>
      </c>
      <c r="BK1002" s="245">
        <f>ROUND(I1002*H1002,2)</f>
        <v>0</v>
      </c>
      <c r="BL1002" s="24" t="s">
        <v>465</v>
      </c>
      <c r="BM1002" s="24" t="s">
        <v>2013</v>
      </c>
    </row>
    <row r="1003" s="12" customFormat="1">
      <c r="B1003" s="253"/>
      <c r="C1003" s="254"/>
      <c r="D1003" s="250" t="s">
        <v>398</v>
      </c>
      <c r="E1003" s="254"/>
      <c r="F1003" s="256" t="s">
        <v>2005</v>
      </c>
      <c r="G1003" s="254"/>
      <c r="H1003" s="257">
        <v>11.288</v>
      </c>
      <c r="I1003" s="258"/>
      <c r="J1003" s="254"/>
      <c r="K1003" s="254"/>
      <c r="L1003" s="259"/>
      <c r="M1003" s="260"/>
      <c r="N1003" s="261"/>
      <c r="O1003" s="261"/>
      <c r="P1003" s="261"/>
      <c r="Q1003" s="261"/>
      <c r="R1003" s="261"/>
      <c r="S1003" s="261"/>
      <c r="T1003" s="262"/>
      <c r="AT1003" s="263" t="s">
        <v>398</v>
      </c>
      <c r="AU1003" s="263" t="s">
        <v>82</v>
      </c>
      <c r="AV1003" s="12" t="s">
        <v>82</v>
      </c>
      <c r="AW1003" s="12" t="s">
        <v>6</v>
      </c>
      <c r="AX1003" s="12" t="s">
        <v>80</v>
      </c>
      <c r="AY1003" s="263" t="s">
        <v>303</v>
      </c>
    </row>
    <row r="1004" s="1" customFormat="1" ht="38.25" customHeight="1">
      <c r="B1004" s="46"/>
      <c r="C1004" s="234" t="s">
        <v>2014</v>
      </c>
      <c r="D1004" s="234" t="s">
        <v>306</v>
      </c>
      <c r="E1004" s="235" t="s">
        <v>2015</v>
      </c>
      <c r="F1004" s="236" t="s">
        <v>2016</v>
      </c>
      <c r="G1004" s="237" t="s">
        <v>559</v>
      </c>
      <c r="H1004" s="238">
        <v>0.22700000000000001</v>
      </c>
      <c r="I1004" s="239"/>
      <c r="J1004" s="240">
        <f>ROUND(I1004*H1004,2)</f>
        <v>0</v>
      </c>
      <c r="K1004" s="236" t="s">
        <v>310</v>
      </c>
      <c r="L1004" s="72"/>
      <c r="M1004" s="241" t="s">
        <v>21</v>
      </c>
      <c r="N1004" s="242" t="s">
        <v>43</v>
      </c>
      <c r="O1004" s="47"/>
      <c r="P1004" s="243">
        <f>O1004*H1004</f>
        <v>0</v>
      </c>
      <c r="Q1004" s="243">
        <v>0</v>
      </c>
      <c r="R1004" s="243">
        <f>Q1004*H1004</f>
        <v>0</v>
      </c>
      <c r="S1004" s="243">
        <v>0</v>
      </c>
      <c r="T1004" s="244">
        <f>S1004*H1004</f>
        <v>0</v>
      </c>
      <c r="AR1004" s="24" t="s">
        <v>465</v>
      </c>
      <c r="AT1004" s="24" t="s">
        <v>306</v>
      </c>
      <c r="AU1004" s="24" t="s">
        <v>82</v>
      </c>
      <c r="AY1004" s="24" t="s">
        <v>303</v>
      </c>
      <c r="BE1004" s="245">
        <f>IF(N1004="základní",J1004,0)</f>
        <v>0</v>
      </c>
      <c r="BF1004" s="245">
        <f>IF(N1004="snížená",J1004,0)</f>
        <v>0</v>
      </c>
      <c r="BG1004" s="245">
        <f>IF(N1004="zákl. přenesená",J1004,0)</f>
        <v>0</v>
      </c>
      <c r="BH1004" s="245">
        <f>IF(N1004="sníž. přenesená",J1004,0)</f>
        <v>0</v>
      </c>
      <c r="BI1004" s="245">
        <f>IF(N1004="nulová",J1004,0)</f>
        <v>0</v>
      </c>
      <c r="BJ1004" s="24" t="s">
        <v>80</v>
      </c>
      <c r="BK1004" s="245">
        <f>ROUND(I1004*H1004,2)</f>
        <v>0</v>
      </c>
      <c r="BL1004" s="24" t="s">
        <v>465</v>
      </c>
      <c r="BM1004" s="24" t="s">
        <v>2017</v>
      </c>
    </row>
    <row r="1005" s="11" customFormat="1" ht="29.88" customHeight="1">
      <c r="B1005" s="218"/>
      <c r="C1005" s="219"/>
      <c r="D1005" s="220" t="s">
        <v>71</v>
      </c>
      <c r="E1005" s="232" t="s">
        <v>2018</v>
      </c>
      <c r="F1005" s="232" t="s">
        <v>2019</v>
      </c>
      <c r="G1005" s="219"/>
      <c r="H1005" s="219"/>
      <c r="I1005" s="222"/>
      <c r="J1005" s="233">
        <f>BK1005</f>
        <v>0</v>
      </c>
      <c r="K1005" s="219"/>
      <c r="L1005" s="224"/>
      <c r="M1005" s="225"/>
      <c r="N1005" s="226"/>
      <c r="O1005" s="226"/>
      <c r="P1005" s="227">
        <f>SUM(P1006:P1065)</f>
        <v>0</v>
      </c>
      <c r="Q1005" s="226"/>
      <c r="R1005" s="227">
        <f>SUM(R1006:R1065)</f>
        <v>1.0809416699999999</v>
      </c>
      <c r="S1005" s="226"/>
      <c r="T1005" s="228">
        <f>SUM(T1006:T1065)</f>
        <v>0</v>
      </c>
      <c r="AR1005" s="229" t="s">
        <v>82</v>
      </c>
      <c r="AT1005" s="230" t="s">
        <v>71</v>
      </c>
      <c r="AU1005" s="230" t="s">
        <v>80</v>
      </c>
      <c r="AY1005" s="229" t="s">
        <v>303</v>
      </c>
      <c r="BK1005" s="231">
        <f>SUM(BK1006:BK1065)</f>
        <v>0</v>
      </c>
    </row>
    <row r="1006" s="1" customFormat="1" ht="25.5" customHeight="1">
      <c r="B1006" s="46"/>
      <c r="C1006" s="234" t="s">
        <v>2020</v>
      </c>
      <c r="D1006" s="234" t="s">
        <v>306</v>
      </c>
      <c r="E1006" s="235" t="s">
        <v>2021</v>
      </c>
      <c r="F1006" s="236" t="s">
        <v>2022</v>
      </c>
      <c r="G1006" s="237" t="s">
        <v>262</v>
      </c>
      <c r="H1006" s="238">
        <v>97.5</v>
      </c>
      <c r="I1006" s="239"/>
      <c r="J1006" s="240">
        <f>ROUND(I1006*H1006,2)</f>
        <v>0</v>
      </c>
      <c r="K1006" s="236" t="s">
        <v>310</v>
      </c>
      <c r="L1006" s="72"/>
      <c r="M1006" s="241" t="s">
        <v>21</v>
      </c>
      <c r="N1006" s="242" t="s">
        <v>43</v>
      </c>
      <c r="O1006" s="47"/>
      <c r="P1006" s="243">
        <f>O1006*H1006</f>
        <v>0</v>
      </c>
      <c r="Q1006" s="243">
        <v>0.00149</v>
      </c>
      <c r="R1006" s="243">
        <f>Q1006*H1006</f>
        <v>0.14527499999999999</v>
      </c>
      <c r="S1006" s="243">
        <v>0</v>
      </c>
      <c r="T1006" s="244">
        <f>S1006*H1006</f>
        <v>0</v>
      </c>
      <c r="AR1006" s="24" t="s">
        <v>465</v>
      </c>
      <c r="AT1006" s="24" t="s">
        <v>306</v>
      </c>
      <c r="AU1006" s="24" t="s">
        <v>82</v>
      </c>
      <c r="AY1006" s="24" t="s">
        <v>303</v>
      </c>
      <c r="BE1006" s="245">
        <f>IF(N1006="základní",J1006,0)</f>
        <v>0</v>
      </c>
      <c r="BF1006" s="245">
        <f>IF(N1006="snížená",J1006,0)</f>
        <v>0</v>
      </c>
      <c r="BG1006" s="245">
        <f>IF(N1006="zákl. přenesená",J1006,0)</f>
        <v>0</v>
      </c>
      <c r="BH1006" s="245">
        <f>IF(N1006="sníž. přenesená",J1006,0)</f>
        <v>0</v>
      </c>
      <c r="BI1006" s="245">
        <f>IF(N1006="nulová",J1006,0)</f>
        <v>0</v>
      </c>
      <c r="BJ1006" s="24" t="s">
        <v>80</v>
      </c>
      <c r="BK1006" s="245">
        <f>ROUND(I1006*H1006,2)</f>
        <v>0</v>
      </c>
      <c r="BL1006" s="24" t="s">
        <v>465</v>
      </c>
      <c r="BM1006" s="24" t="s">
        <v>2023</v>
      </c>
    </row>
    <row r="1007" s="1" customFormat="1" ht="25.5" customHeight="1">
      <c r="B1007" s="46"/>
      <c r="C1007" s="234" t="s">
        <v>2024</v>
      </c>
      <c r="D1007" s="234" t="s">
        <v>306</v>
      </c>
      <c r="E1007" s="235" t="s">
        <v>2025</v>
      </c>
      <c r="F1007" s="236" t="s">
        <v>2026</v>
      </c>
      <c r="G1007" s="237" t="s">
        <v>262</v>
      </c>
      <c r="H1007" s="238">
        <v>70.5</v>
      </c>
      <c r="I1007" s="239"/>
      <c r="J1007" s="240">
        <f>ROUND(I1007*H1007,2)</f>
        <v>0</v>
      </c>
      <c r="K1007" s="236" t="s">
        <v>310</v>
      </c>
      <c r="L1007" s="72"/>
      <c r="M1007" s="241" t="s">
        <v>21</v>
      </c>
      <c r="N1007" s="242" t="s">
        <v>43</v>
      </c>
      <c r="O1007" s="47"/>
      <c r="P1007" s="243">
        <f>O1007*H1007</f>
        <v>0</v>
      </c>
      <c r="Q1007" s="243">
        <v>0.00085999999999999998</v>
      </c>
      <c r="R1007" s="243">
        <f>Q1007*H1007</f>
        <v>0.060629999999999996</v>
      </c>
      <c r="S1007" s="243">
        <v>0</v>
      </c>
      <c r="T1007" s="244">
        <f>S1007*H1007</f>
        <v>0</v>
      </c>
      <c r="AR1007" s="24" t="s">
        <v>465</v>
      </c>
      <c r="AT1007" s="24" t="s">
        <v>306</v>
      </c>
      <c r="AU1007" s="24" t="s">
        <v>82</v>
      </c>
      <c r="AY1007" s="24" t="s">
        <v>303</v>
      </c>
      <c r="BE1007" s="245">
        <f>IF(N1007="základní",J1007,0)</f>
        <v>0</v>
      </c>
      <c r="BF1007" s="245">
        <f>IF(N1007="snížená",J1007,0)</f>
        <v>0</v>
      </c>
      <c r="BG1007" s="245">
        <f>IF(N1007="zákl. přenesená",J1007,0)</f>
        <v>0</v>
      </c>
      <c r="BH1007" s="245">
        <f>IF(N1007="sníž. přenesená",J1007,0)</f>
        <v>0</v>
      </c>
      <c r="BI1007" s="245">
        <f>IF(N1007="nulová",J1007,0)</f>
        <v>0</v>
      </c>
      <c r="BJ1007" s="24" t="s">
        <v>80</v>
      </c>
      <c r="BK1007" s="245">
        <f>ROUND(I1007*H1007,2)</f>
        <v>0</v>
      </c>
      <c r="BL1007" s="24" t="s">
        <v>465</v>
      </c>
      <c r="BM1007" s="24" t="s">
        <v>2027</v>
      </c>
    </row>
    <row r="1008" s="1" customFormat="1">
      <c r="B1008" s="46"/>
      <c r="C1008" s="74"/>
      <c r="D1008" s="250" t="s">
        <v>396</v>
      </c>
      <c r="E1008" s="74"/>
      <c r="F1008" s="251" t="s">
        <v>2028</v>
      </c>
      <c r="G1008" s="74"/>
      <c r="H1008" s="74"/>
      <c r="I1008" s="204"/>
      <c r="J1008" s="74"/>
      <c r="K1008" s="74"/>
      <c r="L1008" s="72"/>
      <c r="M1008" s="252"/>
      <c r="N1008" s="47"/>
      <c r="O1008" s="47"/>
      <c r="P1008" s="47"/>
      <c r="Q1008" s="47"/>
      <c r="R1008" s="47"/>
      <c r="S1008" s="47"/>
      <c r="T1008" s="95"/>
      <c r="AT1008" s="24" t="s">
        <v>396</v>
      </c>
      <c r="AU1008" s="24" t="s">
        <v>82</v>
      </c>
    </row>
    <row r="1009" s="12" customFormat="1">
      <c r="B1009" s="253"/>
      <c r="C1009" s="254"/>
      <c r="D1009" s="250" t="s">
        <v>398</v>
      </c>
      <c r="E1009" s="255" t="s">
        <v>21</v>
      </c>
      <c r="F1009" s="256" t="s">
        <v>2029</v>
      </c>
      <c r="G1009" s="254"/>
      <c r="H1009" s="257">
        <v>33</v>
      </c>
      <c r="I1009" s="258"/>
      <c r="J1009" s="254"/>
      <c r="K1009" s="254"/>
      <c r="L1009" s="259"/>
      <c r="M1009" s="260"/>
      <c r="N1009" s="261"/>
      <c r="O1009" s="261"/>
      <c r="P1009" s="261"/>
      <c r="Q1009" s="261"/>
      <c r="R1009" s="261"/>
      <c r="S1009" s="261"/>
      <c r="T1009" s="262"/>
      <c r="AT1009" s="263" t="s">
        <v>398</v>
      </c>
      <c r="AU1009" s="263" t="s">
        <v>82</v>
      </c>
      <c r="AV1009" s="12" t="s">
        <v>82</v>
      </c>
      <c r="AW1009" s="12" t="s">
        <v>35</v>
      </c>
      <c r="AX1009" s="12" t="s">
        <v>72</v>
      </c>
      <c r="AY1009" s="263" t="s">
        <v>303</v>
      </c>
    </row>
    <row r="1010" s="12" customFormat="1">
      <c r="B1010" s="253"/>
      <c r="C1010" s="254"/>
      <c r="D1010" s="250" t="s">
        <v>398</v>
      </c>
      <c r="E1010" s="255" t="s">
        <v>21</v>
      </c>
      <c r="F1010" s="256" t="s">
        <v>2030</v>
      </c>
      <c r="G1010" s="254"/>
      <c r="H1010" s="257">
        <v>37.5</v>
      </c>
      <c r="I1010" s="258"/>
      <c r="J1010" s="254"/>
      <c r="K1010" s="254"/>
      <c r="L1010" s="259"/>
      <c r="M1010" s="260"/>
      <c r="N1010" s="261"/>
      <c r="O1010" s="261"/>
      <c r="P1010" s="261"/>
      <c r="Q1010" s="261"/>
      <c r="R1010" s="261"/>
      <c r="S1010" s="261"/>
      <c r="T1010" s="262"/>
      <c r="AT1010" s="263" t="s">
        <v>398</v>
      </c>
      <c r="AU1010" s="263" t="s">
        <v>82</v>
      </c>
      <c r="AV1010" s="12" t="s">
        <v>82</v>
      </c>
      <c r="AW1010" s="12" t="s">
        <v>35</v>
      </c>
      <c r="AX1010" s="12" t="s">
        <v>72</v>
      </c>
      <c r="AY1010" s="263" t="s">
        <v>303</v>
      </c>
    </row>
    <row r="1011" s="13" customFormat="1">
      <c r="B1011" s="264"/>
      <c r="C1011" s="265"/>
      <c r="D1011" s="250" t="s">
        <v>398</v>
      </c>
      <c r="E1011" s="266" t="s">
        <v>21</v>
      </c>
      <c r="F1011" s="267" t="s">
        <v>508</v>
      </c>
      <c r="G1011" s="265"/>
      <c r="H1011" s="268">
        <v>70.5</v>
      </c>
      <c r="I1011" s="269"/>
      <c r="J1011" s="265"/>
      <c r="K1011" s="265"/>
      <c r="L1011" s="270"/>
      <c r="M1011" s="271"/>
      <c r="N1011" s="272"/>
      <c r="O1011" s="272"/>
      <c r="P1011" s="272"/>
      <c r="Q1011" s="272"/>
      <c r="R1011" s="272"/>
      <c r="S1011" s="272"/>
      <c r="T1011" s="273"/>
      <c r="AT1011" s="274" t="s">
        <v>398</v>
      </c>
      <c r="AU1011" s="274" t="s">
        <v>82</v>
      </c>
      <c r="AV1011" s="13" t="s">
        <v>319</v>
      </c>
      <c r="AW1011" s="13" t="s">
        <v>35</v>
      </c>
      <c r="AX1011" s="13" t="s">
        <v>80</v>
      </c>
      <c r="AY1011" s="274" t="s">
        <v>303</v>
      </c>
    </row>
    <row r="1012" s="1" customFormat="1" ht="16.5" customHeight="1">
      <c r="B1012" s="46"/>
      <c r="C1012" s="234" t="s">
        <v>2031</v>
      </c>
      <c r="D1012" s="234" t="s">
        <v>306</v>
      </c>
      <c r="E1012" s="235" t="s">
        <v>2032</v>
      </c>
      <c r="F1012" s="236" t="s">
        <v>2033</v>
      </c>
      <c r="G1012" s="237" t="s">
        <v>394</v>
      </c>
      <c r="H1012" s="238">
        <v>51.600000000000001</v>
      </c>
      <c r="I1012" s="239"/>
      <c r="J1012" s="240">
        <f>ROUND(I1012*H1012,2)</f>
        <v>0</v>
      </c>
      <c r="K1012" s="236" t="s">
        <v>310</v>
      </c>
      <c r="L1012" s="72"/>
      <c r="M1012" s="241" t="s">
        <v>21</v>
      </c>
      <c r="N1012" s="242" t="s">
        <v>43</v>
      </c>
      <c r="O1012" s="47"/>
      <c r="P1012" s="243">
        <f>O1012*H1012</f>
        <v>0</v>
      </c>
      <c r="Q1012" s="243">
        <v>0.00020000000000000001</v>
      </c>
      <c r="R1012" s="243">
        <f>Q1012*H1012</f>
        <v>0.010320000000000001</v>
      </c>
      <c r="S1012" s="243">
        <v>0</v>
      </c>
      <c r="T1012" s="244">
        <f>S1012*H1012</f>
        <v>0</v>
      </c>
      <c r="AR1012" s="24" t="s">
        <v>465</v>
      </c>
      <c r="AT1012" s="24" t="s">
        <v>306</v>
      </c>
      <c r="AU1012" s="24" t="s">
        <v>82</v>
      </c>
      <c r="AY1012" s="24" t="s">
        <v>303</v>
      </c>
      <c r="BE1012" s="245">
        <f>IF(N1012="základní",J1012,0)</f>
        <v>0</v>
      </c>
      <c r="BF1012" s="245">
        <f>IF(N1012="snížená",J1012,0)</f>
        <v>0</v>
      </c>
      <c r="BG1012" s="245">
        <f>IF(N1012="zákl. přenesená",J1012,0)</f>
        <v>0</v>
      </c>
      <c r="BH1012" s="245">
        <f>IF(N1012="sníž. přenesená",J1012,0)</f>
        <v>0</v>
      </c>
      <c r="BI1012" s="245">
        <f>IF(N1012="nulová",J1012,0)</f>
        <v>0</v>
      </c>
      <c r="BJ1012" s="24" t="s">
        <v>80</v>
      </c>
      <c r="BK1012" s="245">
        <f>ROUND(I1012*H1012,2)</f>
        <v>0</v>
      </c>
      <c r="BL1012" s="24" t="s">
        <v>465</v>
      </c>
      <c r="BM1012" s="24" t="s">
        <v>2034</v>
      </c>
    </row>
    <row r="1013" s="1" customFormat="1">
      <c r="B1013" s="46"/>
      <c r="C1013" s="74"/>
      <c r="D1013" s="250" t="s">
        <v>396</v>
      </c>
      <c r="E1013" s="74"/>
      <c r="F1013" s="251" t="s">
        <v>2035</v>
      </c>
      <c r="G1013" s="74"/>
      <c r="H1013" s="74"/>
      <c r="I1013" s="204"/>
      <c r="J1013" s="74"/>
      <c r="K1013" s="74"/>
      <c r="L1013" s="72"/>
      <c r="M1013" s="252"/>
      <c r="N1013" s="47"/>
      <c r="O1013" s="47"/>
      <c r="P1013" s="47"/>
      <c r="Q1013" s="47"/>
      <c r="R1013" s="47"/>
      <c r="S1013" s="47"/>
      <c r="T1013" s="95"/>
      <c r="AT1013" s="24" t="s">
        <v>396</v>
      </c>
      <c r="AU1013" s="24" t="s">
        <v>82</v>
      </c>
    </row>
    <row r="1014" s="12" customFormat="1">
      <c r="B1014" s="253"/>
      <c r="C1014" s="254"/>
      <c r="D1014" s="250" t="s">
        <v>398</v>
      </c>
      <c r="E1014" s="255" t="s">
        <v>21</v>
      </c>
      <c r="F1014" s="256" t="s">
        <v>2036</v>
      </c>
      <c r="G1014" s="254"/>
      <c r="H1014" s="257">
        <v>25.5</v>
      </c>
      <c r="I1014" s="258"/>
      <c r="J1014" s="254"/>
      <c r="K1014" s="254"/>
      <c r="L1014" s="259"/>
      <c r="M1014" s="260"/>
      <c r="N1014" s="261"/>
      <c r="O1014" s="261"/>
      <c r="P1014" s="261"/>
      <c r="Q1014" s="261"/>
      <c r="R1014" s="261"/>
      <c r="S1014" s="261"/>
      <c r="T1014" s="262"/>
      <c r="AT1014" s="263" t="s">
        <v>398</v>
      </c>
      <c r="AU1014" s="263" t="s">
        <v>82</v>
      </c>
      <c r="AV1014" s="12" t="s">
        <v>82</v>
      </c>
      <c r="AW1014" s="12" t="s">
        <v>35</v>
      </c>
      <c r="AX1014" s="12" t="s">
        <v>72</v>
      </c>
      <c r="AY1014" s="263" t="s">
        <v>303</v>
      </c>
    </row>
    <row r="1015" s="12" customFormat="1">
      <c r="B1015" s="253"/>
      <c r="C1015" s="254"/>
      <c r="D1015" s="250" t="s">
        <v>398</v>
      </c>
      <c r="E1015" s="255" t="s">
        <v>21</v>
      </c>
      <c r="F1015" s="256" t="s">
        <v>1966</v>
      </c>
      <c r="G1015" s="254"/>
      <c r="H1015" s="257">
        <v>0.29999999999999999</v>
      </c>
      <c r="I1015" s="258"/>
      <c r="J1015" s="254"/>
      <c r="K1015" s="254"/>
      <c r="L1015" s="259"/>
      <c r="M1015" s="260"/>
      <c r="N1015" s="261"/>
      <c r="O1015" s="261"/>
      <c r="P1015" s="261"/>
      <c r="Q1015" s="261"/>
      <c r="R1015" s="261"/>
      <c r="S1015" s="261"/>
      <c r="T1015" s="262"/>
      <c r="AT1015" s="263" t="s">
        <v>398</v>
      </c>
      <c r="AU1015" s="263" t="s">
        <v>82</v>
      </c>
      <c r="AV1015" s="12" t="s">
        <v>82</v>
      </c>
      <c r="AW1015" s="12" t="s">
        <v>35</v>
      </c>
      <c r="AX1015" s="12" t="s">
        <v>72</v>
      </c>
      <c r="AY1015" s="263" t="s">
        <v>303</v>
      </c>
    </row>
    <row r="1016" s="12" customFormat="1">
      <c r="B1016" s="253"/>
      <c r="C1016" s="254"/>
      <c r="D1016" s="250" t="s">
        <v>398</v>
      </c>
      <c r="E1016" s="255" t="s">
        <v>21</v>
      </c>
      <c r="F1016" s="256" t="s">
        <v>2037</v>
      </c>
      <c r="G1016" s="254"/>
      <c r="H1016" s="257">
        <v>25.800000000000001</v>
      </c>
      <c r="I1016" s="258"/>
      <c r="J1016" s="254"/>
      <c r="K1016" s="254"/>
      <c r="L1016" s="259"/>
      <c r="M1016" s="260"/>
      <c r="N1016" s="261"/>
      <c r="O1016" s="261"/>
      <c r="P1016" s="261"/>
      <c r="Q1016" s="261"/>
      <c r="R1016" s="261"/>
      <c r="S1016" s="261"/>
      <c r="T1016" s="262"/>
      <c r="AT1016" s="263" t="s">
        <v>398</v>
      </c>
      <c r="AU1016" s="263" t="s">
        <v>82</v>
      </c>
      <c r="AV1016" s="12" t="s">
        <v>82</v>
      </c>
      <c r="AW1016" s="12" t="s">
        <v>35</v>
      </c>
      <c r="AX1016" s="12" t="s">
        <v>72</v>
      </c>
      <c r="AY1016" s="263" t="s">
        <v>303</v>
      </c>
    </row>
    <row r="1017" s="13" customFormat="1">
      <c r="B1017" s="264"/>
      <c r="C1017" s="265"/>
      <c r="D1017" s="250" t="s">
        <v>398</v>
      </c>
      <c r="E1017" s="266" t="s">
        <v>21</v>
      </c>
      <c r="F1017" s="267" t="s">
        <v>508</v>
      </c>
      <c r="G1017" s="265"/>
      <c r="H1017" s="268">
        <v>51.600000000000001</v>
      </c>
      <c r="I1017" s="269"/>
      <c r="J1017" s="265"/>
      <c r="K1017" s="265"/>
      <c r="L1017" s="270"/>
      <c r="M1017" s="271"/>
      <c r="N1017" s="272"/>
      <c r="O1017" s="272"/>
      <c r="P1017" s="272"/>
      <c r="Q1017" s="272"/>
      <c r="R1017" s="272"/>
      <c r="S1017" s="272"/>
      <c r="T1017" s="273"/>
      <c r="AT1017" s="274" t="s">
        <v>398</v>
      </c>
      <c r="AU1017" s="274" t="s">
        <v>82</v>
      </c>
      <c r="AV1017" s="13" t="s">
        <v>319</v>
      </c>
      <c r="AW1017" s="13" t="s">
        <v>35</v>
      </c>
      <c r="AX1017" s="13" t="s">
        <v>80</v>
      </c>
      <c r="AY1017" s="274" t="s">
        <v>303</v>
      </c>
    </row>
    <row r="1018" s="1" customFormat="1" ht="38.25" customHeight="1">
      <c r="B1018" s="46"/>
      <c r="C1018" s="276" t="s">
        <v>2038</v>
      </c>
      <c r="D1018" s="276" t="s">
        <v>570</v>
      </c>
      <c r="E1018" s="277" t="s">
        <v>2039</v>
      </c>
      <c r="F1018" s="278" t="s">
        <v>2040</v>
      </c>
      <c r="G1018" s="279" t="s">
        <v>394</v>
      </c>
      <c r="H1018" s="280">
        <v>64.751999999999995</v>
      </c>
      <c r="I1018" s="281"/>
      <c r="J1018" s="282">
        <f>ROUND(I1018*H1018,2)</f>
        <v>0</v>
      </c>
      <c r="K1018" s="278" t="s">
        <v>322</v>
      </c>
      <c r="L1018" s="283"/>
      <c r="M1018" s="284" t="s">
        <v>21</v>
      </c>
      <c r="N1018" s="285" t="s">
        <v>43</v>
      </c>
      <c r="O1018" s="47"/>
      <c r="P1018" s="243">
        <f>O1018*H1018</f>
        <v>0</v>
      </c>
      <c r="Q1018" s="243">
        <v>0.0044999999999999997</v>
      </c>
      <c r="R1018" s="243">
        <f>Q1018*H1018</f>
        <v>0.29138399999999998</v>
      </c>
      <c r="S1018" s="243">
        <v>0</v>
      </c>
      <c r="T1018" s="244">
        <f>S1018*H1018</f>
        <v>0</v>
      </c>
      <c r="AR1018" s="24" t="s">
        <v>546</v>
      </c>
      <c r="AT1018" s="24" t="s">
        <v>570</v>
      </c>
      <c r="AU1018" s="24" t="s">
        <v>82</v>
      </c>
      <c r="AY1018" s="24" t="s">
        <v>303</v>
      </c>
      <c r="BE1018" s="245">
        <f>IF(N1018="základní",J1018,0)</f>
        <v>0</v>
      </c>
      <c r="BF1018" s="245">
        <f>IF(N1018="snížená",J1018,0)</f>
        <v>0</v>
      </c>
      <c r="BG1018" s="245">
        <f>IF(N1018="zákl. přenesená",J1018,0)</f>
        <v>0</v>
      </c>
      <c r="BH1018" s="245">
        <f>IF(N1018="sníž. přenesená",J1018,0)</f>
        <v>0</v>
      </c>
      <c r="BI1018" s="245">
        <f>IF(N1018="nulová",J1018,0)</f>
        <v>0</v>
      </c>
      <c r="BJ1018" s="24" t="s">
        <v>80</v>
      </c>
      <c r="BK1018" s="245">
        <f>ROUND(I1018*H1018,2)</f>
        <v>0</v>
      </c>
      <c r="BL1018" s="24" t="s">
        <v>465</v>
      </c>
      <c r="BM1018" s="24" t="s">
        <v>2041</v>
      </c>
    </row>
    <row r="1019" s="12" customFormat="1">
      <c r="B1019" s="253"/>
      <c r="C1019" s="254"/>
      <c r="D1019" s="250" t="s">
        <v>398</v>
      </c>
      <c r="E1019" s="255" t="s">
        <v>21</v>
      </c>
      <c r="F1019" s="256" t="s">
        <v>2042</v>
      </c>
      <c r="G1019" s="254"/>
      <c r="H1019" s="257">
        <v>56.305999999999997</v>
      </c>
      <c r="I1019" s="258"/>
      <c r="J1019" s="254"/>
      <c r="K1019" s="254"/>
      <c r="L1019" s="259"/>
      <c r="M1019" s="260"/>
      <c r="N1019" s="261"/>
      <c r="O1019" s="261"/>
      <c r="P1019" s="261"/>
      <c r="Q1019" s="261"/>
      <c r="R1019" s="261"/>
      <c r="S1019" s="261"/>
      <c r="T1019" s="262"/>
      <c r="AT1019" s="263" t="s">
        <v>398</v>
      </c>
      <c r="AU1019" s="263" t="s">
        <v>82</v>
      </c>
      <c r="AV1019" s="12" t="s">
        <v>82</v>
      </c>
      <c r="AW1019" s="12" t="s">
        <v>35</v>
      </c>
      <c r="AX1019" s="12" t="s">
        <v>80</v>
      </c>
      <c r="AY1019" s="263" t="s">
        <v>303</v>
      </c>
    </row>
    <row r="1020" s="12" customFormat="1">
      <c r="B1020" s="253"/>
      <c r="C1020" s="254"/>
      <c r="D1020" s="250" t="s">
        <v>398</v>
      </c>
      <c r="E1020" s="254"/>
      <c r="F1020" s="256" t="s">
        <v>2043</v>
      </c>
      <c r="G1020" s="254"/>
      <c r="H1020" s="257">
        <v>64.751999999999995</v>
      </c>
      <c r="I1020" s="258"/>
      <c r="J1020" s="254"/>
      <c r="K1020" s="254"/>
      <c r="L1020" s="259"/>
      <c r="M1020" s="260"/>
      <c r="N1020" s="261"/>
      <c r="O1020" s="261"/>
      <c r="P1020" s="261"/>
      <c r="Q1020" s="261"/>
      <c r="R1020" s="261"/>
      <c r="S1020" s="261"/>
      <c r="T1020" s="262"/>
      <c r="AT1020" s="263" t="s">
        <v>398</v>
      </c>
      <c r="AU1020" s="263" t="s">
        <v>82</v>
      </c>
      <c r="AV1020" s="12" t="s">
        <v>82</v>
      </c>
      <c r="AW1020" s="12" t="s">
        <v>6</v>
      </c>
      <c r="AX1020" s="12" t="s">
        <v>80</v>
      </c>
      <c r="AY1020" s="263" t="s">
        <v>303</v>
      </c>
    </row>
    <row r="1021" s="1" customFormat="1" ht="16.5" customHeight="1">
      <c r="B1021" s="46"/>
      <c r="C1021" s="234" t="s">
        <v>2044</v>
      </c>
      <c r="D1021" s="234" t="s">
        <v>306</v>
      </c>
      <c r="E1021" s="235" t="s">
        <v>2045</v>
      </c>
      <c r="F1021" s="236" t="s">
        <v>2046</v>
      </c>
      <c r="G1021" s="237" t="s">
        <v>394</v>
      </c>
      <c r="H1021" s="238">
        <v>51.600000000000001</v>
      </c>
      <c r="I1021" s="239"/>
      <c r="J1021" s="240">
        <f>ROUND(I1021*H1021,2)</f>
        <v>0</v>
      </c>
      <c r="K1021" s="236" t="s">
        <v>322</v>
      </c>
      <c r="L1021" s="72"/>
      <c r="M1021" s="241" t="s">
        <v>21</v>
      </c>
      <c r="N1021" s="242" t="s">
        <v>43</v>
      </c>
      <c r="O1021" s="47"/>
      <c r="P1021" s="243">
        <f>O1021*H1021</f>
        <v>0</v>
      </c>
      <c r="Q1021" s="243">
        <v>0</v>
      </c>
      <c r="R1021" s="243">
        <f>Q1021*H1021</f>
        <v>0</v>
      </c>
      <c r="S1021" s="243">
        <v>0</v>
      </c>
      <c r="T1021" s="244">
        <f>S1021*H1021</f>
        <v>0</v>
      </c>
      <c r="AR1021" s="24" t="s">
        <v>465</v>
      </c>
      <c r="AT1021" s="24" t="s">
        <v>306</v>
      </c>
      <c r="AU1021" s="24" t="s">
        <v>82</v>
      </c>
      <c r="AY1021" s="24" t="s">
        <v>303</v>
      </c>
      <c r="BE1021" s="245">
        <f>IF(N1021="základní",J1021,0)</f>
        <v>0</v>
      </c>
      <c r="BF1021" s="245">
        <f>IF(N1021="snížená",J1021,0)</f>
        <v>0</v>
      </c>
      <c r="BG1021" s="245">
        <f>IF(N1021="zákl. přenesená",J1021,0)</f>
        <v>0</v>
      </c>
      <c r="BH1021" s="245">
        <f>IF(N1021="sníž. přenesená",J1021,0)</f>
        <v>0</v>
      </c>
      <c r="BI1021" s="245">
        <f>IF(N1021="nulová",J1021,0)</f>
        <v>0</v>
      </c>
      <c r="BJ1021" s="24" t="s">
        <v>80</v>
      </c>
      <c r="BK1021" s="245">
        <f>ROUND(I1021*H1021,2)</f>
        <v>0</v>
      </c>
      <c r="BL1021" s="24" t="s">
        <v>465</v>
      </c>
      <c r="BM1021" s="24" t="s">
        <v>2047</v>
      </c>
    </row>
    <row r="1022" s="12" customFormat="1">
      <c r="B1022" s="253"/>
      <c r="C1022" s="254"/>
      <c r="D1022" s="250" t="s">
        <v>398</v>
      </c>
      <c r="E1022" s="255" t="s">
        <v>21</v>
      </c>
      <c r="F1022" s="256" t="s">
        <v>2048</v>
      </c>
      <c r="G1022" s="254"/>
      <c r="H1022" s="257">
        <v>51.600000000000001</v>
      </c>
      <c r="I1022" s="258"/>
      <c r="J1022" s="254"/>
      <c r="K1022" s="254"/>
      <c r="L1022" s="259"/>
      <c r="M1022" s="260"/>
      <c r="N1022" s="261"/>
      <c r="O1022" s="261"/>
      <c r="P1022" s="261"/>
      <c r="Q1022" s="261"/>
      <c r="R1022" s="261"/>
      <c r="S1022" s="261"/>
      <c r="T1022" s="262"/>
      <c r="AT1022" s="263" t="s">
        <v>398</v>
      </c>
      <c r="AU1022" s="263" t="s">
        <v>82</v>
      </c>
      <c r="AV1022" s="12" t="s">
        <v>82</v>
      </c>
      <c r="AW1022" s="12" t="s">
        <v>35</v>
      </c>
      <c r="AX1022" s="12" t="s">
        <v>80</v>
      </c>
      <c r="AY1022" s="263" t="s">
        <v>303</v>
      </c>
    </row>
    <row r="1023" s="1" customFormat="1" ht="25.5" customHeight="1">
      <c r="B1023" s="46"/>
      <c r="C1023" s="234" t="s">
        <v>2049</v>
      </c>
      <c r="D1023" s="234" t="s">
        <v>306</v>
      </c>
      <c r="E1023" s="235" t="s">
        <v>2050</v>
      </c>
      <c r="F1023" s="236" t="s">
        <v>2051</v>
      </c>
      <c r="G1023" s="237" t="s">
        <v>394</v>
      </c>
      <c r="H1023" s="238">
        <v>56.643000000000001</v>
      </c>
      <c r="I1023" s="239"/>
      <c r="J1023" s="240">
        <f>ROUND(I1023*H1023,2)</f>
        <v>0</v>
      </c>
      <c r="K1023" s="236" t="s">
        <v>310</v>
      </c>
      <c r="L1023" s="72"/>
      <c r="M1023" s="241" t="s">
        <v>21</v>
      </c>
      <c r="N1023" s="242" t="s">
        <v>43</v>
      </c>
      <c r="O1023" s="47"/>
      <c r="P1023" s="243">
        <f>O1023*H1023</f>
        <v>0</v>
      </c>
      <c r="Q1023" s="243">
        <v>0.00035</v>
      </c>
      <c r="R1023" s="243">
        <f>Q1023*H1023</f>
        <v>0.01982505</v>
      </c>
      <c r="S1023" s="243">
        <v>0</v>
      </c>
      <c r="T1023" s="244">
        <f>S1023*H1023</f>
        <v>0</v>
      </c>
      <c r="AR1023" s="24" t="s">
        <v>465</v>
      </c>
      <c r="AT1023" s="24" t="s">
        <v>306</v>
      </c>
      <c r="AU1023" s="24" t="s">
        <v>82</v>
      </c>
      <c r="AY1023" s="24" t="s">
        <v>303</v>
      </c>
      <c r="BE1023" s="245">
        <f>IF(N1023="základní",J1023,0)</f>
        <v>0</v>
      </c>
      <c r="BF1023" s="245">
        <f>IF(N1023="snížená",J1023,0)</f>
        <v>0</v>
      </c>
      <c r="BG1023" s="245">
        <f>IF(N1023="zákl. přenesená",J1023,0)</f>
        <v>0</v>
      </c>
      <c r="BH1023" s="245">
        <f>IF(N1023="sníž. přenesená",J1023,0)</f>
        <v>0</v>
      </c>
      <c r="BI1023" s="245">
        <f>IF(N1023="nulová",J1023,0)</f>
        <v>0</v>
      </c>
      <c r="BJ1023" s="24" t="s">
        <v>80</v>
      </c>
      <c r="BK1023" s="245">
        <f>ROUND(I1023*H1023,2)</f>
        <v>0</v>
      </c>
      <c r="BL1023" s="24" t="s">
        <v>465</v>
      </c>
      <c r="BM1023" s="24" t="s">
        <v>2052</v>
      </c>
    </row>
    <row r="1024" s="12" customFormat="1">
      <c r="B1024" s="253"/>
      <c r="C1024" s="254"/>
      <c r="D1024" s="250" t="s">
        <v>398</v>
      </c>
      <c r="E1024" s="255" t="s">
        <v>21</v>
      </c>
      <c r="F1024" s="256" t="s">
        <v>1172</v>
      </c>
      <c r="G1024" s="254"/>
      <c r="H1024" s="257">
        <v>30.100000000000001</v>
      </c>
      <c r="I1024" s="258"/>
      <c r="J1024" s="254"/>
      <c r="K1024" s="254"/>
      <c r="L1024" s="259"/>
      <c r="M1024" s="260"/>
      <c r="N1024" s="261"/>
      <c r="O1024" s="261"/>
      <c r="P1024" s="261"/>
      <c r="Q1024" s="261"/>
      <c r="R1024" s="261"/>
      <c r="S1024" s="261"/>
      <c r="T1024" s="262"/>
      <c r="AT1024" s="263" t="s">
        <v>398</v>
      </c>
      <c r="AU1024" s="263" t="s">
        <v>82</v>
      </c>
      <c r="AV1024" s="12" t="s">
        <v>82</v>
      </c>
      <c r="AW1024" s="12" t="s">
        <v>35</v>
      </c>
      <c r="AX1024" s="12" t="s">
        <v>72</v>
      </c>
      <c r="AY1024" s="263" t="s">
        <v>303</v>
      </c>
    </row>
    <row r="1025" s="12" customFormat="1">
      <c r="B1025" s="253"/>
      <c r="C1025" s="254"/>
      <c r="D1025" s="250" t="s">
        <v>398</v>
      </c>
      <c r="E1025" s="255" t="s">
        <v>21</v>
      </c>
      <c r="F1025" s="256" t="s">
        <v>1173</v>
      </c>
      <c r="G1025" s="254"/>
      <c r="H1025" s="257">
        <v>0.59999999999999998</v>
      </c>
      <c r="I1025" s="258"/>
      <c r="J1025" s="254"/>
      <c r="K1025" s="254"/>
      <c r="L1025" s="259"/>
      <c r="M1025" s="260"/>
      <c r="N1025" s="261"/>
      <c r="O1025" s="261"/>
      <c r="P1025" s="261"/>
      <c r="Q1025" s="261"/>
      <c r="R1025" s="261"/>
      <c r="S1025" s="261"/>
      <c r="T1025" s="262"/>
      <c r="AT1025" s="263" t="s">
        <v>398</v>
      </c>
      <c r="AU1025" s="263" t="s">
        <v>82</v>
      </c>
      <c r="AV1025" s="12" t="s">
        <v>82</v>
      </c>
      <c r="AW1025" s="12" t="s">
        <v>35</v>
      </c>
      <c r="AX1025" s="12" t="s">
        <v>72</v>
      </c>
      <c r="AY1025" s="263" t="s">
        <v>303</v>
      </c>
    </row>
    <row r="1026" s="12" customFormat="1">
      <c r="B1026" s="253"/>
      <c r="C1026" s="254"/>
      <c r="D1026" s="250" t="s">
        <v>398</v>
      </c>
      <c r="E1026" s="255" t="s">
        <v>21</v>
      </c>
      <c r="F1026" s="256" t="s">
        <v>1174</v>
      </c>
      <c r="G1026" s="254"/>
      <c r="H1026" s="257">
        <v>0.66000000000000003</v>
      </c>
      <c r="I1026" s="258"/>
      <c r="J1026" s="254"/>
      <c r="K1026" s="254"/>
      <c r="L1026" s="259"/>
      <c r="M1026" s="260"/>
      <c r="N1026" s="261"/>
      <c r="O1026" s="261"/>
      <c r="P1026" s="261"/>
      <c r="Q1026" s="261"/>
      <c r="R1026" s="261"/>
      <c r="S1026" s="261"/>
      <c r="T1026" s="262"/>
      <c r="AT1026" s="263" t="s">
        <v>398</v>
      </c>
      <c r="AU1026" s="263" t="s">
        <v>82</v>
      </c>
      <c r="AV1026" s="12" t="s">
        <v>82</v>
      </c>
      <c r="AW1026" s="12" t="s">
        <v>35</v>
      </c>
      <c r="AX1026" s="12" t="s">
        <v>72</v>
      </c>
      <c r="AY1026" s="263" t="s">
        <v>303</v>
      </c>
    </row>
    <row r="1027" s="12" customFormat="1">
      <c r="B1027" s="253"/>
      <c r="C1027" s="254"/>
      <c r="D1027" s="250" t="s">
        <v>398</v>
      </c>
      <c r="E1027" s="255" t="s">
        <v>21</v>
      </c>
      <c r="F1027" s="256" t="s">
        <v>2053</v>
      </c>
      <c r="G1027" s="254"/>
      <c r="H1027" s="257">
        <v>12.709</v>
      </c>
      <c r="I1027" s="258"/>
      <c r="J1027" s="254"/>
      <c r="K1027" s="254"/>
      <c r="L1027" s="259"/>
      <c r="M1027" s="260"/>
      <c r="N1027" s="261"/>
      <c r="O1027" s="261"/>
      <c r="P1027" s="261"/>
      <c r="Q1027" s="261"/>
      <c r="R1027" s="261"/>
      <c r="S1027" s="261"/>
      <c r="T1027" s="262"/>
      <c r="AT1027" s="263" t="s">
        <v>398</v>
      </c>
      <c r="AU1027" s="263" t="s">
        <v>82</v>
      </c>
      <c r="AV1027" s="12" t="s">
        <v>82</v>
      </c>
      <c r="AW1027" s="12" t="s">
        <v>35</v>
      </c>
      <c r="AX1027" s="12" t="s">
        <v>72</v>
      </c>
      <c r="AY1027" s="263" t="s">
        <v>303</v>
      </c>
    </row>
    <row r="1028" s="12" customFormat="1">
      <c r="B1028" s="253"/>
      <c r="C1028" s="254"/>
      <c r="D1028" s="250" t="s">
        <v>398</v>
      </c>
      <c r="E1028" s="255" t="s">
        <v>21</v>
      </c>
      <c r="F1028" s="256" t="s">
        <v>2054</v>
      </c>
      <c r="G1028" s="254"/>
      <c r="H1028" s="257">
        <v>12.574</v>
      </c>
      <c r="I1028" s="258"/>
      <c r="J1028" s="254"/>
      <c r="K1028" s="254"/>
      <c r="L1028" s="259"/>
      <c r="M1028" s="260"/>
      <c r="N1028" s="261"/>
      <c r="O1028" s="261"/>
      <c r="P1028" s="261"/>
      <c r="Q1028" s="261"/>
      <c r="R1028" s="261"/>
      <c r="S1028" s="261"/>
      <c r="T1028" s="262"/>
      <c r="AT1028" s="263" t="s">
        <v>398</v>
      </c>
      <c r="AU1028" s="263" t="s">
        <v>82</v>
      </c>
      <c r="AV1028" s="12" t="s">
        <v>82</v>
      </c>
      <c r="AW1028" s="12" t="s">
        <v>35</v>
      </c>
      <c r="AX1028" s="12" t="s">
        <v>72</v>
      </c>
      <c r="AY1028" s="263" t="s">
        <v>303</v>
      </c>
    </row>
    <row r="1029" s="13" customFormat="1">
      <c r="B1029" s="264"/>
      <c r="C1029" s="265"/>
      <c r="D1029" s="250" t="s">
        <v>398</v>
      </c>
      <c r="E1029" s="266" t="s">
        <v>21</v>
      </c>
      <c r="F1029" s="267" t="s">
        <v>508</v>
      </c>
      <c r="G1029" s="265"/>
      <c r="H1029" s="268">
        <v>56.643000000000001</v>
      </c>
      <c r="I1029" s="269"/>
      <c r="J1029" s="265"/>
      <c r="K1029" s="265"/>
      <c r="L1029" s="270"/>
      <c r="M1029" s="271"/>
      <c r="N1029" s="272"/>
      <c r="O1029" s="272"/>
      <c r="P1029" s="272"/>
      <c r="Q1029" s="272"/>
      <c r="R1029" s="272"/>
      <c r="S1029" s="272"/>
      <c r="T1029" s="273"/>
      <c r="AT1029" s="274" t="s">
        <v>398</v>
      </c>
      <c r="AU1029" s="274" t="s">
        <v>82</v>
      </c>
      <c r="AV1029" s="13" t="s">
        <v>319</v>
      </c>
      <c r="AW1029" s="13" t="s">
        <v>35</v>
      </c>
      <c r="AX1029" s="13" t="s">
        <v>80</v>
      </c>
      <c r="AY1029" s="274" t="s">
        <v>303</v>
      </c>
    </row>
    <row r="1030" s="1" customFormat="1" ht="25.5" customHeight="1">
      <c r="B1030" s="46"/>
      <c r="C1030" s="234" t="s">
        <v>2055</v>
      </c>
      <c r="D1030" s="234" t="s">
        <v>306</v>
      </c>
      <c r="E1030" s="235" t="s">
        <v>2056</v>
      </c>
      <c r="F1030" s="236" t="s">
        <v>2057</v>
      </c>
      <c r="G1030" s="237" t="s">
        <v>262</v>
      </c>
      <c r="H1030" s="238">
        <v>97.5</v>
      </c>
      <c r="I1030" s="239"/>
      <c r="J1030" s="240">
        <f>ROUND(I1030*H1030,2)</f>
        <v>0</v>
      </c>
      <c r="K1030" s="236" t="s">
        <v>310</v>
      </c>
      <c r="L1030" s="72"/>
      <c r="M1030" s="241" t="s">
        <v>21</v>
      </c>
      <c r="N1030" s="242" t="s">
        <v>43</v>
      </c>
      <c r="O1030" s="47"/>
      <c r="P1030" s="243">
        <f>O1030*H1030</f>
        <v>0</v>
      </c>
      <c r="Q1030" s="243">
        <v>0.00016000000000000001</v>
      </c>
      <c r="R1030" s="243">
        <f>Q1030*H1030</f>
        <v>0.015600000000000001</v>
      </c>
      <c r="S1030" s="243">
        <v>0</v>
      </c>
      <c r="T1030" s="244">
        <f>S1030*H1030</f>
        <v>0</v>
      </c>
      <c r="AR1030" s="24" t="s">
        <v>465</v>
      </c>
      <c r="AT1030" s="24" t="s">
        <v>306</v>
      </c>
      <c r="AU1030" s="24" t="s">
        <v>82</v>
      </c>
      <c r="AY1030" s="24" t="s">
        <v>303</v>
      </c>
      <c r="BE1030" s="245">
        <f>IF(N1030="základní",J1030,0)</f>
        <v>0</v>
      </c>
      <c r="BF1030" s="245">
        <f>IF(N1030="snížená",J1030,0)</f>
        <v>0</v>
      </c>
      <c r="BG1030" s="245">
        <f>IF(N1030="zákl. přenesená",J1030,0)</f>
        <v>0</v>
      </c>
      <c r="BH1030" s="245">
        <f>IF(N1030="sníž. přenesená",J1030,0)</f>
        <v>0</v>
      </c>
      <c r="BI1030" s="245">
        <f>IF(N1030="nulová",J1030,0)</f>
        <v>0</v>
      </c>
      <c r="BJ1030" s="24" t="s">
        <v>80</v>
      </c>
      <c r="BK1030" s="245">
        <f>ROUND(I1030*H1030,2)</f>
        <v>0</v>
      </c>
      <c r="BL1030" s="24" t="s">
        <v>465</v>
      </c>
      <c r="BM1030" s="24" t="s">
        <v>2058</v>
      </c>
    </row>
    <row r="1031" s="1" customFormat="1" ht="25.5" customHeight="1">
      <c r="B1031" s="46"/>
      <c r="C1031" s="234" t="s">
        <v>2059</v>
      </c>
      <c r="D1031" s="234" t="s">
        <v>306</v>
      </c>
      <c r="E1031" s="235" t="s">
        <v>2060</v>
      </c>
      <c r="F1031" s="236" t="s">
        <v>2061</v>
      </c>
      <c r="G1031" s="237" t="s">
        <v>262</v>
      </c>
      <c r="H1031" s="238">
        <v>70.5</v>
      </c>
      <c r="I1031" s="239"/>
      <c r="J1031" s="240">
        <f>ROUND(I1031*H1031,2)</f>
        <v>0</v>
      </c>
      <c r="K1031" s="236" t="s">
        <v>310</v>
      </c>
      <c r="L1031" s="72"/>
      <c r="M1031" s="241" t="s">
        <v>21</v>
      </c>
      <c r="N1031" s="242" t="s">
        <v>43</v>
      </c>
      <c r="O1031" s="47"/>
      <c r="P1031" s="243">
        <f>O1031*H1031</f>
        <v>0</v>
      </c>
      <c r="Q1031" s="243">
        <v>8.0000000000000007E-05</v>
      </c>
      <c r="R1031" s="243">
        <f>Q1031*H1031</f>
        <v>0.00564</v>
      </c>
      <c r="S1031" s="243">
        <v>0</v>
      </c>
      <c r="T1031" s="244">
        <f>S1031*H1031</f>
        <v>0</v>
      </c>
      <c r="AR1031" s="24" t="s">
        <v>465</v>
      </c>
      <c r="AT1031" s="24" t="s">
        <v>306</v>
      </c>
      <c r="AU1031" s="24" t="s">
        <v>82</v>
      </c>
      <c r="AY1031" s="24" t="s">
        <v>303</v>
      </c>
      <c r="BE1031" s="245">
        <f>IF(N1031="základní",J1031,0)</f>
        <v>0</v>
      </c>
      <c r="BF1031" s="245">
        <f>IF(N1031="snížená",J1031,0)</f>
        <v>0</v>
      </c>
      <c r="BG1031" s="245">
        <f>IF(N1031="zákl. přenesená",J1031,0)</f>
        <v>0</v>
      </c>
      <c r="BH1031" s="245">
        <f>IF(N1031="sníž. přenesená",J1031,0)</f>
        <v>0</v>
      </c>
      <c r="BI1031" s="245">
        <f>IF(N1031="nulová",J1031,0)</f>
        <v>0</v>
      </c>
      <c r="BJ1031" s="24" t="s">
        <v>80</v>
      </c>
      <c r="BK1031" s="245">
        <f>ROUND(I1031*H1031,2)</f>
        <v>0</v>
      </c>
      <c r="BL1031" s="24" t="s">
        <v>465</v>
      </c>
      <c r="BM1031" s="24" t="s">
        <v>2062</v>
      </c>
    </row>
    <row r="1032" s="1" customFormat="1" ht="16.5" customHeight="1">
      <c r="B1032" s="46"/>
      <c r="C1032" s="234" t="s">
        <v>2063</v>
      </c>
      <c r="D1032" s="234" t="s">
        <v>306</v>
      </c>
      <c r="E1032" s="235" t="s">
        <v>2064</v>
      </c>
      <c r="F1032" s="236" t="s">
        <v>2065</v>
      </c>
      <c r="G1032" s="237" t="s">
        <v>262</v>
      </c>
      <c r="H1032" s="238">
        <v>42</v>
      </c>
      <c r="I1032" s="239"/>
      <c r="J1032" s="240">
        <f>ROUND(I1032*H1032,2)</f>
        <v>0</v>
      </c>
      <c r="K1032" s="236" t="s">
        <v>310</v>
      </c>
      <c r="L1032" s="72"/>
      <c r="M1032" s="241" t="s">
        <v>21</v>
      </c>
      <c r="N1032" s="242" t="s">
        <v>43</v>
      </c>
      <c r="O1032" s="47"/>
      <c r="P1032" s="243">
        <f>O1032*H1032</f>
        <v>0</v>
      </c>
      <c r="Q1032" s="243">
        <v>1.0000000000000001E-05</v>
      </c>
      <c r="R1032" s="243">
        <f>Q1032*H1032</f>
        <v>0.00042000000000000002</v>
      </c>
      <c r="S1032" s="243">
        <v>0</v>
      </c>
      <c r="T1032" s="244">
        <f>S1032*H1032</f>
        <v>0</v>
      </c>
      <c r="AR1032" s="24" t="s">
        <v>465</v>
      </c>
      <c r="AT1032" s="24" t="s">
        <v>306</v>
      </c>
      <c r="AU1032" s="24" t="s">
        <v>82</v>
      </c>
      <c r="AY1032" s="24" t="s">
        <v>303</v>
      </c>
      <c r="BE1032" s="245">
        <f>IF(N1032="základní",J1032,0)</f>
        <v>0</v>
      </c>
      <c r="BF1032" s="245">
        <f>IF(N1032="snížená",J1032,0)</f>
        <v>0</v>
      </c>
      <c r="BG1032" s="245">
        <f>IF(N1032="zákl. přenesená",J1032,0)</f>
        <v>0</v>
      </c>
      <c r="BH1032" s="245">
        <f>IF(N1032="sníž. přenesená",J1032,0)</f>
        <v>0</v>
      </c>
      <c r="BI1032" s="245">
        <f>IF(N1032="nulová",J1032,0)</f>
        <v>0</v>
      </c>
      <c r="BJ1032" s="24" t="s">
        <v>80</v>
      </c>
      <c r="BK1032" s="245">
        <f>ROUND(I1032*H1032,2)</f>
        <v>0</v>
      </c>
      <c r="BL1032" s="24" t="s">
        <v>465</v>
      </c>
      <c r="BM1032" s="24" t="s">
        <v>2066</v>
      </c>
    </row>
    <row r="1033" s="12" customFormat="1">
      <c r="B1033" s="253"/>
      <c r="C1033" s="254"/>
      <c r="D1033" s="250" t="s">
        <v>398</v>
      </c>
      <c r="E1033" s="255" t="s">
        <v>21</v>
      </c>
      <c r="F1033" s="256" t="s">
        <v>2067</v>
      </c>
      <c r="G1033" s="254"/>
      <c r="H1033" s="257">
        <v>15.199999999999999</v>
      </c>
      <c r="I1033" s="258"/>
      <c r="J1033" s="254"/>
      <c r="K1033" s="254"/>
      <c r="L1033" s="259"/>
      <c r="M1033" s="260"/>
      <c r="N1033" s="261"/>
      <c r="O1033" s="261"/>
      <c r="P1033" s="261"/>
      <c r="Q1033" s="261"/>
      <c r="R1033" s="261"/>
      <c r="S1033" s="261"/>
      <c r="T1033" s="262"/>
      <c r="AT1033" s="263" t="s">
        <v>398</v>
      </c>
      <c r="AU1033" s="263" t="s">
        <v>82</v>
      </c>
      <c r="AV1033" s="12" t="s">
        <v>82</v>
      </c>
      <c r="AW1033" s="12" t="s">
        <v>35</v>
      </c>
      <c r="AX1033" s="12" t="s">
        <v>72</v>
      </c>
      <c r="AY1033" s="263" t="s">
        <v>303</v>
      </c>
    </row>
    <row r="1034" s="12" customFormat="1">
      <c r="B1034" s="253"/>
      <c r="C1034" s="254"/>
      <c r="D1034" s="250" t="s">
        <v>398</v>
      </c>
      <c r="E1034" s="255" t="s">
        <v>21</v>
      </c>
      <c r="F1034" s="256" t="s">
        <v>2068</v>
      </c>
      <c r="G1034" s="254"/>
      <c r="H1034" s="257">
        <v>13.199999999999999</v>
      </c>
      <c r="I1034" s="258"/>
      <c r="J1034" s="254"/>
      <c r="K1034" s="254"/>
      <c r="L1034" s="259"/>
      <c r="M1034" s="260"/>
      <c r="N1034" s="261"/>
      <c r="O1034" s="261"/>
      <c r="P1034" s="261"/>
      <c r="Q1034" s="261"/>
      <c r="R1034" s="261"/>
      <c r="S1034" s="261"/>
      <c r="T1034" s="262"/>
      <c r="AT1034" s="263" t="s">
        <v>398</v>
      </c>
      <c r="AU1034" s="263" t="s">
        <v>82</v>
      </c>
      <c r="AV1034" s="12" t="s">
        <v>82</v>
      </c>
      <c r="AW1034" s="12" t="s">
        <v>35</v>
      </c>
      <c r="AX1034" s="12" t="s">
        <v>72</v>
      </c>
      <c r="AY1034" s="263" t="s">
        <v>303</v>
      </c>
    </row>
    <row r="1035" s="12" customFormat="1">
      <c r="B1035" s="253"/>
      <c r="C1035" s="254"/>
      <c r="D1035" s="250" t="s">
        <v>398</v>
      </c>
      <c r="E1035" s="255" t="s">
        <v>21</v>
      </c>
      <c r="F1035" s="256" t="s">
        <v>2069</v>
      </c>
      <c r="G1035" s="254"/>
      <c r="H1035" s="257">
        <v>13.6</v>
      </c>
      <c r="I1035" s="258"/>
      <c r="J1035" s="254"/>
      <c r="K1035" s="254"/>
      <c r="L1035" s="259"/>
      <c r="M1035" s="260"/>
      <c r="N1035" s="261"/>
      <c r="O1035" s="261"/>
      <c r="P1035" s="261"/>
      <c r="Q1035" s="261"/>
      <c r="R1035" s="261"/>
      <c r="S1035" s="261"/>
      <c r="T1035" s="262"/>
      <c r="AT1035" s="263" t="s">
        <v>398</v>
      </c>
      <c r="AU1035" s="263" t="s">
        <v>82</v>
      </c>
      <c r="AV1035" s="12" t="s">
        <v>82</v>
      </c>
      <c r="AW1035" s="12" t="s">
        <v>35</v>
      </c>
      <c r="AX1035" s="12" t="s">
        <v>72</v>
      </c>
      <c r="AY1035" s="263" t="s">
        <v>303</v>
      </c>
    </row>
    <row r="1036" s="13" customFormat="1">
      <c r="B1036" s="264"/>
      <c r="C1036" s="265"/>
      <c r="D1036" s="250" t="s">
        <v>398</v>
      </c>
      <c r="E1036" s="266" t="s">
        <v>21</v>
      </c>
      <c r="F1036" s="267" t="s">
        <v>508</v>
      </c>
      <c r="G1036" s="265"/>
      <c r="H1036" s="268">
        <v>42</v>
      </c>
      <c r="I1036" s="269"/>
      <c r="J1036" s="265"/>
      <c r="K1036" s="265"/>
      <c r="L1036" s="270"/>
      <c r="M1036" s="271"/>
      <c r="N1036" s="272"/>
      <c r="O1036" s="272"/>
      <c r="P1036" s="272"/>
      <c r="Q1036" s="272"/>
      <c r="R1036" s="272"/>
      <c r="S1036" s="272"/>
      <c r="T1036" s="273"/>
      <c r="AT1036" s="274" t="s">
        <v>398</v>
      </c>
      <c r="AU1036" s="274" t="s">
        <v>82</v>
      </c>
      <c r="AV1036" s="13" t="s">
        <v>319</v>
      </c>
      <c r="AW1036" s="13" t="s">
        <v>35</v>
      </c>
      <c r="AX1036" s="13" t="s">
        <v>80</v>
      </c>
      <c r="AY1036" s="274" t="s">
        <v>303</v>
      </c>
    </row>
    <row r="1037" s="1" customFormat="1" ht="25.5" customHeight="1">
      <c r="B1037" s="46"/>
      <c r="C1037" s="276" t="s">
        <v>2070</v>
      </c>
      <c r="D1037" s="276" t="s">
        <v>570</v>
      </c>
      <c r="E1037" s="277" t="s">
        <v>2071</v>
      </c>
      <c r="F1037" s="278" t="s">
        <v>2072</v>
      </c>
      <c r="G1037" s="279" t="s">
        <v>394</v>
      </c>
      <c r="H1037" s="280">
        <v>140.999</v>
      </c>
      <c r="I1037" s="281"/>
      <c r="J1037" s="282">
        <f>ROUND(I1037*H1037,2)</f>
        <v>0</v>
      </c>
      <c r="K1037" s="278" t="s">
        <v>322</v>
      </c>
      <c r="L1037" s="283"/>
      <c r="M1037" s="284" t="s">
        <v>21</v>
      </c>
      <c r="N1037" s="285" t="s">
        <v>43</v>
      </c>
      <c r="O1037" s="47"/>
      <c r="P1037" s="243">
        <f>O1037*H1037</f>
        <v>0</v>
      </c>
      <c r="Q1037" s="243">
        <v>0.0033999999999999998</v>
      </c>
      <c r="R1037" s="243">
        <f>Q1037*H1037</f>
        <v>0.47939659999999995</v>
      </c>
      <c r="S1037" s="243">
        <v>0</v>
      </c>
      <c r="T1037" s="244">
        <f>S1037*H1037</f>
        <v>0</v>
      </c>
      <c r="AR1037" s="24" t="s">
        <v>546</v>
      </c>
      <c r="AT1037" s="24" t="s">
        <v>570</v>
      </c>
      <c r="AU1037" s="24" t="s">
        <v>82</v>
      </c>
      <c r="AY1037" s="24" t="s">
        <v>303</v>
      </c>
      <c r="BE1037" s="245">
        <f>IF(N1037="základní",J1037,0)</f>
        <v>0</v>
      </c>
      <c r="BF1037" s="245">
        <f>IF(N1037="snížená",J1037,0)</f>
        <v>0</v>
      </c>
      <c r="BG1037" s="245">
        <f>IF(N1037="zákl. přenesená",J1037,0)</f>
        <v>0</v>
      </c>
      <c r="BH1037" s="245">
        <f>IF(N1037="sníž. přenesená",J1037,0)</f>
        <v>0</v>
      </c>
      <c r="BI1037" s="245">
        <f>IF(N1037="nulová",J1037,0)</f>
        <v>0</v>
      </c>
      <c r="BJ1037" s="24" t="s">
        <v>80</v>
      </c>
      <c r="BK1037" s="245">
        <f>ROUND(I1037*H1037,2)</f>
        <v>0</v>
      </c>
      <c r="BL1037" s="24" t="s">
        <v>465</v>
      </c>
      <c r="BM1037" s="24" t="s">
        <v>2073</v>
      </c>
    </row>
    <row r="1038" s="12" customFormat="1">
      <c r="B1038" s="253"/>
      <c r="C1038" s="254"/>
      <c r="D1038" s="250" t="s">
        <v>398</v>
      </c>
      <c r="E1038" s="255" t="s">
        <v>21</v>
      </c>
      <c r="F1038" s="256" t="s">
        <v>2074</v>
      </c>
      <c r="G1038" s="254"/>
      <c r="H1038" s="257">
        <v>8.0950000000000006</v>
      </c>
      <c r="I1038" s="258"/>
      <c r="J1038" s="254"/>
      <c r="K1038" s="254"/>
      <c r="L1038" s="259"/>
      <c r="M1038" s="260"/>
      <c r="N1038" s="261"/>
      <c r="O1038" s="261"/>
      <c r="P1038" s="261"/>
      <c r="Q1038" s="261"/>
      <c r="R1038" s="261"/>
      <c r="S1038" s="261"/>
      <c r="T1038" s="262"/>
      <c r="AT1038" s="263" t="s">
        <v>398</v>
      </c>
      <c r="AU1038" s="263" t="s">
        <v>82</v>
      </c>
      <c r="AV1038" s="12" t="s">
        <v>82</v>
      </c>
      <c r="AW1038" s="12" t="s">
        <v>35</v>
      </c>
      <c r="AX1038" s="12" t="s">
        <v>72</v>
      </c>
      <c r="AY1038" s="263" t="s">
        <v>303</v>
      </c>
    </row>
    <row r="1039" s="12" customFormat="1">
      <c r="B1039" s="253"/>
      <c r="C1039" s="254"/>
      <c r="D1039" s="250" t="s">
        <v>398</v>
      </c>
      <c r="E1039" s="255" t="s">
        <v>21</v>
      </c>
      <c r="F1039" s="256" t="s">
        <v>2075</v>
      </c>
      <c r="G1039" s="254"/>
      <c r="H1039" s="257">
        <v>56.643000000000001</v>
      </c>
      <c r="I1039" s="258"/>
      <c r="J1039" s="254"/>
      <c r="K1039" s="254"/>
      <c r="L1039" s="259"/>
      <c r="M1039" s="260"/>
      <c r="N1039" s="261"/>
      <c r="O1039" s="261"/>
      <c r="P1039" s="261"/>
      <c r="Q1039" s="261"/>
      <c r="R1039" s="261"/>
      <c r="S1039" s="261"/>
      <c r="T1039" s="262"/>
      <c r="AT1039" s="263" t="s">
        <v>398</v>
      </c>
      <c r="AU1039" s="263" t="s">
        <v>82</v>
      </c>
      <c r="AV1039" s="12" t="s">
        <v>82</v>
      </c>
      <c r="AW1039" s="12" t="s">
        <v>35</v>
      </c>
      <c r="AX1039" s="12" t="s">
        <v>72</v>
      </c>
      <c r="AY1039" s="263" t="s">
        <v>303</v>
      </c>
    </row>
    <row r="1040" s="12" customFormat="1">
      <c r="B1040" s="253"/>
      <c r="C1040" s="254"/>
      <c r="D1040" s="250" t="s">
        <v>398</v>
      </c>
      <c r="E1040" s="255" t="s">
        <v>21</v>
      </c>
      <c r="F1040" s="256" t="s">
        <v>2076</v>
      </c>
      <c r="G1040" s="254"/>
      <c r="H1040" s="257">
        <v>16.920000000000002</v>
      </c>
      <c r="I1040" s="258"/>
      <c r="J1040" s="254"/>
      <c r="K1040" s="254"/>
      <c r="L1040" s="259"/>
      <c r="M1040" s="260"/>
      <c r="N1040" s="261"/>
      <c r="O1040" s="261"/>
      <c r="P1040" s="261"/>
      <c r="Q1040" s="261"/>
      <c r="R1040" s="261"/>
      <c r="S1040" s="261"/>
      <c r="T1040" s="262"/>
      <c r="AT1040" s="263" t="s">
        <v>398</v>
      </c>
      <c r="AU1040" s="263" t="s">
        <v>82</v>
      </c>
      <c r="AV1040" s="12" t="s">
        <v>82</v>
      </c>
      <c r="AW1040" s="12" t="s">
        <v>35</v>
      </c>
      <c r="AX1040" s="12" t="s">
        <v>72</v>
      </c>
      <c r="AY1040" s="263" t="s">
        <v>303</v>
      </c>
    </row>
    <row r="1041" s="12" customFormat="1">
      <c r="B1041" s="253"/>
      <c r="C1041" s="254"/>
      <c r="D1041" s="250" t="s">
        <v>398</v>
      </c>
      <c r="E1041" s="255" t="s">
        <v>21</v>
      </c>
      <c r="F1041" s="256" t="s">
        <v>2077</v>
      </c>
      <c r="G1041" s="254"/>
      <c r="H1041" s="257">
        <v>40.950000000000003</v>
      </c>
      <c r="I1041" s="258"/>
      <c r="J1041" s="254"/>
      <c r="K1041" s="254"/>
      <c r="L1041" s="259"/>
      <c r="M1041" s="260"/>
      <c r="N1041" s="261"/>
      <c r="O1041" s="261"/>
      <c r="P1041" s="261"/>
      <c r="Q1041" s="261"/>
      <c r="R1041" s="261"/>
      <c r="S1041" s="261"/>
      <c r="T1041" s="262"/>
      <c r="AT1041" s="263" t="s">
        <v>398</v>
      </c>
      <c r="AU1041" s="263" t="s">
        <v>82</v>
      </c>
      <c r="AV1041" s="12" t="s">
        <v>82</v>
      </c>
      <c r="AW1041" s="12" t="s">
        <v>35</v>
      </c>
      <c r="AX1041" s="12" t="s">
        <v>72</v>
      </c>
      <c r="AY1041" s="263" t="s">
        <v>303</v>
      </c>
    </row>
    <row r="1042" s="13" customFormat="1">
      <c r="B1042" s="264"/>
      <c r="C1042" s="265"/>
      <c r="D1042" s="250" t="s">
        <v>398</v>
      </c>
      <c r="E1042" s="266" t="s">
        <v>21</v>
      </c>
      <c r="F1042" s="267" t="s">
        <v>508</v>
      </c>
      <c r="G1042" s="265"/>
      <c r="H1042" s="268">
        <v>122.608</v>
      </c>
      <c r="I1042" s="269"/>
      <c r="J1042" s="265"/>
      <c r="K1042" s="265"/>
      <c r="L1042" s="270"/>
      <c r="M1042" s="271"/>
      <c r="N1042" s="272"/>
      <c r="O1042" s="272"/>
      <c r="P1042" s="272"/>
      <c r="Q1042" s="272"/>
      <c r="R1042" s="272"/>
      <c r="S1042" s="272"/>
      <c r="T1042" s="273"/>
      <c r="AT1042" s="274" t="s">
        <v>398</v>
      </c>
      <c r="AU1042" s="274" t="s">
        <v>82</v>
      </c>
      <c r="AV1042" s="13" t="s">
        <v>319</v>
      </c>
      <c r="AW1042" s="13" t="s">
        <v>35</v>
      </c>
      <c r="AX1042" s="13" t="s">
        <v>80</v>
      </c>
      <c r="AY1042" s="274" t="s">
        <v>303</v>
      </c>
    </row>
    <row r="1043" s="12" customFormat="1">
      <c r="B1043" s="253"/>
      <c r="C1043" s="254"/>
      <c r="D1043" s="250" t="s">
        <v>398</v>
      </c>
      <c r="E1043" s="254"/>
      <c r="F1043" s="256" t="s">
        <v>2078</v>
      </c>
      <c r="G1043" s="254"/>
      <c r="H1043" s="257">
        <v>140.999</v>
      </c>
      <c r="I1043" s="258"/>
      <c r="J1043" s="254"/>
      <c r="K1043" s="254"/>
      <c r="L1043" s="259"/>
      <c r="M1043" s="260"/>
      <c r="N1043" s="261"/>
      <c r="O1043" s="261"/>
      <c r="P1043" s="261"/>
      <c r="Q1043" s="261"/>
      <c r="R1043" s="261"/>
      <c r="S1043" s="261"/>
      <c r="T1043" s="262"/>
      <c r="AT1043" s="263" t="s">
        <v>398</v>
      </c>
      <c r="AU1043" s="263" t="s">
        <v>82</v>
      </c>
      <c r="AV1043" s="12" t="s">
        <v>82</v>
      </c>
      <c r="AW1043" s="12" t="s">
        <v>6</v>
      </c>
      <c r="AX1043" s="12" t="s">
        <v>80</v>
      </c>
      <c r="AY1043" s="263" t="s">
        <v>303</v>
      </c>
    </row>
    <row r="1044" s="1" customFormat="1" ht="16.5" customHeight="1">
      <c r="B1044" s="46"/>
      <c r="C1044" s="234" t="s">
        <v>2079</v>
      </c>
      <c r="D1044" s="234" t="s">
        <v>306</v>
      </c>
      <c r="E1044" s="235" t="s">
        <v>2080</v>
      </c>
      <c r="F1044" s="236" t="s">
        <v>2081</v>
      </c>
      <c r="G1044" s="237" t="s">
        <v>262</v>
      </c>
      <c r="H1044" s="238">
        <v>116.37000000000001</v>
      </c>
      <c r="I1044" s="239"/>
      <c r="J1044" s="240">
        <f>ROUND(I1044*H1044,2)</f>
        <v>0</v>
      </c>
      <c r="K1044" s="236" t="s">
        <v>310</v>
      </c>
      <c r="L1044" s="72"/>
      <c r="M1044" s="241" t="s">
        <v>21</v>
      </c>
      <c r="N1044" s="242" t="s">
        <v>43</v>
      </c>
      <c r="O1044" s="47"/>
      <c r="P1044" s="243">
        <f>O1044*H1044</f>
        <v>0</v>
      </c>
      <c r="Q1044" s="243">
        <v>1.0000000000000001E-05</v>
      </c>
      <c r="R1044" s="243">
        <f>Q1044*H1044</f>
        <v>0.0011637000000000002</v>
      </c>
      <c r="S1044" s="243">
        <v>0</v>
      </c>
      <c r="T1044" s="244">
        <f>S1044*H1044</f>
        <v>0</v>
      </c>
      <c r="AR1044" s="24" t="s">
        <v>465</v>
      </c>
      <c r="AT1044" s="24" t="s">
        <v>306</v>
      </c>
      <c r="AU1044" s="24" t="s">
        <v>82</v>
      </c>
      <c r="AY1044" s="24" t="s">
        <v>303</v>
      </c>
      <c r="BE1044" s="245">
        <f>IF(N1044="základní",J1044,0)</f>
        <v>0</v>
      </c>
      <c r="BF1044" s="245">
        <f>IF(N1044="snížená",J1044,0)</f>
        <v>0</v>
      </c>
      <c r="BG1044" s="245">
        <f>IF(N1044="zákl. přenesená",J1044,0)</f>
        <v>0</v>
      </c>
      <c r="BH1044" s="245">
        <f>IF(N1044="sníž. přenesená",J1044,0)</f>
        <v>0</v>
      </c>
      <c r="BI1044" s="245">
        <f>IF(N1044="nulová",J1044,0)</f>
        <v>0</v>
      </c>
      <c r="BJ1044" s="24" t="s">
        <v>80</v>
      </c>
      <c r="BK1044" s="245">
        <f>ROUND(I1044*H1044,2)</f>
        <v>0</v>
      </c>
      <c r="BL1044" s="24" t="s">
        <v>465</v>
      </c>
      <c r="BM1044" s="24" t="s">
        <v>2082</v>
      </c>
    </row>
    <row r="1045" s="12" customFormat="1">
      <c r="B1045" s="253"/>
      <c r="C1045" s="254"/>
      <c r="D1045" s="250" t="s">
        <v>398</v>
      </c>
      <c r="E1045" s="255" t="s">
        <v>21</v>
      </c>
      <c r="F1045" s="256" t="s">
        <v>2083</v>
      </c>
      <c r="G1045" s="254"/>
      <c r="H1045" s="257">
        <v>48.600000000000001</v>
      </c>
      <c r="I1045" s="258"/>
      <c r="J1045" s="254"/>
      <c r="K1045" s="254"/>
      <c r="L1045" s="259"/>
      <c r="M1045" s="260"/>
      <c r="N1045" s="261"/>
      <c r="O1045" s="261"/>
      <c r="P1045" s="261"/>
      <c r="Q1045" s="261"/>
      <c r="R1045" s="261"/>
      <c r="S1045" s="261"/>
      <c r="T1045" s="262"/>
      <c r="AT1045" s="263" t="s">
        <v>398</v>
      </c>
      <c r="AU1045" s="263" t="s">
        <v>82</v>
      </c>
      <c r="AV1045" s="12" t="s">
        <v>82</v>
      </c>
      <c r="AW1045" s="12" t="s">
        <v>35</v>
      </c>
      <c r="AX1045" s="12" t="s">
        <v>72</v>
      </c>
      <c r="AY1045" s="263" t="s">
        <v>303</v>
      </c>
    </row>
    <row r="1046" s="12" customFormat="1">
      <c r="B1046" s="253"/>
      <c r="C1046" s="254"/>
      <c r="D1046" s="250" t="s">
        <v>398</v>
      </c>
      <c r="E1046" s="255" t="s">
        <v>21</v>
      </c>
      <c r="F1046" s="256" t="s">
        <v>2084</v>
      </c>
      <c r="G1046" s="254"/>
      <c r="H1046" s="257">
        <v>21.390000000000001</v>
      </c>
      <c r="I1046" s="258"/>
      <c r="J1046" s="254"/>
      <c r="K1046" s="254"/>
      <c r="L1046" s="259"/>
      <c r="M1046" s="260"/>
      <c r="N1046" s="261"/>
      <c r="O1046" s="261"/>
      <c r="P1046" s="261"/>
      <c r="Q1046" s="261"/>
      <c r="R1046" s="261"/>
      <c r="S1046" s="261"/>
      <c r="T1046" s="262"/>
      <c r="AT1046" s="263" t="s">
        <v>398</v>
      </c>
      <c r="AU1046" s="263" t="s">
        <v>82</v>
      </c>
      <c r="AV1046" s="12" t="s">
        <v>82</v>
      </c>
      <c r="AW1046" s="12" t="s">
        <v>35</v>
      </c>
      <c r="AX1046" s="12" t="s">
        <v>72</v>
      </c>
      <c r="AY1046" s="263" t="s">
        <v>303</v>
      </c>
    </row>
    <row r="1047" s="12" customFormat="1">
      <c r="B1047" s="253"/>
      <c r="C1047" s="254"/>
      <c r="D1047" s="250" t="s">
        <v>398</v>
      </c>
      <c r="E1047" s="255" t="s">
        <v>21</v>
      </c>
      <c r="F1047" s="256" t="s">
        <v>1207</v>
      </c>
      <c r="G1047" s="254"/>
      <c r="H1047" s="257">
        <v>14.4</v>
      </c>
      <c r="I1047" s="258"/>
      <c r="J1047" s="254"/>
      <c r="K1047" s="254"/>
      <c r="L1047" s="259"/>
      <c r="M1047" s="260"/>
      <c r="N1047" s="261"/>
      <c r="O1047" s="261"/>
      <c r="P1047" s="261"/>
      <c r="Q1047" s="261"/>
      <c r="R1047" s="261"/>
      <c r="S1047" s="261"/>
      <c r="T1047" s="262"/>
      <c r="AT1047" s="263" t="s">
        <v>398</v>
      </c>
      <c r="AU1047" s="263" t="s">
        <v>82</v>
      </c>
      <c r="AV1047" s="12" t="s">
        <v>82</v>
      </c>
      <c r="AW1047" s="12" t="s">
        <v>35</v>
      </c>
      <c r="AX1047" s="12" t="s">
        <v>72</v>
      </c>
      <c r="AY1047" s="263" t="s">
        <v>303</v>
      </c>
    </row>
    <row r="1048" s="12" customFormat="1">
      <c r="B1048" s="253"/>
      <c r="C1048" s="254"/>
      <c r="D1048" s="250" t="s">
        <v>398</v>
      </c>
      <c r="E1048" s="255" t="s">
        <v>21</v>
      </c>
      <c r="F1048" s="256" t="s">
        <v>2084</v>
      </c>
      <c r="G1048" s="254"/>
      <c r="H1048" s="257">
        <v>21.390000000000001</v>
      </c>
      <c r="I1048" s="258"/>
      <c r="J1048" s="254"/>
      <c r="K1048" s="254"/>
      <c r="L1048" s="259"/>
      <c r="M1048" s="260"/>
      <c r="N1048" s="261"/>
      <c r="O1048" s="261"/>
      <c r="P1048" s="261"/>
      <c r="Q1048" s="261"/>
      <c r="R1048" s="261"/>
      <c r="S1048" s="261"/>
      <c r="T1048" s="262"/>
      <c r="AT1048" s="263" t="s">
        <v>398</v>
      </c>
      <c r="AU1048" s="263" t="s">
        <v>82</v>
      </c>
      <c r="AV1048" s="12" t="s">
        <v>82</v>
      </c>
      <c r="AW1048" s="12" t="s">
        <v>35</v>
      </c>
      <c r="AX1048" s="12" t="s">
        <v>72</v>
      </c>
      <c r="AY1048" s="263" t="s">
        <v>303</v>
      </c>
    </row>
    <row r="1049" s="12" customFormat="1">
      <c r="B1049" s="253"/>
      <c r="C1049" s="254"/>
      <c r="D1049" s="250" t="s">
        <v>398</v>
      </c>
      <c r="E1049" s="255" t="s">
        <v>21</v>
      </c>
      <c r="F1049" s="256" t="s">
        <v>2085</v>
      </c>
      <c r="G1049" s="254"/>
      <c r="H1049" s="257">
        <v>10.59</v>
      </c>
      <c r="I1049" s="258"/>
      <c r="J1049" s="254"/>
      <c r="K1049" s="254"/>
      <c r="L1049" s="259"/>
      <c r="M1049" s="260"/>
      <c r="N1049" s="261"/>
      <c r="O1049" s="261"/>
      <c r="P1049" s="261"/>
      <c r="Q1049" s="261"/>
      <c r="R1049" s="261"/>
      <c r="S1049" s="261"/>
      <c r="T1049" s="262"/>
      <c r="AT1049" s="263" t="s">
        <v>398</v>
      </c>
      <c r="AU1049" s="263" t="s">
        <v>82</v>
      </c>
      <c r="AV1049" s="12" t="s">
        <v>82</v>
      </c>
      <c r="AW1049" s="12" t="s">
        <v>35</v>
      </c>
      <c r="AX1049" s="12" t="s">
        <v>72</v>
      </c>
      <c r="AY1049" s="263" t="s">
        <v>303</v>
      </c>
    </row>
    <row r="1050" s="13" customFormat="1">
      <c r="B1050" s="264"/>
      <c r="C1050" s="265"/>
      <c r="D1050" s="250" t="s">
        <v>398</v>
      </c>
      <c r="E1050" s="266" t="s">
        <v>21</v>
      </c>
      <c r="F1050" s="267" t="s">
        <v>508</v>
      </c>
      <c r="G1050" s="265"/>
      <c r="H1050" s="268">
        <v>116.37000000000001</v>
      </c>
      <c r="I1050" s="269"/>
      <c r="J1050" s="265"/>
      <c r="K1050" s="265"/>
      <c r="L1050" s="270"/>
      <c r="M1050" s="271"/>
      <c r="N1050" s="272"/>
      <c r="O1050" s="272"/>
      <c r="P1050" s="272"/>
      <c r="Q1050" s="272"/>
      <c r="R1050" s="272"/>
      <c r="S1050" s="272"/>
      <c r="T1050" s="273"/>
      <c r="AT1050" s="274" t="s">
        <v>398</v>
      </c>
      <c r="AU1050" s="274" t="s">
        <v>82</v>
      </c>
      <c r="AV1050" s="13" t="s">
        <v>319</v>
      </c>
      <c r="AW1050" s="13" t="s">
        <v>35</v>
      </c>
      <c r="AX1050" s="13" t="s">
        <v>80</v>
      </c>
      <c r="AY1050" s="274" t="s">
        <v>303</v>
      </c>
    </row>
    <row r="1051" s="1" customFormat="1" ht="16.5" customHeight="1">
      <c r="B1051" s="46"/>
      <c r="C1051" s="276" t="s">
        <v>2086</v>
      </c>
      <c r="D1051" s="276" t="s">
        <v>570</v>
      </c>
      <c r="E1051" s="277" t="s">
        <v>2087</v>
      </c>
      <c r="F1051" s="278" t="s">
        <v>2088</v>
      </c>
      <c r="G1051" s="279" t="s">
        <v>262</v>
      </c>
      <c r="H1051" s="280">
        <v>122.18899999999999</v>
      </c>
      <c r="I1051" s="281"/>
      <c r="J1051" s="282">
        <f>ROUND(I1051*H1051,2)</f>
        <v>0</v>
      </c>
      <c r="K1051" s="278" t="s">
        <v>310</v>
      </c>
      <c r="L1051" s="283"/>
      <c r="M1051" s="284" t="s">
        <v>21</v>
      </c>
      <c r="N1051" s="285" t="s">
        <v>43</v>
      </c>
      <c r="O1051" s="47"/>
      <c r="P1051" s="243">
        <f>O1051*H1051</f>
        <v>0</v>
      </c>
      <c r="Q1051" s="243">
        <v>0.00038000000000000002</v>
      </c>
      <c r="R1051" s="243">
        <f>Q1051*H1051</f>
        <v>0.046431819999999999</v>
      </c>
      <c r="S1051" s="243">
        <v>0</v>
      </c>
      <c r="T1051" s="244">
        <f>S1051*H1051</f>
        <v>0</v>
      </c>
      <c r="AR1051" s="24" t="s">
        <v>546</v>
      </c>
      <c r="AT1051" s="24" t="s">
        <v>570</v>
      </c>
      <c r="AU1051" s="24" t="s">
        <v>82</v>
      </c>
      <c r="AY1051" s="24" t="s">
        <v>303</v>
      </c>
      <c r="BE1051" s="245">
        <f>IF(N1051="základní",J1051,0)</f>
        <v>0</v>
      </c>
      <c r="BF1051" s="245">
        <f>IF(N1051="snížená",J1051,0)</f>
        <v>0</v>
      </c>
      <c r="BG1051" s="245">
        <f>IF(N1051="zákl. přenesená",J1051,0)</f>
        <v>0</v>
      </c>
      <c r="BH1051" s="245">
        <f>IF(N1051="sníž. přenesená",J1051,0)</f>
        <v>0</v>
      </c>
      <c r="BI1051" s="245">
        <f>IF(N1051="nulová",J1051,0)</f>
        <v>0</v>
      </c>
      <c r="BJ1051" s="24" t="s">
        <v>80</v>
      </c>
      <c r="BK1051" s="245">
        <f>ROUND(I1051*H1051,2)</f>
        <v>0</v>
      </c>
      <c r="BL1051" s="24" t="s">
        <v>465</v>
      </c>
      <c r="BM1051" s="24" t="s">
        <v>2089</v>
      </c>
    </row>
    <row r="1052" s="12" customFormat="1">
      <c r="B1052" s="253"/>
      <c r="C1052" s="254"/>
      <c r="D1052" s="250" t="s">
        <v>398</v>
      </c>
      <c r="E1052" s="255" t="s">
        <v>21</v>
      </c>
      <c r="F1052" s="256" t="s">
        <v>2090</v>
      </c>
      <c r="G1052" s="254"/>
      <c r="H1052" s="257">
        <v>116.37000000000001</v>
      </c>
      <c r="I1052" s="258"/>
      <c r="J1052" s="254"/>
      <c r="K1052" s="254"/>
      <c r="L1052" s="259"/>
      <c r="M1052" s="260"/>
      <c r="N1052" s="261"/>
      <c r="O1052" s="261"/>
      <c r="P1052" s="261"/>
      <c r="Q1052" s="261"/>
      <c r="R1052" s="261"/>
      <c r="S1052" s="261"/>
      <c r="T1052" s="262"/>
      <c r="AT1052" s="263" t="s">
        <v>398</v>
      </c>
      <c r="AU1052" s="263" t="s">
        <v>82</v>
      </c>
      <c r="AV1052" s="12" t="s">
        <v>82</v>
      </c>
      <c r="AW1052" s="12" t="s">
        <v>35</v>
      </c>
      <c r="AX1052" s="12" t="s">
        <v>80</v>
      </c>
      <c r="AY1052" s="263" t="s">
        <v>303</v>
      </c>
    </row>
    <row r="1053" s="12" customFormat="1">
      <c r="B1053" s="253"/>
      <c r="C1053" s="254"/>
      <c r="D1053" s="250" t="s">
        <v>398</v>
      </c>
      <c r="E1053" s="254"/>
      <c r="F1053" s="256" t="s">
        <v>2091</v>
      </c>
      <c r="G1053" s="254"/>
      <c r="H1053" s="257">
        <v>122.18899999999999</v>
      </c>
      <c r="I1053" s="258"/>
      <c r="J1053" s="254"/>
      <c r="K1053" s="254"/>
      <c r="L1053" s="259"/>
      <c r="M1053" s="260"/>
      <c r="N1053" s="261"/>
      <c r="O1053" s="261"/>
      <c r="P1053" s="261"/>
      <c r="Q1053" s="261"/>
      <c r="R1053" s="261"/>
      <c r="S1053" s="261"/>
      <c r="T1053" s="262"/>
      <c r="AT1053" s="263" t="s">
        <v>398</v>
      </c>
      <c r="AU1053" s="263" t="s">
        <v>82</v>
      </c>
      <c r="AV1053" s="12" t="s">
        <v>82</v>
      </c>
      <c r="AW1053" s="12" t="s">
        <v>6</v>
      </c>
      <c r="AX1053" s="12" t="s">
        <v>80</v>
      </c>
      <c r="AY1053" s="263" t="s">
        <v>303</v>
      </c>
    </row>
    <row r="1054" s="1" customFormat="1" ht="16.5" customHeight="1">
      <c r="B1054" s="46"/>
      <c r="C1054" s="234" t="s">
        <v>2092</v>
      </c>
      <c r="D1054" s="234" t="s">
        <v>306</v>
      </c>
      <c r="E1054" s="235" t="s">
        <v>2093</v>
      </c>
      <c r="F1054" s="236" t="s">
        <v>2094</v>
      </c>
      <c r="G1054" s="237" t="s">
        <v>262</v>
      </c>
      <c r="H1054" s="238">
        <v>17.699999999999999</v>
      </c>
      <c r="I1054" s="239"/>
      <c r="J1054" s="240">
        <f>ROUND(I1054*H1054,2)</f>
        <v>0</v>
      </c>
      <c r="K1054" s="236" t="s">
        <v>310</v>
      </c>
      <c r="L1054" s="72"/>
      <c r="M1054" s="241" t="s">
        <v>21</v>
      </c>
      <c r="N1054" s="242" t="s">
        <v>43</v>
      </c>
      <c r="O1054" s="47"/>
      <c r="P1054" s="243">
        <f>O1054*H1054</f>
        <v>0</v>
      </c>
      <c r="Q1054" s="243">
        <v>0</v>
      </c>
      <c r="R1054" s="243">
        <f>Q1054*H1054</f>
        <v>0</v>
      </c>
      <c r="S1054" s="243">
        <v>0</v>
      </c>
      <c r="T1054" s="244">
        <f>S1054*H1054</f>
        <v>0</v>
      </c>
      <c r="AR1054" s="24" t="s">
        <v>465</v>
      </c>
      <c r="AT1054" s="24" t="s">
        <v>306</v>
      </c>
      <c r="AU1054" s="24" t="s">
        <v>82</v>
      </c>
      <c r="AY1054" s="24" t="s">
        <v>303</v>
      </c>
      <c r="BE1054" s="245">
        <f>IF(N1054="základní",J1054,0)</f>
        <v>0</v>
      </c>
      <c r="BF1054" s="245">
        <f>IF(N1054="snížená",J1054,0)</f>
        <v>0</v>
      </c>
      <c r="BG1054" s="245">
        <f>IF(N1054="zákl. přenesená",J1054,0)</f>
        <v>0</v>
      </c>
      <c r="BH1054" s="245">
        <f>IF(N1054="sníž. přenesená",J1054,0)</f>
        <v>0</v>
      </c>
      <c r="BI1054" s="245">
        <f>IF(N1054="nulová",J1054,0)</f>
        <v>0</v>
      </c>
      <c r="BJ1054" s="24" t="s">
        <v>80</v>
      </c>
      <c r="BK1054" s="245">
        <f>ROUND(I1054*H1054,2)</f>
        <v>0</v>
      </c>
      <c r="BL1054" s="24" t="s">
        <v>465</v>
      </c>
      <c r="BM1054" s="24" t="s">
        <v>2095</v>
      </c>
    </row>
    <row r="1055" s="12" customFormat="1">
      <c r="B1055" s="253"/>
      <c r="C1055" s="254"/>
      <c r="D1055" s="250" t="s">
        <v>398</v>
      </c>
      <c r="E1055" s="255" t="s">
        <v>21</v>
      </c>
      <c r="F1055" s="256" t="s">
        <v>2096</v>
      </c>
      <c r="G1055" s="254"/>
      <c r="H1055" s="257">
        <v>6.1799999999999997</v>
      </c>
      <c r="I1055" s="258"/>
      <c r="J1055" s="254"/>
      <c r="K1055" s="254"/>
      <c r="L1055" s="259"/>
      <c r="M1055" s="260"/>
      <c r="N1055" s="261"/>
      <c r="O1055" s="261"/>
      <c r="P1055" s="261"/>
      <c r="Q1055" s="261"/>
      <c r="R1055" s="261"/>
      <c r="S1055" s="261"/>
      <c r="T1055" s="262"/>
      <c r="AT1055" s="263" t="s">
        <v>398</v>
      </c>
      <c r="AU1055" s="263" t="s">
        <v>82</v>
      </c>
      <c r="AV1055" s="12" t="s">
        <v>82</v>
      </c>
      <c r="AW1055" s="12" t="s">
        <v>35</v>
      </c>
      <c r="AX1055" s="12" t="s">
        <v>72</v>
      </c>
      <c r="AY1055" s="263" t="s">
        <v>303</v>
      </c>
    </row>
    <row r="1056" s="12" customFormat="1">
      <c r="B1056" s="253"/>
      <c r="C1056" s="254"/>
      <c r="D1056" s="250" t="s">
        <v>398</v>
      </c>
      <c r="E1056" s="255" t="s">
        <v>21</v>
      </c>
      <c r="F1056" s="256" t="s">
        <v>2097</v>
      </c>
      <c r="G1056" s="254"/>
      <c r="H1056" s="257">
        <v>5.0099999999999998</v>
      </c>
      <c r="I1056" s="258"/>
      <c r="J1056" s="254"/>
      <c r="K1056" s="254"/>
      <c r="L1056" s="259"/>
      <c r="M1056" s="260"/>
      <c r="N1056" s="261"/>
      <c r="O1056" s="261"/>
      <c r="P1056" s="261"/>
      <c r="Q1056" s="261"/>
      <c r="R1056" s="261"/>
      <c r="S1056" s="261"/>
      <c r="T1056" s="262"/>
      <c r="AT1056" s="263" t="s">
        <v>398</v>
      </c>
      <c r="AU1056" s="263" t="s">
        <v>82</v>
      </c>
      <c r="AV1056" s="12" t="s">
        <v>82</v>
      </c>
      <c r="AW1056" s="12" t="s">
        <v>35</v>
      </c>
      <c r="AX1056" s="12" t="s">
        <v>72</v>
      </c>
      <c r="AY1056" s="263" t="s">
        <v>303</v>
      </c>
    </row>
    <row r="1057" s="12" customFormat="1">
      <c r="B1057" s="253"/>
      <c r="C1057" s="254"/>
      <c r="D1057" s="250" t="s">
        <v>398</v>
      </c>
      <c r="E1057" s="255" t="s">
        <v>21</v>
      </c>
      <c r="F1057" s="256" t="s">
        <v>2098</v>
      </c>
      <c r="G1057" s="254"/>
      <c r="H1057" s="257">
        <v>6.5099999999999998</v>
      </c>
      <c r="I1057" s="258"/>
      <c r="J1057" s="254"/>
      <c r="K1057" s="254"/>
      <c r="L1057" s="259"/>
      <c r="M1057" s="260"/>
      <c r="N1057" s="261"/>
      <c r="O1057" s="261"/>
      <c r="P1057" s="261"/>
      <c r="Q1057" s="261"/>
      <c r="R1057" s="261"/>
      <c r="S1057" s="261"/>
      <c r="T1057" s="262"/>
      <c r="AT1057" s="263" t="s">
        <v>398</v>
      </c>
      <c r="AU1057" s="263" t="s">
        <v>82</v>
      </c>
      <c r="AV1057" s="12" t="s">
        <v>82</v>
      </c>
      <c r="AW1057" s="12" t="s">
        <v>35</v>
      </c>
      <c r="AX1057" s="12" t="s">
        <v>72</v>
      </c>
      <c r="AY1057" s="263" t="s">
        <v>303</v>
      </c>
    </row>
    <row r="1058" s="13" customFormat="1">
      <c r="B1058" s="264"/>
      <c r="C1058" s="265"/>
      <c r="D1058" s="250" t="s">
        <v>398</v>
      </c>
      <c r="E1058" s="266" t="s">
        <v>21</v>
      </c>
      <c r="F1058" s="267" t="s">
        <v>508</v>
      </c>
      <c r="G1058" s="265"/>
      <c r="H1058" s="268">
        <v>17.699999999999999</v>
      </c>
      <c r="I1058" s="269"/>
      <c r="J1058" s="265"/>
      <c r="K1058" s="265"/>
      <c r="L1058" s="270"/>
      <c r="M1058" s="271"/>
      <c r="N1058" s="272"/>
      <c r="O1058" s="272"/>
      <c r="P1058" s="272"/>
      <c r="Q1058" s="272"/>
      <c r="R1058" s="272"/>
      <c r="S1058" s="272"/>
      <c r="T1058" s="273"/>
      <c r="AT1058" s="274" t="s">
        <v>398</v>
      </c>
      <c r="AU1058" s="274" t="s">
        <v>82</v>
      </c>
      <c r="AV1058" s="13" t="s">
        <v>319</v>
      </c>
      <c r="AW1058" s="13" t="s">
        <v>35</v>
      </c>
      <c r="AX1058" s="13" t="s">
        <v>80</v>
      </c>
      <c r="AY1058" s="274" t="s">
        <v>303</v>
      </c>
    </row>
    <row r="1059" s="1" customFormat="1" ht="16.5" customHeight="1">
      <c r="B1059" s="46"/>
      <c r="C1059" s="276" t="s">
        <v>2099</v>
      </c>
      <c r="D1059" s="276" t="s">
        <v>570</v>
      </c>
      <c r="E1059" s="277" t="s">
        <v>2100</v>
      </c>
      <c r="F1059" s="278" t="s">
        <v>2101</v>
      </c>
      <c r="G1059" s="279" t="s">
        <v>262</v>
      </c>
      <c r="H1059" s="280">
        <v>18.585000000000001</v>
      </c>
      <c r="I1059" s="281"/>
      <c r="J1059" s="282">
        <f>ROUND(I1059*H1059,2)</f>
        <v>0</v>
      </c>
      <c r="K1059" s="278" t="s">
        <v>310</v>
      </c>
      <c r="L1059" s="283"/>
      <c r="M1059" s="284" t="s">
        <v>21</v>
      </c>
      <c r="N1059" s="285" t="s">
        <v>43</v>
      </c>
      <c r="O1059" s="47"/>
      <c r="P1059" s="243">
        <f>O1059*H1059</f>
        <v>0</v>
      </c>
      <c r="Q1059" s="243">
        <v>0.00016000000000000001</v>
      </c>
      <c r="R1059" s="243">
        <f>Q1059*H1059</f>
        <v>0.0029736000000000003</v>
      </c>
      <c r="S1059" s="243">
        <v>0</v>
      </c>
      <c r="T1059" s="244">
        <f>S1059*H1059</f>
        <v>0</v>
      </c>
      <c r="AR1059" s="24" t="s">
        <v>546</v>
      </c>
      <c r="AT1059" s="24" t="s">
        <v>570</v>
      </c>
      <c r="AU1059" s="24" t="s">
        <v>82</v>
      </c>
      <c r="AY1059" s="24" t="s">
        <v>303</v>
      </c>
      <c r="BE1059" s="245">
        <f>IF(N1059="základní",J1059,0)</f>
        <v>0</v>
      </c>
      <c r="BF1059" s="245">
        <f>IF(N1059="snížená",J1059,0)</f>
        <v>0</v>
      </c>
      <c r="BG1059" s="245">
        <f>IF(N1059="zákl. přenesená",J1059,0)</f>
        <v>0</v>
      </c>
      <c r="BH1059" s="245">
        <f>IF(N1059="sníž. přenesená",J1059,0)</f>
        <v>0</v>
      </c>
      <c r="BI1059" s="245">
        <f>IF(N1059="nulová",J1059,0)</f>
        <v>0</v>
      </c>
      <c r="BJ1059" s="24" t="s">
        <v>80</v>
      </c>
      <c r="BK1059" s="245">
        <f>ROUND(I1059*H1059,2)</f>
        <v>0</v>
      </c>
      <c r="BL1059" s="24" t="s">
        <v>465</v>
      </c>
      <c r="BM1059" s="24" t="s">
        <v>2102</v>
      </c>
    </row>
    <row r="1060" s="12" customFormat="1">
      <c r="B1060" s="253"/>
      <c r="C1060" s="254"/>
      <c r="D1060" s="250" t="s">
        <v>398</v>
      </c>
      <c r="E1060" s="254"/>
      <c r="F1060" s="256" t="s">
        <v>2103</v>
      </c>
      <c r="G1060" s="254"/>
      <c r="H1060" s="257">
        <v>18.585000000000001</v>
      </c>
      <c r="I1060" s="258"/>
      <c r="J1060" s="254"/>
      <c r="K1060" s="254"/>
      <c r="L1060" s="259"/>
      <c r="M1060" s="260"/>
      <c r="N1060" s="261"/>
      <c r="O1060" s="261"/>
      <c r="P1060" s="261"/>
      <c r="Q1060" s="261"/>
      <c r="R1060" s="261"/>
      <c r="S1060" s="261"/>
      <c r="T1060" s="262"/>
      <c r="AT1060" s="263" t="s">
        <v>398</v>
      </c>
      <c r="AU1060" s="263" t="s">
        <v>82</v>
      </c>
      <c r="AV1060" s="12" t="s">
        <v>82</v>
      </c>
      <c r="AW1060" s="12" t="s">
        <v>6</v>
      </c>
      <c r="AX1060" s="12" t="s">
        <v>80</v>
      </c>
      <c r="AY1060" s="263" t="s">
        <v>303</v>
      </c>
    </row>
    <row r="1061" s="1" customFormat="1" ht="16.5" customHeight="1">
      <c r="B1061" s="46"/>
      <c r="C1061" s="234" t="s">
        <v>2104</v>
      </c>
      <c r="D1061" s="234" t="s">
        <v>306</v>
      </c>
      <c r="E1061" s="235" t="s">
        <v>2105</v>
      </c>
      <c r="F1061" s="236" t="s">
        <v>2106</v>
      </c>
      <c r="G1061" s="237" t="s">
        <v>262</v>
      </c>
      <c r="H1061" s="238">
        <v>61.5</v>
      </c>
      <c r="I1061" s="239"/>
      <c r="J1061" s="240">
        <f>ROUND(I1061*H1061,2)</f>
        <v>0</v>
      </c>
      <c r="K1061" s="236" t="s">
        <v>310</v>
      </c>
      <c r="L1061" s="72"/>
      <c r="M1061" s="241" t="s">
        <v>21</v>
      </c>
      <c r="N1061" s="242" t="s">
        <v>43</v>
      </c>
      <c r="O1061" s="47"/>
      <c r="P1061" s="243">
        <f>O1061*H1061</f>
        <v>0</v>
      </c>
      <c r="Q1061" s="243">
        <v>0</v>
      </c>
      <c r="R1061" s="243">
        <f>Q1061*H1061</f>
        <v>0</v>
      </c>
      <c r="S1061" s="243">
        <v>0</v>
      </c>
      <c r="T1061" s="244">
        <f>S1061*H1061</f>
        <v>0</v>
      </c>
      <c r="AR1061" s="24" t="s">
        <v>465</v>
      </c>
      <c r="AT1061" s="24" t="s">
        <v>306</v>
      </c>
      <c r="AU1061" s="24" t="s">
        <v>82</v>
      </c>
      <c r="AY1061" s="24" t="s">
        <v>303</v>
      </c>
      <c r="BE1061" s="245">
        <f>IF(N1061="základní",J1061,0)</f>
        <v>0</v>
      </c>
      <c r="BF1061" s="245">
        <f>IF(N1061="snížená",J1061,0)</f>
        <v>0</v>
      </c>
      <c r="BG1061" s="245">
        <f>IF(N1061="zákl. přenesená",J1061,0)</f>
        <v>0</v>
      </c>
      <c r="BH1061" s="245">
        <f>IF(N1061="sníž. přenesená",J1061,0)</f>
        <v>0</v>
      </c>
      <c r="BI1061" s="245">
        <f>IF(N1061="nulová",J1061,0)</f>
        <v>0</v>
      </c>
      <c r="BJ1061" s="24" t="s">
        <v>80</v>
      </c>
      <c r="BK1061" s="245">
        <f>ROUND(I1061*H1061,2)</f>
        <v>0</v>
      </c>
      <c r="BL1061" s="24" t="s">
        <v>465</v>
      </c>
      <c r="BM1061" s="24" t="s">
        <v>2107</v>
      </c>
    </row>
    <row r="1062" s="12" customFormat="1">
      <c r="B1062" s="253"/>
      <c r="C1062" s="254"/>
      <c r="D1062" s="250" t="s">
        <v>398</v>
      </c>
      <c r="E1062" s="255" t="s">
        <v>21</v>
      </c>
      <c r="F1062" s="256" t="s">
        <v>2108</v>
      </c>
      <c r="G1062" s="254"/>
      <c r="H1062" s="257">
        <v>61.5</v>
      </c>
      <c r="I1062" s="258"/>
      <c r="J1062" s="254"/>
      <c r="K1062" s="254"/>
      <c r="L1062" s="259"/>
      <c r="M1062" s="260"/>
      <c r="N1062" s="261"/>
      <c r="O1062" s="261"/>
      <c r="P1062" s="261"/>
      <c r="Q1062" s="261"/>
      <c r="R1062" s="261"/>
      <c r="S1062" s="261"/>
      <c r="T1062" s="262"/>
      <c r="AT1062" s="263" t="s">
        <v>398</v>
      </c>
      <c r="AU1062" s="263" t="s">
        <v>82</v>
      </c>
      <c r="AV1062" s="12" t="s">
        <v>82</v>
      </c>
      <c r="AW1062" s="12" t="s">
        <v>35</v>
      </c>
      <c r="AX1062" s="12" t="s">
        <v>80</v>
      </c>
      <c r="AY1062" s="263" t="s">
        <v>303</v>
      </c>
    </row>
    <row r="1063" s="1" customFormat="1" ht="16.5" customHeight="1">
      <c r="B1063" s="46"/>
      <c r="C1063" s="276" t="s">
        <v>2109</v>
      </c>
      <c r="D1063" s="276" t="s">
        <v>570</v>
      </c>
      <c r="E1063" s="277" t="s">
        <v>2110</v>
      </c>
      <c r="F1063" s="278" t="s">
        <v>2111</v>
      </c>
      <c r="G1063" s="279" t="s">
        <v>262</v>
      </c>
      <c r="H1063" s="280">
        <v>62.729999999999997</v>
      </c>
      <c r="I1063" s="281"/>
      <c r="J1063" s="282">
        <f>ROUND(I1063*H1063,2)</f>
        <v>0</v>
      </c>
      <c r="K1063" s="278" t="s">
        <v>310</v>
      </c>
      <c r="L1063" s="283"/>
      <c r="M1063" s="284" t="s">
        <v>21</v>
      </c>
      <c r="N1063" s="285" t="s">
        <v>43</v>
      </c>
      <c r="O1063" s="47"/>
      <c r="P1063" s="243">
        <f>O1063*H1063</f>
        <v>0</v>
      </c>
      <c r="Q1063" s="243">
        <v>3.0000000000000001E-05</v>
      </c>
      <c r="R1063" s="243">
        <f>Q1063*H1063</f>
        <v>0.0018818999999999999</v>
      </c>
      <c r="S1063" s="243">
        <v>0</v>
      </c>
      <c r="T1063" s="244">
        <f>S1063*H1063</f>
        <v>0</v>
      </c>
      <c r="AR1063" s="24" t="s">
        <v>546</v>
      </c>
      <c r="AT1063" s="24" t="s">
        <v>570</v>
      </c>
      <c r="AU1063" s="24" t="s">
        <v>82</v>
      </c>
      <c r="AY1063" s="24" t="s">
        <v>303</v>
      </c>
      <c r="BE1063" s="245">
        <f>IF(N1063="základní",J1063,0)</f>
        <v>0</v>
      </c>
      <c r="BF1063" s="245">
        <f>IF(N1063="snížená",J1063,0)</f>
        <v>0</v>
      </c>
      <c r="BG1063" s="245">
        <f>IF(N1063="zákl. přenesená",J1063,0)</f>
        <v>0</v>
      </c>
      <c r="BH1063" s="245">
        <f>IF(N1063="sníž. přenesená",J1063,0)</f>
        <v>0</v>
      </c>
      <c r="BI1063" s="245">
        <f>IF(N1063="nulová",J1063,0)</f>
        <v>0</v>
      </c>
      <c r="BJ1063" s="24" t="s">
        <v>80</v>
      </c>
      <c r="BK1063" s="245">
        <f>ROUND(I1063*H1063,2)</f>
        <v>0</v>
      </c>
      <c r="BL1063" s="24" t="s">
        <v>465</v>
      </c>
      <c r="BM1063" s="24" t="s">
        <v>2112</v>
      </c>
    </row>
    <row r="1064" s="12" customFormat="1">
      <c r="B1064" s="253"/>
      <c r="C1064" s="254"/>
      <c r="D1064" s="250" t="s">
        <v>398</v>
      </c>
      <c r="E1064" s="254"/>
      <c r="F1064" s="256" t="s">
        <v>2113</v>
      </c>
      <c r="G1064" s="254"/>
      <c r="H1064" s="257">
        <v>62.729999999999997</v>
      </c>
      <c r="I1064" s="258"/>
      <c r="J1064" s="254"/>
      <c r="K1064" s="254"/>
      <c r="L1064" s="259"/>
      <c r="M1064" s="260"/>
      <c r="N1064" s="261"/>
      <c r="O1064" s="261"/>
      <c r="P1064" s="261"/>
      <c r="Q1064" s="261"/>
      <c r="R1064" s="261"/>
      <c r="S1064" s="261"/>
      <c r="T1064" s="262"/>
      <c r="AT1064" s="263" t="s">
        <v>398</v>
      </c>
      <c r="AU1064" s="263" t="s">
        <v>82</v>
      </c>
      <c r="AV1064" s="12" t="s">
        <v>82</v>
      </c>
      <c r="AW1064" s="12" t="s">
        <v>6</v>
      </c>
      <c r="AX1064" s="12" t="s">
        <v>80</v>
      </c>
      <c r="AY1064" s="263" t="s">
        <v>303</v>
      </c>
    </row>
    <row r="1065" s="1" customFormat="1" ht="38.25" customHeight="1">
      <c r="B1065" s="46"/>
      <c r="C1065" s="234" t="s">
        <v>2114</v>
      </c>
      <c r="D1065" s="234" t="s">
        <v>306</v>
      </c>
      <c r="E1065" s="235" t="s">
        <v>2115</v>
      </c>
      <c r="F1065" s="236" t="s">
        <v>2116</v>
      </c>
      <c r="G1065" s="237" t="s">
        <v>559</v>
      </c>
      <c r="H1065" s="238">
        <v>1.081</v>
      </c>
      <c r="I1065" s="239"/>
      <c r="J1065" s="240">
        <f>ROUND(I1065*H1065,2)</f>
        <v>0</v>
      </c>
      <c r="K1065" s="236" t="s">
        <v>310</v>
      </c>
      <c r="L1065" s="72"/>
      <c r="M1065" s="241" t="s">
        <v>21</v>
      </c>
      <c r="N1065" s="242" t="s">
        <v>43</v>
      </c>
      <c r="O1065" s="47"/>
      <c r="P1065" s="243">
        <f>O1065*H1065</f>
        <v>0</v>
      </c>
      <c r="Q1065" s="243">
        <v>0</v>
      </c>
      <c r="R1065" s="243">
        <f>Q1065*H1065</f>
        <v>0</v>
      </c>
      <c r="S1065" s="243">
        <v>0</v>
      </c>
      <c r="T1065" s="244">
        <f>S1065*H1065</f>
        <v>0</v>
      </c>
      <c r="AR1065" s="24" t="s">
        <v>465</v>
      </c>
      <c r="AT1065" s="24" t="s">
        <v>306</v>
      </c>
      <c r="AU1065" s="24" t="s">
        <v>82</v>
      </c>
      <c r="AY1065" s="24" t="s">
        <v>303</v>
      </c>
      <c r="BE1065" s="245">
        <f>IF(N1065="základní",J1065,0)</f>
        <v>0</v>
      </c>
      <c r="BF1065" s="245">
        <f>IF(N1065="snížená",J1065,0)</f>
        <v>0</v>
      </c>
      <c r="BG1065" s="245">
        <f>IF(N1065="zákl. přenesená",J1065,0)</f>
        <v>0</v>
      </c>
      <c r="BH1065" s="245">
        <f>IF(N1065="sníž. přenesená",J1065,0)</f>
        <v>0</v>
      </c>
      <c r="BI1065" s="245">
        <f>IF(N1065="nulová",J1065,0)</f>
        <v>0</v>
      </c>
      <c r="BJ1065" s="24" t="s">
        <v>80</v>
      </c>
      <c r="BK1065" s="245">
        <f>ROUND(I1065*H1065,2)</f>
        <v>0</v>
      </c>
      <c r="BL1065" s="24" t="s">
        <v>465</v>
      </c>
      <c r="BM1065" s="24" t="s">
        <v>2117</v>
      </c>
    </row>
    <row r="1066" s="11" customFormat="1" ht="29.88" customHeight="1">
      <c r="B1066" s="218"/>
      <c r="C1066" s="219"/>
      <c r="D1066" s="220" t="s">
        <v>71</v>
      </c>
      <c r="E1066" s="232" t="s">
        <v>2118</v>
      </c>
      <c r="F1066" s="232" t="s">
        <v>2119</v>
      </c>
      <c r="G1066" s="219"/>
      <c r="H1066" s="219"/>
      <c r="I1066" s="222"/>
      <c r="J1066" s="233">
        <f>BK1066</f>
        <v>0</v>
      </c>
      <c r="K1066" s="219"/>
      <c r="L1066" s="224"/>
      <c r="M1066" s="225"/>
      <c r="N1066" s="226"/>
      <c r="O1066" s="226"/>
      <c r="P1066" s="227">
        <f>SUM(P1067:P1082)</f>
        <v>0</v>
      </c>
      <c r="Q1066" s="226"/>
      <c r="R1066" s="227">
        <f>SUM(R1067:R1082)</f>
        <v>0.063387140000000008</v>
      </c>
      <c r="S1066" s="226"/>
      <c r="T1066" s="228">
        <f>SUM(T1067:T1082)</f>
        <v>0</v>
      </c>
      <c r="AR1066" s="229" t="s">
        <v>82</v>
      </c>
      <c r="AT1066" s="230" t="s">
        <v>71</v>
      </c>
      <c r="AU1066" s="230" t="s">
        <v>80</v>
      </c>
      <c r="AY1066" s="229" t="s">
        <v>303</v>
      </c>
      <c r="BK1066" s="231">
        <f>SUM(BK1067:BK1082)</f>
        <v>0</v>
      </c>
    </row>
    <row r="1067" s="1" customFormat="1" ht="16.5" customHeight="1">
      <c r="B1067" s="46"/>
      <c r="C1067" s="234" t="s">
        <v>2120</v>
      </c>
      <c r="D1067" s="234" t="s">
        <v>306</v>
      </c>
      <c r="E1067" s="235" t="s">
        <v>2121</v>
      </c>
      <c r="F1067" s="236" t="s">
        <v>2122</v>
      </c>
      <c r="G1067" s="237" t="s">
        <v>394</v>
      </c>
      <c r="H1067" s="238">
        <v>13.481</v>
      </c>
      <c r="I1067" s="239"/>
      <c r="J1067" s="240">
        <f>ROUND(I1067*H1067,2)</f>
        <v>0</v>
      </c>
      <c r="K1067" s="236" t="s">
        <v>310</v>
      </c>
      <c r="L1067" s="72"/>
      <c r="M1067" s="241" t="s">
        <v>21</v>
      </c>
      <c r="N1067" s="242" t="s">
        <v>43</v>
      </c>
      <c r="O1067" s="47"/>
      <c r="P1067" s="243">
        <f>O1067*H1067</f>
        <v>0</v>
      </c>
      <c r="Q1067" s="243">
        <v>0.00054000000000000001</v>
      </c>
      <c r="R1067" s="243">
        <f>Q1067*H1067</f>
        <v>0.0072797399999999998</v>
      </c>
      <c r="S1067" s="243">
        <v>0</v>
      </c>
      <c r="T1067" s="244">
        <f>S1067*H1067</f>
        <v>0</v>
      </c>
      <c r="AR1067" s="24" t="s">
        <v>465</v>
      </c>
      <c r="AT1067" s="24" t="s">
        <v>306</v>
      </c>
      <c r="AU1067" s="24" t="s">
        <v>82</v>
      </c>
      <c r="AY1067" s="24" t="s">
        <v>303</v>
      </c>
      <c r="BE1067" s="245">
        <f>IF(N1067="základní",J1067,0)</f>
        <v>0</v>
      </c>
      <c r="BF1067" s="245">
        <f>IF(N1067="snížená",J1067,0)</f>
        <v>0</v>
      </c>
      <c r="BG1067" s="245">
        <f>IF(N1067="zákl. přenesená",J1067,0)</f>
        <v>0</v>
      </c>
      <c r="BH1067" s="245">
        <f>IF(N1067="sníž. přenesená",J1067,0)</f>
        <v>0</v>
      </c>
      <c r="BI1067" s="245">
        <f>IF(N1067="nulová",J1067,0)</f>
        <v>0</v>
      </c>
      <c r="BJ1067" s="24" t="s">
        <v>80</v>
      </c>
      <c r="BK1067" s="245">
        <f>ROUND(I1067*H1067,2)</f>
        <v>0</v>
      </c>
      <c r="BL1067" s="24" t="s">
        <v>465</v>
      </c>
      <c r="BM1067" s="24" t="s">
        <v>2123</v>
      </c>
    </row>
    <row r="1068" s="12" customFormat="1">
      <c r="B1068" s="253"/>
      <c r="C1068" s="254"/>
      <c r="D1068" s="250" t="s">
        <v>398</v>
      </c>
      <c r="E1068" s="255" t="s">
        <v>21</v>
      </c>
      <c r="F1068" s="256" t="s">
        <v>2124</v>
      </c>
      <c r="G1068" s="254"/>
      <c r="H1068" s="257">
        <v>10.145</v>
      </c>
      <c r="I1068" s="258"/>
      <c r="J1068" s="254"/>
      <c r="K1068" s="254"/>
      <c r="L1068" s="259"/>
      <c r="M1068" s="260"/>
      <c r="N1068" s="261"/>
      <c r="O1068" s="261"/>
      <c r="P1068" s="261"/>
      <c r="Q1068" s="261"/>
      <c r="R1068" s="261"/>
      <c r="S1068" s="261"/>
      <c r="T1068" s="262"/>
      <c r="AT1068" s="263" t="s">
        <v>398</v>
      </c>
      <c r="AU1068" s="263" t="s">
        <v>82</v>
      </c>
      <c r="AV1068" s="12" t="s">
        <v>82</v>
      </c>
      <c r="AW1068" s="12" t="s">
        <v>35</v>
      </c>
      <c r="AX1068" s="12" t="s">
        <v>72</v>
      </c>
      <c r="AY1068" s="263" t="s">
        <v>303</v>
      </c>
    </row>
    <row r="1069" s="12" customFormat="1">
      <c r="B1069" s="253"/>
      <c r="C1069" s="254"/>
      <c r="D1069" s="250" t="s">
        <v>398</v>
      </c>
      <c r="E1069" s="255" t="s">
        <v>21</v>
      </c>
      <c r="F1069" s="256" t="s">
        <v>2125</v>
      </c>
      <c r="G1069" s="254"/>
      <c r="H1069" s="257">
        <v>1.47</v>
      </c>
      <c r="I1069" s="258"/>
      <c r="J1069" s="254"/>
      <c r="K1069" s="254"/>
      <c r="L1069" s="259"/>
      <c r="M1069" s="260"/>
      <c r="N1069" s="261"/>
      <c r="O1069" s="261"/>
      <c r="P1069" s="261"/>
      <c r="Q1069" s="261"/>
      <c r="R1069" s="261"/>
      <c r="S1069" s="261"/>
      <c r="T1069" s="262"/>
      <c r="AT1069" s="263" t="s">
        <v>398</v>
      </c>
      <c r="AU1069" s="263" t="s">
        <v>82</v>
      </c>
      <c r="AV1069" s="12" t="s">
        <v>82</v>
      </c>
      <c r="AW1069" s="12" t="s">
        <v>35</v>
      </c>
      <c r="AX1069" s="12" t="s">
        <v>72</v>
      </c>
      <c r="AY1069" s="263" t="s">
        <v>303</v>
      </c>
    </row>
    <row r="1070" s="12" customFormat="1">
      <c r="B1070" s="253"/>
      <c r="C1070" s="254"/>
      <c r="D1070" s="250" t="s">
        <v>398</v>
      </c>
      <c r="E1070" s="255" t="s">
        <v>21</v>
      </c>
      <c r="F1070" s="256" t="s">
        <v>2126</v>
      </c>
      <c r="G1070" s="254"/>
      <c r="H1070" s="257">
        <v>1.8660000000000001</v>
      </c>
      <c r="I1070" s="258"/>
      <c r="J1070" s="254"/>
      <c r="K1070" s="254"/>
      <c r="L1070" s="259"/>
      <c r="M1070" s="260"/>
      <c r="N1070" s="261"/>
      <c r="O1070" s="261"/>
      <c r="P1070" s="261"/>
      <c r="Q1070" s="261"/>
      <c r="R1070" s="261"/>
      <c r="S1070" s="261"/>
      <c r="T1070" s="262"/>
      <c r="AT1070" s="263" t="s">
        <v>398</v>
      </c>
      <c r="AU1070" s="263" t="s">
        <v>82</v>
      </c>
      <c r="AV1070" s="12" t="s">
        <v>82</v>
      </c>
      <c r="AW1070" s="12" t="s">
        <v>35</v>
      </c>
      <c r="AX1070" s="12" t="s">
        <v>72</v>
      </c>
      <c r="AY1070" s="263" t="s">
        <v>303</v>
      </c>
    </row>
    <row r="1071" s="13" customFormat="1">
      <c r="B1071" s="264"/>
      <c r="C1071" s="265"/>
      <c r="D1071" s="250" t="s">
        <v>398</v>
      </c>
      <c r="E1071" s="266" t="s">
        <v>21</v>
      </c>
      <c r="F1071" s="267" t="s">
        <v>508</v>
      </c>
      <c r="G1071" s="265"/>
      <c r="H1071" s="268">
        <v>13.481</v>
      </c>
      <c r="I1071" s="269"/>
      <c r="J1071" s="265"/>
      <c r="K1071" s="265"/>
      <c r="L1071" s="270"/>
      <c r="M1071" s="271"/>
      <c r="N1071" s="272"/>
      <c r="O1071" s="272"/>
      <c r="P1071" s="272"/>
      <c r="Q1071" s="272"/>
      <c r="R1071" s="272"/>
      <c r="S1071" s="272"/>
      <c r="T1071" s="273"/>
      <c r="AT1071" s="274" t="s">
        <v>398</v>
      </c>
      <c r="AU1071" s="274" t="s">
        <v>82</v>
      </c>
      <c r="AV1071" s="13" t="s">
        <v>319</v>
      </c>
      <c r="AW1071" s="13" t="s">
        <v>35</v>
      </c>
      <c r="AX1071" s="13" t="s">
        <v>80</v>
      </c>
      <c r="AY1071" s="274" t="s">
        <v>303</v>
      </c>
    </row>
    <row r="1072" s="1" customFormat="1" ht="16.5" customHeight="1">
      <c r="B1072" s="46"/>
      <c r="C1072" s="234" t="s">
        <v>2127</v>
      </c>
      <c r="D1072" s="234" t="s">
        <v>306</v>
      </c>
      <c r="E1072" s="235" t="s">
        <v>2128</v>
      </c>
      <c r="F1072" s="236" t="s">
        <v>2129</v>
      </c>
      <c r="G1072" s="237" t="s">
        <v>394</v>
      </c>
      <c r="H1072" s="238">
        <v>8.3450000000000006</v>
      </c>
      <c r="I1072" s="239"/>
      <c r="J1072" s="240">
        <f>ROUND(I1072*H1072,2)</f>
        <v>0</v>
      </c>
      <c r="K1072" s="236" t="s">
        <v>310</v>
      </c>
      <c r="L1072" s="72"/>
      <c r="M1072" s="241" t="s">
        <v>21</v>
      </c>
      <c r="N1072" s="242" t="s">
        <v>43</v>
      </c>
      <c r="O1072" s="47"/>
      <c r="P1072" s="243">
        <f>O1072*H1072</f>
        <v>0</v>
      </c>
      <c r="Q1072" s="243">
        <v>0.0033999999999999998</v>
      </c>
      <c r="R1072" s="243">
        <f>Q1072*H1072</f>
        <v>0.028372999999999999</v>
      </c>
      <c r="S1072" s="243">
        <v>0</v>
      </c>
      <c r="T1072" s="244">
        <f>S1072*H1072</f>
        <v>0</v>
      </c>
      <c r="AR1072" s="24" t="s">
        <v>465</v>
      </c>
      <c r="AT1072" s="24" t="s">
        <v>306</v>
      </c>
      <c r="AU1072" s="24" t="s">
        <v>82</v>
      </c>
      <c r="AY1072" s="24" t="s">
        <v>303</v>
      </c>
      <c r="BE1072" s="245">
        <f>IF(N1072="základní",J1072,0)</f>
        <v>0</v>
      </c>
      <c r="BF1072" s="245">
        <f>IF(N1072="snížená",J1072,0)</f>
        <v>0</v>
      </c>
      <c r="BG1072" s="245">
        <f>IF(N1072="zákl. přenesená",J1072,0)</f>
        <v>0</v>
      </c>
      <c r="BH1072" s="245">
        <f>IF(N1072="sníž. přenesená",J1072,0)</f>
        <v>0</v>
      </c>
      <c r="BI1072" s="245">
        <f>IF(N1072="nulová",J1072,0)</f>
        <v>0</v>
      </c>
      <c r="BJ1072" s="24" t="s">
        <v>80</v>
      </c>
      <c r="BK1072" s="245">
        <f>ROUND(I1072*H1072,2)</f>
        <v>0</v>
      </c>
      <c r="BL1072" s="24" t="s">
        <v>465</v>
      </c>
      <c r="BM1072" s="24" t="s">
        <v>2130</v>
      </c>
    </row>
    <row r="1073" s="12" customFormat="1">
      <c r="B1073" s="253"/>
      <c r="C1073" s="254"/>
      <c r="D1073" s="250" t="s">
        <v>398</v>
      </c>
      <c r="E1073" s="255" t="s">
        <v>21</v>
      </c>
      <c r="F1073" s="256" t="s">
        <v>2131</v>
      </c>
      <c r="G1073" s="254"/>
      <c r="H1073" s="257">
        <v>6.5</v>
      </c>
      <c r="I1073" s="258"/>
      <c r="J1073" s="254"/>
      <c r="K1073" s="254"/>
      <c r="L1073" s="259"/>
      <c r="M1073" s="260"/>
      <c r="N1073" s="261"/>
      <c r="O1073" s="261"/>
      <c r="P1073" s="261"/>
      <c r="Q1073" s="261"/>
      <c r="R1073" s="261"/>
      <c r="S1073" s="261"/>
      <c r="T1073" s="262"/>
      <c r="AT1073" s="263" t="s">
        <v>398</v>
      </c>
      <c r="AU1073" s="263" t="s">
        <v>82</v>
      </c>
      <c r="AV1073" s="12" t="s">
        <v>82</v>
      </c>
      <c r="AW1073" s="12" t="s">
        <v>35</v>
      </c>
      <c r="AX1073" s="12" t="s">
        <v>72</v>
      </c>
      <c r="AY1073" s="263" t="s">
        <v>303</v>
      </c>
    </row>
    <row r="1074" s="12" customFormat="1">
      <c r="B1074" s="253"/>
      <c r="C1074" s="254"/>
      <c r="D1074" s="250" t="s">
        <v>398</v>
      </c>
      <c r="E1074" s="255" t="s">
        <v>21</v>
      </c>
      <c r="F1074" s="256" t="s">
        <v>2132</v>
      </c>
      <c r="G1074" s="254"/>
      <c r="H1074" s="257">
        <v>0.375</v>
      </c>
      <c r="I1074" s="258"/>
      <c r="J1074" s="254"/>
      <c r="K1074" s="254"/>
      <c r="L1074" s="259"/>
      <c r="M1074" s="260"/>
      <c r="N1074" s="261"/>
      <c r="O1074" s="261"/>
      <c r="P1074" s="261"/>
      <c r="Q1074" s="261"/>
      <c r="R1074" s="261"/>
      <c r="S1074" s="261"/>
      <c r="T1074" s="262"/>
      <c r="AT1074" s="263" t="s">
        <v>398</v>
      </c>
      <c r="AU1074" s="263" t="s">
        <v>82</v>
      </c>
      <c r="AV1074" s="12" t="s">
        <v>82</v>
      </c>
      <c r="AW1074" s="12" t="s">
        <v>35</v>
      </c>
      <c r="AX1074" s="12" t="s">
        <v>72</v>
      </c>
      <c r="AY1074" s="263" t="s">
        <v>303</v>
      </c>
    </row>
    <row r="1075" s="12" customFormat="1">
      <c r="B1075" s="253"/>
      <c r="C1075" s="254"/>
      <c r="D1075" s="250" t="s">
        <v>398</v>
      </c>
      <c r="E1075" s="255" t="s">
        <v>21</v>
      </c>
      <c r="F1075" s="256" t="s">
        <v>2125</v>
      </c>
      <c r="G1075" s="254"/>
      <c r="H1075" s="257">
        <v>1.47</v>
      </c>
      <c r="I1075" s="258"/>
      <c r="J1075" s="254"/>
      <c r="K1075" s="254"/>
      <c r="L1075" s="259"/>
      <c r="M1075" s="260"/>
      <c r="N1075" s="261"/>
      <c r="O1075" s="261"/>
      <c r="P1075" s="261"/>
      <c r="Q1075" s="261"/>
      <c r="R1075" s="261"/>
      <c r="S1075" s="261"/>
      <c r="T1075" s="262"/>
      <c r="AT1075" s="263" t="s">
        <v>398</v>
      </c>
      <c r="AU1075" s="263" t="s">
        <v>82</v>
      </c>
      <c r="AV1075" s="12" t="s">
        <v>82</v>
      </c>
      <c r="AW1075" s="12" t="s">
        <v>35</v>
      </c>
      <c r="AX1075" s="12" t="s">
        <v>72</v>
      </c>
      <c r="AY1075" s="263" t="s">
        <v>303</v>
      </c>
    </row>
    <row r="1076" s="13" customFormat="1">
      <c r="B1076" s="264"/>
      <c r="C1076" s="265"/>
      <c r="D1076" s="250" t="s">
        <v>398</v>
      </c>
      <c r="E1076" s="266" t="s">
        <v>21</v>
      </c>
      <c r="F1076" s="267" t="s">
        <v>508</v>
      </c>
      <c r="G1076" s="265"/>
      <c r="H1076" s="268">
        <v>8.3450000000000006</v>
      </c>
      <c r="I1076" s="269"/>
      <c r="J1076" s="265"/>
      <c r="K1076" s="265"/>
      <c r="L1076" s="270"/>
      <c r="M1076" s="271"/>
      <c r="N1076" s="272"/>
      <c r="O1076" s="272"/>
      <c r="P1076" s="272"/>
      <c r="Q1076" s="272"/>
      <c r="R1076" s="272"/>
      <c r="S1076" s="272"/>
      <c r="T1076" s="273"/>
      <c r="AT1076" s="274" t="s">
        <v>398</v>
      </c>
      <c r="AU1076" s="274" t="s">
        <v>82</v>
      </c>
      <c r="AV1076" s="13" t="s">
        <v>319</v>
      </c>
      <c r="AW1076" s="13" t="s">
        <v>35</v>
      </c>
      <c r="AX1076" s="13" t="s">
        <v>80</v>
      </c>
      <c r="AY1076" s="274" t="s">
        <v>303</v>
      </c>
    </row>
    <row r="1077" s="1" customFormat="1" ht="16.5" customHeight="1">
      <c r="B1077" s="46"/>
      <c r="C1077" s="234" t="s">
        <v>2133</v>
      </c>
      <c r="D1077" s="234" t="s">
        <v>306</v>
      </c>
      <c r="E1077" s="235" t="s">
        <v>2134</v>
      </c>
      <c r="F1077" s="236" t="s">
        <v>2135</v>
      </c>
      <c r="G1077" s="237" t="s">
        <v>394</v>
      </c>
      <c r="H1077" s="238">
        <v>5.1360000000000001</v>
      </c>
      <c r="I1077" s="239"/>
      <c r="J1077" s="240">
        <f>ROUND(I1077*H1077,2)</f>
        <v>0</v>
      </c>
      <c r="K1077" s="236" t="s">
        <v>322</v>
      </c>
      <c r="L1077" s="72"/>
      <c r="M1077" s="241" t="s">
        <v>21</v>
      </c>
      <c r="N1077" s="242" t="s">
        <v>43</v>
      </c>
      <c r="O1077" s="47"/>
      <c r="P1077" s="243">
        <f>O1077*H1077</f>
        <v>0</v>
      </c>
      <c r="Q1077" s="243">
        <v>0.0054000000000000003</v>
      </c>
      <c r="R1077" s="243">
        <f>Q1077*H1077</f>
        <v>0.027734400000000003</v>
      </c>
      <c r="S1077" s="243">
        <v>0</v>
      </c>
      <c r="T1077" s="244">
        <f>S1077*H1077</f>
        <v>0</v>
      </c>
      <c r="AR1077" s="24" t="s">
        <v>465</v>
      </c>
      <c r="AT1077" s="24" t="s">
        <v>306</v>
      </c>
      <c r="AU1077" s="24" t="s">
        <v>82</v>
      </c>
      <c r="AY1077" s="24" t="s">
        <v>303</v>
      </c>
      <c r="BE1077" s="245">
        <f>IF(N1077="základní",J1077,0)</f>
        <v>0</v>
      </c>
      <c r="BF1077" s="245">
        <f>IF(N1077="snížená",J1077,0)</f>
        <v>0</v>
      </c>
      <c r="BG1077" s="245">
        <f>IF(N1077="zákl. přenesená",J1077,0)</f>
        <v>0</v>
      </c>
      <c r="BH1077" s="245">
        <f>IF(N1077="sníž. přenesená",J1077,0)</f>
        <v>0</v>
      </c>
      <c r="BI1077" s="245">
        <f>IF(N1077="nulová",J1077,0)</f>
        <v>0</v>
      </c>
      <c r="BJ1077" s="24" t="s">
        <v>80</v>
      </c>
      <c r="BK1077" s="245">
        <f>ROUND(I1077*H1077,2)</f>
        <v>0</v>
      </c>
      <c r="BL1077" s="24" t="s">
        <v>465</v>
      </c>
      <c r="BM1077" s="24" t="s">
        <v>2136</v>
      </c>
    </row>
    <row r="1078" s="12" customFormat="1">
      <c r="B1078" s="253"/>
      <c r="C1078" s="254"/>
      <c r="D1078" s="250" t="s">
        <v>398</v>
      </c>
      <c r="E1078" s="255" t="s">
        <v>21</v>
      </c>
      <c r="F1078" s="256" t="s">
        <v>2137</v>
      </c>
      <c r="G1078" s="254"/>
      <c r="H1078" s="257">
        <v>2.9750000000000001</v>
      </c>
      <c r="I1078" s="258"/>
      <c r="J1078" s="254"/>
      <c r="K1078" s="254"/>
      <c r="L1078" s="259"/>
      <c r="M1078" s="260"/>
      <c r="N1078" s="261"/>
      <c r="O1078" s="261"/>
      <c r="P1078" s="261"/>
      <c r="Q1078" s="261"/>
      <c r="R1078" s="261"/>
      <c r="S1078" s="261"/>
      <c r="T1078" s="262"/>
      <c r="AT1078" s="263" t="s">
        <v>398</v>
      </c>
      <c r="AU1078" s="263" t="s">
        <v>82</v>
      </c>
      <c r="AV1078" s="12" t="s">
        <v>82</v>
      </c>
      <c r="AW1078" s="12" t="s">
        <v>35</v>
      </c>
      <c r="AX1078" s="12" t="s">
        <v>72</v>
      </c>
      <c r="AY1078" s="263" t="s">
        <v>303</v>
      </c>
    </row>
    <row r="1079" s="12" customFormat="1">
      <c r="B1079" s="253"/>
      <c r="C1079" s="254"/>
      <c r="D1079" s="250" t="s">
        <v>398</v>
      </c>
      <c r="E1079" s="255" t="s">
        <v>21</v>
      </c>
      <c r="F1079" s="256" t="s">
        <v>2138</v>
      </c>
      <c r="G1079" s="254"/>
      <c r="H1079" s="257">
        <v>0.29499999999999998</v>
      </c>
      <c r="I1079" s="258"/>
      <c r="J1079" s="254"/>
      <c r="K1079" s="254"/>
      <c r="L1079" s="259"/>
      <c r="M1079" s="260"/>
      <c r="N1079" s="261"/>
      <c r="O1079" s="261"/>
      <c r="P1079" s="261"/>
      <c r="Q1079" s="261"/>
      <c r="R1079" s="261"/>
      <c r="S1079" s="261"/>
      <c r="T1079" s="262"/>
      <c r="AT1079" s="263" t="s">
        <v>398</v>
      </c>
      <c r="AU1079" s="263" t="s">
        <v>82</v>
      </c>
      <c r="AV1079" s="12" t="s">
        <v>82</v>
      </c>
      <c r="AW1079" s="12" t="s">
        <v>35</v>
      </c>
      <c r="AX1079" s="12" t="s">
        <v>72</v>
      </c>
      <c r="AY1079" s="263" t="s">
        <v>303</v>
      </c>
    </row>
    <row r="1080" s="12" customFormat="1">
      <c r="B1080" s="253"/>
      <c r="C1080" s="254"/>
      <c r="D1080" s="250" t="s">
        <v>398</v>
      </c>
      <c r="E1080" s="255" t="s">
        <v>21</v>
      </c>
      <c r="F1080" s="256" t="s">
        <v>2126</v>
      </c>
      <c r="G1080" s="254"/>
      <c r="H1080" s="257">
        <v>1.8660000000000001</v>
      </c>
      <c r="I1080" s="258"/>
      <c r="J1080" s="254"/>
      <c r="K1080" s="254"/>
      <c r="L1080" s="259"/>
      <c r="M1080" s="260"/>
      <c r="N1080" s="261"/>
      <c r="O1080" s="261"/>
      <c r="P1080" s="261"/>
      <c r="Q1080" s="261"/>
      <c r="R1080" s="261"/>
      <c r="S1080" s="261"/>
      <c r="T1080" s="262"/>
      <c r="AT1080" s="263" t="s">
        <v>398</v>
      </c>
      <c r="AU1080" s="263" t="s">
        <v>82</v>
      </c>
      <c r="AV1080" s="12" t="s">
        <v>82</v>
      </c>
      <c r="AW1080" s="12" t="s">
        <v>35</v>
      </c>
      <c r="AX1080" s="12" t="s">
        <v>72</v>
      </c>
      <c r="AY1080" s="263" t="s">
        <v>303</v>
      </c>
    </row>
    <row r="1081" s="13" customFormat="1">
      <c r="B1081" s="264"/>
      <c r="C1081" s="265"/>
      <c r="D1081" s="250" t="s">
        <v>398</v>
      </c>
      <c r="E1081" s="266" t="s">
        <v>21</v>
      </c>
      <c r="F1081" s="267" t="s">
        <v>508</v>
      </c>
      <c r="G1081" s="265"/>
      <c r="H1081" s="268">
        <v>5.1360000000000001</v>
      </c>
      <c r="I1081" s="269"/>
      <c r="J1081" s="265"/>
      <c r="K1081" s="265"/>
      <c r="L1081" s="270"/>
      <c r="M1081" s="271"/>
      <c r="N1081" s="272"/>
      <c r="O1081" s="272"/>
      <c r="P1081" s="272"/>
      <c r="Q1081" s="272"/>
      <c r="R1081" s="272"/>
      <c r="S1081" s="272"/>
      <c r="T1081" s="273"/>
      <c r="AT1081" s="274" t="s">
        <v>398</v>
      </c>
      <c r="AU1081" s="274" t="s">
        <v>82</v>
      </c>
      <c r="AV1081" s="13" t="s">
        <v>319</v>
      </c>
      <c r="AW1081" s="13" t="s">
        <v>35</v>
      </c>
      <c r="AX1081" s="13" t="s">
        <v>80</v>
      </c>
      <c r="AY1081" s="274" t="s">
        <v>303</v>
      </c>
    </row>
    <row r="1082" s="1" customFormat="1" ht="38.25" customHeight="1">
      <c r="B1082" s="46"/>
      <c r="C1082" s="234" t="s">
        <v>2139</v>
      </c>
      <c r="D1082" s="234" t="s">
        <v>306</v>
      </c>
      <c r="E1082" s="235" t="s">
        <v>2140</v>
      </c>
      <c r="F1082" s="236" t="s">
        <v>2141</v>
      </c>
      <c r="G1082" s="237" t="s">
        <v>559</v>
      </c>
      <c r="H1082" s="238">
        <v>0.063</v>
      </c>
      <c r="I1082" s="239"/>
      <c r="J1082" s="240">
        <f>ROUND(I1082*H1082,2)</f>
        <v>0</v>
      </c>
      <c r="K1082" s="236" t="s">
        <v>310</v>
      </c>
      <c r="L1082" s="72"/>
      <c r="M1082" s="241" t="s">
        <v>21</v>
      </c>
      <c r="N1082" s="242" t="s">
        <v>43</v>
      </c>
      <c r="O1082" s="47"/>
      <c r="P1082" s="243">
        <f>O1082*H1082</f>
        <v>0</v>
      </c>
      <c r="Q1082" s="243">
        <v>0</v>
      </c>
      <c r="R1082" s="243">
        <f>Q1082*H1082</f>
        <v>0</v>
      </c>
      <c r="S1082" s="243">
        <v>0</v>
      </c>
      <c r="T1082" s="244">
        <f>S1082*H1082</f>
        <v>0</v>
      </c>
      <c r="AR1082" s="24" t="s">
        <v>465</v>
      </c>
      <c r="AT1082" s="24" t="s">
        <v>306</v>
      </c>
      <c r="AU1082" s="24" t="s">
        <v>82</v>
      </c>
      <c r="AY1082" s="24" t="s">
        <v>303</v>
      </c>
      <c r="BE1082" s="245">
        <f>IF(N1082="základní",J1082,0)</f>
        <v>0</v>
      </c>
      <c r="BF1082" s="245">
        <f>IF(N1082="snížená",J1082,0)</f>
        <v>0</v>
      </c>
      <c r="BG1082" s="245">
        <f>IF(N1082="zákl. přenesená",J1082,0)</f>
        <v>0</v>
      </c>
      <c r="BH1082" s="245">
        <f>IF(N1082="sníž. přenesená",J1082,0)</f>
        <v>0</v>
      </c>
      <c r="BI1082" s="245">
        <f>IF(N1082="nulová",J1082,0)</f>
        <v>0</v>
      </c>
      <c r="BJ1082" s="24" t="s">
        <v>80</v>
      </c>
      <c r="BK1082" s="245">
        <f>ROUND(I1082*H1082,2)</f>
        <v>0</v>
      </c>
      <c r="BL1082" s="24" t="s">
        <v>465</v>
      </c>
      <c r="BM1082" s="24" t="s">
        <v>2142</v>
      </c>
    </row>
    <row r="1083" s="11" customFormat="1" ht="29.88" customHeight="1">
      <c r="B1083" s="218"/>
      <c r="C1083" s="219"/>
      <c r="D1083" s="220" t="s">
        <v>71</v>
      </c>
      <c r="E1083" s="232" t="s">
        <v>2143</v>
      </c>
      <c r="F1083" s="232" t="s">
        <v>2144</v>
      </c>
      <c r="G1083" s="219"/>
      <c r="H1083" s="219"/>
      <c r="I1083" s="222"/>
      <c r="J1083" s="233">
        <f>BK1083</f>
        <v>0</v>
      </c>
      <c r="K1083" s="219"/>
      <c r="L1083" s="224"/>
      <c r="M1083" s="225"/>
      <c r="N1083" s="226"/>
      <c r="O1083" s="226"/>
      <c r="P1083" s="227">
        <f>SUM(P1084:P1096)</f>
        <v>0</v>
      </c>
      <c r="Q1083" s="226"/>
      <c r="R1083" s="227">
        <f>SUM(R1084:R1096)</f>
        <v>0.8526684000000001</v>
      </c>
      <c r="S1083" s="226"/>
      <c r="T1083" s="228">
        <f>SUM(T1084:T1096)</f>
        <v>0</v>
      </c>
      <c r="AR1083" s="229" t="s">
        <v>82</v>
      </c>
      <c r="AT1083" s="230" t="s">
        <v>71</v>
      </c>
      <c r="AU1083" s="230" t="s">
        <v>80</v>
      </c>
      <c r="AY1083" s="229" t="s">
        <v>303</v>
      </c>
      <c r="BK1083" s="231">
        <f>SUM(BK1084:BK1096)</f>
        <v>0</v>
      </c>
    </row>
    <row r="1084" s="1" customFormat="1" ht="25.5" customHeight="1">
      <c r="B1084" s="46"/>
      <c r="C1084" s="234" t="s">
        <v>2145</v>
      </c>
      <c r="D1084" s="234" t="s">
        <v>306</v>
      </c>
      <c r="E1084" s="235" t="s">
        <v>2146</v>
      </c>
      <c r="F1084" s="236" t="s">
        <v>2147</v>
      </c>
      <c r="G1084" s="237" t="s">
        <v>394</v>
      </c>
      <c r="H1084" s="238">
        <v>47.543999999999997</v>
      </c>
      <c r="I1084" s="239"/>
      <c r="J1084" s="240">
        <f>ROUND(I1084*H1084,2)</f>
        <v>0</v>
      </c>
      <c r="K1084" s="236" t="s">
        <v>310</v>
      </c>
      <c r="L1084" s="72"/>
      <c r="M1084" s="241" t="s">
        <v>21</v>
      </c>
      <c r="N1084" s="242" t="s">
        <v>43</v>
      </c>
      <c r="O1084" s="47"/>
      <c r="P1084" s="243">
        <f>O1084*H1084</f>
        <v>0</v>
      </c>
      <c r="Q1084" s="243">
        <v>0.0030000000000000001</v>
      </c>
      <c r="R1084" s="243">
        <f>Q1084*H1084</f>
        <v>0.14263199999999998</v>
      </c>
      <c r="S1084" s="243">
        <v>0</v>
      </c>
      <c r="T1084" s="244">
        <f>S1084*H1084</f>
        <v>0</v>
      </c>
      <c r="AR1084" s="24" t="s">
        <v>465</v>
      </c>
      <c r="AT1084" s="24" t="s">
        <v>306</v>
      </c>
      <c r="AU1084" s="24" t="s">
        <v>82</v>
      </c>
      <c r="AY1084" s="24" t="s">
        <v>303</v>
      </c>
      <c r="BE1084" s="245">
        <f>IF(N1084="základní",J1084,0)</f>
        <v>0</v>
      </c>
      <c r="BF1084" s="245">
        <f>IF(N1084="snížená",J1084,0)</f>
        <v>0</v>
      </c>
      <c r="BG1084" s="245">
        <f>IF(N1084="zákl. přenesená",J1084,0)</f>
        <v>0</v>
      </c>
      <c r="BH1084" s="245">
        <f>IF(N1084="sníž. přenesená",J1084,0)</f>
        <v>0</v>
      </c>
      <c r="BI1084" s="245">
        <f>IF(N1084="nulová",J1084,0)</f>
        <v>0</v>
      </c>
      <c r="BJ1084" s="24" t="s">
        <v>80</v>
      </c>
      <c r="BK1084" s="245">
        <f>ROUND(I1084*H1084,2)</f>
        <v>0</v>
      </c>
      <c r="BL1084" s="24" t="s">
        <v>465</v>
      </c>
      <c r="BM1084" s="24" t="s">
        <v>2148</v>
      </c>
    </row>
    <row r="1085" s="12" customFormat="1">
      <c r="B1085" s="253"/>
      <c r="C1085" s="254"/>
      <c r="D1085" s="250" t="s">
        <v>398</v>
      </c>
      <c r="E1085" s="255" t="s">
        <v>21</v>
      </c>
      <c r="F1085" s="256" t="s">
        <v>940</v>
      </c>
      <c r="G1085" s="254"/>
      <c r="H1085" s="257">
        <v>7.7839999999999998</v>
      </c>
      <c r="I1085" s="258"/>
      <c r="J1085" s="254"/>
      <c r="K1085" s="254"/>
      <c r="L1085" s="259"/>
      <c r="M1085" s="260"/>
      <c r="N1085" s="261"/>
      <c r="O1085" s="261"/>
      <c r="P1085" s="261"/>
      <c r="Q1085" s="261"/>
      <c r="R1085" s="261"/>
      <c r="S1085" s="261"/>
      <c r="T1085" s="262"/>
      <c r="AT1085" s="263" t="s">
        <v>398</v>
      </c>
      <c r="AU1085" s="263" t="s">
        <v>82</v>
      </c>
      <c r="AV1085" s="12" t="s">
        <v>82</v>
      </c>
      <c r="AW1085" s="12" t="s">
        <v>35</v>
      </c>
      <c r="AX1085" s="12" t="s">
        <v>72</v>
      </c>
      <c r="AY1085" s="263" t="s">
        <v>303</v>
      </c>
    </row>
    <row r="1086" s="12" customFormat="1">
      <c r="B1086" s="253"/>
      <c r="C1086" s="254"/>
      <c r="D1086" s="250" t="s">
        <v>398</v>
      </c>
      <c r="E1086" s="255" t="s">
        <v>21</v>
      </c>
      <c r="F1086" s="256" t="s">
        <v>2149</v>
      </c>
      <c r="G1086" s="254"/>
      <c r="H1086" s="257">
        <v>42.560000000000002</v>
      </c>
      <c r="I1086" s="258"/>
      <c r="J1086" s="254"/>
      <c r="K1086" s="254"/>
      <c r="L1086" s="259"/>
      <c r="M1086" s="260"/>
      <c r="N1086" s="261"/>
      <c r="O1086" s="261"/>
      <c r="P1086" s="261"/>
      <c r="Q1086" s="261"/>
      <c r="R1086" s="261"/>
      <c r="S1086" s="261"/>
      <c r="T1086" s="262"/>
      <c r="AT1086" s="263" t="s">
        <v>398</v>
      </c>
      <c r="AU1086" s="263" t="s">
        <v>82</v>
      </c>
      <c r="AV1086" s="12" t="s">
        <v>82</v>
      </c>
      <c r="AW1086" s="12" t="s">
        <v>35</v>
      </c>
      <c r="AX1086" s="12" t="s">
        <v>72</v>
      </c>
      <c r="AY1086" s="263" t="s">
        <v>303</v>
      </c>
    </row>
    <row r="1087" s="12" customFormat="1">
      <c r="B1087" s="253"/>
      <c r="C1087" s="254"/>
      <c r="D1087" s="250" t="s">
        <v>398</v>
      </c>
      <c r="E1087" s="255" t="s">
        <v>21</v>
      </c>
      <c r="F1087" s="256" t="s">
        <v>2150</v>
      </c>
      <c r="G1087" s="254"/>
      <c r="H1087" s="257">
        <v>-2.7999999999999998</v>
      </c>
      <c r="I1087" s="258"/>
      <c r="J1087" s="254"/>
      <c r="K1087" s="254"/>
      <c r="L1087" s="259"/>
      <c r="M1087" s="260"/>
      <c r="N1087" s="261"/>
      <c r="O1087" s="261"/>
      <c r="P1087" s="261"/>
      <c r="Q1087" s="261"/>
      <c r="R1087" s="261"/>
      <c r="S1087" s="261"/>
      <c r="T1087" s="262"/>
      <c r="AT1087" s="263" t="s">
        <v>398</v>
      </c>
      <c r="AU1087" s="263" t="s">
        <v>82</v>
      </c>
      <c r="AV1087" s="12" t="s">
        <v>82</v>
      </c>
      <c r="AW1087" s="12" t="s">
        <v>35</v>
      </c>
      <c r="AX1087" s="12" t="s">
        <v>72</v>
      </c>
      <c r="AY1087" s="263" t="s">
        <v>303</v>
      </c>
    </row>
    <row r="1088" s="13" customFormat="1">
      <c r="B1088" s="264"/>
      <c r="C1088" s="265"/>
      <c r="D1088" s="250" t="s">
        <v>398</v>
      </c>
      <c r="E1088" s="266" t="s">
        <v>21</v>
      </c>
      <c r="F1088" s="267" t="s">
        <v>508</v>
      </c>
      <c r="G1088" s="265"/>
      <c r="H1088" s="268">
        <v>47.543999999999997</v>
      </c>
      <c r="I1088" s="269"/>
      <c r="J1088" s="265"/>
      <c r="K1088" s="265"/>
      <c r="L1088" s="270"/>
      <c r="M1088" s="271"/>
      <c r="N1088" s="272"/>
      <c r="O1088" s="272"/>
      <c r="P1088" s="272"/>
      <c r="Q1088" s="272"/>
      <c r="R1088" s="272"/>
      <c r="S1088" s="272"/>
      <c r="T1088" s="273"/>
      <c r="AT1088" s="274" t="s">
        <v>398</v>
      </c>
      <c r="AU1088" s="274" t="s">
        <v>82</v>
      </c>
      <c r="AV1088" s="13" t="s">
        <v>319</v>
      </c>
      <c r="AW1088" s="13" t="s">
        <v>35</v>
      </c>
      <c r="AX1088" s="13" t="s">
        <v>80</v>
      </c>
      <c r="AY1088" s="274" t="s">
        <v>303</v>
      </c>
    </row>
    <row r="1089" s="1" customFormat="1" ht="38.25" customHeight="1">
      <c r="B1089" s="46"/>
      <c r="C1089" s="276" t="s">
        <v>2151</v>
      </c>
      <c r="D1089" s="276" t="s">
        <v>570</v>
      </c>
      <c r="E1089" s="277" t="s">
        <v>2152</v>
      </c>
      <c r="F1089" s="278" t="s">
        <v>2153</v>
      </c>
      <c r="G1089" s="279" t="s">
        <v>394</v>
      </c>
      <c r="H1089" s="280">
        <v>54.676000000000002</v>
      </c>
      <c r="I1089" s="281"/>
      <c r="J1089" s="282">
        <f>ROUND(I1089*H1089,2)</f>
        <v>0</v>
      </c>
      <c r="K1089" s="278" t="s">
        <v>322</v>
      </c>
      <c r="L1089" s="283"/>
      <c r="M1089" s="284" t="s">
        <v>21</v>
      </c>
      <c r="N1089" s="285" t="s">
        <v>43</v>
      </c>
      <c r="O1089" s="47"/>
      <c r="P1089" s="243">
        <f>O1089*H1089</f>
        <v>0</v>
      </c>
      <c r="Q1089" s="243">
        <v>0.0129</v>
      </c>
      <c r="R1089" s="243">
        <f>Q1089*H1089</f>
        <v>0.70532040000000007</v>
      </c>
      <c r="S1089" s="243">
        <v>0</v>
      </c>
      <c r="T1089" s="244">
        <f>S1089*H1089</f>
        <v>0</v>
      </c>
      <c r="AR1089" s="24" t="s">
        <v>546</v>
      </c>
      <c r="AT1089" s="24" t="s">
        <v>570</v>
      </c>
      <c r="AU1089" s="24" t="s">
        <v>82</v>
      </c>
      <c r="AY1089" s="24" t="s">
        <v>303</v>
      </c>
      <c r="BE1089" s="245">
        <f>IF(N1089="základní",J1089,0)</f>
        <v>0</v>
      </c>
      <c r="BF1089" s="245">
        <f>IF(N1089="snížená",J1089,0)</f>
        <v>0</v>
      </c>
      <c r="BG1089" s="245">
        <f>IF(N1089="zákl. přenesená",J1089,0)</f>
        <v>0</v>
      </c>
      <c r="BH1089" s="245">
        <f>IF(N1089="sníž. přenesená",J1089,0)</f>
        <v>0</v>
      </c>
      <c r="BI1089" s="245">
        <f>IF(N1089="nulová",J1089,0)</f>
        <v>0</v>
      </c>
      <c r="BJ1089" s="24" t="s">
        <v>80</v>
      </c>
      <c r="BK1089" s="245">
        <f>ROUND(I1089*H1089,2)</f>
        <v>0</v>
      </c>
      <c r="BL1089" s="24" t="s">
        <v>465</v>
      </c>
      <c r="BM1089" s="24" t="s">
        <v>2154</v>
      </c>
    </row>
    <row r="1090" s="12" customFormat="1">
      <c r="B1090" s="253"/>
      <c r="C1090" s="254"/>
      <c r="D1090" s="250" t="s">
        <v>398</v>
      </c>
      <c r="E1090" s="254"/>
      <c r="F1090" s="256" t="s">
        <v>2155</v>
      </c>
      <c r="G1090" s="254"/>
      <c r="H1090" s="257">
        <v>54.676000000000002</v>
      </c>
      <c r="I1090" s="258"/>
      <c r="J1090" s="254"/>
      <c r="K1090" s="254"/>
      <c r="L1090" s="259"/>
      <c r="M1090" s="260"/>
      <c r="N1090" s="261"/>
      <c r="O1090" s="261"/>
      <c r="P1090" s="261"/>
      <c r="Q1090" s="261"/>
      <c r="R1090" s="261"/>
      <c r="S1090" s="261"/>
      <c r="T1090" s="262"/>
      <c r="AT1090" s="263" t="s">
        <v>398</v>
      </c>
      <c r="AU1090" s="263" t="s">
        <v>82</v>
      </c>
      <c r="AV1090" s="12" t="s">
        <v>82</v>
      </c>
      <c r="AW1090" s="12" t="s">
        <v>6</v>
      </c>
      <c r="AX1090" s="12" t="s">
        <v>80</v>
      </c>
      <c r="AY1090" s="263" t="s">
        <v>303</v>
      </c>
    </row>
    <row r="1091" s="1" customFormat="1" ht="25.5" customHeight="1">
      <c r="B1091" s="46"/>
      <c r="C1091" s="234" t="s">
        <v>2156</v>
      </c>
      <c r="D1091" s="234" t="s">
        <v>306</v>
      </c>
      <c r="E1091" s="235" t="s">
        <v>2157</v>
      </c>
      <c r="F1091" s="236" t="s">
        <v>2158</v>
      </c>
      <c r="G1091" s="237" t="s">
        <v>394</v>
      </c>
      <c r="H1091" s="238">
        <v>47.543999999999997</v>
      </c>
      <c r="I1091" s="239"/>
      <c r="J1091" s="240">
        <f>ROUND(I1091*H1091,2)</f>
        <v>0</v>
      </c>
      <c r="K1091" s="236" t="s">
        <v>310</v>
      </c>
      <c r="L1091" s="72"/>
      <c r="M1091" s="241" t="s">
        <v>21</v>
      </c>
      <c r="N1091" s="242" t="s">
        <v>43</v>
      </c>
      <c r="O1091" s="47"/>
      <c r="P1091" s="243">
        <f>O1091*H1091</f>
        <v>0</v>
      </c>
      <c r="Q1091" s="243">
        <v>0</v>
      </c>
      <c r="R1091" s="243">
        <f>Q1091*H1091</f>
        <v>0</v>
      </c>
      <c r="S1091" s="243">
        <v>0</v>
      </c>
      <c r="T1091" s="244">
        <f>S1091*H1091</f>
        <v>0</v>
      </c>
      <c r="AR1091" s="24" t="s">
        <v>465</v>
      </c>
      <c r="AT1091" s="24" t="s">
        <v>306</v>
      </c>
      <c r="AU1091" s="24" t="s">
        <v>82</v>
      </c>
      <c r="AY1091" s="24" t="s">
        <v>303</v>
      </c>
      <c r="BE1091" s="245">
        <f>IF(N1091="základní",J1091,0)</f>
        <v>0</v>
      </c>
      <c r="BF1091" s="245">
        <f>IF(N1091="snížená",J1091,0)</f>
        <v>0</v>
      </c>
      <c r="BG1091" s="245">
        <f>IF(N1091="zákl. přenesená",J1091,0)</f>
        <v>0</v>
      </c>
      <c r="BH1091" s="245">
        <f>IF(N1091="sníž. přenesená",J1091,0)</f>
        <v>0</v>
      </c>
      <c r="BI1091" s="245">
        <f>IF(N1091="nulová",J1091,0)</f>
        <v>0</v>
      </c>
      <c r="BJ1091" s="24" t="s">
        <v>80</v>
      </c>
      <c r="BK1091" s="245">
        <f>ROUND(I1091*H1091,2)</f>
        <v>0</v>
      </c>
      <c r="BL1091" s="24" t="s">
        <v>465</v>
      </c>
      <c r="BM1091" s="24" t="s">
        <v>2159</v>
      </c>
    </row>
    <row r="1092" s="1" customFormat="1" ht="25.5" customHeight="1">
      <c r="B1092" s="46"/>
      <c r="C1092" s="234" t="s">
        <v>2160</v>
      </c>
      <c r="D1092" s="234" t="s">
        <v>306</v>
      </c>
      <c r="E1092" s="235" t="s">
        <v>2161</v>
      </c>
      <c r="F1092" s="236" t="s">
        <v>2162</v>
      </c>
      <c r="G1092" s="237" t="s">
        <v>262</v>
      </c>
      <c r="H1092" s="238">
        <v>52.399999999999999</v>
      </c>
      <c r="I1092" s="239"/>
      <c r="J1092" s="240">
        <f>ROUND(I1092*H1092,2)</f>
        <v>0</v>
      </c>
      <c r="K1092" s="236" t="s">
        <v>310</v>
      </c>
      <c r="L1092" s="72"/>
      <c r="M1092" s="241" t="s">
        <v>21</v>
      </c>
      <c r="N1092" s="242" t="s">
        <v>43</v>
      </c>
      <c r="O1092" s="47"/>
      <c r="P1092" s="243">
        <f>O1092*H1092</f>
        <v>0</v>
      </c>
      <c r="Q1092" s="243">
        <v>9.0000000000000006E-05</v>
      </c>
      <c r="R1092" s="243">
        <f>Q1092*H1092</f>
        <v>0.0047160000000000006</v>
      </c>
      <c r="S1092" s="243">
        <v>0</v>
      </c>
      <c r="T1092" s="244">
        <f>S1092*H1092</f>
        <v>0</v>
      </c>
      <c r="AR1092" s="24" t="s">
        <v>465</v>
      </c>
      <c r="AT1092" s="24" t="s">
        <v>306</v>
      </c>
      <c r="AU1092" s="24" t="s">
        <v>82</v>
      </c>
      <c r="AY1092" s="24" t="s">
        <v>303</v>
      </c>
      <c r="BE1092" s="245">
        <f>IF(N1092="základní",J1092,0)</f>
        <v>0</v>
      </c>
      <c r="BF1092" s="245">
        <f>IF(N1092="snížená",J1092,0)</f>
        <v>0</v>
      </c>
      <c r="BG1092" s="245">
        <f>IF(N1092="zákl. přenesená",J1092,0)</f>
        <v>0</v>
      </c>
      <c r="BH1092" s="245">
        <f>IF(N1092="sníž. přenesená",J1092,0)</f>
        <v>0</v>
      </c>
      <c r="BI1092" s="245">
        <f>IF(N1092="nulová",J1092,0)</f>
        <v>0</v>
      </c>
      <c r="BJ1092" s="24" t="s">
        <v>80</v>
      </c>
      <c r="BK1092" s="245">
        <f>ROUND(I1092*H1092,2)</f>
        <v>0</v>
      </c>
      <c r="BL1092" s="24" t="s">
        <v>465</v>
      </c>
      <c r="BM1092" s="24" t="s">
        <v>2163</v>
      </c>
    </row>
    <row r="1093" s="12" customFormat="1">
      <c r="B1093" s="253"/>
      <c r="C1093" s="254"/>
      <c r="D1093" s="250" t="s">
        <v>398</v>
      </c>
      <c r="E1093" s="255" t="s">
        <v>21</v>
      </c>
      <c r="F1093" s="256" t="s">
        <v>2164</v>
      </c>
      <c r="G1093" s="254"/>
      <c r="H1093" s="257">
        <v>44</v>
      </c>
      <c r="I1093" s="258"/>
      <c r="J1093" s="254"/>
      <c r="K1093" s="254"/>
      <c r="L1093" s="259"/>
      <c r="M1093" s="260"/>
      <c r="N1093" s="261"/>
      <c r="O1093" s="261"/>
      <c r="P1093" s="261"/>
      <c r="Q1093" s="261"/>
      <c r="R1093" s="261"/>
      <c r="S1093" s="261"/>
      <c r="T1093" s="262"/>
      <c r="AT1093" s="263" t="s">
        <v>398</v>
      </c>
      <c r="AU1093" s="263" t="s">
        <v>82</v>
      </c>
      <c r="AV1093" s="12" t="s">
        <v>82</v>
      </c>
      <c r="AW1093" s="12" t="s">
        <v>35</v>
      </c>
      <c r="AX1093" s="12" t="s">
        <v>72</v>
      </c>
      <c r="AY1093" s="263" t="s">
        <v>303</v>
      </c>
    </row>
    <row r="1094" s="12" customFormat="1">
      <c r="B1094" s="253"/>
      <c r="C1094" s="254"/>
      <c r="D1094" s="250" t="s">
        <v>398</v>
      </c>
      <c r="E1094" s="255" t="s">
        <v>21</v>
      </c>
      <c r="F1094" s="256" t="s">
        <v>2165</v>
      </c>
      <c r="G1094" s="254"/>
      <c r="H1094" s="257">
        <v>8.4000000000000004</v>
      </c>
      <c r="I1094" s="258"/>
      <c r="J1094" s="254"/>
      <c r="K1094" s="254"/>
      <c r="L1094" s="259"/>
      <c r="M1094" s="260"/>
      <c r="N1094" s="261"/>
      <c r="O1094" s="261"/>
      <c r="P1094" s="261"/>
      <c r="Q1094" s="261"/>
      <c r="R1094" s="261"/>
      <c r="S1094" s="261"/>
      <c r="T1094" s="262"/>
      <c r="AT1094" s="263" t="s">
        <v>398</v>
      </c>
      <c r="AU1094" s="263" t="s">
        <v>82</v>
      </c>
      <c r="AV1094" s="12" t="s">
        <v>82</v>
      </c>
      <c r="AW1094" s="12" t="s">
        <v>35</v>
      </c>
      <c r="AX1094" s="12" t="s">
        <v>72</v>
      </c>
      <c r="AY1094" s="263" t="s">
        <v>303</v>
      </c>
    </row>
    <row r="1095" s="13" customFormat="1">
      <c r="B1095" s="264"/>
      <c r="C1095" s="265"/>
      <c r="D1095" s="250" t="s">
        <v>398</v>
      </c>
      <c r="E1095" s="266" t="s">
        <v>21</v>
      </c>
      <c r="F1095" s="267" t="s">
        <v>508</v>
      </c>
      <c r="G1095" s="265"/>
      <c r="H1095" s="268">
        <v>52.399999999999999</v>
      </c>
      <c r="I1095" s="269"/>
      <c r="J1095" s="265"/>
      <c r="K1095" s="265"/>
      <c r="L1095" s="270"/>
      <c r="M1095" s="271"/>
      <c r="N1095" s="272"/>
      <c r="O1095" s="272"/>
      <c r="P1095" s="272"/>
      <c r="Q1095" s="272"/>
      <c r="R1095" s="272"/>
      <c r="S1095" s="272"/>
      <c r="T1095" s="273"/>
      <c r="AT1095" s="274" t="s">
        <v>398</v>
      </c>
      <c r="AU1095" s="274" t="s">
        <v>82</v>
      </c>
      <c r="AV1095" s="13" t="s">
        <v>319</v>
      </c>
      <c r="AW1095" s="13" t="s">
        <v>35</v>
      </c>
      <c r="AX1095" s="13" t="s">
        <v>80</v>
      </c>
      <c r="AY1095" s="274" t="s">
        <v>303</v>
      </c>
    </row>
    <row r="1096" s="1" customFormat="1" ht="38.25" customHeight="1">
      <c r="B1096" s="46"/>
      <c r="C1096" s="234" t="s">
        <v>2166</v>
      </c>
      <c r="D1096" s="234" t="s">
        <v>306</v>
      </c>
      <c r="E1096" s="235" t="s">
        <v>2167</v>
      </c>
      <c r="F1096" s="236" t="s">
        <v>2168</v>
      </c>
      <c r="G1096" s="237" t="s">
        <v>559</v>
      </c>
      <c r="H1096" s="238">
        <v>0.85299999999999998</v>
      </c>
      <c r="I1096" s="239"/>
      <c r="J1096" s="240">
        <f>ROUND(I1096*H1096,2)</f>
        <v>0</v>
      </c>
      <c r="K1096" s="236" t="s">
        <v>310</v>
      </c>
      <c r="L1096" s="72"/>
      <c r="M1096" s="241" t="s">
        <v>21</v>
      </c>
      <c r="N1096" s="242" t="s">
        <v>43</v>
      </c>
      <c r="O1096" s="47"/>
      <c r="P1096" s="243">
        <f>O1096*H1096</f>
        <v>0</v>
      </c>
      <c r="Q1096" s="243">
        <v>0</v>
      </c>
      <c r="R1096" s="243">
        <f>Q1096*H1096</f>
        <v>0</v>
      </c>
      <c r="S1096" s="243">
        <v>0</v>
      </c>
      <c r="T1096" s="244">
        <f>S1096*H1096</f>
        <v>0</v>
      </c>
      <c r="AR1096" s="24" t="s">
        <v>465</v>
      </c>
      <c r="AT1096" s="24" t="s">
        <v>306</v>
      </c>
      <c r="AU1096" s="24" t="s">
        <v>82</v>
      </c>
      <c r="AY1096" s="24" t="s">
        <v>303</v>
      </c>
      <c r="BE1096" s="245">
        <f>IF(N1096="základní",J1096,0)</f>
        <v>0</v>
      </c>
      <c r="BF1096" s="245">
        <f>IF(N1096="snížená",J1096,0)</f>
        <v>0</v>
      </c>
      <c r="BG1096" s="245">
        <f>IF(N1096="zákl. přenesená",J1096,0)</f>
        <v>0</v>
      </c>
      <c r="BH1096" s="245">
        <f>IF(N1096="sníž. přenesená",J1096,0)</f>
        <v>0</v>
      </c>
      <c r="BI1096" s="245">
        <f>IF(N1096="nulová",J1096,0)</f>
        <v>0</v>
      </c>
      <c r="BJ1096" s="24" t="s">
        <v>80</v>
      </c>
      <c r="BK1096" s="245">
        <f>ROUND(I1096*H1096,2)</f>
        <v>0</v>
      </c>
      <c r="BL1096" s="24" t="s">
        <v>465</v>
      </c>
      <c r="BM1096" s="24" t="s">
        <v>2169</v>
      </c>
    </row>
    <row r="1097" s="11" customFormat="1" ht="29.88" customHeight="1">
      <c r="B1097" s="218"/>
      <c r="C1097" s="219"/>
      <c r="D1097" s="220" t="s">
        <v>71</v>
      </c>
      <c r="E1097" s="232" t="s">
        <v>2170</v>
      </c>
      <c r="F1097" s="232" t="s">
        <v>2171</v>
      </c>
      <c r="G1097" s="219"/>
      <c r="H1097" s="219"/>
      <c r="I1097" s="222"/>
      <c r="J1097" s="233">
        <f>BK1097</f>
        <v>0</v>
      </c>
      <c r="K1097" s="219"/>
      <c r="L1097" s="224"/>
      <c r="M1097" s="225"/>
      <c r="N1097" s="226"/>
      <c r="O1097" s="226"/>
      <c r="P1097" s="227">
        <f>SUM(P1098:P1104)</f>
        <v>0</v>
      </c>
      <c r="Q1097" s="226"/>
      <c r="R1097" s="227">
        <f>SUM(R1098:R1104)</f>
        <v>0.0064236400000000004</v>
      </c>
      <c r="S1097" s="226"/>
      <c r="T1097" s="228">
        <f>SUM(T1098:T1104)</f>
        <v>0</v>
      </c>
      <c r="AR1097" s="229" t="s">
        <v>82</v>
      </c>
      <c r="AT1097" s="230" t="s">
        <v>71</v>
      </c>
      <c r="AU1097" s="230" t="s">
        <v>80</v>
      </c>
      <c r="AY1097" s="229" t="s">
        <v>303</v>
      </c>
      <c r="BK1097" s="231">
        <f>SUM(BK1098:BK1104)</f>
        <v>0</v>
      </c>
    </row>
    <row r="1098" s="1" customFormat="1" ht="16.5" customHeight="1">
      <c r="B1098" s="46"/>
      <c r="C1098" s="234" t="s">
        <v>2172</v>
      </c>
      <c r="D1098" s="234" t="s">
        <v>306</v>
      </c>
      <c r="E1098" s="235" t="s">
        <v>2173</v>
      </c>
      <c r="F1098" s="236" t="s">
        <v>2174</v>
      </c>
      <c r="G1098" s="237" t="s">
        <v>394</v>
      </c>
      <c r="H1098" s="238">
        <v>15.4</v>
      </c>
      <c r="I1098" s="239"/>
      <c r="J1098" s="240">
        <f>ROUND(I1098*H1098,2)</f>
        <v>0</v>
      </c>
      <c r="K1098" s="236" t="s">
        <v>310</v>
      </c>
      <c r="L1098" s="72"/>
      <c r="M1098" s="241" t="s">
        <v>21</v>
      </c>
      <c r="N1098" s="242" t="s">
        <v>43</v>
      </c>
      <c r="O1098" s="47"/>
      <c r="P1098" s="243">
        <f>O1098*H1098</f>
        <v>0</v>
      </c>
      <c r="Q1098" s="243">
        <v>0</v>
      </c>
      <c r="R1098" s="243">
        <f>Q1098*H1098</f>
        <v>0</v>
      </c>
      <c r="S1098" s="243">
        <v>0</v>
      </c>
      <c r="T1098" s="244">
        <f>S1098*H1098</f>
        <v>0</v>
      </c>
      <c r="AR1098" s="24" t="s">
        <v>465</v>
      </c>
      <c r="AT1098" s="24" t="s">
        <v>306</v>
      </c>
      <c r="AU1098" s="24" t="s">
        <v>82</v>
      </c>
      <c r="AY1098" s="24" t="s">
        <v>303</v>
      </c>
      <c r="BE1098" s="245">
        <f>IF(N1098="základní",J1098,0)</f>
        <v>0</v>
      </c>
      <c r="BF1098" s="245">
        <f>IF(N1098="snížená",J1098,0)</f>
        <v>0</v>
      </c>
      <c r="BG1098" s="245">
        <f>IF(N1098="zákl. přenesená",J1098,0)</f>
        <v>0</v>
      </c>
      <c r="BH1098" s="245">
        <f>IF(N1098="sníž. přenesená",J1098,0)</f>
        <v>0</v>
      </c>
      <c r="BI1098" s="245">
        <f>IF(N1098="nulová",J1098,0)</f>
        <v>0</v>
      </c>
      <c r="BJ1098" s="24" t="s">
        <v>80</v>
      </c>
      <c r="BK1098" s="245">
        <f>ROUND(I1098*H1098,2)</f>
        <v>0</v>
      </c>
      <c r="BL1098" s="24" t="s">
        <v>465</v>
      </c>
      <c r="BM1098" s="24" t="s">
        <v>2175</v>
      </c>
    </row>
    <row r="1099" s="1" customFormat="1" ht="16.5" customHeight="1">
      <c r="B1099" s="46"/>
      <c r="C1099" s="234" t="s">
        <v>2176</v>
      </c>
      <c r="D1099" s="234" t="s">
        <v>306</v>
      </c>
      <c r="E1099" s="235" t="s">
        <v>2177</v>
      </c>
      <c r="F1099" s="236" t="s">
        <v>2178</v>
      </c>
      <c r="G1099" s="237" t="s">
        <v>394</v>
      </c>
      <c r="H1099" s="238">
        <v>15.4</v>
      </c>
      <c r="I1099" s="239"/>
      <c r="J1099" s="240">
        <f>ROUND(I1099*H1099,2)</f>
        <v>0</v>
      </c>
      <c r="K1099" s="236" t="s">
        <v>310</v>
      </c>
      <c r="L1099" s="72"/>
      <c r="M1099" s="241" t="s">
        <v>21</v>
      </c>
      <c r="N1099" s="242" t="s">
        <v>43</v>
      </c>
      <c r="O1099" s="47"/>
      <c r="P1099" s="243">
        <f>O1099*H1099</f>
        <v>0</v>
      </c>
      <c r="Q1099" s="243">
        <v>0.00012999999999999999</v>
      </c>
      <c r="R1099" s="243">
        <f>Q1099*H1099</f>
        <v>0.0020019999999999999</v>
      </c>
      <c r="S1099" s="243">
        <v>0</v>
      </c>
      <c r="T1099" s="244">
        <f>S1099*H1099</f>
        <v>0</v>
      </c>
      <c r="AR1099" s="24" t="s">
        <v>465</v>
      </c>
      <c r="AT1099" s="24" t="s">
        <v>306</v>
      </c>
      <c r="AU1099" s="24" t="s">
        <v>82</v>
      </c>
      <c r="AY1099" s="24" t="s">
        <v>303</v>
      </c>
      <c r="BE1099" s="245">
        <f>IF(N1099="základní",J1099,0)</f>
        <v>0</v>
      </c>
      <c r="BF1099" s="245">
        <f>IF(N1099="snížená",J1099,0)</f>
        <v>0</v>
      </c>
      <c r="BG1099" s="245">
        <f>IF(N1099="zákl. přenesená",J1099,0)</f>
        <v>0</v>
      </c>
      <c r="BH1099" s="245">
        <f>IF(N1099="sníž. přenesená",J1099,0)</f>
        <v>0</v>
      </c>
      <c r="BI1099" s="245">
        <f>IF(N1099="nulová",J1099,0)</f>
        <v>0</v>
      </c>
      <c r="BJ1099" s="24" t="s">
        <v>80</v>
      </c>
      <c r="BK1099" s="245">
        <f>ROUND(I1099*H1099,2)</f>
        <v>0</v>
      </c>
      <c r="BL1099" s="24" t="s">
        <v>465</v>
      </c>
      <c r="BM1099" s="24" t="s">
        <v>2179</v>
      </c>
    </row>
    <row r="1100" s="1" customFormat="1" ht="16.5" customHeight="1">
      <c r="B1100" s="46"/>
      <c r="C1100" s="234" t="s">
        <v>2180</v>
      </c>
      <c r="D1100" s="234" t="s">
        <v>306</v>
      </c>
      <c r="E1100" s="235" t="s">
        <v>2181</v>
      </c>
      <c r="F1100" s="236" t="s">
        <v>2182</v>
      </c>
      <c r="G1100" s="237" t="s">
        <v>394</v>
      </c>
      <c r="H1100" s="238">
        <v>15.4</v>
      </c>
      <c r="I1100" s="239"/>
      <c r="J1100" s="240">
        <f>ROUND(I1100*H1100,2)</f>
        <v>0</v>
      </c>
      <c r="K1100" s="236" t="s">
        <v>310</v>
      </c>
      <c r="L1100" s="72"/>
      <c r="M1100" s="241" t="s">
        <v>21</v>
      </c>
      <c r="N1100" s="242" t="s">
        <v>43</v>
      </c>
      <c r="O1100" s="47"/>
      <c r="P1100" s="243">
        <f>O1100*H1100</f>
        <v>0</v>
      </c>
      <c r="Q1100" s="243">
        <v>0.00011</v>
      </c>
      <c r="R1100" s="243">
        <f>Q1100*H1100</f>
        <v>0.0016940000000000002</v>
      </c>
      <c r="S1100" s="243">
        <v>0</v>
      </c>
      <c r="T1100" s="244">
        <f>S1100*H1100</f>
        <v>0</v>
      </c>
      <c r="AR1100" s="24" t="s">
        <v>465</v>
      </c>
      <c r="AT1100" s="24" t="s">
        <v>306</v>
      </c>
      <c r="AU1100" s="24" t="s">
        <v>82</v>
      </c>
      <c r="AY1100" s="24" t="s">
        <v>303</v>
      </c>
      <c r="BE1100" s="245">
        <f>IF(N1100="základní",J1100,0)</f>
        <v>0</v>
      </c>
      <c r="BF1100" s="245">
        <f>IF(N1100="snížená",J1100,0)</f>
        <v>0</v>
      </c>
      <c r="BG1100" s="245">
        <f>IF(N1100="zákl. přenesená",J1100,0)</f>
        <v>0</v>
      </c>
      <c r="BH1100" s="245">
        <f>IF(N1100="sníž. přenesená",J1100,0)</f>
        <v>0</v>
      </c>
      <c r="BI1100" s="245">
        <f>IF(N1100="nulová",J1100,0)</f>
        <v>0</v>
      </c>
      <c r="BJ1100" s="24" t="s">
        <v>80</v>
      </c>
      <c r="BK1100" s="245">
        <f>ROUND(I1100*H1100,2)</f>
        <v>0</v>
      </c>
      <c r="BL1100" s="24" t="s">
        <v>465</v>
      </c>
      <c r="BM1100" s="24" t="s">
        <v>2183</v>
      </c>
    </row>
    <row r="1101" s="1" customFormat="1" ht="25.5" customHeight="1">
      <c r="B1101" s="46"/>
      <c r="C1101" s="234" t="s">
        <v>2184</v>
      </c>
      <c r="D1101" s="234" t="s">
        <v>306</v>
      </c>
      <c r="E1101" s="235" t="s">
        <v>2185</v>
      </c>
      <c r="F1101" s="236" t="s">
        <v>2186</v>
      </c>
      <c r="G1101" s="237" t="s">
        <v>394</v>
      </c>
      <c r="H1101" s="238">
        <v>7.3719999999999999</v>
      </c>
      <c r="I1101" s="239"/>
      <c r="J1101" s="240">
        <f>ROUND(I1101*H1101,2)</f>
        <v>0</v>
      </c>
      <c r="K1101" s="236" t="s">
        <v>310</v>
      </c>
      <c r="L1101" s="72"/>
      <c r="M1101" s="241" t="s">
        <v>21</v>
      </c>
      <c r="N1101" s="242" t="s">
        <v>43</v>
      </c>
      <c r="O1101" s="47"/>
      <c r="P1101" s="243">
        <f>O1101*H1101</f>
        <v>0</v>
      </c>
      <c r="Q1101" s="243">
        <v>8.0000000000000007E-05</v>
      </c>
      <c r="R1101" s="243">
        <f>Q1101*H1101</f>
        <v>0.00058976000000000005</v>
      </c>
      <c r="S1101" s="243">
        <v>0</v>
      </c>
      <c r="T1101" s="244">
        <f>S1101*H1101</f>
        <v>0</v>
      </c>
      <c r="AR1101" s="24" t="s">
        <v>465</v>
      </c>
      <c r="AT1101" s="24" t="s">
        <v>306</v>
      </c>
      <c r="AU1101" s="24" t="s">
        <v>82</v>
      </c>
      <c r="AY1101" s="24" t="s">
        <v>303</v>
      </c>
      <c r="BE1101" s="245">
        <f>IF(N1101="základní",J1101,0)</f>
        <v>0</v>
      </c>
      <c r="BF1101" s="245">
        <f>IF(N1101="snížená",J1101,0)</f>
        <v>0</v>
      </c>
      <c r="BG1101" s="245">
        <f>IF(N1101="zákl. přenesená",J1101,0)</f>
        <v>0</v>
      </c>
      <c r="BH1101" s="245">
        <f>IF(N1101="sníž. přenesená",J1101,0)</f>
        <v>0</v>
      </c>
      <c r="BI1101" s="245">
        <f>IF(N1101="nulová",J1101,0)</f>
        <v>0</v>
      </c>
      <c r="BJ1101" s="24" t="s">
        <v>80</v>
      </c>
      <c r="BK1101" s="245">
        <f>ROUND(I1101*H1101,2)</f>
        <v>0</v>
      </c>
      <c r="BL1101" s="24" t="s">
        <v>465</v>
      </c>
      <c r="BM1101" s="24" t="s">
        <v>2187</v>
      </c>
    </row>
    <row r="1102" s="12" customFormat="1">
      <c r="B1102" s="253"/>
      <c r="C1102" s="254"/>
      <c r="D1102" s="250" t="s">
        <v>398</v>
      </c>
      <c r="E1102" s="255" t="s">
        <v>21</v>
      </c>
      <c r="F1102" s="256" t="s">
        <v>2188</v>
      </c>
      <c r="G1102" s="254"/>
      <c r="H1102" s="257">
        <v>7.3719999999999999</v>
      </c>
      <c r="I1102" s="258"/>
      <c r="J1102" s="254"/>
      <c r="K1102" s="254"/>
      <c r="L1102" s="259"/>
      <c r="M1102" s="260"/>
      <c r="N1102" s="261"/>
      <c r="O1102" s="261"/>
      <c r="P1102" s="261"/>
      <c r="Q1102" s="261"/>
      <c r="R1102" s="261"/>
      <c r="S1102" s="261"/>
      <c r="T1102" s="262"/>
      <c r="AT1102" s="263" t="s">
        <v>398</v>
      </c>
      <c r="AU1102" s="263" t="s">
        <v>82</v>
      </c>
      <c r="AV1102" s="12" t="s">
        <v>82</v>
      </c>
      <c r="AW1102" s="12" t="s">
        <v>35</v>
      </c>
      <c r="AX1102" s="12" t="s">
        <v>80</v>
      </c>
      <c r="AY1102" s="263" t="s">
        <v>303</v>
      </c>
    </row>
    <row r="1103" s="1" customFormat="1" ht="25.5" customHeight="1">
      <c r="B1103" s="46"/>
      <c r="C1103" s="234" t="s">
        <v>2189</v>
      </c>
      <c r="D1103" s="234" t="s">
        <v>306</v>
      </c>
      <c r="E1103" s="235" t="s">
        <v>2190</v>
      </c>
      <c r="F1103" s="236" t="s">
        <v>2191</v>
      </c>
      <c r="G1103" s="237" t="s">
        <v>394</v>
      </c>
      <c r="H1103" s="238">
        <v>7.3719999999999999</v>
      </c>
      <c r="I1103" s="239"/>
      <c r="J1103" s="240">
        <f>ROUND(I1103*H1103,2)</f>
        <v>0</v>
      </c>
      <c r="K1103" s="236" t="s">
        <v>310</v>
      </c>
      <c r="L1103" s="72"/>
      <c r="M1103" s="241" t="s">
        <v>21</v>
      </c>
      <c r="N1103" s="242" t="s">
        <v>43</v>
      </c>
      <c r="O1103" s="47"/>
      <c r="P1103" s="243">
        <f>O1103*H1103</f>
        <v>0</v>
      </c>
      <c r="Q1103" s="243">
        <v>0.00017000000000000001</v>
      </c>
      <c r="R1103" s="243">
        <f>Q1103*H1103</f>
        <v>0.0012532400000000001</v>
      </c>
      <c r="S1103" s="243">
        <v>0</v>
      </c>
      <c r="T1103" s="244">
        <f>S1103*H1103</f>
        <v>0</v>
      </c>
      <c r="AR1103" s="24" t="s">
        <v>465</v>
      </c>
      <c r="AT1103" s="24" t="s">
        <v>306</v>
      </c>
      <c r="AU1103" s="24" t="s">
        <v>82</v>
      </c>
      <c r="AY1103" s="24" t="s">
        <v>303</v>
      </c>
      <c r="BE1103" s="245">
        <f>IF(N1103="základní",J1103,0)</f>
        <v>0</v>
      </c>
      <c r="BF1103" s="245">
        <f>IF(N1103="snížená",J1103,0)</f>
        <v>0</v>
      </c>
      <c r="BG1103" s="245">
        <f>IF(N1103="zákl. přenesená",J1103,0)</f>
        <v>0</v>
      </c>
      <c r="BH1103" s="245">
        <f>IF(N1103="sníž. přenesená",J1103,0)</f>
        <v>0</v>
      </c>
      <c r="BI1103" s="245">
        <f>IF(N1103="nulová",J1103,0)</f>
        <v>0</v>
      </c>
      <c r="BJ1103" s="24" t="s">
        <v>80</v>
      </c>
      <c r="BK1103" s="245">
        <f>ROUND(I1103*H1103,2)</f>
        <v>0</v>
      </c>
      <c r="BL1103" s="24" t="s">
        <v>465</v>
      </c>
      <c r="BM1103" s="24" t="s">
        <v>2192</v>
      </c>
    </row>
    <row r="1104" s="1" customFormat="1" ht="25.5" customHeight="1">
      <c r="B1104" s="46"/>
      <c r="C1104" s="234" t="s">
        <v>2193</v>
      </c>
      <c r="D1104" s="234" t="s">
        <v>306</v>
      </c>
      <c r="E1104" s="235" t="s">
        <v>2194</v>
      </c>
      <c r="F1104" s="236" t="s">
        <v>2195</v>
      </c>
      <c r="G1104" s="237" t="s">
        <v>394</v>
      </c>
      <c r="H1104" s="238">
        <v>7.3719999999999999</v>
      </c>
      <c r="I1104" s="239"/>
      <c r="J1104" s="240">
        <f>ROUND(I1104*H1104,2)</f>
        <v>0</v>
      </c>
      <c r="K1104" s="236" t="s">
        <v>310</v>
      </c>
      <c r="L1104" s="72"/>
      <c r="M1104" s="241" t="s">
        <v>21</v>
      </c>
      <c r="N1104" s="242" t="s">
        <v>43</v>
      </c>
      <c r="O1104" s="47"/>
      <c r="P1104" s="243">
        <f>O1104*H1104</f>
        <v>0</v>
      </c>
      <c r="Q1104" s="243">
        <v>0.00012</v>
      </c>
      <c r="R1104" s="243">
        <f>Q1104*H1104</f>
        <v>0.00088464000000000001</v>
      </c>
      <c r="S1104" s="243">
        <v>0</v>
      </c>
      <c r="T1104" s="244">
        <f>S1104*H1104</f>
        <v>0</v>
      </c>
      <c r="AR1104" s="24" t="s">
        <v>465</v>
      </c>
      <c r="AT1104" s="24" t="s">
        <v>306</v>
      </c>
      <c r="AU1104" s="24" t="s">
        <v>82</v>
      </c>
      <c r="AY1104" s="24" t="s">
        <v>303</v>
      </c>
      <c r="BE1104" s="245">
        <f>IF(N1104="základní",J1104,0)</f>
        <v>0</v>
      </c>
      <c r="BF1104" s="245">
        <f>IF(N1104="snížená",J1104,0)</f>
        <v>0</v>
      </c>
      <c r="BG1104" s="245">
        <f>IF(N1104="zákl. přenesená",J1104,0)</f>
        <v>0</v>
      </c>
      <c r="BH1104" s="245">
        <f>IF(N1104="sníž. přenesená",J1104,0)</f>
        <v>0</v>
      </c>
      <c r="BI1104" s="245">
        <f>IF(N1104="nulová",J1104,0)</f>
        <v>0</v>
      </c>
      <c r="BJ1104" s="24" t="s">
        <v>80</v>
      </c>
      <c r="BK1104" s="245">
        <f>ROUND(I1104*H1104,2)</f>
        <v>0</v>
      </c>
      <c r="BL1104" s="24" t="s">
        <v>465</v>
      </c>
      <c r="BM1104" s="24" t="s">
        <v>2196</v>
      </c>
    </row>
    <row r="1105" s="11" customFormat="1" ht="29.88" customHeight="1">
      <c r="B1105" s="218"/>
      <c r="C1105" s="219"/>
      <c r="D1105" s="220" t="s">
        <v>71</v>
      </c>
      <c r="E1105" s="232" t="s">
        <v>2197</v>
      </c>
      <c r="F1105" s="232" t="s">
        <v>2198</v>
      </c>
      <c r="G1105" s="219"/>
      <c r="H1105" s="219"/>
      <c r="I1105" s="222"/>
      <c r="J1105" s="233">
        <f>BK1105</f>
        <v>0</v>
      </c>
      <c r="K1105" s="219"/>
      <c r="L1105" s="224"/>
      <c r="M1105" s="225"/>
      <c r="N1105" s="226"/>
      <c r="O1105" s="226"/>
      <c r="P1105" s="227">
        <f>SUM(P1106:P1109)</f>
        <v>0</v>
      </c>
      <c r="Q1105" s="226"/>
      <c r="R1105" s="227">
        <f>SUM(R1106:R1109)</f>
        <v>0.40739449999999999</v>
      </c>
      <c r="S1105" s="226"/>
      <c r="T1105" s="228">
        <f>SUM(T1106:T1109)</f>
        <v>0</v>
      </c>
      <c r="AR1105" s="229" t="s">
        <v>82</v>
      </c>
      <c r="AT1105" s="230" t="s">
        <v>71</v>
      </c>
      <c r="AU1105" s="230" t="s">
        <v>80</v>
      </c>
      <c r="AY1105" s="229" t="s">
        <v>303</v>
      </c>
      <c r="BK1105" s="231">
        <f>SUM(BK1106:BK1109)</f>
        <v>0</v>
      </c>
    </row>
    <row r="1106" s="1" customFormat="1" ht="16.5" customHeight="1">
      <c r="B1106" s="46"/>
      <c r="C1106" s="234" t="s">
        <v>2199</v>
      </c>
      <c r="D1106" s="234" t="s">
        <v>306</v>
      </c>
      <c r="E1106" s="235" t="s">
        <v>2200</v>
      </c>
      <c r="F1106" s="236" t="s">
        <v>2201</v>
      </c>
      <c r="G1106" s="237" t="s">
        <v>394</v>
      </c>
      <c r="H1106" s="238">
        <v>814.78899999999999</v>
      </c>
      <c r="I1106" s="239"/>
      <c r="J1106" s="240">
        <f>ROUND(I1106*H1106,2)</f>
        <v>0</v>
      </c>
      <c r="K1106" s="236" t="s">
        <v>310</v>
      </c>
      <c r="L1106" s="72"/>
      <c r="M1106" s="241" t="s">
        <v>21</v>
      </c>
      <c r="N1106" s="242" t="s">
        <v>43</v>
      </c>
      <c r="O1106" s="47"/>
      <c r="P1106" s="243">
        <f>O1106*H1106</f>
        <v>0</v>
      </c>
      <c r="Q1106" s="243">
        <v>0.00020000000000000001</v>
      </c>
      <c r="R1106" s="243">
        <f>Q1106*H1106</f>
        <v>0.16295780000000001</v>
      </c>
      <c r="S1106" s="243">
        <v>0</v>
      </c>
      <c r="T1106" s="244">
        <f>S1106*H1106</f>
        <v>0</v>
      </c>
      <c r="AR1106" s="24" t="s">
        <v>465</v>
      </c>
      <c r="AT1106" s="24" t="s">
        <v>306</v>
      </c>
      <c r="AU1106" s="24" t="s">
        <v>82</v>
      </c>
      <c r="AY1106" s="24" t="s">
        <v>303</v>
      </c>
      <c r="BE1106" s="245">
        <f>IF(N1106="základní",J1106,0)</f>
        <v>0</v>
      </c>
      <c r="BF1106" s="245">
        <f>IF(N1106="snížená",J1106,0)</f>
        <v>0</v>
      </c>
      <c r="BG1106" s="245">
        <f>IF(N1106="zákl. přenesená",J1106,0)</f>
        <v>0</v>
      </c>
      <c r="BH1106" s="245">
        <f>IF(N1106="sníž. přenesená",J1106,0)</f>
        <v>0</v>
      </c>
      <c r="BI1106" s="245">
        <f>IF(N1106="nulová",J1106,0)</f>
        <v>0</v>
      </c>
      <c r="BJ1106" s="24" t="s">
        <v>80</v>
      </c>
      <c r="BK1106" s="245">
        <f>ROUND(I1106*H1106,2)</f>
        <v>0</v>
      </c>
      <c r="BL1106" s="24" t="s">
        <v>465</v>
      </c>
      <c r="BM1106" s="24" t="s">
        <v>2202</v>
      </c>
    </row>
    <row r="1107" s="1" customFormat="1" ht="25.5" customHeight="1">
      <c r="B1107" s="46"/>
      <c r="C1107" s="234" t="s">
        <v>2203</v>
      </c>
      <c r="D1107" s="234" t="s">
        <v>306</v>
      </c>
      <c r="E1107" s="235" t="s">
        <v>2204</v>
      </c>
      <c r="F1107" s="236" t="s">
        <v>2205</v>
      </c>
      <c r="G1107" s="237" t="s">
        <v>394</v>
      </c>
      <c r="H1107" s="238">
        <v>814.78899999999999</v>
      </c>
      <c r="I1107" s="239"/>
      <c r="J1107" s="240">
        <f>ROUND(I1107*H1107,2)</f>
        <v>0</v>
      </c>
      <c r="K1107" s="236" t="s">
        <v>310</v>
      </c>
      <c r="L1107" s="72"/>
      <c r="M1107" s="241" t="s">
        <v>21</v>
      </c>
      <c r="N1107" s="242" t="s">
        <v>43</v>
      </c>
      <c r="O1107" s="47"/>
      <c r="P1107" s="243">
        <f>O1107*H1107</f>
        <v>0</v>
      </c>
      <c r="Q1107" s="243">
        <v>0.00029</v>
      </c>
      <c r="R1107" s="243">
        <f>Q1107*H1107</f>
        <v>0.23628880999999999</v>
      </c>
      <c r="S1107" s="243">
        <v>0</v>
      </c>
      <c r="T1107" s="244">
        <f>S1107*H1107</f>
        <v>0</v>
      </c>
      <c r="AR1107" s="24" t="s">
        <v>465</v>
      </c>
      <c r="AT1107" s="24" t="s">
        <v>306</v>
      </c>
      <c r="AU1107" s="24" t="s">
        <v>82</v>
      </c>
      <c r="AY1107" s="24" t="s">
        <v>303</v>
      </c>
      <c r="BE1107" s="245">
        <f>IF(N1107="základní",J1107,0)</f>
        <v>0</v>
      </c>
      <c r="BF1107" s="245">
        <f>IF(N1107="snížená",J1107,0)</f>
        <v>0</v>
      </c>
      <c r="BG1107" s="245">
        <f>IF(N1107="zákl. přenesená",J1107,0)</f>
        <v>0</v>
      </c>
      <c r="BH1107" s="245">
        <f>IF(N1107="sníž. přenesená",J1107,0)</f>
        <v>0</v>
      </c>
      <c r="BI1107" s="245">
        <f>IF(N1107="nulová",J1107,0)</f>
        <v>0</v>
      </c>
      <c r="BJ1107" s="24" t="s">
        <v>80</v>
      </c>
      <c r="BK1107" s="245">
        <f>ROUND(I1107*H1107,2)</f>
        <v>0</v>
      </c>
      <c r="BL1107" s="24" t="s">
        <v>465</v>
      </c>
      <c r="BM1107" s="24" t="s">
        <v>2206</v>
      </c>
    </row>
    <row r="1108" s="12" customFormat="1">
      <c r="B1108" s="253"/>
      <c r="C1108" s="254"/>
      <c r="D1108" s="250" t="s">
        <v>398</v>
      </c>
      <c r="E1108" s="255" t="s">
        <v>21</v>
      </c>
      <c r="F1108" s="256" t="s">
        <v>2207</v>
      </c>
      <c r="G1108" s="254"/>
      <c r="H1108" s="257">
        <v>814.78899999999999</v>
      </c>
      <c r="I1108" s="258"/>
      <c r="J1108" s="254"/>
      <c r="K1108" s="254"/>
      <c r="L1108" s="259"/>
      <c r="M1108" s="260"/>
      <c r="N1108" s="261"/>
      <c r="O1108" s="261"/>
      <c r="P1108" s="261"/>
      <c r="Q1108" s="261"/>
      <c r="R1108" s="261"/>
      <c r="S1108" s="261"/>
      <c r="T1108" s="262"/>
      <c r="AT1108" s="263" t="s">
        <v>398</v>
      </c>
      <c r="AU1108" s="263" t="s">
        <v>82</v>
      </c>
      <c r="AV1108" s="12" t="s">
        <v>82</v>
      </c>
      <c r="AW1108" s="12" t="s">
        <v>35</v>
      </c>
      <c r="AX1108" s="12" t="s">
        <v>80</v>
      </c>
      <c r="AY1108" s="263" t="s">
        <v>303</v>
      </c>
    </row>
    <row r="1109" s="1" customFormat="1" ht="25.5" customHeight="1">
      <c r="B1109" s="46"/>
      <c r="C1109" s="234" t="s">
        <v>2208</v>
      </c>
      <c r="D1109" s="234" t="s">
        <v>306</v>
      </c>
      <c r="E1109" s="235" t="s">
        <v>2209</v>
      </c>
      <c r="F1109" s="236" t="s">
        <v>2210</v>
      </c>
      <c r="G1109" s="237" t="s">
        <v>394</v>
      </c>
      <c r="H1109" s="238">
        <v>814.78899999999999</v>
      </c>
      <c r="I1109" s="239"/>
      <c r="J1109" s="240">
        <f>ROUND(I1109*H1109,2)</f>
        <v>0</v>
      </c>
      <c r="K1109" s="236" t="s">
        <v>310</v>
      </c>
      <c r="L1109" s="72"/>
      <c r="M1109" s="241" t="s">
        <v>21</v>
      </c>
      <c r="N1109" s="242" t="s">
        <v>43</v>
      </c>
      <c r="O1109" s="47"/>
      <c r="P1109" s="243">
        <f>O1109*H1109</f>
        <v>0</v>
      </c>
      <c r="Q1109" s="243">
        <v>1.0000000000000001E-05</v>
      </c>
      <c r="R1109" s="243">
        <f>Q1109*H1109</f>
        <v>0.0081478900000000014</v>
      </c>
      <c r="S1109" s="243">
        <v>0</v>
      </c>
      <c r="T1109" s="244">
        <f>S1109*H1109</f>
        <v>0</v>
      </c>
      <c r="AR1109" s="24" t="s">
        <v>465</v>
      </c>
      <c r="AT1109" s="24" t="s">
        <v>306</v>
      </c>
      <c r="AU1109" s="24" t="s">
        <v>82</v>
      </c>
      <c r="AY1109" s="24" t="s">
        <v>303</v>
      </c>
      <c r="BE1109" s="245">
        <f>IF(N1109="základní",J1109,0)</f>
        <v>0</v>
      </c>
      <c r="BF1109" s="245">
        <f>IF(N1109="snížená",J1109,0)</f>
        <v>0</v>
      </c>
      <c r="BG1109" s="245">
        <f>IF(N1109="zákl. přenesená",J1109,0)</f>
        <v>0</v>
      </c>
      <c r="BH1109" s="245">
        <f>IF(N1109="sníž. přenesená",J1109,0)</f>
        <v>0</v>
      </c>
      <c r="BI1109" s="245">
        <f>IF(N1109="nulová",J1109,0)</f>
        <v>0</v>
      </c>
      <c r="BJ1109" s="24" t="s">
        <v>80</v>
      </c>
      <c r="BK1109" s="245">
        <f>ROUND(I1109*H1109,2)</f>
        <v>0</v>
      </c>
      <c r="BL1109" s="24" t="s">
        <v>465</v>
      </c>
      <c r="BM1109" s="24" t="s">
        <v>2211</v>
      </c>
    </row>
    <row r="1110" s="11" customFormat="1" ht="29.88" customHeight="1">
      <c r="B1110" s="218"/>
      <c r="C1110" s="219"/>
      <c r="D1110" s="220" t="s">
        <v>71</v>
      </c>
      <c r="E1110" s="232" t="s">
        <v>2212</v>
      </c>
      <c r="F1110" s="232" t="s">
        <v>2213</v>
      </c>
      <c r="G1110" s="219"/>
      <c r="H1110" s="219"/>
      <c r="I1110" s="222"/>
      <c r="J1110" s="233">
        <f>BK1110</f>
        <v>0</v>
      </c>
      <c r="K1110" s="219"/>
      <c r="L1110" s="224"/>
      <c r="M1110" s="225"/>
      <c r="N1110" s="226"/>
      <c r="O1110" s="226"/>
      <c r="P1110" s="227">
        <f>SUM(P1111:P1119)</f>
        <v>0</v>
      </c>
      <c r="Q1110" s="226"/>
      <c r="R1110" s="227">
        <f>SUM(R1111:R1119)</f>
        <v>0</v>
      </c>
      <c r="S1110" s="226"/>
      <c r="T1110" s="228">
        <f>SUM(T1111:T1119)</f>
        <v>0</v>
      </c>
      <c r="AR1110" s="229" t="s">
        <v>82</v>
      </c>
      <c r="AT1110" s="230" t="s">
        <v>71</v>
      </c>
      <c r="AU1110" s="230" t="s">
        <v>80</v>
      </c>
      <c r="AY1110" s="229" t="s">
        <v>303</v>
      </c>
      <c r="BK1110" s="231">
        <f>SUM(BK1111:BK1119)</f>
        <v>0</v>
      </c>
    </row>
    <row r="1111" s="1" customFormat="1" ht="16.5" customHeight="1">
      <c r="B1111" s="46"/>
      <c r="C1111" s="234" t="s">
        <v>2214</v>
      </c>
      <c r="D1111" s="234" t="s">
        <v>306</v>
      </c>
      <c r="E1111" s="235" t="s">
        <v>2215</v>
      </c>
      <c r="F1111" s="236" t="s">
        <v>2216</v>
      </c>
      <c r="G1111" s="237" t="s">
        <v>394</v>
      </c>
      <c r="H1111" s="238">
        <v>29.254999999999999</v>
      </c>
      <c r="I1111" s="239"/>
      <c r="J1111" s="240">
        <f>ROUND(I1111*H1111,2)</f>
        <v>0</v>
      </c>
      <c r="K1111" s="236" t="s">
        <v>322</v>
      </c>
      <c r="L1111" s="72"/>
      <c r="M1111" s="241" t="s">
        <v>21</v>
      </c>
      <c r="N1111" s="242" t="s">
        <v>43</v>
      </c>
      <c r="O1111" s="47"/>
      <c r="P1111" s="243">
        <f>O1111*H1111</f>
        <v>0</v>
      </c>
      <c r="Q1111" s="243">
        <v>0</v>
      </c>
      <c r="R1111" s="243">
        <f>Q1111*H1111</f>
        <v>0</v>
      </c>
      <c r="S1111" s="243">
        <v>0</v>
      </c>
      <c r="T1111" s="244">
        <f>S1111*H1111</f>
        <v>0</v>
      </c>
      <c r="AR1111" s="24" t="s">
        <v>465</v>
      </c>
      <c r="AT1111" s="24" t="s">
        <v>306</v>
      </c>
      <c r="AU1111" s="24" t="s">
        <v>82</v>
      </c>
      <c r="AY1111" s="24" t="s">
        <v>303</v>
      </c>
      <c r="BE1111" s="245">
        <f>IF(N1111="základní",J1111,0)</f>
        <v>0</v>
      </c>
      <c r="BF1111" s="245">
        <f>IF(N1111="snížená",J1111,0)</f>
        <v>0</v>
      </c>
      <c r="BG1111" s="245">
        <f>IF(N1111="zákl. přenesená",J1111,0)</f>
        <v>0</v>
      </c>
      <c r="BH1111" s="245">
        <f>IF(N1111="sníž. přenesená",J1111,0)</f>
        <v>0</v>
      </c>
      <c r="BI1111" s="245">
        <f>IF(N1111="nulová",J1111,0)</f>
        <v>0</v>
      </c>
      <c r="BJ1111" s="24" t="s">
        <v>80</v>
      </c>
      <c r="BK1111" s="245">
        <f>ROUND(I1111*H1111,2)</f>
        <v>0</v>
      </c>
      <c r="BL1111" s="24" t="s">
        <v>465</v>
      </c>
      <c r="BM1111" s="24" t="s">
        <v>2217</v>
      </c>
    </row>
    <row r="1112" s="12" customFormat="1">
      <c r="B1112" s="253"/>
      <c r="C1112" s="254"/>
      <c r="D1112" s="250" t="s">
        <v>398</v>
      </c>
      <c r="E1112" s="255" t="s">
        <v>21</v>
      </c>
      <c r="F1112" s="256" t="s">
        <v>986</v>
      </c>
      <c r="G1112" s="254"/>
      <c r="H1112" s="257">
        <v>1.96</v>
      </c>
      <c r="I1112" s="258"/>
      <c r="J1112" s="254"/>
      <c r="K1112" s="254"/>
      <c r="L1112" s="259"/>
      <c r="M1112" s="260"/>
      <c r="N1112" s="261"/>
      <c r="O1112" s="261"/>
      <c r="P1112" s="261"/>
      <c r="Q1112" s="261"/>
      <c r="R1112" s="261"/>
      <c r="S1112" s="261"/>
      <c r="T1112" s="262"/>
      <c r="AT1112" s="263" t="s">
        <v>398</v>
      </c>
      <c r="AU1112" s="263" t="s">
        <v>82</v>
      </c>
      <c r="AV1112" s="12" t="s">
        <v>82</v>
      </c>
      <c r="AW1112" s="12" t="s">
        <v>35</v>
      </c>
      <c r="AX1112" s="12" t="s">
        <v>72</v>
      </c>
      <c r="AY1112" s="263" t="s">
        <v>303</v>
      </c>
    </row>
    <row r="1113" s="12" customFormat="1">
      <c r="B1113" s="253"/>
      <c r="C1113" s="254"/>
      <c r="D1113" s="250" t="s">
        <v>398</v>
      </c>
      <c r="E1113" s="255" t="s">
        <v>21</v>
      </c>
      <c r="F1113" s="256" t="s">
        <v>989</v>
      </c>
      <c r="G1113" s="254"/>
      <c r="H1113" s="257">
        <v>3.3250000000000002</v>
      </c>
      <c r="I1113" s="258"/>
      <c r="J1113" s="254"/>
      <c r="K1113" s="254"/>
      <c r="L1113" s="259"/>
      <c r="M1113" s="260"/>
      <c r="N1113" s="261"/>
      <c r="O1113" s="261"/>
      <c r="P1113" s="261"/>
      <c r="Q1113" s="261"/>
      <c r="R1113" s="261"/>
      <c r="S1113" s="261"/>
      <c r="T1113" s="262"/>
      <c r="AT1113" s="263" t="s">
        <v>398</v>
      </c>
      <c r="AU1113" s="263" t="s">
        <v>82</v>
      </c>
      <c r="AV1113" s="12" t="s">
        <v>82</v>
      </c>
      <c r="AW1113" s="12" t="s">
        <v>35</v>
      </c>
      <c r="AX1113" s="12" t="s">
        <v>72</v>
      </c>
      <c r="AY1113" s="263" t="s">
        <v>303</v>
      </c>
    </row>
    <row r="1114" s="12" customFormat="1">
      <c r="B1114" s="253"/>
      <c r="C1114" s="254"/>
      <c r="D1114" s="250" t="s">
        <v>398</v>
      </c>
      <c r="E1114" s="255" t="s">
        <v>21</v>
      </c>
      <c r="F1114" s="256" t="s">
        <v>988</v>
      </c>
      <c r="G1114" s="254"/>
      <c r="H1114" s="257">
        <v>14.4</v>
      </c>
      <c r="I1114" s="258"/>
      <c r="J1114" s="254"/>
      <c r="K1114" s="254"/>
      <c r="L1114" s="259"/>
      <c r="M1114" s="260"/>
      <c r="N1114" s="261"/>
      <c r="O1114" s="261"/>
      <c r="P1114" s="261"/>
      <c r="Q1114" s="261"/>
      <c r="R1114" s="261"/>
      <c r="S1114" s="261"/>
      <c r="T1114" s="262"/>
      <c r="AT1114" s="263" t="s">
        <v>398</v>
      </c>
      <c r="AU1114" s="263" t="s">
        <v>82</v>
      </c>
      <c r="AV1114" s="12" t="s">
        <v>82</v>
      </c>
      <c r="AW1114" s="12" t="s">
        <v>35</v>
      </c>
      <c r="AX1114" s="12" t="s">
        <v>72</v>
      </c>
      <c r="AY1114" s="263" t="s">
        <v>303</v>
      </c>
    </row>
    <row r="1115" s="12" customFormat="1">
      <c r="B1115" s="253"/>
      <c r="C1115" s="254"/>
      <c r="D1115" s="250" t="s">
        <v>398</v>
      </c>
      <c r="E1115" s="255" t="s">
        <v>21</v>
      </c>
      <c r="F1115" s="256" t="s">
        <v>1701</v>
      </c>
      <c r="G1115" s="254"/>
      <c r="H1115" s="257">
        <v>5.0700000000000003</v>
      </c>
      <c r="I1115" s="258"/>
      <c r="J1115" s="254"/>
      <c r="K1115" s="254"/>
      <c r="L1115" s="259"/>
      <c r="M1115" s="260"/>
      <c r="N1115" s="261"/>
      <c r="O1115" s="261"/>
      <c r="P1115" s="261"/>
      <c r="Q1115" s="261"/>
      <c r="R1115" s="261"/>
      <c r="S1115" s="261"/>
      <c r="T1115" s="262"/>
      <c r="AT1115" s="263" t="s">
        <v>398</v>
      </c>
      <c r="AU1115" s="263" t="s">
        <v>82</v>
      </c>
      <c r="AV1115" s="12" t="s">
        <v>82</v>
      </c>
      <c r="AW1115" s="12" t="s">
        <v>35</v>
      </c>
      <c r="AX1115" s="12" t="s">
        <v>72</v>
      </c>
      <c r="AY1115" s="263" t="s">
        <v>303</v>
      </c>
    </row>
    <row r="1116" s="12" customFormat="1">
      <c r="B1116" s="253"/>
      <c r="C1116" s="254"/>
      <c r="D1116" s="250" t="s">
        <v>398</v>
      </c>
      <c r="E1116" s="255" t="s">
        <v>21</v>
      </c>
      <c r="F1116" s="256" t="s">
        <v>992</v>
      </c>
      <c r="G1116" s="254"/>
      <c r="H1116" s="257">
        <v>2.7000000000000002</v>
      </c>
      <c r="I1116" s="258"/>
      <c r="J1116" s="254"/>
      <c r="K1116" s="254"/>
      <c r="L1116" s="259"/>
      <c r="M1116" s="260"/>
      <c r="N1116" s="261"/>
      <c r="O1116" s="261"/>
      <c r="P1116" s="261"/>
      <c r="Q1116" s="261"/>
      <c r="R1116" s="261"/>
      <c r="S1116" s="261"/>
      <c r="T1116" s="262"/>
      <c r="AT1116" s="263" t="s">
        <v>398</v>
      </c>
      <c r="AU1116" s="263" t="s">
        <v>82</v>
      </c>
      <c r="AV1116" s="12" t="s">
        <v>82</v>
      </c>
      <c r="AW1116" s="12" t="s">
        <v>35</v>
      </c>
      <c r="AX1116" s="12" t="s">
        <v>72</v>
      </c>
      <c r="AY1116" s="263" t="s">
        <v>303</v>
      </c>
    </row>
    <row r="1117" s="12" customFormat="1">
      <c r="B1117" s="253"/>
      <c r="C1117" s="254"/>
      <c r="D1117" s="250" t="s">
        <v>398</v>
      </c>
      <c r="E1117" s="255" t="s">
        <v>21</v>
      </c>
      <c r="F1117" s="256" t="s">
        <v>993</v>
      </c>
      <c r="G1117" s="254"/>
      <c r="H1117" s="257">
        <v>1.8</v>
      </c>
      <c r="I1117" s="258"/>
      <c r="J1117" s="254"/>
      <c r="K1117" s="254"/>
      <c r="L1117" s="259"/>
      <c r="M1117" s="260"/>
      <c r="N1117" s="261"/>
      <c r="O1117" s="261"/>
      <c r="P1117" s="261"/>
      <c r="Q1117" s="261"/>
      <c r="R1117" s="261"/>
      <c r="S1117" s="261"/>
      <c r="T1117" s="262"/>
      <c r="AT1117" s="263" t="s">
        <v>398</v>
      </c>
      <c r="AU1117" s="263" t="s">
        <v>82</v>
      </c>
      <c r="AV1117" s="12" t="s">
        <v>82</v>
      </c>
      <c r="AW1117" s="12" t="s">
        <v>35</v>
      </c>
      <c r="AX1117" s="12" t="s">
        <v>72</v>
      </c>
      <c r="AY1117" s="263" t="s">
        <v>303</v>
      </c>
    </row>
    <row r="1118" s="13" customFormat="1">
      <c r="B1118" s="264"/>
      <c r="C1118" s="265"/>
      <c r="D1118" s="250" t="s">
        <v>398</v>
      </c>
      <c r="E1118" s="266" t="s">
        <v>21</v>
      </c>
      <c r="F1118" s="267" t="s">
        <v>508</v>
      </c>
      <c r="G1118" s="265"/>
      <c r="H1118" s="268">
        <v>29.254999999999999</v>
      </c>
      <c r="I1118" s="269"/>
      <c r="J1118" s="265"/>
      <c r="K1118" s="265"/>
      <c r="L1118" s="270"/>
      <c r="M1118" s="271"/>
      <c r="N1118" s="272"/>
      <c r="O1118" s="272"/>
      <c r="P1118" s="272"/>
      <c r="Q1118" s="272"/>
      <c r="R1118" s="272"/>
      <c r="S1118" s="272"/>
      <c r="T1118" s="273"/>
      <c r="AT1118" s="274" t="s">
        <v>398</v>
      </c>
      <c r="AU1118" s="274" t="s">
        <v>82</v>
      </c>
      <c r="AV1118" s="13" t="s">
        <v>319</v>
      </c>
      <c r="AW1118" s="13" t="s">
        <v>35</v>
      </c>
      <c r="AX1118" s="13" t="s">
        <v>80</v>
      </c>
      <c r="AY1118" s="274" t="s">
        <v>303</v>
      </c>
    </row>
    <row r="1119" s="1" customFormat="1" ht="25.5" customHeight="1">
      <c r="B1119" s="46"/>
      <c r="C1119" s="234" t="s">
        <v>2218</v>
      </c>
      <c r="D1119" s="234" t="s">
        <v>306</v>
      </c>
      <c r="E1119" s="235" t="s">
        <v>2219</v>
      </c>
      <c r="F1119" s="236" t="s">
        <v>2220</v>
      </c>
      <c r="G1119" s="237" t="s">
        <v>704</v>
      </c>
      <c r="H1119" s="238">
        <v>3</v>
      </c>
      <c r="I1119" s="239"/>
      <c r="J1119" s="240">
        <f>ROUND(I1119*H1119,2)</f>
        <v>0</v>
      </c>
      <c r="K1119" s="236" t="s">
        <v>322</v>
      </c>
      <c r="L1119" s="72"/>
      <c r="M1119" s="241" t="s">
        <v>21</v>
      </c>
      <c r="N1119" s="246" t="s">
        <v>43</v>
      </c>
      <c r="O1119" s="247"/>
      <c r="P1119" s="248">
        <f>O1119*H1119</f>
        <v>0</v>
      </c>
      <c r="Q1119" s="248">
        <v>0</v>
      </c>
      <c r="R1119" s="248">
        <f>Q1119*H1119</f>
        <v>0</v>
      </c>
      <c r="S1119" s="248">
        <v>0</v>
      </c>
      <c r="T1119" s="249">
        <f>S1119*H1119</f>
        <v>0</v>
      </c>
      <c r="AR1119" s="24" t="s">
        <v>465</v>
      </c>
      <c r="AT1119" s="24" t="s">
        <v>306</v>
      </c>
      <c r="AU1119" s="24" t="s">
        <v>82</v>
      </c>
      <c r="AY1119" s="24" t="s">
        <v>303</v>
      </c>
      <c r="BE1119" s="245">
        <f>IF(N1119="základní",J1119,0)</f>
        <v>0</v>
      </c>
      <c r="BF1119" s="245">
        <f>IF(N1119="snížená",J1119,0)</f>
        <v>0</v>
      </c>
      <c r="BG1119" s="245">
        <f>IF(N1119="zákl. přenesená",J1119,0)</f>
        <v>0</v>
      </c>
      <c r="BH1119" s="245">
        <f>IF(N1119="sníž. přenesená",J1119,0)</f>
        <v>0</v>
      </c>
      <c r="BI1119" s="245">
        <f>IF(N1119="nulová",J1119,0)</f>
        <v>0</v>
      </c>
      <c r="BJ1119" s="24" t="s">
        <v>80</v>
      </c>
      <c r="BK1119" s="245">
        <f>ROUND(I1119*H1119,2)</f>
        <v>0</v>
      </c>
      <c r="BL1119" s="24" t="s">
        <v>465</v>
      </c>
      <c r="BM1119" s="24" t="s">
        <v>2221</v>
      </c>
    </row>
    <row r="1120" s="1" customFormat="1" ht="6.96" customHeight="1">
      <c r="B1120" s="67"/>
      <c r="C1120" s="68"/>
      <c r="D1120" s="68"/>
      <c r="E1120" s="68"/>
      <c r="F1120" s="68"/>
      <c r="G1120" s="68"/>
      <c r="H1120" s="68"/>
      <c r="I1120" s="179"/>
      <c r="J1120" s="68"/>
      <c r="K1120" s="68"/>
      <c r="L1120" s="72"/>
    </row>
  </sheetData>
  <sheetProtection sheet="1" autoFilter="0" formatColumns="0" formatRows="0" objects="1" scenarios="1" spinCount="100000" saltValue="87kokm7hsRqij6/9SiVQE0i/pALu+zlFFyA2wa6fY/aCjAJK+5aCsA7dBDnBcgtIya+cMsZlBaSEsgdsCQLV0g==" hashValue="H3y3GMBx3RLX9FW/xJwQP+nsA24HsPfT3WpHCSl9lDwh+3dMiaJ7MX1mPjM3BkUFlId28n2WlUOARhTlrlf+gw==" algorithmName="SHA-512" password="CC35"/>
  <autoFilter ref="C102:K1119"/>
  <mergeCells count="10">
    <mergeCell ref="E7:H7"/>
    <mergeCell ref="E9:H9"/>
    <mergeCell ref="E24:H24"/>
    <mergeCell ref="E45:H45"/>
    <mergeCell ref="E47:H47"/>
    <mergeCell ref="J51:J52"/>
    <mergeCell ref="E93:H93"/>
    <mergeCell ref="E95:H95"/>
    <mergeCell ref="G1:H1"/>
    <mergeCell ref="L2:V2"/>
  </mergeCells>
  <hyperlinks>
    <hyperlink ref="F1:G1" location="C2" display="1) Krycí list soupisu"/>
    <hyperlink ref="G1:H1" location="C54" display="2) Rekapitulace"/>
    <hyperlink ref="J1" location="C10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96</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ht="16.5" customHeight="1">
      <c r="B9" s="28"/>
      <c r="C9" s="29"/>
      <c r="D9" s="29"/>
      <c r="E9" s="156" t="s">
        <v>2222</v>
      </c>
      <c r="F9" s="29"/>
      <c r="G9" s="29"/>
      <c r="H9" s="29"/>
      <c r="I9" s="155"/>
      <c r="J9" s="29"/>
      <c r="K9" s="31"/>
    </row>
    <row r="10">
      <c r="B10" s="28"/>
      <c r="C10" s="29"/>
      <c r="D10" s="40" t="s">
        <v>2223</v>
      </c>
      <c r="E10" s="29"/>
      <c r="F10" s="29"/>
      <c r="G10" s="29"/>
      <c r="H10" s="29"/>
      <c r="I10" s="155"/>
      <c r="J10" s="29"/>
      <c r="K10" s="31"/>
    </row>
    <row r="11" s="1" customFormat="1" ht="16.5" customHeight="1">
      <c r="B11" s="46"/>
      <c r="C11" s="47"/>
      <c r="D11" s="47"/>
      <c r="E11" s="55" t="s">
        <v>2224</v>
      </c>
      <c r="F11" s="47"/>
      <c r="G11" s="47"/>
      <c r="H11" s="47"/>
      <c r="I11" s="157"/>
      <c r="J11" s="47"/>
      <c r="K11" s="51"/>
    </row>
    <row r="12" s="1" customFormat="1">
      <c r="B12" s="46"/>
      <c r="C12" s="47"/>
      <c r="D12" s="40" t="s">
        <v>2225</v>
      </c>
      <c r="E12" s="47"/>
      <c r="F12" s="47"/>
      <c r="G12" s="47"/>
      <c r="H12" s="47"/>
      <c r="I12" s="157"/>
      <c r="J12" s="47"/>
      <c r="K12" s="51"/>
    </row>
    <row r="13" s="1" customFormat="1" ht="36.96" customHeight="1">
      <c r="B13" s="46"/>
      <c r="C13" s="47"/>
      <c r="D13" s="47"/>
      <c r="E13" s="158" t="s">
        <v>2226</v>
      </c>
      <c r="F13" s="47"/>
      <c r="G13" s="47"/>
      <c r="H13" s="47"/>
      <c r="I13" s="157"/>
      <c r="J13" s="47"/>
      <c r="K13" s="51"/>
    </row>
    <row r="14" s="1" customFormat="1">
      <c r="B14" s="46"/>
      <c r="C14" s="47"/>
      <c r="D14" s="47"/>
      <c r="E14" s="47"/>
      <c r="F14" s="47"/>
      <c r="G14" s="47"/>
      <c r="H14" s="47"/>
      <c r="I14" s="157"/>
      <c r="J14" s="47"/>
      <c r="K14" s="51"/>
    </row>
    <row r="15" s="1" customFormat="1" ht="14.4" customHeight="1">
      <c r="B15" s="46"/>
      <c r="C15" s="47"/>
      <c r="D15" s="40" t="s">
        <v>20</v>
      </c>
      <c r="E15" s="47"/>
      <c r="F15" s="35" t="s">
        <v>21</v>
      </c>
      <c r="G15" s="47"/>
      <c r="H15" s="47"/>
      <c r="I15" s="159" t="s">
        <v>22</v>
      </c>
      <c r="J15" s="35" t="s">
        <v>21</v>
      </c>
      <c r="K15" s="51"/>
    </row>
    <row r="16" s="1" customFormat="1" ht="14.4" customHeight="1">
      <c r="B16" s="46"/>
      <c r="C16" s="47"/>
      <c r="D16" s="40" t="s">
        <v>23</v>
      </c>
      <c r="E16" s="47"/>
      <c r="F16" s="35" t="s">
        <v>24</v>
      </c>
      <c r="G16" s="47"/>
      <c r="H16" s="47"/>
      <c r="I16" s="159" t="s">
        <v>25</v>
      </c>
      <c r="J16" s="160" t="str">
        <f>'Rekapitulace stavby'!AN8</f>
        <v>12. 12. 2019</v>
      </c>
      <c r="K16" s="51"/>
    </row>
    <row r="17" s="1" customFormat="1" ht="10.8" customHeight="1">
      <c r="B17" s="46"/>
      <c r="C17" s="47"/>
      <c r="D17" s="47"/>
      <c r="E17" s="47"/>
      <c r="F17" s="47"/>
      <c r="G17" s="47"/>
      <c r="H17" s="47"/>
      <c r="I17" s="157"/>
      <c r="J17" s="47"/>
      <c r="K17" s="51"/>
    </row>
    <row r="18" s="1" customFormat="1" ht="14.4" customHeight="1">
      <c r="B18" s="46"/>
      <c r="C18" s="47"/>
      <c r="D18" s="40" t="s">
        <v>27</v>
      </c>
      <c r="E18" s="47"/>
      <c r="F18" s="47"/>
      <c r="G18" s="47"/>
      <c r="H18" s="47"/>
      <c r="I18" s="159" t="s">
        <v>28</v>
      </c>
      <c r="J18" s="35" t="s">
        <v>21</v>
      </c>
      <c r="K18" s="51"/>
    </row>
    <row r="19" s="1" customFormat="1" ht="18" customHeight="1">
      <c r="B19" s="46"/>
      <c r="C19" s="47"/>
      <c r="D19" s="47"/>
      <c r="E19" s="35" t="s">
        <v>29</v>
      </c>
      <c r="F19" s="47"/>
      <c r="G19" s="47"/>
      <c r="H19" s="47"/>
      <c r="I19" s="159" t="s">
        <v>30</v>
      </c>
      <c r="J19" s="35" t="s">
        <v>21</v>
      </c>
      <c r="K19" s="51"/>
    </row>
    <row r="20" s="1" customFormat="1" ht="6.96" customHeight="1">
      <c r="B20" s="46"/>
      <c r="C20" s="47"/>
      <c r="D20" s="47"/>
      <c r="E20" s="47"/>
      <c r="F20" s="47"/>
      <c r="G20" s="47"/>
      <c r="H20" s="47"/>
      <c r="I20" s="157"/>
      <c r="J20" s="47"/>
      <c r="K20" s="51"/>
    </row>
    <row r="21" s="1" customFormat="1" ht="14.4" customHeight="1">
      <c r="B21" s="46"/>
      <c r="C21" s="47"/>
      <c r="D21" s="40" t="s">
        <v>31</v>
      </c>
      <c r="E21" s="47"/>
      <c r="F21" s="47"/>
      <c r="G21" s="47"/>
      <c r="H21" s="47"/>
      <c r="I21" s="159" t="s">
        <v>28</v>
      </c>
      <c r="J21" s="35" t="str">
        <f>IF('Rekapitulace stavby'!AN13="Vyplň údaj","",IF('Rekapitulace stavby'!AN13="","",'Rekapitulace stavby'!AN13))</f>
        <v/>
      </c>
      <c r="K21" s="51"/>
    </row>
    <row r="22" s="1" customFormat="1" ht="18" customHeight="1">
      <c r="B22" s="46"/>
      <c r="C22" s="47"/>
      <c r="D22" s="47"/>
      <c r="E22" s="35" t="str">
        <f>IF('Rekapitulace stavby'!E14="Vyplň údaj","",IF('Rekapitulace stavby'!E14="","",'Rekapitulace stavby'!E14))</f>
        <v/>
      </c>
      <c r="F22" s="47"/>
      <c r="G22" s="47"/>
      <c r="H22" s="47"/>
      <c r="I22" s="159" t="s">
        <v>30</v>
      </c>
      <c r="J22" s="35" t="str">
        <f>IF('Rekapitulace stavby'!AN14="Vyplň údaj","",IF('Rekapitulace stavby'!AN14="","",'Rekapitulace stavby'!AN14))</f>
        <v/>
      </c>
      <c r="K22" s="51"/>
    </row>
    <row r="23" s="1" customFormat="1" ht="6.96" customHeight="1">
      <c r="B23" s="46"/>
      <c r="C23" s="47"/>
      <c r="D23" s="47"/>
      <c r="E23" s="47"/>
      <c r="F23" s="47"/>
      <c r="G23" s="47"/>
      <c r="H23" s="47"/>
      <c r="I23" s="157"/>
      <c r="J23" s="47"/>
      <c r="K23" s="51"/>
    </row>
    <row r="24" s="1" customFormat="1" ht="14.4" customHeight="1">
      <c r="B24" s="46"/>
      <c r="C24" s="47"/>
      <c r="D24" s="40" t="s">
        <v>33</v>
      </c>
      <c r="E24" s="47"/>
      <c r="F24" s="47"/>
      <c r="G24" s="47"/>
      <c r="H24" s="47"/>
      <c r="I24" s="159" t="s">
        <v>28</v>
      </c>
      <c r="J24" s="35" t="s">
        <v>21</v>
      </c>
      <c r="K24" s="51"/>
    </row>
    <row r="25" s="1" customFormat="1" ht="18" customHeight="1">
      <c r="B25" s="46"/>
      <c r="C25" s="47"/>
      <c r="D25" s="47"/>
      <c r="E25" s="35" t="s">
        <v>34</v>
      </c>
      <c r="F25" s="47"/>
      <c r="G25" s="47"/>
      <c r="H25" s="47"/>
      <c r="I25" s="159" t="s">
        <v>30</v>
      </c>
      <c r="J25" s="35" t="s">
        <v>21</v>
      </c>
      <c r="K25" s="51"/>
    </row>
    <row r="26" s="1" customFormat="1" ht="6.96" customHeight="1">
      <c r="B26" s="46"/>
      <c r="C26" s="47"/>
      <c r="D26" s="47"/>
      <c r="E26" s="47"/>
      <c r="F26" s="47"/>
      <c r="G26" s="47"/>
      <c r="H26" s="47"/>
      <c r="I26" s="157"/>
      <c r="J26" s="47"/>
      <c r="K26" s="51"/>
    </row>
    <row r="27" s="1" customFormat="1" ht="14.4" customHeight="1">
      <c r="B27" s="46"/>
      <c r="C27" s="47"/>
      <c r="D27" s="40" t="s">
        <v>36</v>
      </c>
      <c r="E27" s="47"/>
      <c r="F27" s="47"/>
      <c r="G27" s="47"/>
      <c r="H27" s="47"/>
      <c r="I27" s="157"/>
      <c r="J27" s="47"/>
      <c r="K27" s="51"/>
    </row>
    <row r="28" s="7" customFormat="1" ht="71.25" customHeight="1">
      <c r="B28" s="161"/>
      <c r="C28" s="162"/>
      <c r="D28" s="162"/>
      <c r="E28" s="44" t="s">
        <v>37</v>
      </c>
      <c r="F28" s="44"/>
      <c r="G28" s="44"/>
      <c r="H28" s="44"/>
      <c r="I28" s="163"/>
      <c r="J28" s="162"/>
      <c r="K28" s="164"/>
    </row>
    <row r="29" s="1" customFormat="1" ht="6.96" customHeight="1">
      <c r="B29" s="46"/>
      <c r="C29" s="47"/>
      <c r="D29" s="47"/>
      <c r="E29" s="47"/>
      <c r="F29" s="47"/>
      <c r="G29" s="47"/>
      <c r="H29" s="47"/>
      <c r="I29" s="157"/>
      <c r="J29" s="47"/>
      <c r="K29" s="51"/>
    </row>
    <row r="30" s="1" customFormat="1" ht="6.96" customHeight="1">
      <c r="B30" s="46"/>
      <c r="C30" s="47"/>
      <c r="D30" s="106"/>
      <c r="E30" s="106"/>
      <c r="F30" s="106"/>
      <c r="G30" s="106"/>
      <c r="H30" s="106"/>
      <c r="I30" s="165"/>
      <c r="J30" s="106"/>
      <c r="K30" s="166"/>
    </row>
    <row r="31" s="1" customFormat="1" ht="25.44" customHeight="1">
      <c r="B31" s="46"/>
      <c r="C31" s="47"/>
      <c r="D31" s="167" t="s">
        <v>38</v>
      </c>
      <c r="E31" s="47"/>
      <c r="F31" s="47"/>
      <c r="G31" s="47"/>
      <c r="H31" s="47"/>
      <c r="I31" s="157"/>
      <c r="J31" s="168">
        <f>ROUND(J96,2)</f>
        <v>0</v>
      </c>
      <c r="K31" s="51"/>
    </row>
    <row r="32" s="1" customFormat="1" ht="6.96" customHeight="1">
      <c r="B32" s="46"/>
      <c r="C32" s="47"/>
      <c r="D32" s="106"/>
      <c r="E32" s="106"/>
      <c r="F32" s="106"/>
      <c r="G32" s="106"/>
      <c r="H32" s="106"/>
      <c r="I32" s="165"/>
      <c r="J32" s="106"/>
      <c r="K32" s="166"/>
    </row>
    <row r="33" s="1" customFormat="1" ht="14.4" customHeight="1">
      <c r="B33" s="46"/>
      <c r="C33" s="47"/>
      <c r="D33" s="47"/>
      <c r="E33" s="47"/>
      <c r="F33" s="52" t="s">
        <v>40</v>
      </c>
      <c r="G33" s="47"/>
      <c r="H33" s="47"/>
      <c r="I33" s="169" t="s">
        <v>39</v>
      </c>
      <c r="J33" s="52" t="s">
        <v>41</v>
      </c>
      <c r="K33" s="51"/>
    </row>
    <row r="34" s="1" customFormat="1" ht="14.4" customHeight="1">
      <c r="B34" s="46"/>
      <c r="C34" s="47"/>
      <c r="D34" s="55" t="s">
        <v>42</v>
      </c>
      <c r="E34" s="55" t="s">
        <v>43</v>
      </c>
      <c r="F34" s="170">
        <f>ROUND(SUM(BE96:BE148), 2)</f>
        <v>0</v>
      </c>
      <c r="G34" s="47"/>
      <c r="H34" s="47"/>
      <c r="I34" s="171">
        <v>0.20999999999999999</v>
      </c>
      <c r="J34" s="170">
        <f>ROUND(ROUND((SUM(BE96:BE148)), 2)*I34, 2)</f>
        <v>0</v>
      </c>
      <c r="K34" s="51"/>
    </row>
    <row r="35" s="1" customFormat="1" ht="14.4" customHeight="1">
      <c r="B35" s="46"/>
      <c r="C35" s="47"/>
      <c r="D35" s="47"/>
      <c r="E35" s="55" t="s">
        <v>44</v>
      </c>
      <c r="F35" s="170">
        <f>ROUND(SUM(BF96:BF148), 2)</f>
        <v>0</v>
      </c>
      <c r="G35" s="47"/>
      <c r="H35" s="47"/>
      <c r="I35" s="171">
        <v>0.14999999999999999</v>
      </c>
      <c r="J35" s="170">
        <f>ROUND(ROUND((SUM(BF96:BF148)), 2)*I35, 2)</f>
        <v>0</v>
      </c>
      <c r="K35" s="51"/>
    </row>
    <row r="36" hidden="1" s="1" customFormat="1" ht="14.4" customHeight="1">
      <c r="B36" s="46"/>
      <c r="C36" s="47"/>
      <c r="D36" s="47"/>
      <c r="E36" s="55" t="s">
        <v>45</v>
      </c>
      <c r="F36" s="170">
        <f>ROUND(SUM(BG96:BG148), 2)</f>
        <v>0</v>
      </c>
      <c r="G36" s="47"/>
      <c r="H36" s="47"/>
      <c r="I36" s="171">
        <v>0.20999999999999999</v>
      </c>
      <c r="J36" s="170">
        <v>0</v>
      </c>
      <c r="K36" s="51"/>
    </row>
    <row r="37" hidden="1" s="1" customFormat="1" ht="14.4" customHeight="1">
      <c r="B37" s="46"/>
      <c r="C37" s="47"/>
      <c r="D37" s="47"/>
      <c r="E37" s="55" t="s">
        <v>46</v>
      </c>
      <c r="F37" s="170">
        <f>ROUND(SUM(BH96:BH148), 2)</f>
        <v>0</v>
      </c>
      <c r="G37" s="47"/>
      <c r="H37" s="47"/>
      <c r="I37" s="171">
        <v>0.14999999999999999</v>
      </c>
      <c r="J37" s="170">
        <v>0</v>
      </c>
      <c r="K37" s="51"/>
    </row>
    <row r="38" hidden="1" s="1" customFormat="1" ht="14.4" customHeight="1">
      <c r="B38" s="46"/>
      <c r="C38" s="47"/>
      <c r="D38" s="47"/>
      <c r="E38" s="55" t="s">
        <v>47</v>
      </c>
      <c r="F38" s="170">
        <f>ROUND(SUM(BI96:BI148), 2)</f>
        <v>0</v>
      </c>
      <c r="G38" s="47"/>
      <c r="H38" s="47"/>
      <c r="I38" s="171">
        <v>0</v>
      </c>
      <c r="J38" s="170">
        <v>0</v>
      </c>
      <c r="K38" s="51"/>
    </row>
    <row r="39" s="1" customFormat="1" ht="6.96" customHeight="1">
      <c r="B39" s="46"/>
      <c r="C39" s="47"/>
      <c r="D39" s="47"/>
      <c r="E39" s="47"/>
      <c r="F39" s="47"/>
      <c r="G39" s="47"/>
      <c r="H39" s="47"/>
      <c r="I39" s="157"/>
      <c r="J39" s="47"/>
      <c r="K39" s="51"/>
    </row>
    <row r="40" s="1" customFormat="1" ht="25.44" customHeight="1">
      <c r="B40" s="46"/>
      <c r="C40" s="172"/>
      <c r="D40" s="173" t="s">
        <v>48</v>
      </c>
      <c r="E40" s="98"/>
      <c r="F40" s="98"/>
      <c r="G40" s="174" t="s">
        <v>49</v>
      </c>
      <c r="H40" s="175" t="s">
        <v>50</v>
      </c>
      <c r="I40" s="176"/>
      <c r="J40" s="177">
        <f>SUM(J31:J38)</f>
        <v>0</v>
      </c>
      <c r="K40" s="178"/>
    </row>
    <row r="41" s="1" customFormat="1" ht="14.4" customHeight="1">
      <c r="B41" s="67"/>
      <c r="C41" s="68"/>
      <c r="D41" s="68"/>
      <c r="E41" s="68"/>
      <c r="F41" s="68"/>
      <c r="G41" s="68"/>
      <c r="H41" s="68"/>
      <c r="I41" s="179"/>
      <c r="J41" s="68"/>
      <c r="K41" s="69"/>
    </row>
    <row r="45" s="1" customFormat="1" ht="6.96" customHeight="1">
      <c r="B45" s="180"/>
      <c r="C45" s="181"/>
      <c r="D45" s="181"/>
      <c r="E45" s="181"/>
      <c r="F45" s="181"/>
      <c r="G45" s="181"/>
      <c r="H45" s="181"/>
      <c r="I45" s="182"/>
      <c r="J45" s="181"/>
      <c r="K45" s="183"/>
    </row>
    <row r="46" s="1" customFormat="1" ht="36.96" customHeight="1">
      <c r="B46" s="46"/>
      <c r="C46" s="30" t="s">
        <v>276</v>
      </c>
      <c r="D46" s="47"/>
      <c r="E46" s="47"/>
      <c r="F46" s="47"/>
      <c r="G46" s="47"/>
      <c r="H46" s="47"/>
      <c r="I46" s="157"/>
      <c r="J46" s="47"/>
      <c r="K46" s="51"/>
    </row>
    <row r="47" s="1" customFormat="1" ht="6.96" customHeight="1">
      <c r="B47" s="46"/>
      <c r="C47" s="47"/>
      <c r="D47" s="47"/>
      <c r="E47" s="47"/>
      <c r="F47" s="47"/>
      <c r="G47" s="47"/>
      <c r="H47" s="47"/>
      <c r="I47" s="157"/>
      <c r="J47" s="47"/>
      <c r="K47" s="51"/>
    </row>
    <row r="48" s="1" customFormat="1" ht="14.4" customHeight="1">
      <c r="B48" s="46"/>
      <c r="C48" s="40" t="s">
        <v>18</v>
      </c>
      <c r="D48" s="47"/>
      <c r="E48" s="47"/>
      <c r="F48" s="47"/>
      <c r="G48" s="47"/>
      <c r="H48" s="47"/>
      <c r="I48" s="157"/>
      <c r="J48" s="47"/>
      <c r="K48" s="51"/>
    </row>
    <row r="49" s="1" customFormat="1" ht="16.5" customHeight="1">
      <c r="B49" s="46"/>
      <c r="C49" s="47"/>
      <c r="D49" s="47"/>
      <c r="E49" s="156" t="str">
        <f>E7</f>
        <v>Speciální ZŠ Skuteč- půdní vestavba a přístavba</v>
      </c>
      <c r="F49" s="40"/>
      <c r="G49" s="40"/>
      <c r="H49" s="40"/>
      <c r="I49" s="157"/>
      <c r="J49" s="47"/>
      <c r="K49" s="51"/>
    </row>
    <row r="50">
      <c r="B50" s="28"/>
      <c r="C50" s="40" t="s">
        <v>274</v>
      </c>
      <c r="D50" s="29"/>
      <c r="E50" s="29"/>
      <c r="F50" s="29"/>
      <c r="G50" s="29"/>
      <c r="H50" s="29"/>
      <c r="I50" s="155"/>
      <c r="J50" s="29"/>
      <c r="K50" s="31"/>
    </row>
    <row r="51" ht="16.5" customHeight="1">
      <c r="B51" s="28"/>
      <c r="C51" s="29"/>
      <c r="D51" s="29"/>
      <c r="E51" s="156" t="s">
        <v>2222</v>
      </c>
      <c r="F51" s="29"/>
      <c r="G51" s="29"/>
      <c r="H51" s="29"/>
      <c r="I51" s="155"/>
      <c r="J51" s="29"/>
      <c r="K51" s="31"/>
    </row>
    <row r="52">
      <c r="B52" s="28"/>
      <c r="C52" s="40" t="s">
        <v>2223</v>
      </c>
      <c r="D52" s="29"/>
      <c r="E52" s="29"/>
      <c r="F52" s="29"/>
      <c r="G52" s="29"/>
      <c r="H52" s="29"/>
      <c r="I52" s="155"/>
      <c r="J52" s="29"/>
      <c r="K52" s="31"/>
    </row>
    <row r="53" s="1" customFormat="1" ht="16.5" customHeight="1">
      <c r="B53" s="46"/>
      <c r="C53" s="47"/>
      <c r="D53" s="47"/>
      <c r="E53" s="55" t="s">
        <v>2224</v>
      </c>
      <c r="F53" s="47"/>
      <c r="G53" s="47"/>
      <c r="H53" s="47"/>
      <c r="I53" s="157"/>
      <c r="J53" s="47"/>
      <c r="K53" s="51"/>
    </row>
    <row r="54" s="1" customFormat="1" ht="14.4" customHeight="1">
      <c r="B54" s="46"/>
      <c r="C54" s="40" t="s">
        <v>2225</v>
      </c>
      <c r="D54" s="47"/>
      <c r="E54" s="47"/>
      <c r="F54" s="47"/>
      <c r="G54" s="47"/>
      <c r="H54" s="47"/>
      <c r="I54" s="157"/>
      <c r="J54" s="47"/>
      <c r="K54" s="51"/>
    </row>
    <row r="55" s="1" customFormat="1" ht="17.25" customHeight="1">
      <c r="B55" s="46"/>
      <c r="C55" s="47"/>
      <c r="D55" s="47"/>
      <c r="E55" s="158" t="str">
        <f>E13</f>
        <v>c1.1 - Odstranění střechy křídla</v>
      </c>
      <c r="F55" s="47"/>
      <c r="G55" s="47"/>
      <c r="H55" s="47"/>
      <c r="I55" s="157"/>
      <c r="J55" s="47"/>
      <c r="K55" s="51"/>
    </row>
    <row r="56" s="1" customFormat="1" ht="6.96" customHeight="1">
      <c r="B56" s="46"/>
      <c r="C56" s="47"/>
      <c r="D56" s="47"/>
      <c r="E56" s="47"/>
      <c r="F56" s="47"/>
      <c r="G56" s="47"/>
      <c r="H56" s="47"/>
      <c r="I56" s="157"/>
      <c r="J56" s="47"/>
      <c r="K56" s="51"/>
    </row>
    <row r="57" s="1" customFormat="1" ht="18" customHeight="1">
      <c r="B57" s="46"/>
      <c r="C57" s="40" t="s">
        <v>23</v>
      </c>
      <c r="D57" s="47"/>
      <c r="E57" s="47"/>
      <c r="F57" s="35" t="str">
        <f>F16</f>
        <v>Skuteč</v>
      </c>
      <c r="G57" s="47"/>
      <c r="H57" s="47"/>
      <c r="I57" s="159" t="s">
        <v>25</v>
      </c>
      <c r="J57" s="160" t="str">
        <f>IF(J16="","",J16)</f>
        <v>12. 12. 2019</v>
      </c>
      <c r="K57" s="51"/>
    </row>
    <row r="58" s="1" customFormat="1" ht="6.96" customHeight="1">
      <c r="B58" s="46"/>
      <c r="C58" s="47"/>
      <c r="D58" s="47"/>
      <c r="E58" s="47"/>
      <c r="F58" s="47"/>
      <c r="G58" s="47"/>
      <c r="H58" s="47"/>
      <c r="I58" s="157"/>
      <c r="J58" s="47"/>
      <c r="K58" s="51"/>
    </row>
    <row r="59" s="1" customFormat="1">
      <c r="B59" s="46"/>
      <c r="C59" s="40" t="s">
        <v>27</v>
      </c>
      <c r="D59" s="47"/>
      <c r="E59" s="47"/>
      <c r="F59" s="35" t="str">
        <f>E19</f>
        <v>Pardubický kraj</v>
      </c>
      <c r="G59" s="47"/>
      <c r="H59" s="47"/>
      <c r="I59" s="159" t="s">
        <v>33</v>
      </c>
      <c r="J59" s="44" t="str">
        <f>E25</f>
        <v>ADAM První spol. s r.o.</v>
      </c>
      <c r="K59" s="51"/>
    </row>
    <row r="60" s="1" customFormat="1" ht="14.4" customHeight="1">
      <c r="B60" s="46"/>
      <c r="C60" s="40" t="s">
        <v>31</v>
      </c>
      <c r="D60" s="47"/>
      <c r="E60" s="47"/>
      <c r="F60" s="35" t="str">
        <f>IF(E22="","",E22)</f>
        <v/>
      </c>
      <c r="G60" s="47"/>
      <c r="H60" s="47"/>
      <c r="I60" s="157"/>
      <c r="J60" s="184"/>
      <c r="K60" s="51"/>
    </row>
    <row r="61" s="1" customFormat="1" ht="10.32" customHeight="1">
      <c r="B61" s="46"/>
      <c r="C61" s="47"/>
      <c r="D61" s="47"/>
      <c r="E61" s="47"/>
      <c r="F61" s="47"/>
      <c r="G61" s="47"/>
      <c r="H61" s="47"/>
      <c r="I61" s="157"/>
      <c r="J61" s="47"/>
      <c r="K61" s="51"/>
    </row>
    <row r="62" s="1" customFormat="1" ht="29.28" customHeight="1">
      <c r="B62" s="46"/>
      <c r="C62" s="185" t="s">
        <v>277</v>
      </c>
      <c r="D62" s="172"/>
      <c r="E62" s="172"/>
      <c r="F62" s="172"/>
      <c r="G62" s="172"/>
      <c r="H62" s="172"/>
      <c r="I62" s="186"/>
      <c r="J62" s="187" t="s">
        <v>278</v>
      </c>
      <c r="K62" s="188"/>
    </row>
    <row r="63" s="1" customFormat="1" ht="10.32" customHeight="1">
      <c r="B63" s="46"/>
      <c r="C63" s="47"/>
      <c r="D63" s="47"/>
      <c r="E63" s="47"/>
      <c r="F63" s="47"/>
      <c r="G63" s="47"/>
      <c r="H63" s="47"/>
      <c r="I63" s="157"/>
      <c r="J63" s="47"/>
      <c r="K63" s="51"/>
    </row>
    <row r="64" s="1" customFormat="1" ht="29.28" customHeight="1">
      <c r="B64" s="46"/>
      <c r="C64" s="189" t="s">
        <v>279</v>
      </c>
      <c r="D64" s="47"/>
      <c r="E64" s="47"/>
      <c r="F64" s="47"/>
      <c r="G64" s="47"/>
      <c r="H64" s="47"/>
      <c r="I64" s="157"/>
      <c r="J64" s="168">
        <f>J96</f>
        <v>0</v>
      </c>
      <c r="K64" s="51"/>
      <c r="AU64" s="24" t="s">
        <v>280</v>
      </c>
    </row>
    <row r="65" s="8" customFormat="1" ht="24.96" customHeight="1">
      <c r="B65" s="190"/>
      <c r="C65" s="191"/>
      <c r="D65" s="192" t="s">
        <v>362</v>
      </c>
      <c r="E65" s="193"/>
      <c r="F65" s="193"/>
      <c r="G65" s="193"/>
      <c r="H65" s="193"/>
      <c r="I65" s="194"/>
      <c r="J65" s="195">
        <f>J97</f>
        <v>0</v>
      </c>
      <c r="K65" s="196"/>
    </row>
    <row r="66" s="9" customFormat="1" ht="19.92" customHeight="1">
      <c r="B66" s="197"/>
      <c r="C66" s="198"/>
      <c r="D66" s="199" t="s">
        <v>369</v>
      </c>
      <c r="E66" s="200"/>
      <c r="F66" s="200"/>
      <c r="G66" s="200"/>
      <c r="H66" s="200"/>
      <c r="I66" s="201"/>
      <c r="J66" s="202">
        <f>J98</f>
        <v>0</v>
      </c>
      <c r="K66" s="203"/>
    </row>
    <row r="67" s="9" customFormat="1" ht="19.92" customHeight="1">
      <c r="B67" s="197"/>
      <c r="C67" s="198"/>
      <c r="D67" s="199" t="s">
        <v>370</v>
      </c>
      <c r="E67" s="200"/>
      <c r="F67" s="200"/>
      <c r="G67" s="200"/>
      <c r="H67" s="200"/>
      <c r="I67" s="201"/>
      <c r="J67" s="202">
        <f>J100</f>
        <v>0</v>
      </c>
      <c r="K67" s="203"/>
    </row>
    <row r="68" s="9" customFormat="1" ht="19.92" customHeight="1">
      <c r="B68" s="197"/>
      <c r="C68" s="198"/>
      <c r="D68" s="199" t="s">
        <v>371</v>
      </c>
      <c r="E68" s="200"/>
      <c r="F68" s="200"/>
      <c r="G68" s="200"/>
      <c r="H68" s="200"/>
      <c r="I68" s="201"/>
      <c r="J68" s="202">
        <f>J117</f>
        <v>0</v>
      </c>
      <c r="K68" s="203"/>
    </row>
    <row r="69" s="8" customFormat="1" ht="24.96" customHeight="1">
      <c r="B69" s="190"/>
      <c r="C69" s="191"/>
      <c r="D69" s="192" t="s">
        <v>372</v>
      </c>
      <c r="E69" s="193"/>
      <c r="F69" s="193"/>
      <c r="G69" s="193"/>
      <c r="H69" s="193"/>
      <c r="I69" s="194"/>
      <c r="J69" s="195">
        <f>J119</f>
        <v>0</v>
      </c>
      <c r="K69" s="196"/>
    </row>
    <row r="70" s="9" customFormat="1" ht="19.92" customHeight="1">
      <c r="B70" s="197"/>
      <c r="C70" s="198"/>
      <c r="D70" s="199" t="s">
        <v>375</v>
      </c>
      <c r="E70" s="200"/>
      <c r="F70" s="200"/>
      <c r="G70" s="200"/>
      <c r="H70" s="200"/>
      <c r="I70" s="201"/>
      <c r="J70" s="202">
        <f>J120</f>
        <v>0</v>
      </c>
      <c r="K70" s="203"/>
    </row>
    <row r="71" s="9" customFormat="1" ht="19.92" customHeight="1">
      <c r="B71" s="197"/>
      <c r="C71" s="198"/>
      <c r="D71" s="199" t="s">
        <v>377</v>
      </c>
      <c r="E71" s="200"/>
      <c r="F71" s="200"/>
      <c r="G71" s="200"/>
      <c r="H71" s="200"/>
      <c r="I71" s="201"/>
      <c r="J71" s="202">
        <f>J133</f>
        <v>0</v>
      </c>
      <c r="K71" s="203"/>
    </row>
    <row r="72" s="9" customFormat="1" ht="19.92" customHeight="1">
      <c r="B72" s="197"/>
      <c r="C72" s="198"/>
      <c r="D72" s="199" t="s">
        <v>378</v>
      </c>
      <c r="E72" s="200"/>
      <c r="F72" s="200"/>
      <c r="G72" s="200"/>
      <c r="H72" s="200"/>
      <c r="I72" s="201"/>
      <c r="J72" s="202">
        <f>J141</f>
        <v>0</v>
      </c>
      <c r="K72" s="203"/>
    </row>
    <row r="73" s="1" customFormat="1" ht="21.84" customHeight="1">
      <c r="B73" s="46"/>
      <c r="C73" s="47"/>
      <c r="D73" s="47"/>
      <c r="E73" s="47"/>
      <c r="F73" s="47"/>
      <c r="G73" s="47"/>
      <c r="H73" s="47"/>
      <c r="I73" s="157"/>
      <c r="J73" s="47"/>
      <c r="K73" s="51"/>
    </row>
    <row r="74" s="1" customFormat="1" ht="6.96" customHeight="1">
      <c r="B74" s="67"/>
      <c r="C74" s="68"/>
      <c r="D74" s="68"/>
      <c r="E74" s="68"/>
      <c r="F74" s="68"/>
      <c r="G74" s="68"/>
      <c r="H74" s="68"/>
      <c r="I74" s="179"/>
      <c r="J74" s="68"/>
      <c r="K74" s="69"/>
    </row>
    <row r="78" s="1" customFormat="1" ht="6.96" customHeight="1">
      <c r="B78" s="70"/>
      <c r="C78" s="71"/>
      <c r="D78" s="71"/>
      <c r="E78" s="71"/>
      <c r="F78" s="71"/>
      <c r="G78" s="71"/>
      <c r="H78" s="71"/>
      <c r="I78" s="182"/>
      <c r="J78" s="71"/>
      <c r="K78" s="71"/>
      <c r="L78" s="72"/>
    </row>
    <row r="79" s="1" customFormat="1" ht="36.96" customHeight="1">
      <c r="B79" s="46"/>
      <c r="C79" s="73" t="s">
        <v>286</v>
      </c>
      <c r="D79" s="74"/>
      <c r="E79" s="74"/>
      <c r="F79" s="74"/>
      <c r="G79" s="74"/>
      <c r="H79" s="74"/>
      <c r="I79" s="204"/>
      <c r="J79" s="74"/>
      <c r="K79" s="74"/>
      <c r="L79" s="72"/>
    </row>
    <row r="80" s="1" customFormat="1" ht="6.96" customHeight="1">
      <c r="B80" s="46"/>
      <c r="C80" s="74"/>
      <c r="D80" s="74"/>
      <c r="E80" s="74"/>
      <c r="F80" s="74"/>
      <c r="G80" s="74"/>
      <c r="H80" s="74"/>
      <c r="I80" s="204"/>
      <c r="J80" s="74"/>
      <c r="K80" s="74"/>
      <c r="L80" s="72"/>
    </row>
    <row r="81" s="1" customFormat="1" ht="14.4" customHeight="1">
      <c r="B81" s="46"/>
      <c r="C81" s="76" t="s">
        <v>18</v>
      </c>
      <c r="D81" s="74"/>
      <c r="E81" s="74"/>
      <c r="F81" s="74"/>
      <c r="G81" s="74"/>
      <c r="H81" s="74"/>
      <c r="I81" s="204"/>
      <c r="J81" s="74"/>
      <c r="K81" s="74"/>
      <c r="L81" s="72"/>
    </row>
    <row r="82" s="1" customFormat="1" ht="16.5" customHeight="1">
      <c r="B82" s="46"/>
      <c r="C82" s="74"/>
      <c r="D82" s="74"/>
      <c r="E82" s="205" t="str">
        <f>E7</f>
        <v>Speciální ZŠ Skuteč- půdní vestavba a přístavba</v>
      </c>
      <c r="F82" s="76"/>
      <c r="G82" s="76"/>
      <c r="H82" s="76"/>
      <c r="I82" s="204"/>
      <c r="J82" s="74"/>
      <c r="K82" s="74"/>
      <c r="L82" s="72"/>
    </row>
    <row r="83">
      <c r="B83" s="28"/>
      <c r="C83" s="76" t="s">
        <v>274</v>
      </c>
      <c r="D83" s="297"/>
      <c r="E83" s="297"/>
      <c r="F83" s="297"/>
      <c r="G83" s="297"/>
      <c r="H83" s="297"/>
      <c r="I83" s="149"/>
      <c r="J83" s="297"/>
      <c r="K83" s="297"/>
      <c r="L83" s="298"/>
    </row>
    <row r="84" ht="16.5" customHeight="1">
      <c r="B84" s="28"/>
      <c r="C84" s="297"/>
      <c r="D84" s="297"/>
      <c r="E84" s="205" t="s">
        <v>2222</v>
      </c>
      <c r="F84" s="297"/>
      <c r="G84" s="297"/>
      <c r="H84" s="297"/>
      <c r="I84" s="149"/>
      <c r="J84" s="297"/>
      <c r="K84" s="297"/>
      <c r="L84" s="298"/>
    </row>
    <row r="85">
      <c r="B85" s="28"/>
      <c r="C85" s="76" t="s">
        <v>2223</v>
      </c>
      <c r="D85" s="297"/>
      <c r="E85" s="297"/>
      <c r="F85" s="297"/>
      <c r="G85" s="297"/>
      <c r="H85" s="297"/>
      <c r="I85" s="149"/>
      <c r="J85" s="297"/>
      <c r="K85" s="297"/>
      <c r="L85" s="298"/>
    </row>
    <row r="86" s="1" customFormat="1" ht="16.5" customHeight="1">
      <c r="B86" s="46"/>
      <c r="C86" s="74"/>
      <c r="D86" s="74"/>
      <c r="E86" s="299" t="s">
        <v>2224</v>
      </c>
      <c r="F86" s="74"/>
      <c r="G86" s="74"/>
      <c r="H86" s="74"/>
      <c r="I86" s="204"/>
      <c r="J86" s="74"/>
      <c r="K86" s="74"/>
      <c r="L86" s="72"/>
    </row>
    <row r="87" s="1" customFormat="1" ht="14.4" customHeight="1">
      <c r="B87" s="46"/>
      <c r="C87" s="76" t="s">
        <v>2225</v>
      </c>
      <c r="D87" s="74"/>
      <c r="E87" s="74"/>
      <c r="F87" s="74"/>
      <c r="G87" s="74"/>
      <c r="H87" s="74"/>
      <c r="I87" s="204"/>
      <c r="J87" s="74"/>
      <c r="K87" s="74"/>
      <c r="L87" s="72"/>
    </row>
    <row r="88" s="1" customFormat="1" ht="17.25" customHeight="1">
      <c r="B88" s="46"/>
      <c r="C88" s="74"/>
      <c r="D88" s="74"/>
      <c r="E88" s="82" t="str">
        <f>E13</f>
        <v>c1.1 - Odstranění střechy křídla</v>
      </c>
      <c r="F88" s="74"/>
      <c r="G88" s="74"/>
      <c r="H88" s="74"/>
      <c r="I88" s="204"/>
      <c r="J88" s="74"/>
      <c r="K88" s="74"/>
      <c r="L88" s="72"/>
    </row>
    <row r="89" s="1" customFormat="1" ht="6.96" customHeight="1">
      <c r="B89" s="46"/>
      <c r="C89" s="74"/>
      <c r="D89" s="74"/>
      <c r="E89" s="74"/>
      <c r="F89" s="74"/>
      <c r="G89" s="74"/>
      <c r="H89" s="74"/>
      <c r="I89" s="204"/>
      <c r="J89" s="74"/>
      <c r="K89" s="74"/>
      <c r="L89" s="72"/>
    </row>
    <row r="90" s="1" customFormat="1" ht="18" customHeight="1">
      <c r="B90" s="46"/>
      <c r="C90" s="76" t="s">
        <v>23</v>
      </c>
      <c r="D90" s="74"/>
      <c r="E90" s="74"/>
      <c r="F90" s="206" t="str">
        <f>F16</f>
        <v>Skuteč</v>
      </c>
      <c r="G90" s="74"/>
      <c r="H90" s="74"/>
      <c r="I90" s="207" t="s">
        <v>25</v>
      </c>
      <c r="J90" s="85" t="str">
        <f>IF(J16="","",J16)</f>
        <v>12. 12. 2019</v>
      </c>
      <c r="K90" s="74"/>
      <c r="L90" s="72"/>
    </row>
    <row r="91" s="1" customFormat="1" ht="6.96" customHeight="1">
      <c r="B91" s="46"/>
      <c r="C91" s="74"/>
      <c r="D91" s="74"/>
      <c r="E91" s="74"/>
      <c r="F91" s="74"/>
      <c r="G91" s="74"/>
      <c r="H91" s="74"/>
      <c r="I91" s="204"/>
      <c r="J91" s="74"/>
      <c r="K91" s="74"/>
      <c r="L91" s="72"/>
    </row>
    <row r="92" s="1" customFormat="1">
      <c r="B92" s="46"/>
      <c r="C92" s="76" t="s">
        <v>27</v>
      </c>
      <c r="D92" s="74"/>
      <c r="E92" s="74"/>
      <c r="F92" s="206" t="str">
        <f>E19</f>
        <v>Pardubický kraj</v>
      </c>
      <c r="G92" s="74"/>
      <c r="H92" s="74"/>
      <c r="I92" s="207" t="s">
        <v>33</v>
      </c>
      <c r="J92" s="206" t="str">
        <f>E25</f>
        <v>ADAM První spol. s r.o.</v>
      </c>
      <c r="K92" s="74"/>
      <c r="L92" s="72"/>
    </row>
    <row r="93" s="1" customFormat="1" ht="14.4" customHeight="1">
      <c r="B93" s="46"/>
      <c r="C93" s="76" t="s">
        <v>31</v>
      </c>
      <c r="D93" s="74"/>
      <c r="E93" s="74"/>
      <c r="F93" s="206" t="str">
        <f>IF(E22="","",E22)</f>
        <v/>
      </c>
      <c r="G93" s="74"/>
      <c r="H93" s="74"/>
      <c r="I93" s="204"/>
      <c r="J93" s="74"/>
      <c r="K93" s="74"/>
      <c r="L93" s="72"/>
    </row>
    <row r="94" s="1" customFormat="1" ht="10.32" customHeight="1">
      <c r="B94" s="46"/>
      <c r="C94" s="74"/>
      <c r="D94" s="74"/>
      <c r="E94" s="74"/>
      <c r="F94" s="74"/>
      <c r="G94" s="74"/>
      <c r="H94" s="74"/>
      <c r="I94" s="204"/>
      <c r="J94" s="74"/>
      <c r="K94" s="74"/>
      <c r="L94" s="72"/>
    </row>
    <row r="95" s="10" customFormat="1" ht="29.28" customHeight="1">
      <c r="B95" s="208"/>
      <c r="C95" s="209" t="s">
        <v>287</v>
      </c>
      <c r="D95" s="210" t="s">
        <v>57</v>
      </c>
      <c r="E95" s="210" t="s">
        <v>53</v>
      </c>
      <c r="F95" s="210" t="s">
        <v>288</v>
      </c>
      <c r="G95" s="210" t="s">
        <v>289</v>
      </c>
      <c r="H95" s="210" t="s">
        <v>290</v>
      </c>
      <c r="I95" s="211" t="s">
        <v>291</v>
      </c>
      <c r="J95" s="210" t="s">
        <v>278</v>
      </c>
      <c r="K95" s="212" t="s">
        <v>292</v>
      </c>
      <c r="L95" s="213"/>
      <c r="M95" s="102" t="s">
        <v>293</v>
      </c>
      <c r="N95" s="103" t="s">
        <v>42</v>
      </c>
      <c r="O95" s="103" t="s">
        <v>294</v>
      </c>
      <c r="P95" s="103" t="s">
        <v>295</v>
      </c>
      <c r="Q95" s="103" t="s">
        <v>296</v>
      </c>
      <c r="R95" s="103" t="s">
        <v>297</v>
      </c>
      <c r="S95" s="103" t="s">
        <v>298</v>
      </c>
      <c r="T95" s="104" t="s">
        <v>299</v>
      </c>
    </row>
    <row r="96" s="1" customFormat="1" ht="29.28" customHeight="1">
      <c r="B96" s="46"/>
      <c r="C96" s="108" t="s">
        <v>279</v>
      </c>
      <c r="D96" s="74"/>
      <c r="E96" s="74"/>
      <c r="F96" s="74"/>
      <c r="G96" s="74"/>
      <c r="H96" s="74"/>
      <c r="I96" s="204"/>
      <c r="J96" s="214">
        <f>BK96</f>
        <v>0</v>
      </c>
      <c r="K96" s="74"/>
      <c r="L96" s="72"/>
      <c r="M96" s="105"/>
      <c r="N96" s="106"/>
      <c r="O96" s="106"/>
      <c r="P96" s="215">
        <f>P97+P119</f>
        <v>0</v>
      </c>
      <c r="Q96" s="106"/>
      <c r="R96" s="215">
        <f>R97+R119</f>
        <v>0.24740000000000001</v>
      </c>
      <c r="S96" s="106"/>
      <c r="T96" s="216">
        <f>T97+T119</f>
        <v>13.230794000000001</v>
      </c>
      <c r="AT96" s="24" t="s">
        <v>71</v>
      </c>
      <c r="AU96" s="24" t="s">
        <v>280</v>
      </c>
      <c r="BK96" s="217">
        <f>BK97+BK119</f>
        <v>0</v>
      </c>
    </row>
    <row r="97" s="11" customFormat="1" ht="37.44001" customHeight="1">
      <c r="B97" s="218"/>
      <c r="C97" s="219"/>
      <c r="D97" s="220" t="s">
        <v>71</v>
      </c>
      <c r="E97" s="221" t="s">
        <v>389</v>
      </c>
      <c r="F97" s="221" t="s">
        <v>390</v>
      </c>
      <c r="G97" s="219"/>
      <c r="H97" s="219"/>
      <c r="I97" s="222"/>
      <c r="J97" s="223">
        <f>BK97</f>
        <v>0</v>
      </c>
      <c r="K97" s="219"/>
      <c r="L97" s="224"/>
      <c r="M97" s="225"/>
      <c r="N97" s="226"/>
      <c r="O97" s="226"/>
      <c r="P97" s="227">
        <f>P98+P100+P117</f>
        <v>0</v>
      </c>
      <c r="Q97" s="226"/>
      <c r="R97" s="227">
        <f>R98+R100+R117</f>
        <v>0.24740000000000001</v>
      </c>
      <c r="S97" s="226"/>
      <c r="T97" s="228">
        <f>T98+T100+T117</f>
        <v>0</v>
      </c>
      <c r="AR97" s="229" t="s">
        <v>80</v>
      </c>
      <c r="AT97" s="230" t="s">
        <v>71</v>
      </c>
      <c r="AU97" s="230" t="s">
        <v>72</v>
      </c>
      <c r="AY97" s="229" t="s">
        <v>303</v>
      </c>
      <c r="BK97" s="231">
        <f>BK98+BK100+BK117</f>
        <v>0</v>
      </c>
    </row>
    <row r="98" s="11" customFormat="1" ht="19.92" customHeight="1">
      <c r="B98" s="218"/>
      <c r="C98" s="219"/>
      <c r="D98" s="220" t="s">
        <v>71</v>
      </c>
      <c r="E98" s="232" t="s">
        <v>343</v>
      </c>
      <c r="F98" s="232" t="s">
        <v>1215</v>
      </c>
      <c r="G98" s="219"/>
      <c r="H98" s="219"/>
      <c r="I98" s="222"/>
      <c r="J98" s="233">
        <f>BK98</f>
        <v>0</v>
      </c>
      <c r="K98" s="219"/>
      <c r="L98" s="224"/>
      <c r="M98" s="225"/>
      <c r="N98" s="226"/>
      <c r="O98" s="226"/>
      <c r="P98" s="227">
        <f>P99</f>
        <v>0</v>
      </c>
      <c r="Q98" s="226"/>
      <c r="R98" s="227">
        <f>R99</f>
        <v>0.24740000000000001</v>
      </c>
      <c r="S98" s="226"/>
      <c r="T98" s="228">
        <f>T99</f>
        <v>0</v>
      </c>
      <c r="AR98" s="229" t="s">
        <v>80</v>
      </c>
      <c r="AT98" s="230" t="s">
        <v>71</v>
      </c>
      <c r="AU98" s="230" t="s">
        <v>80</v>
      </c>
      <c r="AY98" s="229" t="s">
        <v>303</v>
      </c>
      <c r="BK98" s="231">
        <f>BK99</f>
        <v>0</v>
      </c>
    </row>
    <row r="99" s="1" customFormat="1" ht="25.5" customHeight="1">
      <c r="B99" s="46"/>
      <c r="C99" s="234" t="s">
        <v>80</v>
      </c>
      <c r="D99" s="234" t="s">
        <v>306</v>
      </c>
      <c r="E99" s="235" t="s">
        <v>2227</v>
      </c>
      <c r="F99" s="236" t="s">
        <v>2228</v>
      </c>
      <c r="G99" s="237" t="s">
        <v>262</v>
      </c>
      <c r="H99" s="238">
        <v>10</v>
      </c>
      <c r="I99" s="239"/>
      <c r="J99" s="240">
        <f>ROUND(I99*H99,2)</f>
        <v>0</v>
      </c>
      <c r="K99" s="236" t="s">
        <v>310</v>
      </c>
      <c r="L99" s="72"/>
      <c r="M99" s="241" t="s">
        <v>21</v>
      </c>
      <c r="N99" s="242" t="s">
        <v>43</v>
      </c>
      <c r="O99" s="47"/>
      <c r="P99" s="243">
        <f>O99*H99</f>
        <v>0</v>
      </c>
      <c r="Q99" s="243">
        <v>0.024740000000000002</v>
      </c>
      <c r="R99" s="243">
        <f>Q99*H99</f>
        <v>0.24740000000000001</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2229</v>
      </c>
    </row>
    <row r="100" s="11" customFormat="1" ht="29.88" customHeight="1">
      <c r="B100" s="218"/>
      <c r="C100" s="219"/>
      <c r="D100" s="220" t="s">
        <v>71</v>
      </c>
      <c r="E100" s="232" t="s">
        <v>1283</v>
      </c>
      <c r="F100" s="232" t="s">
        <v>1284</v>
      </c>
      <c r="G100" s="219"/>
      <c r="H100" s="219"/>
      <c r="I100" s="222"/>
      <c r="J100" s="233">
        <f>BK100</f>
        <v>0</v>
      </c>
      <c r="K100" s="219"/>
      <c r="L100" s="224"/>
      <c r="M100" s="225"/>
      <c r="N100" s="226"/>
      <c r="O100" s="226"/>
      <c r="P100" s="227">
        <f>SUM(P101:P116)</f>
        <v>0</v>
      </c>
      <c r="Q100" s="226"/>
      <c r="R100" s="227">
        <f>SUM(R101:R116)</f>
        <v>0</v>
      </c>
      <c r="S100" s="226"/>
      <c r="T100" s="228">
        <f>SUM(T101:T116)</f>
        <v>0</v>
      </c>
      <c r="AR100" s="229" t="s">
        <v>80</v>
      </c>
      <c r="AT100" s="230" t="s">
        <v>71</v>
      </c>
      <c r="AU100" s="230" t="s">
        <v>80</v>
      </c>
      <c r="AY100" s="229" t="s">
        <v>303</v>
      </c>
      <c r="BK100" s="231">
        <f>SUM(BK101:BK116)</f>
        <v>0</v>
      </c>
    </row>
    <row r="101" s="1" customFormat="1" ht="25.5" customHeight="1">
      <c r="B101" s="46"/>
      <c r="C101" s="234" t="s">
        <v>82</v>
      </c>
      <c r="D101" s="234" t="s">
        <v>306</v>
      </c>
      <c r="E101" s="235" t="s">
        <v>2230</v>
      </c>
      <c r="F101" s="236" t="s">
        <v>2231</v>
      </c>
      <c r="G101" s="237" t="s">
        <v>559</v>
      </c>
      <c r="H101" s="238">
        <v>13.231</v>
      </c>
      <c r="I101" s="239"/>
      <c r="J101" s="240">
        <f>ROUND(I101*H101,2)</f>
        <v>0</v>
      </c>
      <c r="K101" s="236" t="s">
        <v>310</v>
      </c>
      <c r="L101" s="72"/>
      <c r="M101" s="241" t="s">
        <v>21</v>
      </c>
      <c r="N101" s="242" t="s">
        <v>43</v>
      </c>
      <c r="O101" s="47"/>
      <c r="P101" s="243">
        <f>O101*H101</f>
        <v>0</v>
      </c>
      <c r="Q101" s="243">
        <v>0</v>
      </c>
      <c r="R101" s="243">
        <f>Q101*H101</f>
        <v>0</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2232</v>
      </c>
    </row>
    <row r="102" s="1" customFormat="1">
      <c r="B102" s="46"/>
      <c r="C102" s="74"/>
      <c r="D102" s="250" t="s">
        <v>396</v>
      </c>
      <c r="E102" s="74"/>
      <c r="F102" s="251" t="s">
        <v>2233</v>
      </c>
      <c r="G102" s="74"/>
      <c r="H102" s="74"/>
      <c r="I102" s="204"/>
      <c r="J102" s="74"/>
      <c r="K102" s="74"/>
      <c r="L102" s="72"/>
      <c r="M102" s="252"/>
      <c r="N102" s="47"/>
      <c r="O102" s="47"/>
      <c r="P102" s="47"/>
      <c r="Q102" s="47"/>
      <c r="R102" s="47"/>
      <c r="S102" s="47"/>
      <c r="T102" s="95"/>
      <c r="AT102" s="24" t="s">
        <v>396</v>
      </c>
      <c r="AU102" s="24" t="s">
        <v>82</v>
      </c>
    </row>
    <row r="103" s="1" customFormat="1" ht="25.5" customHeight="1">
      <c r="B103" s="46"/>
      <c r="C103" s="234" t="s">
        <v>95</v>
      </c>
      <c r="D103" s="234" t="s">
        <v>306</v>
      </c>
      <c r="E103" s="235" t="s">
        <v>2234</v>
      </c>
      <c r="F103" s="236" t="s">
        <v>2235</v>
      </c>
      <c r="G103" s="237" t="s">
        <v>559</v>
      </c>
      <c r="H103" s="238">
        <v>10.167999999999999</v>
      </c>
      <c r="I103" s="239"/>
      <c r="J103" s="240">
        <f>ROUND(I103*H103,2)</f>
        <v>0</v>
      </c>
      <c r="K103" s="236" t="s">
        <v>310</v>
      </c>
      <c r="L103" s="72"/>
      <c r="M103" s="241" t="s">
        <v>21</v>
      </c>
      <c r="N103" s="242" t="s">
        <v>43</v>
      </c>
      <c r="O103" s="47"/>
      <c r="P103" s="243">
        <f>O103*H103</f>
        <v>0</v>
      </c>
      <c r="Q103" s="243">
        <v>0</v>
      </c>
      <c r="R103" s="243">
        <f>Q103*H103</f>
        <v>0</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2236</v>
      </c>
    </row>
    <row r="104" s="1" customFormat="1">
      <c r="B104" s="46"/>
      <c r="C104" s="74"/>
      <c r="D104" s="250" t="s">
        <v>396</v>
      </c>
      <c r="E104" s="74"/>
      <c r="F104" s="251" t="s">
        <v>2237</v>
      </c>
      <c r="G104" s="74"/>
      <c r="H104" s="74"/>
      <c r="I104" s="204"/>
      <c r="J104" s="74"/>
      <c r="K104" s="74"/>
      <c r="L104" s="72"/>
      <c r="M104" s="252"/>
      <c r="N104" s="47"/>
      <c r="O104" s="47"/>
      <c r="P104" s="47"/>
      <c r="Q104" s="47"/>
      <c r="R104" s="47"/>
      <c r="S104" s="47"/>
      <c r="T104" s="95"/>
      <c r="AT104" s="24" t="s">
        <v>396</v>
      </c>
      <c r="AU104" s="24" t="s">
        <v>82</v>
      </c>
    </row>
    <row r="105" s="12" customFormat="1">
      <c r="B105" s="253"/>
      <c r="C105" s="254"/>
      <c r="D105" s="250" t="s">
        <v>398</v>
      </c>
      <c r="E105" s="255" t="s">
        <v>21</v>
      </c>
      <c r="F105" s="256" t="s">
        <v>2238</v>
      </c>
      <c r="G105" s="254"/>
      <c r="H105" s="257">
        <v>10.167999999999999</v>
      </c>
      <c r="I105" s="258"/>
      <c r="J105" s="254"/>
      <c r="K105" s="254"/>
      <c r="L105" s="259"/>
      <c r="M105" s="260"/>
      <c r="N105" s="261"/>
      <c r="O105" s="261"/>
      <c r="P105" s="261"/>
      <c r="Q105" s="261"/>
      <c r="R105" s="261"/>
      <c r="S105" s="261"/>
      <c r="T105" s="262"/>
      <c r="AT105" s="263" t="s">
        <v>398</v>
      </c>
      <c r="AU105" s="263" t="s">
        <v>82</v>
      </c>
      <c r="AV105" s="12" t="s">
        <v>82</v>
      </c>
      <c r="AW105" s="12" t="s">
        <v>35</v>
      </c>
      <c r="AX105" s="12" t="s">
        <v>80</v>
      </c>
      <c r="AY105" s="263" t="s">
        <v>303</v>
      </c>
    </row>
    <row r="106" s="1" customFormat="1" ht="25.5" customHeight="1">
      <c r="B106" s="46"/>
      <c r="C106" s="234" t="s">
        <v>319</v>
      </c>
      <c r="D106" s="234" t="s">
        <v>306</v>
      </c>
      <c r="E106" s="235" t="s">
        <v>2239</v>
      </c>
      <c r="F106" s="236" t="s">
        <v>2240</v>
      </c>
      <c r="G106" s="237" t="s">
        <v>559</v>
      </c>
      <c r="H106" s="238">
        <v>91.512</v>
      </c>
      <c r="I106" s="239"/>
      <c r="J106" s="240">
        <f>ROUND(I106*H106,2)</f>
        <v>0</v>
      </c>
      <c r="K106" s="236" t="s">
        <v>310</v>
      </c>
      <c r="L106" s="72"/>
      <c r="M106" s="241" t="s">
        <v>21</v>
      </c>
      <c r="N106" s="242" t="s">
        <v>43</v>
      </c>
      <c r="O106" s="47"/>
      <c r="P106" s="243">
        <f>O106*H106</f>
        <v>0</v>
      </c>
      <c r="Q106" s="243">
        <v>0</v>
      </c>
      <c r="R106" s="243">
        <f>Q106*H106</f>
        <v>0</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2241</v>
      </c>
    </row>
    <row r="107" s="1" customFormat="1">
      <c r="B107" s="46"/>
      <c r="C107" s="74"/>
      <c r="D107" s="250" t="s">
        <v>396</v>
      </c>
      <c r="E107" s="74"/>
      <c r="F107" s="251" t="s">
        <v>2237</v>
      </c>
      <c r="G107" s="74"/>
      <c r="H107" s="74"/>
      <c r="I107" s="204"/>
      <c r="J107" s="74"/>
      <c r="K107" s="74"/>
      <c r="L107" s="72"/>
      <c r="M107" s="252"/>
      <c r="N107" s="47"/>
      <c r="O107" s="47"/>
      <c r="P107" s="47"/>
      <c r="Q107" s="47"/>
      <c r="R107" s="47"/>
      <c r="S107" s="47"/>
      <c r="T107" s="95"/>
      <c r="AT107" s="24" t="s">
        <v>396</v>
      </c>
      <c r="AU107" s="24" t="s">
        <v>82</v>
      </c>
    </row>
    <row r="108" s="12" customFormat="1">
      <c r="B108" s="253"/>
      <c r="C108" s="254"/>
      <c r="D108" s="250" t="s">
        <v>398</v>
      </c>
      <c r="E108" s="255" t="s">
        <v>21</v>
      </c>
      <c r="F108" s="256" t="s">
        <v>2242</v>
      </c>
      <c r="G108" s="254"/>
      <c r="H108" s="257">
        <v>91.512</v>
      </c>
      <c r="I108" s="258"/>
      <c r="J108" s="254"/>
      <c r="K108" s="254"/>
      <c r="L108" s="259"/>
      <c r="M108" s="260"/>
      <c r="N108" s="261"/>
      <c r="O108" s="261"/>
      <c r="P108" s="261"/>
      <c r="Q108" s="261"/>
      <c r="R108" s="261"/>
      <c r="S108" s="261"/>
      <c r="T108" s="262"/>
      <c r="AT108" s="263" t="s">
        <v>398</v>
      </c>
      <c r="AU108" s="263" t="s">
        <v>82</v>
      </c>
      <c r="AV108" s="12" t="s">
        <v>82</v>
      </c>
      <c r="AW108" s="12" t="s">
        <v>35</v>
      </c>
      <c r="AX108" s="12" t="s">
        <v>80</v>
      </c>
      <c r="AY108" s="263" t="s">
        <v>303</v>
      </c>
    </row>
    <row r="109" s="1" customFormat="1" ht="25.5" customHeight="1">
      <c r="B109" s="46"/>
      <c r="C109" s="234" t="s">
        <v>302</v>
      </c>
      <c r="D109" s="234" t="s">
        <v>306</v>
      </c>
      <c r="E109" s="235" t="s">
        <v>2243</v>
      </c>
      <c r="F109" s="236" t="s">
        <v>2244</v>
      </c>
      <c r="G109" s="237" t="s">
        <v>559</v>
      </c>
      <c r="H109" s="238">
        <v>3.0630000000000002</v>
      </c>
      <c r="I109" s="239"/>
      <c r="J109" s="240">
        <f>ROUND(I109*H109,2)</f>
        <v>0</v>
      </c>
      <c r="K109" s="236" t="s">
        <v>310</v>
      </c>
      <c r="L109" s="72"/>
      <c r="M109" s="241" t="s">
        <v>21</v>
      </c>
      <c r="N109" s="242" t="s">
        <v>43</v>
      </c>
      <c r="O109" s="47"/>
      <c r="P109" s="243">
        <f>O109*H109</f>
        <v>0</v>
      </c>
      <c r="Q109" s="243">
        <v>0</v>
      </c>
      <c r="R109" s="243">
        <f>Q109*H109</f>
        <v>0</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2245</v>
      </c>
    </row>
    <row r="110" s="1" customFormat="1">
      <c r="B110" s="46"/>
      <c r="C110" s="74"/>
      <c r="D110" s="250" t="s">
        <v>396</v>
      </c>
      <c r="E110" s="74"/>
      <c r="F110" s="251" t="s">
        <v>2246</v>
      </c>
      <c r="G110" s="74"/>
      <c r="H110" s="74"/>
      <c r="I110" s="204"/>
      <c r="J110" s="74"/>
      <c r="K110" s="74"/>
      <c r="L110" s="72"/>
      <c r="M110" s="252"/>
      <c r="N110" s="47"/>
      <c r="O110" s="47"/>
      <c r="P110" s="47"/>
      <c r="Q110" s="47"/>
      <c r="R110" s="47"/>
      <c r="S110" s="47"/>
      <c r="T110" s="95"/>
      <c r="AT110" s="24" t="s">
        <v>396</v>
      </c>
      <c r="AU110" s="24" t="s">
        <v>82</v>
      </c>
    </row>
    <row r="111" s="12" customFormat="1">
      <c r="B111" s="253"/>
      <c r="C111" s="254"/>
      <c r="D111" s="250" t="s">
        <v>398</v>
      </c>
      <c r="E111" s="255" t="s">
        <v>21</v>
      </c>
      <c r="F111" s="256" t="s">
        <v>2247</v>
      </c>
      <c r="G111" s="254"/>
      <c r="H111" s="257">
        <v>3.0630000000000002</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 customFormat="1" ht="25.5" customHeight="1">
      <c r="B112" s="46"/>
      <c r="C112" s="234" t="s">
        <v>329</v>
      </c>
      <c r="D112" s="234" t="s">
        <v>306</v>
      </c>
      <c r="E112" s="235" t="s">
        <v>2248</v>
      </c>
      <c r="F112" s="236" t="s">
        <v>2249</v>
      </c>
      <c r="G112" s="237" t="s">
        <v>559</v>
      </c>
      <c r="H112" s="238">
        <v>6.6050000000000004</v>
      </c>
      <c r="I112" s="239"/>
      <c r="J112" s="240">
        <f>ROUND(I112*H112,2)</f>
        <v>0</v>
      </c>
      <c r="K112" s="236" t="s">
        <v>310</v>
      </c>
      <c r="L112" s="72"/>
      <c r="M112" s="241" t="s">
        <v>21</v>
      </c>
      <c r="N112" s="242" t="s">
        <v>43</v>
      </c>
      <c r="O112" s="47"/>
      <c r="P112" s="243">
        <f>O112*H112</f>
        <v>0</v>
      </c>
      <c r="Q112" s="243">
        <v>0</v>
      </c>
      <c r="R112" s="243">
        <f>Q112*H112</f>
        <v>0</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2250</v>
      </c>
    </row>
    <row r="113" s="1" customFormat="1">
      <c r="B113" s="46"/>
      <c r="C113" s="74"/>
      <c r="D113" s="250" t="s">
        <v>396</v>
      </c>
      <c r="E113" s="74"/>
      <c r="F113" s="251" t="s">
        <v>2246</v>
      </c>
      <c r="G113" s="74"/>
      <c r="H113" s="74"/>
      <c r="I113" s="204"/>
      <c r="J113" s="74"/>
      <c r="K113" s="74"/>
      <c r="L113" s="72"/>
      <c r="M113" s="252"/>
      <c r="N113" s="47"/>
      <c r="O113" s="47"/>
      <c r="P113" s="47"/>
      <c r="Q113" s="47"/>
      <c r="R113" s="47"/>
      <c r="S113" s="47"/>
      <c r="T113" s="95"/>
      <c r="AT113" s="24" t="s">
        <v>396</v>
      </c>
      <c r="AU113" s="24" t="s">
        <v>82</v>
      </c>
    </row>
    <row r="114" s="1" customFormat="1" ht="25.5" customHeight="1">
      <c r="B114" s="46"/>
      <c r="C114" s="234" t="s">
        <v>335</v>
      </c>
      <c r="D114" s="234" t="s">
        <v>306</v>
      </c>
      <c r="E114" s="235" t="s">
        <v>2251</v>
      </c>
      <c r="F114" s="236" t="s">
        <v>2252</v>
      </c>
      <c r="G114" s="237" t="s">
        <v>559</v>
      </c>
      <c r="H114" s="238">
        <v>0.017999999999999999</v>
      </c>
      <c r="I114" s="239"/>
      <c r="J114" s="240">
        <f>ROUND(I114*H114,2)</f>
        <v>0</v>
      </c>
      <c r="K114" s="236" t="s">
        <v>310</v>
      </c>
      <c r="L114" s="72"/>
      <c r="M114" s="241" t="s">
        <v>21</v>
      </c>
      <c r="N114" s="242" t="s">
        <v>43</v>
      </c>
      <c r="O114" s="47"/>
      <c r="P114" s="243">
        <f>O114*H114</f>
        <v>0</v>
      </c>
      <c r="Q114" s="243">
        <v>0</v>
      </c>
      <c r="R114" s="243">
        <f>Q114*H114</f>
        <v>0</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2253</v>
      </c>
    </row>
    <row r="115" s="1" customFormat="1" ht="16.5" customHeight="1">
      <c r="B115" s="46"/>
      <c r="C115" s="234" t="s">
        <v>339</v>
      </c>
      <c r="D115" s="234" t="s">
        <v>306</v>
      </c>
      <c r="E115" s="235" t="s">
        <v>324</v>
      </c>
      <c r="F115" s="236" t="s">
        <v>2254</v>
      </c>
      <c r="G115" s="237" t="s">
        <v>309</v>
      </c>
      <c r="H115" s="238">
        <v>1</v>
      </c>
      <c r="I115" s="239"/>
      <c r="J115" s="240">
        <f>ROUND(I115*H115,2)</f>
        <v>0</v>
      </c>
      <c r="K115" s="236" t="s">
        <v>322</v>
      </c>
      <c r="L115" s="72"/>
      <c r="M115" s="241" t="s">
        <v>21</v>
      </c>
      <c r="N115" s="242" t="s">
        <v>43</v>
      </c>
      <c r="O115" s="47"/>
      <c r="P115" s="243">
        <f>O115*H115</f>
        <v>0</v>
      </c>
      <c r="Q115" s="243">
        <v>0</v>
      </c>
      <c r="R115" s="243">
        <f>Q115*H115</f>
        <v>0</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2255</v>
      </c>
    </row>
    <row r="116" s="12" customFormat="1">
      <c r="B116" s="253"/>
      <c r="C116" s="254"/>
      <c r="D116" s="250" t="s">
        <v>398</v>
      </c>
      <c r="E116" s="255" t="s">
        <v>21</v>
      </c>
      <c r="F116" s="256" t="s">
        <v>2256</v>
      </c>
      <c r="G116" s="254"/>
      <c r="H116" s="257">
        <v>1</v>
      </c>
      <c r="I116" s="258"/>
      <c r="J116" s="254"/>
      <c r="K116" s="254"/>
      <c r="L116" s="259"/>
      <c r="M116" s="260"/>
      <c r="N116" s="261"/>
      <c r="O116" s="261"/>
      <c r="P116" s="261"/>
      <c r="Q116" s="261"/>
      <c r="R116" s="261"/>
      <c r="S116" s="261"/>
      <c r="T116" s="262"/>
      <c r="AT116" s="263" t="s">
        <v>398</v>
      </c>
      <c r="AU116" s="263" t="s">
        <v>82</v>
      </c>
      <c r="AV116" s="12" t="s">
        <v>82</v>
      </c>
      <c r="AW116" s="12" t="s">
        <v>35</v>
      </c>
      <c r="AX116" s="12" t="s">
        <v>80</v>
      </c>
      <c r="AY116" s="263" t="s">
        <v>303</v>
      </c>
    </row>
    <row r="117" s="11" customFormat="1" ht="29.88" customHeight="1">
      <c r="B117" s="218"/>
      <c r="C117" s="219"/>
      <c r="D117" s="220" t="s">
        <v>71</v>
      </c>
      <c r="E117" s="232" t="s">
        <v>1309</v>
      </c>
      <c r="F117" s="232" t="s">
        <v>1310</v>
      </c>
      <c r="G117" s="219"/>
      <c r="H117" s="219"/>
      <c r="I117" s="222"/>
      <c r="J117" s="233">
        <f>BK117</f>
        <v>0</v>
      </c>
      <c r="K117" s="219"/>
      <c r="L117" s="224"/>
      <c r="M117" s="225"/>
      <c r="N117" s="226"/>
      <c r="O117" s="226"/>
      <c r="P117" s="227">
        <f>P118</f>
        <v>0</v>
      </c>
      <c r="Q117" s="226"/>
      <c r="R117" s="227">
        <f>R118</f>
        <v>0</v>
      </c>
      <c r="S117" s="226"/>
      <c r="T117" s="228">
        <f>T118</f>
        <v>0</v>
      </c>
      <c r="AR117" s="229" t="s">
        <v>80</v>
      </c>
      <c r="AT117" s="230" t="s">
        <v>71</v>
      </c>
      <c r="AU117" s="230" t="s">
        <v>80</v>
      </c>
      <c r="AY117" s="229" t="s">
        <v>303</v>
      </c>
      <c r="BK117" s="231">
        <f>BK118</f>
        <v>0</v>
      </c>
    </row>
    <row r="118" s="1" customFormat="1" ht="38.25" customHeight="1">
      <c r="B118" s="46"/>
      <c r="C118" s="234" t="s">
        <v>343</v>
      </c>
      <c r="D118" s="234" t="s">
        <v>306</v>
      </c>
      <c r="E118" s="235" t="s">
        <v>1312</v>
      </c>
      <c r="F118" s="236" t="s">
        <v>1313</v>
      </c>
      <c r="G118" s="237" t="s">
        <v>559</v>
      </c>
      <c r="H118" s="238">
        <v>0.247</v>
      </c>
      <c r="I118" s="239"/>
      <c r="J118" s="240">
        <f>ROUND(I118*H118,2)</f>
        <v>0</v>
      </c>
      <c r="K118" s="236" t="s">
        <v>310</v>
      </c>
      <c r="L118" s="72"/>
      <c r="M118" s="241" t="s">
        <v>21</v>
      </c>
      <c r="N118" s="242" t="s">
        <v>43</v>
      </c>
      <c r="O118" s="47"/>
      <c r="P118" s="243">
        <f>O118*H118</f>
        <v>0</v>
      </c>
      <c r="Q118" s="243">
        <v>0</v>
      </c>
      <c r="R118" s="243">
        <f>Q118*H118</f>
        <v>0</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2257</v>
      </c>
    </row>
    <row r="119" s="11" customFormat="1" ht="37.44001" customHeight="1">
      <c r="B119" s="218"/>
      <c r="C119" s="219"/>
      <c r="D119" s="220" t="s">
        <v>71</v>
      </c>
      <c r="E119" s="221" t="s">
        <v>1320</v>
      </c>
      <c r="F119" s="221" t="s">
        <v>1321</v>
      </c>
      <c r="G119" s="219"/>
      <c r="H119" s="219"/>
      <c r="I119" s="222"/>
      <c r="J119" s="223">
        <f>BK119</f>
        <v>0</v>
      </c>
      <c r="K119" s="219"/>
      <c r="L119" s="224"/>
      <c r="M119" s="225"/>
      <c r="N119" s="226"/>
      <c r="O119" s="226"/>
      <c r="P119" s="227">
        <f>P120+P133+P141</f>
        <v>0</v>
      </c>
      <c r="Q119" s="226"/>
      <c r="R119" s="227">
        <f>R120+R133+R141</f>
        <v>0</v>
      </c>
      <c r="S119" s="226"/>
      <c r="T119" s="228">
        <f>T120+T133+T141</f>
        <v>13.230794000000001</v>
      </c>
      <c r="AR119" s="229" t="s">
        <v>82</v>
      </c>
      <c r="AT119" s="230" t="s">
        <v>71</v>
      </c>
      <c r="AU119" s="230" t="s">
        <v>72</v>
      </c>
      <c r="AY119" s="229" t="s">
        <v>303</v>
      </c>
      <c r="BK119" s="231">
        <f>BK120+BK133+BK141</f>
        <v>0</v>
      </c>
    </row>
    <row r="120" s="11" customFormat="1" ht="19.92" customHeight="1">
      <c r="B120" s="218"/>
      <c r="C120" s="219"/>
      <c r="D120" s="220" t="s">
        <v>71</v>
      </c>
      <c r="E120" s="232" t="s">
        <v>1477</v>
      </c>
      <c r="F120" s="232" t="s">
        <v>1478</v>
      </c>
      <c r="G120" s="219"/>
      <c r="H120" s="219"/>
      <c r="I120" s="222"/>
      <c r="J120" s="233">
        <f>BK120</f>
        <v>0</v>
      </c>
      <c r="K120" s="219"/>
      <c r="L120" s="224"/>
      <c r="M120" s="225"/>
      <c r="N120" s="226"/>
      <c r="O120" s="226"/>
      <c r="P120" s="227">
        <f>SUM(P121:P132)</f>
        <v>0</v>
      </c>
      <c r="Q120" s="226"/>
      <c r="R120" s="227">
        <f>SUM(R121:R132)</f>
        <v>0</v>
      </c>
      <c r="S120" s="226"/>
      <c r="T120" s="228">
        <f>SUM(T121:T132)</f>
        <v>6.6052999999999997</v>
      </c>
      <c r="AR120" s="229" t="s">
        <v>82</v>
      </c>
      <c r="AT120" s="230" t="s">
        <v>71</v>
      </c>
      <c r="AU120" s="230" t="s">
        <v>80</v>
      </c>
      <c r="AY120" s="229" t="s">
        <v>303</v>
      </c>
      <c r="BK120" s="231">
        <f>SUM(BK121:BK132)</f>
        <v>0</v>
      </c>
    </row>
    <row r="121" s="1" customFormat="1" ht="25.5" customHeight="1">
      <c r="B121" s="46"/>
      <c r="C121" s="234" t="s">
        <v>349</v>
      </c>
      <c r="D121" s="234" t="s">
        <v>306</v>
      </c>
      <c r="E121" s="235" t="s">
        <v>2258</v>
      </c>
      <c r="F121" s="236" t="s">
        <v>2259</v>
      </c>
      <c r="G121" s="237" t="s">
        <v>262</v>
      </c>
      <c r="H121" s="238">
        <v>326.19999999999999</v>
      </c>
      <c r="I121" s="239"/>
      <c r="J121" s="240">
        <f>ROUND(I121*H121,2)</f>
        <v>0</v>
      </c>
      <c r="K121" s="236" t="s">
        <v>310</v>
      </c>
      <c r="L121" s="72"/>
      <c r="M121" s="241" t="s">
        <v>21</v>
      </c>
      <c r="N121" s="242" t="s">
        <v>43</v>
      </c>
      <c r="O121" s="47"/>
      <c r="P121" s="243">
        <f>O121*H121</f>
        <v>0</v>
      </c>
      <c r="Q121" s="243">
        <v>0</v>
      </c>
      <c r="R121" s="243">
        <f>Q121*H121</f>
        <v>0</v>
      </c>
      <c r="S121" s="243">
        <v>0.014</v>
      </c>
      <c r="T121" s="244">
        <f>S121*H121</f>
        <v>4.5667999999999997</v>
      </c>
      <c r="AR121" s="24" t="s">
        <v>465</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465</v>
      </c>
      <c r="BM121" s="24" t="s">
        <v>2260</v>
      </c>
    </row>
    <row r="122" s="12" customFormat="1">
      <c r="B122" s="253"/>
      <c r="C122" s="254"/>
      <c r="D122" s="250" t="s">
        <v>398</v>
      </c>
      <c r="E122" s="255" t="s">
        <v>21</v>
      </c>
      <c r="F122" s="256" t="s">
        <v>2261</v>
      </c>
      <c r="G122" s="254"/>
      <c r="H122" s="257">
        <v>70.400000000000006</v>
      </c>
      <c r="I122" s="258"/>
      <c r="J122" s="254"/>
      <c r="K122" s="254"/>
      <c r="L122" s="259"/>
      <c r="M122" s="260"/>
      <c r="N122" s="261"/>
      <c r="O122" s="261"/>
      <c r="P122" s="261"/>
      <c r="Q122" s="261"/>
      <c r="R122" s="261"/>
      <c r="S122" s="261"/>
      <c r="T122" s="262"/>
      <c r="AT122" s="263" t="s">
        <v>398</v>
      </c>
      <c r="AU122" s="263" t="s">
        <v>82</v>
      </c>
      <c r="AV122" s="12" t="s">
        <v>82</v>
      </c>
      <c r="AW122" s="12" t="s">
        <v>35</v>
      </c>
      <c r="AX122" s="12" t="s">
        <v>72</v>
      </c>
      <c r="AY122" s="263" t="s">
        <v>303</v>
      </c>
    </row>
    <row r="123" s="12" customFormat="1">
      <c r="B123" s="253"/>
      <c r="C123" s="254"/>
      <c r="D123" s="250" t="s">
        <v>398</v>
      </c>
      <c r="E123" s="255" t="s">
        <v>21</v>
      </c>
      <c r="F123" s="256" t="s">
        <v>2262</v>
      </c>
      <c r="G123" s="254"/>
      <c r="H123" s="257">
        <v>64.400000000000006</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2263</v>
      </c>
      <c r="G124" s="254"/>
      <c r="H124" s="257">
        <v>101.2</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2" customFormat="1">
      <c r="B125" s="253"/>
      <c r="C125" s="254"/>
      <c r="D125" s="250" t="s">
        <v>398</v>
      </c>
      <c r="E125" s="255" t="s">
        <v>21</v>
      </c>
      <c r="F125" s="256" t="s">
        <v>2264</v>
      </c>
      <c r="G125" s="254"/>
      <c r="H125" s="257">
        <v>67.200000000000003</v>
      </c>
      <c r="I125" s="258"/>
      <c r="J125" s="254"/>
      <c r="K125" s="254"/>
      <c r="L125" s="259"/>
      <c r="M125" s="260"/>
      <c r="N125" s="261"/>
      <c r="O125" s="261"/>
      <c r="P125" s="261"/>
      <c r="Q125" s="261"/>
      <c r="R125" s="261"/>
      <c r="S125" s="261"/>
      <c r="T125" s="262"/>
      <c r="AT125" s="263" t="s">
        <v>398</v>
      </c>
      <c r="AU125" s="263" t="s">
        <v>82</v>
      </c>
      <c r="AV125" s="12" t="s">
        <v>82</v>
      </c>
      <c r="AW125" s="12" t="s">
        <v>35</v>
      </c>
      <c r="AX125" s="12" t="s">
        <v>72</v>
      </c>
      <c r="AY125" s="263" t="s">
        <v>303</v>
      </c>
    </row>
    <row r="126" s="12" customFormat="1">
      <c r="B126" s="253"/>
      <c r="C126" s="254"/>
      <c r="D126" s="250" t="s">
        <v>398</v>
      </c>
      <c r="E126" s="255" t="s">
        <v>21</v>
      </c>
      <c r="F126" s="256" t="s">
        <v>2265</v>
      </c>
      <c r="G126" s="254"/>
      <c r="H126" s="257">
        <v>14</v>
      </c>
      <c r="I126" s="258"/>
      <c r="J126" s="254"/>
      <c r="K126" s="254"/>
      <c r="L126" s="259"/>
      <c r="M126" s="260"/>
      <c r="N126" s="261"/>
      <c r="O126" s="261"/>
      <c r="P126" s="261"/>
      <c r="Q126" s="261"/>
      <c r="R126" s="261"/>
      <c r="S126" s="261"/>
      <c r="T126" s="262"/>
      <c r="AT126" s="263" t="s">
        <v>398</v>
      </c>
      <c r="AU126" s="263" t="s">
        <v>82</v>
      </c>
      <c r="AV126" s="12" t="s">
        <v>82</v>
      </c>
      <c r="AW126" s="12" t="s">
        <v>35</v>
      </c>
      <c r="AX126" s="12" t="s">
        <v>72</v>
      </c>
      <c r="AY126" s="263" t="s">
        <v>303</v>
      </c>
    </row>
    <row r="127" s="12" customFormat="1">
      <c r="B127" s="253"/>
      <c r="C127" s="254"/>
      <c r="D127" s="250" t="s">
        <v>398</v>
      </c>
      <c r="E127" s="255" t="s">
        <v>21</v>
      </c>
      <c r="F127" s="256" t="s">
        <v>2266</v>
      </c>
      <c r="G127" s="254"/>
      <c r="H127" s="257">
        <v>9</v>
      </c>
      <c r="I127" s="258"/>
      <c r="J127" s="254"/>
      <c r="K127" s="254"/>
      <c r="L127" s="259"/>
      <c r="M127" s="260"/>
      <c r="N127" s="261"/>
      <c r="O127" s="261"/>
      <c r="P127" s="261"/>
      <c r="Q127" s="261"/>
      <c r="R127" s="261"/>
      <c r="S127" s="261"/>
      <c r="T127" s="262"/>
      <c r="AT127" s="263" t="s">
        <v>398</v>
      </c>
      <c r="AU127" s="263" t="s">
        <v>82</v>
      </c>
      <c r="AV127" s="12" t="s">
        <v>82</v>
      </c>
      <c r="AW127" s="12" t="s">
        <v>35</v>
      </c>
      <c r="AX127" s="12" t="s">
        <v>72</v>
      </c>
      <c r="AY127" s="263" t="s">
        <v>303</v>
      </c>
    </row>
    <row r="128" s="13" customFormat="1">
      <c r="B128" s="264"/>
      <c r="C128" s="265"/>
      <c r="D128" s="250" t="s">
        <v>398</v>
      </c>
      <c r="E128" s="266" t="s">
        <v>21</v>
      </c>
      <c r="F128" s="267" t="s">
        <v>508</v>
      </c>
      <c r="G128" s="265"/>
      <c r="H128" s="268">
        <v>326.19999999999999</v>
      </c>
      <c r="I128" s="269"/>
      <c r="J128" s="265"/>
      <c r="K128" s="265"/>
      <c r="L128" s="270"/>
      <c r="M128" s="271"/>
      <c r="N128" s="272"/>
      <c r="O128" s="272"/>
      <c r="P128" s="272"/>
      <c r="Q128" s="272"/>
      <c r="R128" s="272"/>
      <c r="S128" s="272"/>
      <c r="T128" s="273"/>
      <c r="AT128" s="274" t="s">
        <v>398</v>
      </c>
      <c r="AU128" s="274" t="s">
        <v>82</v>
      </c>
      <c r="AV128" s="13" t="s">
        <v>319</v>
      </c>
      <c r="AW128" s="13" t="s">
        <v>35</v>
      </c>
      <c r="AX128" s="13" t="s">
        <v>80</v>
      </c>
      <c r="AY128" s="274" t="s">
        <v>303</v>
      </c>
    </row>
    <row r="129" s="1" customFormat="1" ht="38.25" customHeight="1">
      <c r="B129" s="46"/>
      <c r="C129" s="234" t="s">
        <v>353</v>
      </c>
      <c r="D129" s="234" t="s">
        <v>306</v>
      </c>
      <c r="E129" s="235" t="s">
        <v>2267</v>
      </c>
      <c r="F129" s="236" t="s">
        <v>2268</v>
      </c>
      <c r="G129" s="237" t="s">
        <v>394</v>
      </c>
      <c r="H129" s="238">
        <v>135.90000000000001</v>
      </c>
      <c r="I129" s="239"/>
      <c r="J129" s="240">
        <f>ROUND(I129*H129,2)</f>
        <v>0</v>
      </c>
      <c r="K129" s="236" t="s">
        <v>310</v>
      </c>
      <c r="L129" s="72"/>
      <c r="M129" s="241" t="s">
        <v>21</v>
      </c>
      <c r="N129" s="242" t="s">
        <v>43</v>
      </c>
      <c r="O129" s="47"/>
      <c r="P129" s="243">
        <f>O129*H129</f>
        <v>0</v>
      </c>
      <c r="Q129" s="243">
        <v>0</v>
      </c>
      <c r="R129" s="243">
        <f>Q129*H129</f>
        <v>0</v>
      </c>
      <c r="S129" s="243">
        <v>0.014999999999999999</v>
      </c>
      <c r="T129" s="244">
        <f>S129*H129</f>
        <v>2.0385</v>
      </c>
      <c r="AR129" s="24" t="s">
        <v>465</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465</v>
      </c>
      <c r="BM129" s="24" t="s">
        <v>2269</v>
      </c>
    </row>
    <row r="130" s="12" customFormat="1">
      <c r="B130" s="253"/>
      <c r="C130" s="254"/>
      <c r="D130" s="250" t="s">
        <v>398</v>
      </c>
      <c r="E130" s="255" t="s">
        <v>21</v>
      </c>
      <c r="F130" s="256" t="s">
        <v>2270</v>
      </c>
      <c r="G130" s="254"/>
      <c r="H130" s="257">
        <v>73.5</v>
      </c>
      <c r="I130" s="258"/>
      <c r="J130" s="254"/>
      <c r="K130" s="254"/>
      <c r="L130" s="259"/>
      <c r="M130" s="260"/>
      <c r="N130" s="261"/>
      <c r="O130" s="261"/>
      <c r="P130" s="261"/>
      <c r="Q130" s="261"/>
      <c r="R130" s="261"/>
      <c r="S130" s="261"/>
      <c r="T130" s="262"/>
      <c r="AT130" s="263" t="s">
        <v>398</v>
      </c>
      <c r="AU130" s="263" t="s">
        <v>82</v>
      </c>
      <c r="AV130" s="12" t="s">
        <v>82</v>
      </c>
      <c r="AW130" s="12" t="s">
        <v>35</v>
      </c>
      <c r="AX130" s="12" t="s">
        <v>72</v>
      </c>
      <c r="AY130" s="263" t="s">
        <v>303</v>
      </c>
    </row>
    <row r="131" s="12" customFormat="1">
      <c r="B131" s="253"/>
      <c r="C131" s="254"/>
      <c r="D131" s="250" t="s">
        <v>398</v>
      </c>
      <c r="E131" s="255" t="s">
        <v>21</v>
      </c>
      <c r="F131" s="256" t="s">
        <v>2271</v>
      </c>
      <c r="G131" s="254"/>
      <c r="H131" s="257">
        <v>62.399999999999999</v>
      </c>
      <c r="I131" s="258"/>
      <c r="J131" s="254"/>
      <c r="K131" s="254"/>
      <c r="L131" s="259"/>
      <c r="M131" s="260"/>
      <c r="N131" s="261"/>
      <c r="O131" s="261"/>
      <c r="P131" s="261"/>
      <c r="Q131" s="261"/>
      <c r="R131" s="261"/>
      <c r="S131" s="261"/>
      <c r="T131" s="262"/>
      <c r="AT131" s="263" t="s">
        <v>398</v>
      </c>
      <c r="AU131" s="263" t="s">
        <v>82</v>
      </c>
      <c r="AV131" s="12" t="s">
        <v>82</v>
      </c>
      <c r="AW131" s="12" t="s">
        <v>35</v>
      </c>
      <c r="AX131" s="12" t="s">
        <v>72</v>
      </c>
      <c r="AY131" s="263" t="s">
        <v>303</v>
      </c>
    </row>
    <row r="132" s="13" customFormat="1">
      <c r="B132" s="264"/>
      <c r="C132" s="265"/>
      <c r="D132" s="250" t="s">
        <v>398</v>
      </c>
      <c r="E132" s="266" t="s">
        <v>21</v>
      </c>
      <c r="F132" s="267" t="s">
        <v>508</v>
      </c>
      <c r="G132" s="265"/>
      <c r="H132" s="268">
        <v>135.90000000000001</v>
      </c>
      <c r="I132" s="269"/>
      <c r="J132" s="265"/>
      <c r="K132" s="265"/>
      <c r="L132" s="270"/>
      <c r="M132" s="271"/>
      <c r="N132" s="272"/>
      <c r="O132" s="272"/>
      <c r="P132" s="272"/>
      <c r="Q132" s="272"/>
      <c r="R132" s="272"/>
      <c r="S132" s="272"/>
      <c r="T132" s="273"/>
      <c r="AT132" s="274" t="s">
        <v>398</v>
      </c>
      <c r="AU132" s="274" t="s">
        <v>82</v>
      </c>
      <c r="AV132" s="13" t="s">
        <v>319</v>
      </c>
      <c r="AW132" s="13" t="s">
        <v>35</v>
      </c>
      <c r="AX132" s="13" t="s">
        <v>80</v>
      </c>
      <c r="AY132" s="274" t="s">
        <v>303</v>
      </c>
    </row>
    <row r="133" s="11" customFormat="1" ht="29.88" customHeight="1">
      <c r="B133" s="218"/>
      <c r="C133" s="219"/>
      <c r="D133" s="220" t="s">
        <v>71</v>
      </c>
      <c r="E133" s="232" t="s">
        <v>1603</v>
      </c>
      <c r="F133" s="232" t="s">
        <v>1604</v>
      </c>
      <c r="G133" s="219"/>
      <c r="H133" s="219"/>
      <c r="I133" s="222"/>
      <c r="J133" s="233">
        <f>BK133</f>
        <v>0</v>
      </c>
      <c r="K133" s="219"/>
      <c r="L133" s="224"/>
      <c r="M133" s="225"/>
      <c r="N133" s="226"/>
      <c r="O133" s="226"/>
      <c r="P133" s="227">
        <f>SUM(P134:P140)</f>
        <v>0</v>
      </c>
      <c r="Q133" s="226"/>
      <c r="R133" s="227">
        <f>SUM(R134:R140)</f>
        <v>0</v>
      </c>
      <c r="S133" s="226"/>
      <c r="T133" s="228">
        <f>SUM(T134:T140)</f>
        <v>0.24481500000000001</v>
      </c>
      <c r="AR133" s="229" t="s">
        <v>82</v>
      </c>
      <c r="AT133" s="230" t="s">
        <v>71</v>
      </c>
      <c r="AU133" s="230" t="s">
        <v>80</v>
      </c>
      <c r="AY133" s="229" t="s">
        <v>303</v>
      </c>
      <c r="BK133" s="231">
        <f>SUM(BK134:BK140)</f>
        <v>0</v>
      </c>
    </row>
    <row r="134" s="1" customFormat="1" ht="16.5" customHeight="1">
      <c r="B134" s="46"/>
      <c r="C134" s="234" t="s">
        <v>357</v>
      </c>
      <c r="D134" s="234" t="s">
        <v>306</v>
      </c>
      <c r="E134" s="235" t="s">
        <v>2272</v>
      </c>
      <c r="F134" s="236" t="s">
        <v>2273</v>
      </c>
      <c r="G134" s="237" t="s">
        <v>262</v>
      </c>
      <c r="H134" s="238">
        <v>9.5999999999999996</v>
      </c>
      <c r="I134" s="239"/>
      <c r="J134" s="240">
        <f>ROUND(I134*H134,2)</f>
        <v>0</v>
      </c>
      <c r="K134" s="236" t="s">
        <v>310</v>
      </c>
      <c r="L134" s="72"/>
      <c r="M134" s="241" t="s">
        <v>21</v>
      </c>
      <c r="N134" s="242" t="s">
        <v>43</v>
      </c>
      <c r="O134" s="47"/>
      <c r="P134" s="243">
        <f>O134*H134</f>
        <v>0</v>
      </c>
      <c r="Q134" s="243">
        <v>0</v>
      </c>
      <c r="R134" s="243">
        <f>Q134*H134</f>
        <v>0</v>
      </c>
      <c r="S134" s="243">
        <v>0.0016999999999999999</v>
      </c>
      <c r="T134" s="244">
        <f>S134*H134</f>
        <v>0.016319999999999998</v>
      </c>
      <c r="AR134" s="24" t="s">
        <v>465</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2274</v>
      </c>
    </row>
    <row r="135" s="12" customFormat="1">
      <c r="B135" s="253"/>
      <c r="C135" s="254"/>
      <c r="D135" s="250" t="s">
        <v>398</v>
      </c>
      <c r="E135" s="255" t="s">
        <v>21</v>
      </c>
      <c r="F135" s="256" t="s">
        <v>2275</v>
      </c>
      <c r="G135" s="254"/>
      <c r="H135" s="257">
        <v>9.5999999999999996</v>
      </c>
      <c r="I135" s="258"/>
      <c r="J135" s="254"/>
      <c r="K135" s="254"/>
      <c r="L135" s="259"/>
      <c r="M135" s="260"/>
      <c r="N135" s="261"/>
      <c r="O135" s="261"/>
      <c r="P135" s="261"/>
      <c r="Q135" s="261"/>
      <c r="R135" s="261"/>
      <c r="S135" s="261"/>
      <c r="T135" s="262"/>
      <c r="AT135" s="263" t="s">
        <v>398</v>
      </c>
      <c r="AU135" s="263" t="s">
        <v>82</v>
      </c>
      <c r="AV135" s="12" t="s">
        <v>82</v>
      </c>
      <c r="AW135" s="12" t="s">
        <v>35</v>
      </c>
      <c r="AX135" s="12" t="s">
        <v>80</v>
      </c>
      <c r="AY135" s="263" t="s">
        <v>303</v>
      </c>
    </row>
    <row r="136" s="1" customFormat="1" ht="25.5" customHeight="1">
      <c r="B136" s="46"/>
      <c r="C136" s="234" t="s">
        <v>452</v>
      </c>
      <c r="D136" s="234" t="s">
        <v>306</v>
      </c>
      <c r="E136" s="235" t="s">
        <v>2276</v>
      </c>
      <c r="F136" s="236" t="s">
        <v>2277</v>
      </c>
      <c r="G136" s="237" t="s">
        <v>262</v>
      </c>
      <c r="H136" s="238">
        <v>23.5</v>
      </c>
      <c r="I136" s="239"/>
      <c r="J136" s="240">
        <f>ROUND(I136*H136,2)</f>
        <v>0</v>
      </c>
      <c r="K136" s="236" t="s">
        <v>310</v>
      </c>
      <c r="L136" s="72"/>
      <c r="M136" s="241" t="s">
        <v>21</v>
      </c>
      <c r="N136" s="242" t="s">
        <v>43</v>
      </c>
      <c r="O136" s="47"/>
      <c r="P136" s="243">
        <f>O136*H136</f>
        <v>0</v>
      </c>
      <c r="Q136" s="243">
        <v>0</v>
      </c>
      <c r="R136" s="243">
        <f>Q136*H136</f>
        <v>0</v>
      </c>
      <c r="S136" s="243">
        <v>0.0017700000000000001</v>
      </c>
      <c r="T136" s="244">
        <f>S136*H136</f>
        <v>0.041595</v>
      </c>
      <c r="AR136" s="24" t="s">
        <v>465</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465</v>
      </c>
      <c r="BM136" s="24" t="s">
        <v>2278</v>
      </c>
    </row>
    <row r="137" s="12" customFormat="1">
      <c r="B137" s="253"/>
      <c r="C137" s="254"/>
      <c r="D137" s="250" t="s">
        <v>398</v>
      </c>
      <c r="E137" s="255" t="s">
        <v>21</v>
      </c>
      <c r="F137" s="256" t="s">
        <v>2279</v>
      </c>
      <c r="G137" s="254"/>
      <c r="H137" s="257">
        <v>23.5</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 customFormat="1" ht="16.5" customHeight="1">
      <c r="B138" s="46"/>
      <c r="C138" s="234" t="s">
        <v>456</v>
      </c>
      <c r="D138" s="234" t="s">
        <v>306</v>
      </c>
      <c r="E138" s="235" t="s">
        <v>2280</v>
      </c>
      <c r="F138" s="236" t="s">
        <v>2281</v>
      </c>
      <c r="G138" s="237" t="s">
        <v>262</v>
      </c>
      <c r="H138" s="238">
        <v>23.5</v>
      </c>
      <c r="I138" s="239"/>
      <c r="J138" s="240">
        <f>ROUND(I138*H138,2)</f>
        <v>0</v>
      </c>
      <c r="K138" s="236" t="s">
        <v>310</v>
      </c>
      <c r="L138" s="72"/>
      <c r="M138" s="241" t="s">
        <v>21</v>
      </c>
      <c r="N138" s="242" t="s">
        <v>43</v>
      </c>
      <c r="O138" s="47"/>
      <c r="P138" s="243">
        <f>O138*H138</f>
        <v>0</v>
      </c>
      <c r="Q138" s="243">
        <v>0</v>
      </c>
      <c r="R138" s="243">
        <f>Q138*H138</f>
        <v>0</v>
      </c>
      <c r="S138" s="243">
        <v>0.002</v>
      </c>
      <c r="T138" s="244">
        <f>S138*H138</f>
        <v>0.047</v>
      </c>
      <c r="AR138" s="24" t="s">
        <v>465</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2282</v>
      </c>
    </row>
    <row r="139" s="1" customFormat="1" ht="16.5" customHeight="1">
      <c r="B139" s="46"/>
      <c r="C139" s="234" t="s">
        <v>10</v>
      </c>
      <c r="D139" s="234" t="s">
        <v>306</v>
      </c>
      <c r="E139" s="235" t="s">
        <v>2283</v>
      </c>
      <c r="F139" s="236" t="s">
        <v>2284</v>
      </c>
      <c r="G139" s="237" t="s">
        <v>262</v>
      </c>
      <c r="H139" s="238">
        <v>23.5</v>
      </c>
      <c r="I139" s="239"/>
      <c r="J139" s="240">
        <f>ROUND(I139*H139,2)</f>
        <v>0</v>
      </c>
      <c r="K139" s="236" t="s">
        <v>310</v>
      </c>
      <c r="L139" s="72"/>
      <c r="M139" s="241" t="s">
        <v>21</v>
      </c>
      <c r="N139" s="242" t="s">
        <v>43</v>
      </c>
      <c r="O139" s="47"/>
      <c r="P139" s="243">
        <f>O139*H139</f>
        <v>0</v>
      </c>
      <c r="Q139" s="243">
        <v>0</v>
      </c>
      <c r="R139" s="243">
        <f>Q139*H139</f>
        <v>0</v>
      </c>
      <c r="S139" s="243">
        <v>0.0025999999999999999</v>
      </c>
      <c r="T139" s="244">
        <f>S139*H139</f>
        <v>0.061099999999999995</v>
      </c>
      <c r="AR139" s="24" t="s">
        <v>465</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2285</v>
      </c>
    </row>
    <row r="140" s="1" customFormat="1" ht="16.5" customHeight="1">
      <c r="B140" s="46"/>
      <c r="C140" s="234" t="s">
        <v>465</v>
      </c>
      <c r="D140" s="234" t="s">
        <v>306</v>
      </c>
      <c r="E140" s="235" t="s">
        <v>2286</v>
      </c>
      <c r="F140" s="236" t="s">
        <v>2287</v>
      </c>
      <c r="G140" s="237" t="s">
        <v>262</v>
      </c>
      <c r="H140" s="238">
        <v>20</v>
      </c>
      <c r="I140" s="239"/>
      <c r="J140" s="240">
        <f>ROUND(I140*H140,2)</f>
        <v>0</v>
      </c>
      <c r="K140" s="236" t="s">
        <v>310</v>
      </c>
      <c r="L140" s="72"/>
      <c r="M140" s="241" t="s">
        <v>21</v>
      </c>
      <c r="N140" s="242" t="s">
        <v>43</v>
      </c>
      <c r="O140" s="47"/>
      <c r="P140" s="243">
        <f>O140*H140</f>
        <v>0</v>
      </c>
      <c r="Q140" s="243">
        <v>0</v>
      </c>
      <c r="R140" s="243">
        <f>Q140*H140</f>
        <v>0</v>
      </c>
      <c r="S140" s="243">
        <v>0.0039399999999999999</v>
      </c>
      <c r="T140" s="244">
        <f>S140*H140</f>
        <v>0.078799999999999995</v>
      </c>
      <c r="AR140" s="24" t="s">
        <v>465</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465</v>
      </c>
      <c r="BM140" s="24" t="s">
        <v>2288</v>
      </c>
    </row>
    <row r="141" s="11" customFormat="1" ht="29.88" customHeight="1">
      <c r="B141" s="218"/>
      <c r="C141" s="219"/>
      <c r="D141" s="220" t="s">
        <v>71</v>
      </c>
      <c r="E141" s="232" t="s">
        <v>1679</v>
      </c>
      <c r="F141" s="232" t="s">
        <v>1680</v>
      </c>
      <c r="G141" s="219"/>
      <c r="H141" s="219"/>
      <c r="I141" s="222"/>
      <c r="J141" s="233">
        <f>BK141</f>
        <v>0</v>
      </c>
      <c r="K141" s="219"/>
      <c r="L141" s="224"/>
      <c r="M141" s="225"/>
      <c r="N141" s="226"/>
      <c r="O141" s="226"/>
      <c r="P141" s="227">
        <f>SUM(P142:P148)</f>
        <v>0</v>
      </c>
      <c r="Q141" s="226"/>
      <c r="R141" s="227">
        <f>SUM(R142:R148)</f>
        <v>0</v>
      </c>
      <c r="S141" s="226"/>
      <c r="T141" s="228">
        <f>SUM(T142:T148)</f>
        <v>6.3806790000000015</v>
      </c>
      <c r="AR141" s="229" t="s">
        <v>82</v>
      </c>
      <c r="AT141" s="230" t="s">
        <v>71</v>
      </c>
      <c r="AU141" s="230" t="s">
        <v>80</v>
      </c>
      <c r="AY141" s="229" t="s">
        <v>303</v>
      </c>
      <c r="BK141" s="231">
        <f>SUM(BK142:BK148)</f>
        <v>0</v>
      </c>
    </row>
    <row r="142" s="1" customFormat="1" ht="16.5" customHeight="1">
      <c r="B142" s="46"/>
      <c r="C142" s="234" t="s">
        <v>473</v>
      </c>
      <c r="D142" s="234" t="s">
        <v>306</v>
      </c>
      <c r="E142" s="235" t="s">
        <v>2289</v>
      </c>
      <c r="F142" s="236" t="s">
        <v>2290</v>
      </c>
      <c r="G142" s="237" t="s">
        <v>394</v>
      </c>
      <c r="H142" s="238">
        <v>135.90000000000001</v>
      </c>
      <c r="I142" s="239"/>
      <c r="J142" s="240">
        <f>ROUND(I142*H142,2)</f>
        <v>0</v>
      </c>
      <c r="K142" s="236" t="s">
        <v>310</v>
      </c>
      <c r="L142" s="72"/>
      <c r="M142" s="241" t="s">
        <v>21</v>
      </c>
      <c r="N142" s="242" t="s">
        <v>43</v>
      </c>
      <c r="O142" s="47"/>
      <c r="P142" s="243">
        <f>O142*H142</f>
        <v>0</v>
      </c>
      <c r="Q142" s="243">
        <v>0</v>
      </c>
      <c r="R142" s="243">
        <f>Q142*H142</f>
        <v>0</v>
      </c>
      <c r="S142" s="243">
        <v>0.045080000000000002</v>
      </c>
      <c r="T142" s="244">
        <f>S142*H142</f>
        <v>6.1263720000000008</v>
      </c>
      <c r="AR142" s="24" t="s">
        <v>465</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2291</v>
      </c>
    </row>
    <row r="143" s="1" customFormat="1" ht="25.5" customHeight="1">
      <c r="B143" s="46"/>
      <c r="C143" s="234" t="s">
        <v>477</v>
      </c>
      <c r="D143" s="234" t="s">
        <v>306</v>
      </c>
      <c r="E143" s="235" t="s">
        <v>2292</v>
      </c>
      <c r="F143" s="236" t="s">
        <v>2293</v>
      </c>
      <c r="G143" s="237" t="s">
        <v>394</v>
      </c>
      <c r="H143" s="238">
        <v>73.5</v>
      </c>
      <c r="I143" s="239"/>
      <c r="J143" s="240">
        <f>ROUND(I143*H143,2)</f>
        <v>0</v>
      </c>
      <c r="K143" s="236" t="s">
        <v>310</v>
      </c>
      <c r="L143" s="72"/>
      <c r="M143" s="241" t="s">
        <v>21</v>
      </c>
      <c r="N143" s="242" t="s">
        <v>43</v>
      </c>
      <c r="O143" s="47"/>
      <c r="P143" s="243">
        <f>O143*H143</f>
        <v>0</v>
      </c>
      <c r="Q143" s="243">
        <v>0</v>
      </c>
      <c r="R143" s="243">
        <f>Q143*H143</f>
        <v>0</v>
      </c>
      <c r="S143" s="243">
        <v>0</v>
      </c>
      <c r="T143" s="244">
        <f>S143*H143</f>
        <v>0</v>
      </c>
      <c r="AR143" s="24" t="s">
        <v>465</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465</v>
      </c>
      <c r="BM143" s="24" t="s">
        <v>2294</v>
      </c>
    </row>
    <row r="144" s="1" customFormat="1" ht="25.5" customHeight="1">
      <c r="B144" s="46"/>
      <c r="C144" s="234" t="s">
        <v>483</v>
      </c>
      <c r="D144" s="234" t="s">
        <v>306</v>
      </c>
      <c r="E144" s="235" t="s">
        <v>2295</v>
      </c>
      <c r="F144" s="236" t="s">
        <v>2296</v>
      </c>
      <c r="G144" s="237" t="s">
        <v>262</v>
      </c>
      <c r="H144" s="238">
        <v>17</v>
      </c>
      <c r="I144" s="239"/>
      <c r="J144" s="240">
        <f>ROUND(I144*H144,2)</f>
        <v>0</v>
      </c>
      <c r="K144" s="236" t="s">
        <v>310</v>
      </c>
      <c r="L144" s="72"/>
      <c r="M144" s="241" t="s">
        <v>21</v>
      </c>
      <c r="N144" s="242" t="s">
        <v>43</v>
      </c>
      <c r="O144" s="47"/>
      <c r="P144" s="243">
        <f>O144*H144</f>
        <v>0</v>
      </c>
      <c r="Q144" s="243">
        <v>0</v>
      </c>
      <c r="R144" s="243">
        <f>Q144*H144</f>
        <v>0</v>
      </c>
      <c r="S144" s="243">
        <v>0.01392</v>
      </c>
      <c r="T144" s="244">
        <f>S144*H144</f>
        <v>0.23663999999999999</v>
      </c>
      <c r="AR144" s="24" t="s">
        <v>465</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465</v>
      </c>
      <c r="BM144" s="24" t="s">
        <v>2297</v>
      </c>
    </row>
    <row r="145" s="12" customFormat="1">
      <c r="B145" s="253"/>
      <c r="C145" s="254"/>
      <c r="D145" s="250" t="s">
        <v>398</v>
      </c>
      <c r="E145" s="255" t="s">
        <v>21</v>
      </c>
      <c r="F145" s="256" t="s">
        <v>2298</v>
      </c>
      <c r="G145" s="254"/>
      <c r="H145" s="257">
        <v>10.5</v>
      </c>
      <c r="I145" s="258"/>
      <c r="J145" s="254"/>
      <c r="K145" s="254"/>
      <c r="L145" s="259"/>
      <c r="M145" s="260"/>
      <c r="N145" s="261"/>
      <c r="O145" s="261"/>
      <c r="P145" s="261"/>
      <c r="Q145" s="261"/>
      <c r="R145" s="261"/>
      <c r="S145" s="261"/>
      <c r="T145" s="262"/>
      <c r="AT145" s="263" t="s">
        <v>398</v>
      </c>
      <c r="AU145" s="263" t="s">
        <v>82</v>
      </c>
      <c r="AV145" s="12" t="s">
        <v>82</v>
      </c>
      <c r="AW145" s="12" t="s">
        <v>35</v>
      </c>
      <c r="AX145" s="12" t="s">
        <v>72</v>
      </c>
      <c r="AY145" s="263" t="s">
        <v>303</v>
      </c>
    </row>
    <row r="146" s="12" customFormat="1">
      <c r="B146" s="253"/>
      <c r="C146" s="254"/>
      <c r="D146" s="250" t="s">
        <v>398</v>
      </c>
      <c r="E146" s="255" t="s">
        <v>21</v>
      </c>
      <c r="F146" s="256" t="s">
        <v>2131</v>
      </c>
      <c r="G146" s="254"/>
      <c r="H146" s="257">
        <v>6.5</v>
      </c>
      <c r="I146" s="258"/>
      <c r="J146" s="254"/>
      <c r="K146" s="254"/>
      <c r="L146" s="259"/>
      <c r="M146" s="260"/>
      <c r="N146" s="261"/>
      <c r="O146" s="261"/>
      <c r="P146" s="261"/>
      <c r="Q146" s="261"/>
      <c r="R146" s="261"/>
      <c r="S146" s="261"/>
      <c r="T146" s="262"/>
      <c r="AT146" s="263" t="s">
        <v>398</v>
      </c>
      <c r="AU146" s="263" t="s">
        <v>82</v>
      </c>
      <c r="AV146" s="12" t="s">
        <v>82</v>
      </c>
      <c r="AW146" s="12" t="s">
        <v>35</v>
      </c>
      <c r="AX146" s="12" t="s">
        <v>72</v>
      </c>
      <c r="AY146" s="263" t="s">
        <v>303</v>
      </c>
    </row>
    <row r="147" s="13" customFormat="1">
      <c r="B147" s="264"/>
      <c r="C147" s="265"/>
      <c r="D147" s="250" t="s">
        <v>398</v>
      </c>
      <c r="E147" s="266" t="s">
        <v>21</v>
      </c>
      <c r="F147" s="267" t="s">
        <v>508</v>
      </c>
      <c r="G147" s="265"/>
      <c r="H147" s="268">
        <v>17</v>
      </c>
      <c r="I147" s="269"/>
      <c r="J147" s="265"/>
      <c r="K147" s="265"/>
      <c r="L147" s="270"/>
      <c r="M147" s="271"/>
      <c r="N147" s="272"/>
      <c r="O147" s="272"/>
      <c r="P147" s="272"/>
      <c r="Q147" s="272"/>
      <c r="R147" s="272"/>
      <c r="S147" s="272"/>
      <c r="T147" s="273"/>
      <c r="AT147" s="274" t="s">
        <v>398</v>
      </c>
      <c r="AU147" s="274" t="s">
        <v>82</v>
      </c>
      <c r="AV147" s="13" t="s">
        <v>319</v>
      </c>
      <c r="AW147" s="13" t="s">
        <v>35</v>
      </c>
      <c r="AX147" s="13" t="s">
        <v>80</v>
      </c>
      <c r="AY147" s="274" t="s">
        <v>303</v>
      </c>
    </row>
    <row r="148" s="1" customFormat="1" ht="16.5" customHeight="1">
      <c r="B148" s="46"/>
      <c r="C148" s="234" t="s">
        <v>487</v>
      </c>
      <c r="D148" s="234" t="s">
        <v>306</v>
      </c>
      <c r="E148" s="235" t="s">
        <v>2299</v>
      </c>
      <c r="F148" s="236" t="s">
        <v>2300</v>
      </c>
      <c r="G148" s="237" t="s">
        <v>394</v>
      </c>
      <c r="H148" s="238">
        <v>135.90000000000001</v>
      </c>
      <c r="I148" s="239"/>
      <c r="J148" s="240">
        <f>ROUND(I148*H148,2)</f>
        <v>0</v>
      </c>
      <c r="K148" s="236" t="s">
        <v>310</v>
      </c>
      <c r="L148" s="72"/>
      <c r="M148" s="241" t="s">
        <v>21</v>
      </c>
      <c r="N148" s="246" t="s">
        <v>43</v>
      </c>
      <c r="O148" s="247"/>
      <c r="P148" s="248">
        <f>O148*H148</f>
        <v>0</v>
      </c>
      <c r="Q148" s="248">
        <v>0</v>
      </c>
      <c r="R148" s="248">
        <f>Q148*H148</f>
        <v>0</v>
      </c>
      <c r="S148" s="248">
        <v>0.00012999999999999999</v>
      </c>
      <c r="T148" s="249">
        <f>S148*H148</f>
        <v>0.017666999999999999</v>
      </c>
      <c r="AR148" s="24" t="s">
        <v>465</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2301</v>
      </c>
    </row>
    <row r="149" s="1" customFormat="1" ht="6.96" customHeight="1">
      <c r="B149" s="67"/>
      <c r="C149" s="68"/>
      <c r="D149" s="68"/>
      <c r="E149" s="68"/>
      <c r="F149" s="68"/>
      <c r="G149" s="68"/>
      <c r="H149" s="68"/>
      <c r="I149" s="179"/>
      <c r="J149" s="68"/>
      <c r="K149" s="68"/>
      <c r="L149" s="72"/>
    </row>
  </sheetData>
  <sheetProtection sheet="1" autoFilter="0" formatColumns="0" formatRows="0" objects="1" scenarios="1" spinCount="100000" saltValue="sydSeHxcnu7be4z4a4UXMrPqUYgZgRQUiQ7q3ys6nJEDczCr5caWksGy4cJyoX6maLQKrypnIPDCuYsPkJjvdg==" hashValue="7i2R3KhCDyN0VthJIAHPvzXNZD0MflEi7SKwKK9Vi80AdxWPDjnMCeSTe70xA0kHUsXD5Bhdv7zHBzoiOfQJyw==" algorithmName="SHA-512" password="CC35"/>
  <autoFilter ref="C95:K148"/>
  <mergeCells count="16">
    <mergeCell ref="E7:H7"/>
    <mergeCell ref="E11:H11"/>
    <mergeCell ref="E9:H9"/>
    <mergeCell ref="E13:H13"/>
    <mergeCell ref="E28:H28"/>
    <mergeCell ref="E49:H49"/>
    <mergeCell ref="E53:H53"/>
    <mergeCell ref="E51:H51"/>
    <mergeCell ref="E55:H55"/>
    <mergeCell ref="J59:J60"/>
    <mergeCell ref="E82:H82"/>
    <mergeCell ref="E86:H86"/>
    <mergeCell ref="E84:H84"/>
    <mergeCell ref="E88:H88"/>
    <mergeCell ref="G1:H1"/>
    <mergeCell ref="L2:V2"/>
  </mergeCells>
  <hyperlinks>
    <hyperlink ref="F1:G1" location="C2" display="1) Krycí list soupisu"/>
    <hyperlink ref="G1:H1" location="C62" display="2) Rekapitulace"/>
    <hyperlink ref="J1" location="C95"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99</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ht="16.5" customHeight="1">
      <c r="B9" s="28"/>
      <c r="C9" s="29"/>
      <c r="D9" s="29"/>
      <c r="E9" s="156" t="s">
        <v>2222</v>
      </c>
      <c r="F9" s="29"/>
      <c r="G9" s="29"/>
      <c r="H9" s="29"/>
      <c r="I9" s="155"/>
      <c r="J9" s="29"/>
      <c r="K9" s="31"/>
    </row>
    <row r="10">
      <c r="B10" s="28"/>
      <c r="C10" s="29"/>
      <c r="D10" s="40" t="s">
        <v>2223</v>
      </c>
      <c r="E10" s="29"/>
      <c r="F10" s="29"/>
      <c r="G10" s="29"/>
      <c r="H10" s="29"/>
      <c r="I10" s="155"/>
      <c r="J10" s="29"/>
      <c r="K10" s="31"/>
    </row>
    <row r="11" s="1" customFormat="1" ht="16.5" customHeight="1">
      <c r="B11" s="46"/>
      <c r="C11" s="47"/>
      <c r="D11" s="47"/>
      <c r="E11" s="55" t="s">
        <v>2224</v>
      </c>
      <c r="F11" s="47"/>
      <c r="G11" s="47"/>
      <c r="H11" s="47"/>
      <c r="I11" s="157"/>
      <c r="J11" s="47"/>
      <c r="K11" s="51"/>
    </row>
    <row r="12" s="1" customFormat="1">
      <c r="B12" s="46"/>
      <c r="C12" s="47"/>
      <c r="D12" s="40" t="s">
        <v>2225</v>
      </c>
      <c r="E12" s="47"/>
      <c r="F12" s="47"/>
      <c r="G12" s="47"/>
      <c r="H12" s="47"/>
      <c r="I12" s="157"/>
      <c r="J12" s="47"/>
      <c r="K12" s="51"/>
    </row>
    <row r="13" s="1" customFormat="1" ht="36.96" customHeight="1">
      <c r="B13" s="46"/>
      <c r="C13" s="47"/>
      <c r="D13" s="47"/>
      <c r="E13" s="158" t="s">
        <v>2302</v>
      </c>
      <c r="F13" s="47"/>
      <c r="G13" s="47"/>
      <c r="H13" s="47"/>
      <c r="I13" s="157"/>
      <c r="J13" s="47"/>
      <c r="K13" s="51"/>
    </row>
    <row r="14" s="1" customFormat="1">
      <c r="B14" s="46"/>
      <c r="C14" s="47"/>
      <c r="D14" s="47"/>
      <c r="E14" s="47"/>
      <c r="F14" s="47"/>
      <c r="G14" s="47"/>
      <c r="H14" s="47"/>
      <c r="I14" s="157"/>
      <c r="J14" s="47"/>
      <c r="K14" s="51"/>
    </row>
    <row r="15" s="1" customFormat="1" ht="14.4" customHeight="1">
      <c r="B15" s="46"/>
      <c r="C15" s="47"/>
      <c r="D15" s="40" t="s">
        <v>20</v>
      </c>
      <c r="E15" s="47"/>
      <c r="F15" s="35" t="s">
        <v>21</v>
      </c>
      <c r="G15" s="47"/>
      <c r="H15" s="47"/>
      <c r="I15" s="159" t="s">
        <v>22</v>
      </c>
      <c r="J15" s="35" t="s">
        <v>21</v>
      </c>
      <c r="K15" s="51"/>
    </row>
    <row r="16" s="1" customFormat="1" ht="14.4" customHeight="1">
      <c r="B16" s="46"/>
      <c r="C16" s="47"/>
      <c r="D16" s="40" t="s">
        <v>23</v>
      </c>
      <c r="E16" s="47"/>
      <c r="F16" s="35" t="s">
        <v>24</v>
      </c>
      <c r="G16" s="47"/>
      <c r="H16" s="47"/>
      <c r="I16" s="159" t="s">
        <v>25</v>
      </c>
      <c r="J16" s="160" t="str">
        <f>'Rekapitulace stavby'!AN8</f>
        <v>12. 12. 2019</v>
      </c>
      <c r="K16" s="51"/>
    </row>
    <row r="17" s="1" customFormat="1" ht="10.8" customHeight="1">
      <c r="B17" s="46"/>
      <c r="C17" s="47"/>
      <c r="D17" s="47"/>
      <c r="E17" s="47"/>
      <c r="F17" s="47"/>
      <c r="G17" s="47"/>
      <c r="H17" s="47"/>
      <c r="I17" s="157"/>
      <c r="J17" s="47"/>
      <c r="K17" s="51"/>
    </row>
    <row r="18" s="1" customFormat="1" ht="14.4" customHeight="1">
      <c r="B18" s="46"/>
      <c r="C18" s="47"/>
      <c r="D18" s="40" t="s">
        <v>27</v>
      </c>
      <c r="E18" s="47"/>
      <c r="F18" s="47"/>
      <c r="G18" s="47"/>
      <c r="H18" s="47"/>
      <c r="I18" s="159" t="s">
        <v>28</v>
      </c>
      <c r="J18" s="35" t="s">
        <v>21</v>
      </c>
      <c r="K18" s="51"/>
    </row>
    <row r="19" s="1" customFormat="1" ht="18" customHeight="1">
      <c r="B19" s="46"/>
      <c r="C19" s="47"/>
      <c r="D19" s="47"/>
      <c r="E19" s="35" t="s">
        <v>29</v>
      </c>
      <c r="F19" s="47"/>
      <c r="G19" s="47"/>
      <c r="H19" s="47"/>
      <c r="I19" s="159" t="s">
        <v>30</v>
      </c>
      <c r="J19" s="35" t="s">
        <v>21</v>
      </c>
      <c r="K19" s="51"/>
    </row>
    <row r="20" s="1" customFormat="1" ht="6.96" customHeight="1">
      <c r="B20" s="46"/>
      <c r="C20" s="47"/>
      <c r="D20" s="47"/>
      <c r="E20" s="47"/>
      <c r="F20" s="47"/>
      <c r="G20" s="47"/>
      <c r="H20" s="47"/>
      <c r="I20" s="157"/>
      <c r="J20" s="47"/>
      <c r="K20" s="51"/>
    </row>
    <row r="21" s="1" customFormat="1" ht="14.4" customHeight="1">
      <c r="B21" s="46"/>
      <c r="C21" s="47"/>
      <c r="D21" s="40" t="s">
        <v>31</v>
      </c>
      <c r="E21" s="47"/>
      <c r="F21" s="47"/>
      <c r="G21" s="47"/>
      <c r="H21" s="47"/>
      <c r="I21" s="159" t="s">
        <v>28</v>
      </c>
      <c r="J21" s="35" t="str">
        <f>IF('Rekapitulace stavby'!AN13="Vyplň údaj","",IF('Rekapitulace stavby'!AN13="","",'Rekapitulace stavby'!AN13))</f>
        <v/>
      </c>
      <c r="K21" s="51"/>
    </row>
    <row r="22" s="1" customFormat="1" ht="18" customHeight="1">
      <c r="B22" s="46"/>
      <c r="C22" s="47"/>
      <c r="D22" s="47"/>
      <c r="E22" s="35" t="str">
        <f>IF('Rekapitulace stavby'!E14="Vyplň údaj","",IF('Rekapitulace stavby'!E14="","",'Rekapitulace stavby'!E14))</f>
        <v/>
      </c>
      <c r="F22" s="47"/>
      <c r="G22" s="47"/>
      <c r="H22" s="47"/>
      <c r="I22" s="159" t="s">
        <v>30</v>
      </c>
      <c r="J22" s="35" t="str">
        <f>IF('Rekapitulace stavby'!AN14="Vyplň údaj","",IF('Rekapitulace stavby'!AN14="","",'Rekapitulace stavby'!AN14))</f>
        <v/>
      </c>
      <c r="K22" s="51"/>
    </row>
    <row r="23" s="1" customFormat="1" ht="6.96" customHeight="1">
      <c r="B23" s="46"/>
      <c r="C23" s="47"/>
      <c r="D23" s="47"/>
      <c r="E23" s="47"/>
      <c r="F23" s="47"/>
      <c r="G23" s="47"/>
      <c r="H23" s="47"/>
      <c r="I23" s="157"/>
      <c r="J23" s="47"/>
      <c r="K23" s="51"/>
    </row>
    <row r="24" s="1" customFormat="1" ht="14.4" customHeight="1">
      <c r="B24" s="46"/>
      <c r="C24" s="47"/>
      <c r="D24" s="40" t="s">
        <v>33</v>
      </c>
      <c r="E24" s="47"/>
      <c r="F24" s="47"/>
      <c r="G24" s="47"/>
      <c r="H24" s="47"/>
      <c r="I24" s="159" t="s">
        <v>28</v>
      </c>
      <c r="J24" s="35" t="s">
        <v>21</v>
      </c>
      <c r="K24" s="51"/>
    </row>
    <row r="25" s="1" customFormat="1" ht="18" customHeight="1">
      <c r="B25" s="46"/>
      <c r="C25" s="47"/>
      <c r="D25" s="47"/>
      <c r="E25" s="35" t="s">
        <v>34</v>
      </c>
      <c r="F25" s="47"/>
      <c r="G25" s="47"/>
      <c r="H25" s="47"/>
      <c r="I25" s="159" t="s">
        <v>30</v>
      </c>
      <c r="J25" s="35" t="s">
        <v>21</v>
      </c>
      <c r="K25" s="51"/>
    </row>
    <row r="26" s="1" customFormat="1" ht="6.96" customHeight="1">
      <c r="B26" s="46"/>
      <c r="C26" s="47"/>
      <c r="D26" s="47"/>
      <c r="E26" s="47"/>
      <c r="F26" s="47"/>
      <c r="G26" s="47"/>
      <c r="H26" s="47"/>
      <c r="I26" s="157"/>
      <c r="J26" s="47"/>
      <c r="K26" s="51"/>
    </row>
    <row r="27" s="1" customFormat="1" ht="14.4" customHeight="1">
      <c r="B27" s="46"/>
      <c r="C27" s="47"/>
      <c r="D27" s="40" t="s">
        <v>36</v>
      </c>
      <c r="E27" s="47"/>
      <c r="F27" s="47"/>
      <c r="G27" s="47"/>
      <c r="H27" s="47"/>
      <c r="I27" s="157"/>
      <c r="J27" s="47"/>
      <c r="K27" s="51"/>
    </row>
    <row r="28" s="7" customFormat="1" ht="71.25" customHeight="1">
      <c r="B28" s="161"/>
      <c r="C28" s="162"/>
      <c r="D28" s="162"/>
      <c r="E28" s="44" t="s">
        <v>37</v>
      </c>
      <c r="F28" s="44"/>
      <c r="G28" s="44"/>
      <c r="H28" s="44"/>
      <c r="I28" s="163"/>
      <c r="J28" s="162"/>
      <c r="K28" s="164"/>
    </row>
    <row r="29" s="1" customFormat="1" ht="6.96" customHeight="1">
      <c r="B29" s="46"/>
      <c r="C29" s="47"/>
      <c r="D29" s="47"/>
      <c r="E29" s="47"/>
      <c r="F29" s="47"/>
      <c r="G29" s="47"/>
      <c r="H29" s="47"/>
      <c r="I29" s="157"/>
      <c r="J29" s="47"/>
      <c r="K29" s="51"/>
    </row>
    <row r="30" s="1" customFormat="1" ht="6.96" customHeight="1">
      <c r="B30" s="46"/>
      <c r="C30" s="47"/>
      <c r="D30" s="106"/>
      <c r="E30" s="106"/>
      <c r="F30" s="106"/>
      <c r="G30" s="106"/>
      <c r="H30" s="106"/>
      <c r="I30" s="165"/>
      <c r="J30" s="106"/>
      <c r="K30" s="166"/>
    </row>
    <row r="31" s="1" customFormat="1" ht="25.44" customHeight="1">
      <c r="B31" s="46"/>
      <c r="C31" s="47"/>
      <c r="D31" s="167" t="s">
        <v>38</v>
      </c>
      <c r="E31" s="47"/>
      <c r="F31" s="47"/>
      <c r="G31" s="47"/>
      <c r="H31" s="47"/>
      <c r="I31" s="157"/>
      <c r="J31" s="168">
        <f>ROUND(J103,2)</f>
        <v>0</v>
      </c>
      <c r="K31" s="51"/>
    </row>
    <row r="32" s="1" customFormat="1" ht="6.96" customHeight="1">
      <c r="B32" s="46"/>
      <c r="C32" s="47"/>
      <c r="D32" s="106"/>
      <c r="E32" s="106"/>
      <c r="F32" s="106"/>
      <c r="G32" s="106"/>
      <c r="H32" s="106"/>
      <c r="I32" s="165"/>
      <c r="J32" s="106"/>
      <c r="K32" s="166"/>
    </row>
    <row r="33" s="1" customFormat="1" ht="14.4" customHeight="1">
      <c r="B33" s="46"/>
      <c r="C33" s="47"/>
      <c r="D33" s="47"/>
      <c r="E33" s="47"/>
      <c r="F33" s="52" t="s">
        <v>40</v>
      </c>
      <c r="G33" s="47"/>
      <c r="H33" s="47"/>
      <c r="I33" s="169" t="s">
        <v>39</v>
      </c>
      <c r="J33" s="52" t="s">
        <v>41</v>
      </c>
      <c r="K33" s="51"/>
    </row>
    <row r="34" s="1" customFormat="1" ht="14.4" customHeight="1">
      <c r="B34" s="46"/>
      <c r="C34" s="47"/>
      <c r="D34" s="55" t="s">
        <v>42</v>
      </c>
      <c r="E34" s="55" t="s">
        <v>43</v>
      </c>
      <c r="F34" s="170">
        <f>ROUND(SUM(BE103:BE290), 2)</f>
        <v>0</v>
      </c>
      <c r="G34" s="47"/>
      <c r="H34" s="47"/>
      <c r="I34" s="171">
        <v>0.20999999999999999</v>
      </c>
      <c r="J34" s="170">
        <f>ROUND(ROUND((SUM(BE103:BE290)), 2)*I34, 2)</f>
        <v>0</v>
      </c>
      <c r="K34" s="51"/>
    </row>
    <row r="35" s="1" customFormat="1" ht="14.4" customHeight="1">
      <c r="B35" s="46"/>
      <c r="C35" s="47"/>
      <c r="D35" s="47"/>
      <c r="E35" s="55" t="s">
        <v>44</v>
      </c>
      <c r="F35" s="170">
        <f>ROUND(SUM(BF103:BF290), 2)</f>
        <v>0</v>
      </c>
      <c r="G35" s="47"/>
      <c r="H35" s="47"/>
      <c r="I35" s="171">
        <v>0.14999999999999999</v>
      </c>
      <c r="J35" s="170">
        <f>ROUND(ROUND((SUM(BF103:BF290)), 2)*I35, 2)</f>
        <v>0</v>
      </c>
      <c r="K35" s="51"/>
    </row>
    <row r="36" hidden="1" s="1" customFormat="1" ht="14.4" customHeight="1">
      <c r="B36" s="46"/>
      <c r="C36" s="47"/>
      <c r="D36" s="47"/>
      <c r="E36" s="55" t="s">
        <v>45</v>
      </c>
      <c r="F36" s="170">
        <f>ROUND(SUM(BG103:BG290), 2)</f>
        <v>0</v>
      </c>
      <c r="G36" s="47"/>
      <c r="H36" s="47"/>
      <c r="I36" s="171">
        <v>0.20999999999999999</v>
      </c>
      <c r="J36" s="170">
        <v>0</v>
      </c>
      <c r="K36" s="51"/>
    </row>
    <row r="37" hidden="1" s="1" customFormat="1" ht="14.4" customHeight="1">
      <c r="B37" s="46"/>
      <c r="C37" s="47"/>
      <c r="D37" s="47"/>
      <c r="E37" s="55" t="s">
        <v>46</v>
      </c>
      <c r="F37" s="170">
        <f>ROUND(SUM(BH103:BH290), 2)</f>
        <v>0</v>
      </c>
      <c r="G37" s="47"/>
      <c r="H37" s="47"/>
      <c r="I37" s="171">
        <v>0.14999999999999999</v>
      </c>
      <c r="J37" s="170">
        <v>0</v>
      </c>
      <c r="K37" s="51"/>
    </row>
    <row r="38" hidden="1" s="1" customFormat="1" ht="14.4" customHeight="1">
      <c r="B38" s="46"/>
      <c r="C38" s="47"/>
      <c r="D38" s="47"/>
      <c r="E38" s="55" t="s">
        <v>47</v>
      </c>
      <c r="F38" s="170">
        <f>ROUND(SUM(BI103:BI290), 2)</f>
        <v>0</v>
      </c>
      <c r="G38" s="47"/>
      <c r="H38" s="47"/>
      <c r="I38" s="171">
        <v>0</v>
      </c>
      <c r="J38" s="170">
        <v>0</v>
      </c>
      <c r="K38" s="51"/>
    </row>
    <row r="39" s="1" customFormat="1" ht="6.96" customHeight="1">
      <c r="B39" s="46"/>
      <c r="C39" s="47"/>
      <c r="D39" s="47"/>
      <c r="E39" s="47"/>
      <c r="F39" s="47"/>
      <c r="G39" s="47"/>
      <c r="H39" s="47"/>
      <c r="I39" s="157"/>
      <c r="J39" s="47"/>
      <c r="K39" s="51"/>
    </row>
    <row r="40" s="1" customFormat="1" ht="25.44" customHeight="1">
      <c r="B40" s="46"/>
      <c r="C40" s="172"/>
      <c r="D40" s="173" t="s">
        <v>48</v>
      </c>
      <c r="E40" s="98"/>
      <c r="F40" s="98"/>
      <c r="G40" s="174" t="s">
        <v>49</v>
      </c>
      <c r="H40" s="175" t="s">
        <v>50</v>
      </c>
      <c r="I40" s="176"/>
      <c r="J40" s="177">
        <f>SUM(J31:J38)</f>
        <v>0</v>
      </c>
      <c r="K40" s="178"/>
    </row>
    <row r="41" s="1" customFormat="1" ht="14.4" customHeight="1">
      <c r="B41" s="67"/>
      <c r="C41" s="68"/>
      <c r="D41" s="68"/>
      <c r="E41" s="68"/>
      <c r="F41" s="68"/>
      <c r="G41" s="68"/>
      <c r="H41" s="68"/>
      <c r="I41" s="179"/>
      <c r="J41" s="68"/>
      <c r="K41" s="69"/>
    </row>
    <row r="45" s="1" customFormat="1" ht="6.96" customHeight="1">
      <c r="B45" s="180"/>
      <c r="C45" s="181"/>
      <c r="D45" s="181"/>
      <c r="E45" s="181"/>
      <c r="F45" s="181"/>
      <c r="G45" s="181"/>
      <c r="H45" s="181"/>
      <c r="I45" s="182"/>
      <c r="J45" s="181"/>
      <c r="K45" s="183"/>
    </row>
    <row r="46" s="1" customFormat="1" ht="36.96" customHeight="1">
      <c r="B46" s="46"/>
      <c r="C46" s="30" t="s">
        <v>276</v>
      </c>
      <c r="D46" s="47"/>
      <c r="E46" s="47"/>
      <c r="F46" s="47"/>
      <c r="G46" s="47"/>
      <c r="H46" s="47"/>
      <c r="I46" s="157"/>
      <c r="J46" s="47"/>
      <c r="K46" s="51"/>
    </row>
    <row r="47" s="1" customFormat="1" ht="6.96" customHeight="1">
      <c r="B47" s="46"/>
      <c r="C47" s="47"/>
      <c r="D47" s="47"/>
      <c r="E47" s="47"/>
      <c r="F47" s="47"/>
      <c r="G47" s="47"/>
      <c r="H47" s="47"/>
      <c r="I47" s="157"/>
      <c r="J47" s="47"/>
      <c r="K47" s="51"/>
    </row>
    <row r="48" s="1" customFormat="1" ht="14.4" customHeight="1">
      <c r="B48" s="46"/>
      <c r="C48" s="40" t="s">
        <v>18</v>
      </c>
      <c r="D48" s="47"/>
      <c r="E48" s="47"/>
      <c r="F48" s="47"/>
      <c r="G48" s="47"/>
      <c r="H48" s="47"/>
      <c r="I48" s="157"/>
      <c r="J48" s="47"/>
      <c r="K48" s="51"/>
    </row>
    <row r="49" s="1" customFormat="1" ht="16.5" customHeight="1">
      <c r="B49" s="46"/>
      <c r="C49" s="47"/>
      <c r="D49" s="47"/>
      <c r="E49" s="156" t="str">
        <f>E7</f>
        <v>Speciální ZŠ Skuteč- půdní vestavba a přístavba</v>
      </c>
      <c r="F49" s="40"/>
      <c r="G49" s="40"/>
      <c r="H49" s="40"/>
      <c r="I49" s="157"/>
      <c r="J49" s="47"/>
      <c r="K49" s="51"/>
    </row>
    <row r="50">
      <c r="B50" s="28"/>
      <c r="C50" s="40" t="s">
        <v>274</v>
      </c>
      <c r="D50" s="29"/>
      <c r="E50" s="29"/>
      <c r="F50" s="29"/>
      <c r="G50" s="29"/>
      <c r="H50" s="29"/>
      <c r="I50" s="155"/>
      <c r="J50" s="29"/>
      <c r="K50" s="31"/>
    </row>
    <row r="51" ht="16.5" customHeight="1">
      <c r="B51" s="28"/>
      <c r="C51" s="29"/>
      <c r="D51" s="29"/>
      <c r="E51" s="156" t="s">
        <v>2222</v>
      </c>
      <c r="F51" s="29"/>
      <c r="G51" s="29"/>
      <c r="H51" s="29"/>
      <c r="I51" s="155"/>
      <c r="J51" s="29"/>
      <c r="K51" s="31"/>
    </row>
    <row r="52">
      <c r="B52" s="28"/>
      <c r="C52" s="40" t="s">
        <v>2223</v>
      </c>
      <c r="D52" s="29"/>
      <c r="E52" s="29"/>
      <c r="F52" s="29"/>
      <c r="G52" s="29"/>
      <c r="H52" s="29"/>
      <c r="I52" s="155"/>
      <c r="J52" s="29"/>
      <c r="K52" s="31"/>
    </row>
    <row r="53" s="1" customFormat="1" ht="16.5" customHeight="1">
      <c r="B53" s="46"/>
      <c r="C53" s="47"/>
      <c r="D53" s="47"/>
      <c r="E53" s="55" t="s">
        <v>2224</v>
      </c>
      <c r="F53" s="47"/>
      <c r="G53" s="47"/>
      <c r="H53" s="47"/>
      <c r="I53" s="157"/>
      <c r="J53" s="47"/>
      <c r="K53" s="51"/>
    </row>
    <row r="54" s="1" customFormat="1" ht="14.4" customHeight="1">
      <c r="B54" s="46"/>
      <c r="C54" s="40" t="s">
        <v>2225</v>
      </c>
      <c r="D54" s="47"/>
      <c r="E54" s="47"/>
      <c r="F54" s="47"/>
      <c r="G54" s="47"/>
      <c r="H54" s="47"/>
      <c r="I54" s="157"/>
      <c r="J54" s="47"/>
      <c r="K54" s="51"/>
    </row>
    <row r="55" s="1" customFormat="1" ht="17.25" customHeight="1">
      <c r="B55" s="46"/>
      <c r="C55" s="47"/>
      <c r="D55" s="47"/>
      <c r="E55" s="158" t="str">
        <f>E13</f>
        <v>c1.2 - Úprava stávající střechy</v>
      </c>
      <c r="F55" s="47"/>
      <c r="G55" s="47"/>
      <c r="H55" s="47"/>
      <c r="I55" s="157"/>
      <c r="J55" s="47"/>
      <c r="K55" s="51"/>
    </row>
    <row r="56" s="1" customFormat="1" ht="6.96" customHeight="1">
      <c r="B56" s="46"/>
      <c r="C56" s="47"/>
      <c r="D56" s="47"/>
      <c r="E56" s="47"/>
      <c r="F56" s="47"/>
      <c r="G56" s="47"/>
      <c r="H56" s="47"/>
      <c r="I56" s="157"/>
      <c r="J56" s="47"/>
      <c r="K56" s="51"/>
    </row>
    <row r="57" s="1" customFormat="1" ht="18" customHeight="1">
      <c r="B57" s="46"/>
      <c r="C57" s="40" t="s">
        <v>23</v>
      </c>
      <c r="D57" s="47"/>
      <c r="E57" s="47"/>
      <c r="F57" s="35" t="str">
        <f>F16</f>
        <v>Skuteč</v>
      </c>
      <c r="G57" s="47"/>
      <c r="H57" s="47"/>
      <c r="I57" s="159" t="s">
        <v>25</v>
      </c>
      <c r="J57" s="160" t="str">
        <f>IF(J16="","",J16)</f>
        <v>12. 12. 2019</v>
      </c>
      <c r="K57" s="51"/>
    </row>
    <row r="58" s="1" customFormat="1" ht="6.96" customHeight="1">
      <c r="B58" s="46"/>
      <c r="C58" s="47"/>
      <c r="D58" s="47"/>
      <c r="E58" s="47"/>
      <c r="F58" s="47"/>
      <c r="G58" s="47"/>
      <c r="H58" s="47"/>
      <c r="I58" s="157"/>
      <c r="J58" s="47"/>
      <c r="K58" s="51"/>
    </row>
    <row r="59" s="1" customFormat="1">
      <c r="B59" s="46"/>
      <c r="C59" s="40" t="s">
        <v>27</v>
      </c>
      <c r="D59" s="47"/>
      <c r="E59" s="47"/>
      <c r="F59" s="35" t="str">
        <f>E19</f>
        <v>Pardubický kraj</v>
      </c>
      <c r="G59" s="47"/>
      <c r="H59" s="47"/>
      <c r="I59" s="159" t="s">
        <v>33</v>
      </c>
      <c r="J59" s="44" t="str">
        <f>E25</f>
        <v>ADAM První spol. s r.o.</v>
      </c>
      <c r="K59" s="51"/>
    </row>
    <row r="60" s="1" customFormat="1" ht="14.4" customHeight="1">
      <c r="B60" s="46"/>
      <c r="C60" s="40" t="s">
        <v>31</v>
      </c>
      <c r="D60" s="47"/>
      <c r="E60" s="47"/>
      <c r="F60" s="35" t="str">
        <f>IF(E22="","",E22)</f>
        <v/>
      </c>
      <c r="G60" s="47"/>
      <c r="H60" s="47"/>
      <c r="I60" s="157"/>
      <c r="J60" s="184"/>
      <c r="K60" s="51"/>
    </row>
    <row r="61" s="1" customFormat="1" ht="10.32" customHeight="1">
      <c r="B61" s="46"/>
      <c r="C61" s="47"/>
      <c r="D61" s="47"/>
      <c r="E61" s="47"/>
      <c r="F61" s="47"/>
      <c r="G61" s="47"/>
      <c r="H61" s="47"/>
      <c r="I61" s="157"/>
      <c r="J61" s="47"/>
      <c r="K61" s="51"/>
    </row>
    <row r="62" s="1" customFormat="1" ht="29.28" customHeight="1">
      <c r="B62" s="46"/>
      <c r="C62" s="185" t="s">
        <v>277</v>
      </c>
      <c r="D62" s="172"/>
      <c r="E62" s="172"/>
      <c r="F62" s="172"/>
      <c r="G62" s="172"/>
      <c r="H62" s="172"/>
      <c r="I62" s="186"/>
      <c r="J62" s="187" t="s">
        <v>278</v>
      </c>
      <c r="K62" s="188"/>
    </row>
    <row r="63" s="1" customFormat="1" ht="10.32" customHeight="1">
      <c r="B63" s="46"/>
      <c r="C63" s="47"/>
      <c r="D63" s="47"/>
      <c r="E63" s="47"/>
      <c r="F63" s="47"/>
      <c r="G63" s="47"/>
      <c r="H63" s="47"/>
      <c r="I63" s="157"/>
      <c r="J63" s="47"/>
      <c r="K63" s="51"/>
    </row>
    <row r="64" s="1" customFormat="1" ht="29.28" customHeight="1">
      <c r="B64" s="46"/>
      <c r="C64" s="189" t="s">
        <v>279</v>
      </c>
      <c r="D64" s="47"/>
      <c r="E64" s="47"/>
      <c r="F64" s="47"/>
      <c r="G64" s="47"/>
      <c r="H64" s="47"/>
      <c r="I64" s="157"/>
      <c r="J64" s="168">
        <f>J103</f>
        <v>0</v>
      </c>
      <c r="K64" s="51"/>
      <c r="AU64" s="24" t="s">
        <v>280</v>
      </c>
    </row>
    <row r="65" s="8" customFormat="1" ht="24.96" customHeight="1">
      <c r="B65" s="190"/>
      <c r="C65" s="191"/>
      <c r="D65" s="192" t="s">
        <v>362</v>
      </c>
      <c r="E65" s="193"/>
      <c r="F65" s="193"/>
      <c r="G65" s="193"/>
      <c r="H65" s="193"/>
      <c r="I65" s="194"/>
      <c r="J65" s="195">
        <f>J104</f>
        <v>0</v>
      </c>
      <c r="K65" s="196"/>
    </row>
    <row r="66" s="9" customFormat="1" ht="19.92" customHeight="1">
      <c r="B66" s="197"/>
      <c r="C66" s="198"/>
      <c r="D66" s="199" t="s">
        <v>369</v>
      </c>
      <c r="E66" s="200"/>
      <c r="F66" s="200"/>
      <c r="G66" s="200"/>
      <c r="H66" s="200"/>
      <c r="I66" s="201"/>
      <c r="J66" s="202">
        <f>J105</f>
        <v>0</v>
      </c>
      <c r="K66" s="203"/>
    </row>
    <row r="67" s="9" customFormat="1" ht="19.92" customHeight="1">
      <c r="B67" s="197"/>
      <c r="C67" s="198"/>
      <c r="D67" s="199" t="s">
        <v>370</v>
      </c>
      <c r="E67" s="200"/>
      <c r="F67" s="200"/>
      <c r="G67" s="200"/>
      <c r="H67" s="200"/>
      <c r="I67" s="201"/>
      <c r="J67" s="202">
        <f>J112</f>
        <v>0</v>
      </c>
      <c r="K67" s="203"/>
    </row>
    <row r="68" s="9" customFormat="1" ht="19.92" customHeight="1">
      <c r="B68" s="197"/>
      <c r="C68" s="198"/>
      <c r="D68" s="199" t="s">
        <v>371</v>
      </c>
      <c r="E68" s="200"/>
      <c r="F68" s="200"/>
      <c r="G68" s="200"/>
      <c r="H68" s="200"/>
      <c r="I68" s="201"/>
      <c r="J68" s="202">
        <f>J121</f>
        <v>0</v>
      </c>
      <c r="K68" s="203"/>
    </row>
    <row r="69" s="8" customFormat="1" ht="24.96" customHeight="1">
      <c r="B69" s="190"/>
      <c r="C69" s="191"/>
      <c r="D69" s="192" t="s">
        <v>372</v>
      </c>
      <c r="E69" s="193"/>
      <c r="F69" s="193"/>
      <c r="G69" s="193"/>
      <c r="H69" s="193"/>
      <c r="I69" s="194"/>
      <c r="J69" s="195">
        <f>J123</f>
        <v>0</v>
      </c>
      <c r="K69" s="196"/>
    </row>
    <row r="70" s="9" customFormat="1" ht="19.92" customHeight="1">
      <c r="B70" s="197"/>
      <c r="C70" s="198"/>
      <c r="D70" s="199" t="s">
        <v>374</v>
      </c>
      <c r="E70" s="200"/>
      <c r="F70" s="200"/>
      <c r="G70" s="200"/>
      <c r="H70" s="200"/>
      <c r="I70" s="201"/>
      <c r="J70" s="202">
        <f>J124</f>
        <v>0</v>
      </c>
      <c r="K70" s="203"/>
    </row>
    <row r="71" s="9" customFormat="1" ht="19.92" customHeight="1">
      <c r="B71" s="197"/>
      <c r="C71" s="198"/>
      <c r="D71" s="199" t="s">
        <v>375</v>
      </c>
      <c r="E71" s="200"/>
      <c r="F71" s="200"/>
      <c r="G71" s="200"/>
      <c r="H71" s="200"/>
      <c r="I71" s="201"/>
      <c r="J71" s="202">
        <f>J136</f>
        <v>0</v>
      </c>
      <c r="K71" s="203"/>
    </row>
    <row r="72" s="9" customFormat="1" ht="19.92" customHeight="1">
      <c r="B72" s="197"/>
      <c r="C72" s="198"/>
      <c r="D72" s="199" t="s">
        <v>376</v>
      </c>
      <c r="E72" s="200"/>
      <c r="F72" s="200"/>
      <c r="G72" s="200"/>
      <c r="H72" s="200"/>
      <c r="I72" s="201"/>
      <c r="J72" s="202">
        <f>J173</f>
        <v>0</v>
      </c>
      <c r="K72" s="203"/>
    </row>
    <row r="73" s="9" customFormat="1" ht="19.92" customHeight="1">
      <c r="B73" s="197"/>
      <c r="C73" s="198"/>
      <c r="D73" s="199" t="s">
        <v>377</v>
      </c>
      <c r="E73" s="200"/>
      <c r="F73" s="200"/>
      <c r="G73" s="200"/>
      <c r="H73" s="200"/>
      <c r="I73" s="201"/>
      <c r="J73" s="202">
        <f>J189</f>
        <v>0</v>
      </c>
      <c r="K73" s="203"/>
    </row>
    <row r="74" s="9" customFormat="1" ht="19.92" customHeight="1">
      <c r="B74" s="197"/>
      <c r="C74" s="198"/>
      <c r="D74" s="199" t="s">
        <v>378</v>
      </c>
      <c r="E74" s="200"/>
      <c r="F74" s="200"/>
      <c r="G74" s="200"/>
      <c r="H74" s="200"/>
      <c r="I74" s="201"/>
      <c r="J74" s="202">
        <f>J231</f>
        <v>0</v>
      </c>
      <c r="K74" s="203"/>
    </row>
    <row r="75" s="9" customFormat="1" ht="19.92" customHeight="1">
      <c r="B75" s="197"/>
      <c r="C75" s="198"/>
      <c r="D75" s="199" t="s">
        <v>379</v>
      </c>
      <c r="E75" s="200"/>
      <c r="F75" s="200"/>
      <c r="G75" s="200"/>
      <c r="H75" s="200"/>
      <c r="I75" s="201"/>
      <c r="J75" s="202">
        <f>J255</f>
        <v>0</v>
      </c>
      <c r="K75" s="203"/>
    </row>
    <row r="76" s="9" customFormat="1" ht="19.92" customHeight="1">
      <c r="B76" s="197"/>
      <c r="C76" s="198"/>
      <c r="D76" s="199" t="s">
        <v>380</v>
      </c>
      <c r="E76" s="200"/>
      <c r="F76" s="200"/>
      <c r="G76" s="200"/>
      <c r="H76" s="200"/>
      <c r="I76" s="201"/>
      <c r="J76" s="202">
        <f>J263</f>
        <v>0</v>
      </c>
      <c r="K76" s="203"/>
    </row>
    <row r="77" s="9" customFormat="1" ht="19.92" customHeight="1">
      <c r="B77" s="197"/>
      <c r="C77" s="198"/>
      <c r="D77" s="199" t="s">
        <v>386</v>
      </c>
      <c r="E77" s="200"/>
      <c r="F77" s="200"/>
      <c r="G77" s="200"/>
      <c r="H77" s="200"/>
      <c r="I77" s="201"/>
      <c r="J77" s="202">
        <f>J277</f>
        <v>0</v>
      </c>
      <c r="K77" s="203"/>
    </row>
    <row r="78" s="9" customFormat="1" ht="19.92" customHeight="1">
      <c r="B78" s="197"/>
      <c r="C78" s="198"/>
      <c r="D78" s="199" t="s">
        <v>387</v>
      </c>
      <c r="E78" s="200"/>
      <c r="F78" s="200"/>
      <c r="G78" s="200"/>
      <c r="H78" s="200"/>
      <c r="I78" s="201"/>
      <c r="J78" s="202">
        <f>J285</f>
        <v>0</v>
      </c>
      <c r="K78" s="203"/>
    </row>
    <row r="79" s="9" customFormat="1" ht="19.92" customHeight="1">
      <c r="B79" s="197"/>
      <c r="C79" s="198"/>
      <c r="D79" s="199" t="s">
        <v>388</v>
      </c>
      <c r="E79" s="200"/>
      <c r="F79" s="200"/>
      <c r="G79" s="200"/>
      <c r="H79" s="200"/>
      <c r="I79" s="201"/>
      <c r="J79" s="202">
        <f>J289</f>
        <v>0</v>
      </c>
      <c r="K79" s="203"/>
    </row>
    <row r="80" s="1" customFormat="1" ht="21.84" customHeight="1">
      <c r="B80" s="46"/>
      <c r="C80" s="47"/>
      <c r="D80" s="47"/>
      <c r="E80" s="47"/>
      <c r="F80" s="47"/>
      <c r="G80" s="47"/>
      <c r="H80" s="47"/>
      <c r="I80" s="157"/>
      <c r="J80" s="47"/>
      <c r="K80" s="51"/>
    </row>
    <row r="81" s="1" customFormat="1" ht="6.96" customHeight="1">
      <c r="B81" s="67"/>
      <c r="C81" s="68"/>
      <c r="D81" s="68"/>
      <c r="E81" s="68"/>
      <c r="F81" s="68"/>
      <c r="G81" s="68"/>
      <c r="H81" s="68"/>
      <c r="I81" s="179"/>
      <c r="J81" s="68"/>
      <c r="K81" s="69"/>
    </row>
    <row r="85" s="1" customFormat="1" ht="6.96" customHeight="1">
      <c r="B85" s="70"/>
      <c r="C85" s="71"/>
      <c r="D85" s="71"/>
      <c r="E85" s="71"/>
      <c r="F85" s="71"/>
      <c r="G85" s="71"/>
      <c r="H85" s="71"/>
      <c r="I85" s="182"/>
      <c r="J85" s="71"/>
      <c r="K85" s="71"/>
      <c r="L85" s="72"/>
    </row>
    <row r="86" s="1" customFormat="1" ht="36.96" customHeight="1">
      <c r="B86" s="46"/>
      <c r="C86" s="73" t="s">
        <v>286</v>
      </c>
      <c r="D86" s="74"/>
      <c r="E86" s="74"/>
      <c r="F86" s="74"/>
      <c r="G86" s="74"/>
      <c r="H86" s="74"/>
      <c r="I86" s="204"/>
      <c r="J86" s="74"/>
      <c r="K86" s="74"/>
      <c r="L86" s="72"/>
    </row>
    <row r="87" s="1" customFormat="1" ht="6.96" customHeight="1">
      <c r="B87" s="46"/>
      <c r="C87" s="74"/>
      <c r="D87" s="74"/>
      <c r="E87" s="74"/>
      <c r="F87" s="74"/>
      <c r="G87" s="74"/>
      <c r="H87" s="74"/>
      <c r="I87" s="204"/>
      <c r="J87" s="74"/>
      <c r="K87" s="74"/>
      <c r="L87" s="72"/>
    </row>
    <row r="88" s="1" customFormat="1" ht="14.4" customHeight="1">
      <c r="B88" s="46"/>
      <c r="C88" s="76" t="s">
        <v>18</v>
      </c>
      <c r="D88" s="74"/>
      <c r="E88" s="74"/>
      <c r="F88" s="74"/>
      <c r="G88" s="74"/>
      <c r="H88" s="74"/>
      <c r="I88" s="204"/>
      <c r="J88" s="74"/>
      <c r="K88" s="74"/>
      <c r="L88" s="72"/>
    </row>
    <row r="89" s="1" customFormat="1" ht="16.5" customHeight="1">
      <c r="B89" s="46"/>
      <c r="C89" s="74"/>
      <c r="D89" s="74"/>
      <c r="E89" s="205" t="str">
        <f>E7</f>
        <v>Speciální ZŠ Skuteč- půdní vestavba a přístavba</v>
      </c>
      <c r="F89" s="76"/>
      <c r="G89" s="76"/>
      <c r="H89" s="76"/>
      <c r="I89" s="204"/>
      <c r="J89" s="74"/>
      <c r="K89" s="74"/>
      <c r="L89" s="72"/>
    </row>
    <row r="90">
      <c r="B90" s="28"/>
      <c r="C90" s="76" t="s">
        <v>274</v>
      </c>
      <c r="D90" s="297"/>
      <c r="E90" s="297"/>
      <c r="F90" s="297"/>
      <c r="G90" s="297"/>
      <c r="H90" s="297"/>
      <c r="I90" s="149"/>
      <c r="J90" s="297"/>
      <c r="K90" s="297"/>
      <c r="L90" s="298"/>
    </row>
    <row r="91" ht="16.5" customHeight="1">
      <c r="B91" s="28"/>
      <c r="C91" s="297"/>
      <c r="D91" s="297"/>
      <c r="E91" s="205" t="s">
        <v>2222</v>
      </c>
      <c r="F91" s="297"/>
      <c r="G91" s="297"/>
      <c r="H91" s="297"/>
      <c r="I91" s="149"/>
      <c r="J91" s="297"/>
      <c r="K91" s="297"/>
      <c r="L91" s="298"/>
    </row>
    <row r="92">
      <c r="B92" s="28"/>
      <c r="C92" s="76" t="s">
        <v>2223</v>
      </c>
      <c r="D92" s="297"/>
      <c r="E92" s="297"/>
      <c r="F92" s="297"/>
      <c r="G92" s="297"/>
      <c r="H92" s="297"/>
      <c r="I92" s="149"/>
      <c r="J92" s="297"/>
      <c r="K92" s="297"/>
      <c r="L92" s="298"/>
    </row>
    <row r="93" s="1" customFormat="1" ht="16.5" customHeight="1">
      <c r="B93" s="46"/>
      <c r="C93" s="74"/>
      <c r="D93" s="74"/>
      <c r="E93" s="299" t="s">
        <v>2224</v>
      </c>
      <c r="F93" s="74"/>
      <c r="G93" s="74"/>
      <c r="H93" s="74"/>
      <c r="I93" s="204"/>
      <c r="J93" s="74"/>
      <c r="K93" s="74"/>
      <c r="L93" s="72"/>
    </row>
    <row r="94" s="1" customFormat="1" ht="14.4" customHeight="1">
      <c r="B94" s="46"/>
      <c r="C94" s="76" t="s">
        <v>2225</v>
      </c>
      <c r="D94" s="74"/>
      <c r="E94" s="74"/>
      <c r="F94" s="74"/>
      <c r="G94" s="74"/>
      <c r="H94" s="74"/>
      <c r="I94" s="204"/>
      <c r="J94" s="74"/>
      <c r="K94" s="74"/>
      <c r="L94" s="72"/>
    </row>
    <row r="95" s="1" customFormat="1" ht="17.25" customHeight="1">
      <c r="B95" s="46"/>
      <c r="C95" s="74"/>
      <c r="D95" s="74"/>
      <c r="E95" s="82" t="str">
        <f>E13</f>
        <v>c1.2 - Úprava stávající střechy</v>
      </c>
      <c r="F95" s="74"/>
      <c r="G95" s="74"/>
      <c r="H95" s="74"/>
      <c r="I95" s="204"/>
      <c r="J95" s="74"/>
      <c r="K95" s="74"/>
      <c r="L95" s="72"/>
    </row>
    <row r="96" s="1" customFormat="1" ht="6.96" customHeight="1">
      <c r="B96" s="46"/>
      <c r="C96" s="74"/>
      <c r="D96" s="74"/>
      <c r="E96" s="74"/>
      <c r="F96" s="74"/>
      <c r="G96" s="74"/>
      <c r="H96" s="74"/>
      <c r="I96" s="204"/>
      <c r="J96" s="74"/>
      <c r="K96" s="74"/>
      <c r="L96" s="72"/>
    </row>
    <row r="97" s="1" customFormat="1" ht="18" customHeight="1">
      <c r="B97" s="46"/>
      <c r="C97" s="76" t="s">
        <v>23</v>
      </c>
      <c r="D97" s="74"/>
      <c r="E97" s="74"/>
      <c r="F97" s="206" t="str">
        <f>F16</f>
        <v>Skuteč</v>
      </c>
      <c r="G97" s="74"/>
      <c r="H97" s="74"/>
      <c r="I97" s="207" t="s">
        <v>25</v>
      </c>
      <c r="J97" s="85" t="str">
        <f>IF(J16="","",J16)</f>
        <v>12. 12. 2019</v>
      </c>
      <c r="K97" s="74"/>
      <c r="L97" s="72"/>
    </row>
    <row r="98" s="1" customFormat="1" ht="6.96" customHeight="1">
      <c r="B98" s="46"/>
      <c r="C98" s="74"/>
      <c r="D98" s="74"/>
      <c r="E98" s="74"/>
      <c r="F98" s="74"/>
      <c r="G98" s="74"/>
      <c r="H98" s="74"/>
      <c r="I98" s="204"/>
      <c r="J98" s="74"/>
      <c r="K98" s="74"/>
      <c r="L98" s="72"/>
    </row>
    <row r="99" s="1" customFormat="1">
      <c r="B99" s="46"/>
      <c r="C99" s="76" t="s">
        <v>27</v>
      </c>
      <c r="D99" s="74"/>
      <c r="E99" s="74"/>
      <c r="F99" s="206" t="str">
        <f>E19</f>
        <v>Pardubický kraj</v>
      </c>
      <c r="G99" s="74"/>
      <c r="H99" s="74"/>
      <c r="I99" s="207" t="s">
        <v>33</v>
      </c>
      <c r="J99" s="206" t="str">
        <f>E25</f>
        <v>ADAM První spol. s r.o.</v>
      </c>
      <c r="K99" s="74"/>
      <c r="L99" s="72"/>
    </row>
    <row r="100" s="1" customFormat="1" ht="14.4" customHeight="1">
      <c r="B100" s="46"/>
      <c r="C100" s="76" t="s">
        <v>31</v>
      </c>
      <c r="D100" s="74"/>
      <c r="E100" s="74"/>
      <c r="F100" s="206" t="str">
        <f>IF(E22="","",E22)</f>
        <v/>
      </c>
      <c r="G100" s="74"/>
      <c r="H100" s="74"/>
      <c r="I100" s="204"/>
      <c r="J100" s="74"/>
      <c r="K100" s="74"/>
      <c r="L100" s="72"/>
    </row>
    <row r="101" s="1" customFormat="1" ht="10.32" customHeight="1">
      <c r="B101" s="46"/>
      <c r="C101" s="74"/>
      <c r="D101" s="74"/>
      <c r="E101" s="74"/>
      <c r="F101" s="74"/>
      <c r="G101" s="74"/>
      <c r="H101" s="74"/>
      <c r="I101" s="204"/>
      <c r="J101" s="74"/>
      <c r="K101" s="74"/>
      <c r="L101" s="72"/>
    </row>
    <row r="102" s="10" customFormat="1" ht="29.28" customHeight="1">
      <c r="B102" s="208"/>
      <c r="C102" s="209" t="s">
        <v>287</v>
      </c>
      <c r="D102" s="210" t="s">
        <v>57</v>
      </c>
      <c r="E102" s="210" t="s">
        <v>53</v>
      </c>
      <c r="F102" s="210" t="s">
        <v>288</v>
      </c>
      <c r="G102" s="210" t="s">
        <v>289</v>
      </c>
      <c r="H102" s="210" t="s">
        <v>290</v>
      </c>
      <c r="I102" s="211" t="s">
        <v>291</v>
      </c>
      <c r="J102" s="210" t="s">
        <v>278</v>
      </c>
      <c r="K102" s="212" t="s">
        <v>292</v>
      </c>
      <c r="L102" s="213"/>
      <c r="M102" s="102" t="s">
        <v>293</v>
      </c>
      <c r="N102" s="103" t="s">
        <v>42</v>
      </c>
      <c r="O102" s="103" t="s">
        <v>294</v>
      </c>
      <c r="P102" s="103" t="s">
        <v>295</v>
      </c>
      <c r="Q102" s="103" t="s">
        <v>296</v>
      </c>
      <c r="R102" s="103" t="s">
        <v>297</v>
      </c>
      <c r="S102" s="103" t="s">
        <v>298</v>
      </c>
      <c r="T102" s="104" t="s">
        <v>299</v>
      </c>
    </row>
    <row r="103" s="1" customFormat="1" ht="29.28" customHeight="1">
      <c r="B103" s="46"/>
      <c r="C103" s="108" t="s">
        <v>279</v>
      </c>
      <c r="D103" s="74"/>
      <c r="E103" s="74"/>
      <c r="F103" s="74"/>
      <c r="G103" s="74"/>
      <c r="H103" s="74"/>
      <c r="I103" s="204"/>
      <c r="J103" s="214">
        <f>BK103</f>
        <v>0</v>
      </c>
      <c r="K103" s="74"/>
      <c r="L103" s="72"/>
      <c r="M103" s="105"/>
      <c r="N103" s="106"/>
      <c r="O103" s="106"/>
      <c r="P103" s="215">
        <f>P104+P123</f>
        <v>0</v>
      </c>
      <c r="Q103" s="106"/>
      <c r="R103" s="215">
        <f>R104+R123</f>
        <v>14.315869830000002</v>
      </c>
      <c r="S103" s="106"/>
      <c r="T103" s="216">
        <f>T104+T123</f>
        <v>0.59291870000000002</v>
      </c>
      <c r="AT103" s="24" t="s">
        <v>71</v>
      </c>
      <c r="AU103" s="24" t="s">
        <v>280</v>
      </c>
      <c r="BK103" s="217">
        <f>BK104+BK123</f>
        <v>0</v>
      </c>
    </row>
    <row r="104" s="11" customFormat="1" ht="37.44001" customHeight="1">
      <c r="B104" s="218"/>
      <c r="C104" s="219"/>
      <c r="D104" s="220" t="s">
        <v>71</v>
      </c>
      <c r="E104" s="221" t="s">
        <v>389</v>
      </c>
      <c r="F104" s="221" t="s">
        <v>390</v>
      </c>
      <c r="G104" s="219"/>
      <c r="H104" s="219"/>
      <c r="I104" s="222"/>
      <c r="J104" s="223">
        <f>BK104</f>
        <v>0</v>
      </c>
      <c r="K104" s="219"/>
      <c r="L104" s="224"/>
      <c r="M104" s="225"/>
      <c r="N104" s="226"/>
      <c r="O104" s="226"/>
      <c r="P104" s="227">
        <f>P105+P112+P121</f>
        <v>0</v>
      </c>
      <c r="Q104" s="226"/>
      <c r="R104" s="227">
        <f>R105+R112+R121</f>
        <v>0.00060000000000000006</v>
      </c>
      <c r="S104" s="226"/>
      <c r="T104" s="228">
        <f>T105+T112+T121</f>
        <v>0</v>
      </c>
      <c r="AR104" s="229" t="s">
        <v>80</v>
      </c>
      <c r="AT104" s="230" t="s">
        <v>71</v>
      </c>
      <c r="AU104" s="230" t="s">
        <v>72</v>
      </c>
      <c r="AY104" s="229" t="s">
        <v>303</v>
      </c>
      <c r="BK104" s="231">
        <f>BK105+BK112+BK121</f>
        <v>0</v>
      </c>
    </row>
    <row r="105" s="11" customFormat="1" ht="19.92" customHeight="1">
      <c r="B105" s="218"/>
      <c r="C105" s="219"/>
      <c r="D105" s="220" t="s">
        <v>71</v>
      </c>
      <c r="E105" s="232" t="s">
        <v>343</v>
      </c>
      <c r="F105" s="232" t="s">
        <v>1215</v>
      </c>
      <c r="G105" s="219"/>
      <c r="H105" s="219"/>
      <c r="I105" s="222"/>
      <c r="J105" s="233">
        <f>BK105</f>
        <v>0</v>
      </c>
      <c r="K105" s="219"/>
      <c r="L105" s="224"/>
      <c r="M105" s="225"/>
      <c r="N105" s="226"/>
      <c r="O105" s="226"/>
      <c r="P105" s="227">
        <f>SUM(P106:P111)</f>
        <v>0</v>
      </c>
      <c r="Q105" s="226"/>
      <c r="R105" s="227">
        <f>SUM(R106:R111)</f>
        <v>0.00060000000000000006</v>
      </c>
      <c r="S105" s="226"/>
      <c r="T105" s="228">
        <f>SUM(T106:T111)</f>
        <v>0</v>
      </c>
      <c r="AR105" s="229" t="s">
        <v>80</v>
      </c>
      <c r="AT105" s="230" t="s">
        <v>71</v>
      </c>
      <c r="AU105" s="230" t="s">
        <v>80</v>
      </c>
      <c r="AY105" s="229" t="s">
        <v>303</v>
      </c>
      <c r="BK105" s="231">
        <f>SUM(BK106:BK111)</f>
        <v>0</v>
      </c>
    </row>
    <row r="106" s="1" customFormat="1" ht="25.5" customHeight="1">
      <c r="B106" s="46"/>
      <c r="C106" s="234" t="s">
        <v>80</v>
      </c>
      <c r="D106" s="234" t="s">
        <v>306</v>
      </c>
      <c r="E106" s="235" t="s">
        <v>1269</v>
      </c>
      <c r="F106" s="236" t="s">
        <v>1270</v>
      </c>
      <c r="G106" s="237" t="s">
        <v>704</v>
      </c>
      <c r="H106" s="238">
        <v>14</v>
      </c>
      <c r="I106" s="239"/>
      <c r="J106" s="240">
        <f>ROUND(I106*H106,2)</f>
        <v>0</v>
      </c>
      <c r="K106" s="236" t="s">
        <v>310</v>
      </c>
      <c r="L106" s="72"/>
      <c r="M106" s="241" t="s">
        <v>21</v>
      </c>
      <c r="N106" s="242" t="s">
        <v>43</v>
      </c>
      <c r="O106" s="47"/>
      <c r="P106" s="243">
        <f>O106*H106</f>
        <v>0</v>
      </c>
      <c r="Q106" s="243">
        <v>4.0000000000000003E-05</v>
      </c>
      <c r="R106" s="243">
        <f>Q106*H106</f>
        <v>0.00056000000000000006</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2303</v>
      </c>
    </row>
    <row r="107" s="1" customFormat="1">
      <c r="B107" s="46"/>
      <c r="C107" s="74"/>
      <c r="D107" s="250" t="s">
        <v>396</v>
      </c>
      <c r="E107" s="74"/>
      <c r="F107" s="251" t="s">
        <v>1272</v>
      </c>
      <c r="G107" s="74"/>
      <c r="H107" s="74"/>
      <c r="I107" s="204"/>
      <c r="J107" s="74"/>
      <c r="K107" s="74"/>
      <c r="L107" s="72"/>
      <c r="M107" s="252"/>
      <c r="N107" s="47"/>
      <c r="O107" s="47"/>
      <c r="P107" s="47"/>
      <c r="Q107" s="47"/>
      <c r="R107" s="47"/>
      <c r="S107" s="47"/>
      <c r="T107" s="95"/>
      <c r="AT107" s="24" t="s">
        <v>396</v>
      </c>
      <c r="AU107" s="24" t="s">
        <v>82</v>
      </c>
    </row>
    <row r="108" s="12" customFormat="1">
      <c r="B108" s="253"/>
      <c r="C108" s="254"/>
      <c r="D108" s="250" t="s">
        <v>398</v>
      </c>
      <c r="E108" s="255" t="s">
        <v>21</v>
      </c>
      <c r="F108" s="256" t="s">
        <v>2265</v>
      </c>
      <c r="G108" s="254"/>
      <c r="H108" s="257">
        <v>14</v>
      </c>
      <c r="I108" s="258"/>
      <c r="J108" s="254"/>
      <c r="K108" s="254"/>
      <c r="L108" s="259"/>
      <c r="M108" s="260"/>
      <c r="N108" s="261"/>
      <c r="O108" s="261"/>
      <c r="P108" s="261"/>
      <c r="Q108" s="261"/>
      <c r="R108" s="261"/>
      <c r="S108" s="261"/>
      <c r="T108" s="262"/>
      <c r="AT108" s="263" t="s">
        <v>398</v>
      </c>
      <c r="AU108" s="263" t="s">
        <v>82</v>
      </c>
      <c r="AV108" s="12" t="s">
        <v>82</v>
      </c>
      <c r="AW108" s="12" t="s">
        <v>35</v>
      </c>
      <c r="AX108" s="12" t="s">
        <v>80</v>
      </c>
      <c r="AY108" s="263" t="s">
        <v>303</v>
      </c>
    </row>
    <row r="109" s="1" customFormat="1" ht="25.5" customHeight="1">
      <c r="B109" s="46"/>
      <c r="C109" s="234" t="s">
        <v>82</v>
      </c>
      <c r="D109" s="234" t="s">
        <v>306</v>
      </c>
      <c r="E109" s="235" t="s">
        <v>1275</v>
      </c>
      <c r="F109" s="236" t="s">
        <v>1276</v>
      </c>
      <c r="G109" s="237" t="s">
        <v>704</v>
      </c>
      <c r="H109" s="238">
        <v>1</v>
      </c>
      <c r="I109" s="239"/>
      <c r="J109" s="240">
        <f>ROUND(I109*H109,2)</f>
        <v>0</v>
      </c>
      <c r="K109" s="236" t="s">
        <v>310</v>
      </c>
      <c r="L109" s="72"/>
      <c r="M109" s="241" t="s">
        <v>21</v>
      </c>
      <c r="N109" s="242" t="s">
        <v>43</v>
      </c>
      <c r="O109" s="47"/>
      <c r="P109" s="243">
        <f>O109*H109</f>
        <v>0</v>
      </c>
      <c r="Q109" s="243">
        <v>4.0000000000000003E-05</v>
      </c>
      <c r="R109" s="243">
        <f>Q109*H109</f>
        <v>4.0000000000000003E-05</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2304</v>
      </c>
    </row>
    <row r="110" s="1" customFormat="1" ht="16.5" customHeight="1">
      <c r="B110" s="46"/>
      <c r="C110" s="234" t="s">
        <v>95</v>
      </c>
      <c r="D110" s="234" t="s">
        <v>306</v>
      </c>
      <c r="E110" s="235" t="s">
        <v>2305</v>
      </c>
      <c r="F110" s="236" t="s">
        <v>1280</v>
      </c>
      <c r="G110" s="237" t="s">
        <v>309</v>
      </c>
      <c r="H110" s="238">
        <v>1</v>
      </c>
      <c r="I110" s="239"/>
      <c r="J110" s="240">
        <f>ROUND(I110*H110,2)</f>
        <v>0</v>
      </c>
      <c r="K110" s="236" t="s">
        <v>322</v>
      </c>
      <c r="L110" s="72"/>
      <c r="M110" s="241" t="s">
        <v>21</v>
      </c>
      <c r="N110" s="242" t="s">
        <v>43</v>
      </c>
      <c r="O110" s="47"/>
      <c r="P110" s="243">
        <f>O110*H110</f>
        <v>0</v>
      </c>
      <c r="Q110" s="243">
        <v>0</v>
      </c>
      <c r="R110" s="243">
        <f>Q110*H110</f>
        <v>0</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2306</v>
      </c>
    </row>
    <row r="111" s="12" customFormat="1">
      <c r="B111" s="253"/>
      <c r="C111" s="254"/>
      <c r="D111" s="250" t="s">
        <v>398</v>
      </c>
      <c r="E111" s="255" t="s">
        <v>21</v>
      </c>
      <c r="F111" s="256" t="s">
        <v>1282</v>
      </c>
      <c r="G111" s="254"/>
      <c r="H111" s="257">
        <v>1</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1" customFormat="1" ht="29.88" customHeight="1">
      <c r="B112" s="218"/>
      <c r="C112" s="219"/>
      <c r="D112" s="220" t="s">
        <v>71</v>
      </c>
      <c r="E112" s="232" t="s">
        <v>1283</v>
      </c>
      <c r="F112" s="232" t="s">
        <v>1284</v>
      </c>
      <c r="G112" s="219"/>
      <c r="H112" s="219"/>
      <c r="I112" s="222"/>
      <c r="J112" s="233">
        <f>BK112</f>
        <v>0</v>
      </c>
      <c r="K112" s="219"/>
      <c r="L112" s="224"/>
      <c r="M112" s="225"/>
      <c r="N112" s="226"/>
      <c r="O112" s="226"/>
      <c r="P112" s="227">
        <f>SUM(P113:P120)</f>
        <v>0</v>
      </c>
      <c r="Q112" s="226"/>
      <c r="R112" s="227">
        <f>SUM(R113:R120)</f>
        <v>0</v>
      </c>
      <c r="S112" s="226"/>
      <c r="T112" s="228">
        <f>SUM(T113:T120)</f>
        <v>0</v>
      </c>
      <c r="AR112" s="229" t="s">
        <v>80</v>
      </c>
      <c r="AT112" s="230" t="s">
        <v>71</v>
      </c>
      <c r="AU112" s="230" t="s">
        <v>80</v>
      </c>
      <c r="AY112" s="229" t="s">
        <v>303</v>
      </c>
      <c r="BK112" s="231">
        <f>SUM(BK113:BK120)</f>
        <v>0</v>
      </c>
    </row>
    <row r="113" s="1" customFormat="1" ht="25.5" customHeight="1">
      <c r="B113" s="46"/>
      <c r="C113" s="234" t="s">
        <v>319</v>
      </c>
      <c r="D113" s="234" t="s">
        <v>306</v>
      </c>
      <c r="E113" s="235" t="s">
        <v>2230</v>
      </c>
      <c r="F113" s="236" t="s">
        <v>2231</v>
      </c>
      <c r="G113" s="237" t="s">
        <v>559</v>
      </c>
      <c r="H113" s="238">
        <v>0.59299999999999997</v>
      </c>
      <c r="I113" s="239"/>
      <c r="J113" s="240">
        <f>ROUND(I113*H113,2)</f>
        <v>0</v>
      </c>
      <c r="K113" s="236" t="s">
        <v>310</v>
      </c>
      <c r="L113" s="72"/>
      <c r="M113" s="241" t="s">
        <v>21</v>
      </c>
      <c r="N113" s="242" t="s">
        <v>43</v>
      </c>
      <c r="O113" s="47"/>
      <c r="P113" s="243">
        <f>O113*H113</f>
        <v>0</v>
      </c>
      <c r="Q113" s="243">
        <v>0</v>
      </c>
      <c r="R113" s="243">
        <f>Q113*H113</f>
        <v>0</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2307</v>
      </c>
    </row>
    <row r="114" s="1" customFormat="1">
      <c r="B114" s="46"/>
      <c r="C114" s="74"/>
      <c r="D114" s="250" t="s">
        <v>396</v>
      </c>
      <c r="E114" s="74"/>
      <c r="F114" s="251" t="s">
        <v>2233</v>
      </c>
      <c r="G114" s="74"/>
      <c r="H114" s="74"/>
      <c r="I114" s="204"/>
      <c r="J114" s="74"/>
      <c r="K114" s="74"/>
      <c r="L114" s="72"/>
      <c r="M114" s="252"/>
      <c r="N114" s="47"/>
      <c r="O114" s="47"/>
      <c r="P114" s="47"/>
      <c r="Q114" s="47"/>
      <c r="R114" s="47"/>
      <c r="S114" s="47"/>
      <c r="T114" s="95"/>
      <c r="AT114" s="24" t="s">
        <v>396</v>
      </c>
      <c r="AU114" s="24" t="s">
        <v>82</v>
      </c>
    </row>
    <row r="115" s="1" customFormat="1" ht="25.5" customHeight="1">
      <c r="B115" s="46"/>
      <c r="C115" s="234" t="s">
        <v>302</v>
      </c>
      <c r="D115" s="234" t="s">
        <v>306</v>
      </c>
      <c r="E115" s="235" t="s">
        <v>2234</v>
      </c>
      <c r="F115" s="236" t="s">
        <v>2235</v>
      </c>
      <c r="G115" s="237" t="s">
        <v>559</v>
      </c>
      <c r="H115" s="238">
        <v>0.59299999999999997</v>
      </c>
      <c r="I115" s="239"/>
      <c r="J115" s="240">
        <f>ROUND(I115*H115,2)</f>
        <v>0</v>
      </c>
      <c r="K115" s="236" t="s">
        <v>310</v>
      </c>
      <c r="L115" s="72"/>
      <c r="M115" s="241" t="s">
        <v>21</v>
      </c>
      <c r="N115" s="242" t="s">
        <v>43</v>
      </c>
      <c r="O115" s="47"/>
      <c r="P115" s="243">
        <f>O115*H115</f>
        <v>0</v>
      </c>
      <c r="Q115" s="243">
        <v>0</v>
      </c>
      <c r="R115" s="243">
        <f>Q115*H115</f>
        <v>0</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2308</v>
      </c>
    </row>
    <row r="116" s="1" customFormat="1">
      <c r="B116" s="46"/>
      <c r="C116" s="74"/>
      <c r="D116" s="250" t="s">
        <v>396</v>
      </c>
      <c r="E116" s="74"/>
      <c r="F116" s="251" t="s">
        <v>2237</v>
      </c>
      <c r="G116" s="74"/>
      <c r="H116" s="74"/>
      <c r="I116" s="204"/>
      <c r="J116" s="74"/>
      <c r="K116" s="74"/>
      <c r="L116" s="72"/>
      <c r="M116" s="252"/>
      <c r="N116" s="47"/>
      <c r="O116" s="47"/>
      <c r="P116" s="47"/>
      <c r="Q116" s="47"/>
      <c r="R116" s="47"/>
      <c r="S116" s="47"/>
      <c r="T116" s="95"/>
      <c r="AT116" s="24" t="s">
        <v>396</v>
      </c>
      <c r="AU116" s="24" t="s">
        <v>82</v>
      </c>
    </row>
    <row r="117" s="1" customFormat="1" ht="25.5" customHeight="1">
      <c r="B117" s="46"/>
      <c r="C117" s="234" t="s">
        <v>329</v>
      </c>
      <c r="D117" s="234" t="s">
        <v>306</v>
      </c>
      <c r="E117" s="235" t="s">
        <v>2239</v>
      </c>
      <c r="F117" s="236" t="s">
        <v>2240</v>
      </c>
      <c r="G117" s="237" t="s">
        <v>559</v>
      </c>
      <c r="H117" s="238">
        <v>5.3369999999999997</v>
      </c>
      <c r="I117" s="239"/>
      <c r="J117" s="240">
        <f>ROUND(I117*H117,2)</f>
        <v>0</v>
      </c>
      <c r="K117" s="236" t="s">
        <v>310</v>
      </c>
      <c r="L117" s="72"/>
      <c r="M117" s="241" t="s">
        <v>21</v>
      </c>
      <c r="N117" s="242" t="s">
        <v>43</v>
      </c>
      <c r="O117" s="47"/>
      <c r="P117" s="243">
        <f>O117*H117</f>
        <v>0</v>
      </c>
      <c r="Q117" s="243">
        <v>0</v>
      </c>
      <c r="R117" s="243">
        <f>Q117*H117</f>
        <v>0</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2309</v>
      </c>
    </row>
    <row r="118" s="1" customFormat="1">
      <c r="B118" s="46"/>
      <c r="C118" s="74"/>
      <c r="D118" s="250" t="s">
        <v>396</v>
      </c>
      <c r="E118" s="74"/>
      <c r="F118" s="251" t="s">
        <v>2237</v>
      </c>
      <c r="G118" s="74"/>
      <c r="H118" s="74"/>
      <c r="I118" s="204"/>
      <c r="J118" s="74"/>
      <c r="K118" s="74"/>
      <c r="L118" s="72"/>
      <c r="M118" s="252"/>
      <c r="N118" s="47"/>
      <c r="O118" s="47"/>
      <c r="P118" s="47"/>
      <c r="Q118" s="47"/>
      <c r="R118" s="47"/>
      <c r="S118" s="47"/>
      <c r="T118" s="95"/>
      <c r="AT118" s="24" t="s">
        <v>396</v>
      </c>
      <c r="AU118" s="24" t="s">
        <v>82</v>
      </c>
    </row>
    <row r="119" s="12" customFormat="1">
      <c r="B119" s="253"/>
      <c r="C119" s="254"/>
      <c r="D119" s="250" t="s">
        <v>398</v>
      </c>
      <c r="E119" s="255" t="s">
        <v>21</v>
      </c>
      <c r="F119" s="256" t="s">
        <v>2310</v>
      </c>
      <c r="G119" s="254"/>
      <c r="H119" s="257">
        <v>5.3369999999999997</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16.5" customHeight="1">
      <c r="B120" s="46"/>
      <c r="C120" s="234" t="s">
        <v>335</v>
      </c>
      <c r="D120" s="234" t="s">
        <v>306</v>
      </c>
      <c r="E120" s="235" t="s">
        <v>1279</v>
      </c>
      <c r="F120" s="236" t="s">
        <v>2311</v>
      </c>
      <c r="G120" s="237" t="s">
        <v>309</v>
      </c>
      <c r="H120" s="238">
        <v>1</v>
      </c>
      <c r="I120" s="239"/>
      <c r="J120" s="240">
        <f>ROUND(I120*H120,2)</f>
        <v>0</v>
      </c>
      <c r="K120" s="236" t="s">
        <v>322</v>
      </c>
      <c r="L120" s="72"/>
      <c r="M120" s="241" t="s">
        <v>21</v>
      </c>
      <c r="N120" s="242" t="s">
        <v>43</v>
      </c>
      <c r="O120" s="47"/>
      <c r="P120" s="243">
        <f>O120*H120</f>
        <v>0</v>
      </c>
      <c r="Q120" s="243">
        <v>0</v>
      </c>
      <c r="R120" s="243">
        <f>Q120*H120</f>
        <v>0</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2312</v>
      </c>
    </row>
    <row r="121" s="11" customFormat="1" ht="29.88" customHeight="1">
      <c r="B121" s="218"/>
      <c r="C121" s="219"/>
      <c r="D121" s="220" t="s">
        <v>71</v>
      </c>
      <c r="E121" s="232" t="s">
        <v>1309</v>
      </c>
      <c r="F121" s="232" t="s">
        <v>1310</v>
      </c>
      <c r="G121" s="219"/>
      <c r="H121" s="219"/>
      <c r="I121" s="222"/>
      <c r="J121" s="233">
        <f>BK121</f>
        <v>0</v>
      </c>
      <c r="K121" s="219"/>
      <c r="L121" s="224"/>
      <c r="M121" s="225"/>
      <c r="N121" s="226"/>
      <c r="O121" s="226"/>
      <c r="P121" s="227">
        <f>P122</f>
        <v>0</v>
      </c>
      <c r="Q121" s="226"/>
      <c r="R121" s="227">
        <f>R122</f>
        <v>0</v>
      </c>
      <c r="S121" s="226"/>
      <c r="T121" s="228">
        <f>T122</f>
        <v>0</v>
      </c>
      <c r="AR121" s="229" t="s">
        <v>80</v>
      </c>
      <c r="AT121" s="230" t="s">
        <v>71</v>
      </c>
      <c r="AU121" s="230" t="s">
        <v>80</v>
      </c>
      <c r="AY121" s="229" t="s">
        <v>303</v>
      </c>
      <c r="BK121" s="231">
        <f>BK122</f>
        <v>0</v>
      </c>
    </row>
    <row r="122" s="1" customFormat="1" ht="51" customHeight="1">
      <c r="B122" s="46"/>
      <c r="C122" s="234" t="s">
        <v>339</v>
      </c>
      <c r="D122" s="234" t="s">
        <v>306</v>
      </c>
      <c r="E122" s="235" t="s">
        <v>1317</v>
      </c>
      <c r="F122" s="236" t="s">
        <v>1318</v>
      </c>
      <c r="G122" s="237" t="s">
        <v>21</v>
      </c>
      <c r="H122" s="238">
        <v>0</v>
      </c>
      <c r="I122" s="239"/>
      <c r="J122" s="240">
        <f>ROUND(I122*H122,2)</f>
        <v>0</v>
      </c>
      <c r="K122" s="236" t="s">
        <v>322</v>
      </c>
      <c r="L122" s="72"/>
      <c r="M122" s="241" t="s">
        <v>21</v>
      </c>
      <c r="N122" s="242" t="s">
        <v>43</v>
      </c>
      <c r="O122" s="47"/>
      <c r="P122" s="243">
        <f>O122*H122</f>
        <v>0</v>
      </c>
      <c r="Q122" s="243">
        <v>0</v>
      </c>
      <c r="R122" s="243">
        <f>Q122*H122</f>
        <v>0</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2313</v>
      </c>
    </row>
    <row r="123" s="11" customFormat="1" ht="37.44001" customHeight="1">
      <c r="B123" s="218"/>
      <c r="C123" s="219"/>
      <c r="D123" s="220" t="s">
        <v>71</v>
      </c>
      <c r="E123" s="221" t="s">
        <v>1320</v>
      </c>
      <c r="F123" s="221" t="s">
        <v>1321</v>
      </c>
      <c r="G123" s="219"/>
      <c r="H123" s="219"/>
      <c r="I123" s="222"/>
      <c r="J123" s="223">
        <f>BK123</f>
        <v>0</v>
      </c>
      <c r="K123" s="219"/>
      <c r="L123" s="224"/>
      <c r="M123" s="225"/>
      <c r="N123" s="226"/>
      <c r="O123" s="226"/>
      <c r="P123" s="227">
        <f>P124+P136+P173+P189+P231+P255+P263+P277+P285+P289</f>
        <v>0</v>
      </c>
      <c r="Q123" s="226"/>
      <c r="R123" s="227">
        <f>R124+R136+R173+R189+R231+R255+R263+R277+R285+R289</f>
        <v>14.315269830000002</v>
      </c>
      <c r="S123" s="226"/>
      <c r="T123" s="228">
        <f>T124+T136+T173+T189+T231+T255+T263+T277+T285+T289</f>
        <v>0.59291870000000002</v>
      </c>
      <c r="AR123" s="229" t="s">
        <v>82</v>
      </c>
      <c r="AT123" s="230" t="s">
        <v>71</v>
      </c>
      <c r="AU123" s="230" t="s">
        <v>72</v>
      </c>
      <c r="AY123" s="229" t="s">
        <v>303</v>
      </c>
      <c r="BK123" s="231">
        <f>BK124+BK136+BK173+BK189+BK231+BK255+BK263+BK277+BK285+BK289</f>
        <v>0</v>
      </c>
    </row>
    <row r="124" s="11" customFormat="1" ht="19.92" customHeight="1">
      <c r="B124" s="218"/>
      <c r="C124" s="219"/>
      <c r="D124" s="220" t="s">
        <v>71</v>
      </c>
      <c r="E124" s="232" t="s">
        <v>1396</v>
      </c>
      <c r="F124" s="232" t="s">
        <v>1397</v>
      </c>
      <c r="G124" s="219"/>
      <c r="H124" s="219"/>
      <c r="I124" s="222"/>
      <c r="J124" s="233">
        <f>BK124</f>
        <v>0</v>
      </c>
      <c r="K124" s="219"/>
      <c r="L124" s="224"/>
      <c r="M124" s="225"/>
      <c r="N124" s="226"/>
      <c r="O124" s="226"/>
      <c r="P124" s="227">
        <f>SUM(P125:P135)</f>
        <v>0</v>
      </c>
      <c r="Q124" s="226"/>
      <c r="R124" s="227">
        <f>SUM(R125:R135)</f>
        <v>3.5177001299999997</v>
      </c>
      <c r="S124" s="226"/>
      <c r="T124" s="228">
        <f>SUM(T125:T135)</f>
        <v>0</v>
      </c>
      <c r="AR124" s="229" t="s">
        <v>82</v>
      </c>
      <c r="AT124" s="230" t="s">
        <v>71</v>
      </c>
      <c r="AU124" s="230" t="s">
        <v>80</v>
      </c>
      <c r="AY124" s="229" t="s">
        <v>303</v>
      </c>
      <c r="BK124" s="231">
        <f>SUM(BK125:BK135)</f>
        <v>0</v>
      </c>
    </row>
    <row r="125" s="1" customFormat="1" ht="25.5" customHeight="1">
      <c r="B125" s="46"/>
      <c r="C125" s="234" t="s">
        <v>343</v>
      </c>
      <c r="D125" s="234" t="s">
        <v>306</v>
      </c>
      <c r="E125" s="235" t="s">
        <v>1429</v>
      </c>
      <c r="F125" s="236" t="s">
        <v>1430</v>
      </c>
      <c r="G125" s="237" t="s">
        <v>394</v>
      </c>
      <c r="H125" s="238">
        <v>319.98000000000002</v>
      </c>
      <c r="I125" s="239"/>
      <c r="J125" s="240">
        <f>ROUND(I125*H125,2)</f>
        <v>0</v>
      </c>
      <c r="K125" s="236" t="s">
        <v>310</v>
      </c>
      <c r="L125" s="72"/>
      <c r="M125" s="241" t="s">
        <v>21</v>
      </c>
      <c r="N125" s="242" t="s">
        <v>43</v>
      </c>
      <c r="O125" s="47"/>
      <c r="P125" s="243">
        <f>O125*H125</f>
        <v>0</v>
      </c>
      <c r="Q125" s="243">
        <v>0</v>
      </c>
      <c r="R125" s="243">
        <f>Q125*H125</f>
        <v>0</v>
      </c>
      <c r="S125" s="243">
        <v>0</v>
      </c>
      <c r="T125" s="244">
        <f>S125*H125</f>
        <v>0</v>
      </c>
      <c r="AR125" s="24" t="s">
        <v>465</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465</v>
      </c>
      <c r="BM125" s="24" t="s">
        <v>2314</v>
      </c>
    </row>
    <row r="126" s="1" customFormat="1">
      <c r="B126" s="46"/>
      <c r="C126" s="74"/>
      <c r="D126" s="250" t="s">
        <v>396</v>
      </c>
      <c r="E126" s="74"/>
      <c r="F126" s="251" t="s">
        <v>1432</v>
      </c>
      <c r="G126" s="74"/>
      <c r="H126" s="74"/>
      <c r="I126" s="204"/>
      <c r="J126" s="74"/>
      <c r="K126" s="74"/>
      <c r="L126" s="72"/>
      <c r="M126" s="252"/>
      <c r="N126" s="47"/>
      <c r="O126" s="47"/>
      <c r="P126" s="47"/>
      <c r="Q126" s="47"/>
      <c r="R126" s="47"/>
      <c r="S126" s="47"/>
      <c r="T126" s="95"/>
      <c r="AT126" s="24" t="s">
        <v>396</v>
      </c>
      <c r="AU126" s="24" t="s">
        <v>82</v>
      </c>
    </row>
    <row r="127" s="12" customFormat="1">
      <c r="B127" s="253"/>
      <c r="C127" s="254"/>
      <c r="D127" s="250" t="s">
        <v>398</v>
      </c>
      <c r="E127" s="255" t="s">
        <v>21</v>
      </c>
      <c r="F127" s="256" t="s">
        <v>2315</v>
      </c>
      <c r="G127" s="254"/>
      <c r="H127" s="257">
        <v>68.040000000000006</v>
      </c>
      <c r="I127" s="258"/>
      <c r="J127" s="254"/>
      <c r="K127" s="254"/>
      <c r="L127" s="259"/>
      <c r="M127" s="260"/>
      <c r="N127" s="261"/>
      <c r="O127" s="261"/>
      <c r="P127" s="261"/>
      <c r="Q127" s="261"/>
      <c r="R127" s="261"/>
      <c r="S127" s="261"/>
      <c r="T127" s="262"/>
      <c r="AT127" s="263" t="s">
        <v>398</v>
      </c>
      <c r="AU127" s="263" t="s">
        <v>82</v>
      </c>
      <c r="AV127" s="12" t="s">
        <v>82</v>
      </c>
      <c r="AW127" s="12" t="s">
        <v>35</v>
      </c>
      <c r="AX127" s="12" t="s">
        <v>72</v>
      </c>
      <c r="AY127" s="263" t="s">
        <v>303</v>
      </c>
    </row>
    <row r="128" s="12" customFormat="1">
      <c r="B128" s="253"/>
      <c r="C128" s="254"/>
      <c r="D128" s="250" t="s">
        <v>398</v>
      </c>
      <c r="E128" s="255" t="s">
        <v>21</v>
      </c>
      <c r="F128" s="256" t="s">
        <v>2316</v>
      </c>
      <c r="G128" s="254"/>
      <c r="H128" s="257">
        <v>251.94</v>
      </c>
      <c r="I128" s="258"/>
      <c r="J128" s="254"/>
      <c r="K128" s="254"/>
      <c r="L128" s="259"/>
      <c r="M128" s="260"/>
      <c r="N128" s="261"/>
      <c r="O128" s="261"/>
      <c r="P128" s="261"/>
      <c r="Q128" s="261"/>
      <c r="R128" s="261"/>
      <c r="S128" s="261"/>
      <c r="T128" s="262"/>
      <c r="AT128" s="263" t="s">
        <v>398</v>
      </c>
      <c r="AU128" s="263" t="s">
        <v>82</v>
      </c>
      <c r="AV128" s="12" t="s">
        <v>82</v>
      </c>
      <c r="AW128" s="12" t="s">
        <v>35</v>
      </c>
      <c r="AX128" s="12" t="s">
        <v>72</v>
      </c>
      <c r="AY128" s="263" t="s">
        <v>303</v>
      </c>
    </row>
    <row r="129" s="13" customFormat="1">
      <c r="B129" s="264"/>
      <c r="C129" s="265"/>
      <c r="D129" s="250" t="s">
        <v>398</v>
      </c>
      <c r="E129" s="266" t="s">
        <v>21</v>
      </c>
      <c r="F129" s="267" t="s">
        <v>508</v>
      </c>
      <c r="G129" s="265"/>
      <c r="H129" s="268">
        <v>319.98000000000002</v>
      </c>
      <c r="I129" s="269"/>
      <c r="J129" s="265"/>
      <c r="K129" s="265"/>
      <c r="L129" s="270"/>
      <c r="M129" s="271"/>
      <c r="N129" s="272"/>
      <c r="O129" s="272"/>
      <c r="P129" s="272"/>
      <c r="Q129" s="272"/>
      <c r="R129" s="272"/>
      <c r="S129" s="272"/>
      <c r="T129" s="273"/>
      <c r="AT129" s="274" t="s">
        <v>398</v>
      </c>
      <c r="AU129" s="274" t="s">
        <v>82</v>
      </c>
      <c r="AV129" s="13" t="s">
        <v>319</v>
      </c>
      <c r="AW129" s="13" t="s">
        <v>35</v>
      </c>
      <c r="AX129" s="13" t="s">
        <v>80</v>
      </c>
      <c r="AY129" s="274" t="s">
        <v>303</v>
      </c>
    </row>
    <row r="130" s="1" customFormat="1" ht="16.5" customHeight="1">
      <c r="B130" s="46"/>
      <c r="C130" s="276" t="s">
        <v>349</v>
      </c>
      <c r="D130" s="276" t="s">
        <v>570</v>
      </c>
      <c r="E130" s="277" t="s">
        <v>1435</v>
      </c>
      <c r="F130" s="278" t="s">
        <v>1436</v>
      </c>
      <c r="G130" s="279" t="s">
        <v>394</v>
      </c>
      <c r="H130" s="280">
        <v>335.97899999999998</v>
      </c>
      <c r="I130" s="281"/>
      <c r="J130" s="282">
        <f>ROUND(I130*H130,2)</f>
        <v>0</v>
      </c>
      <c r="K130" s="278" t="s">
        <v>310</v>
      </c>
      <c r="L130" s="283"/>
      <c r="M130" s="284" t="s">
        <v>21</v>
      </c>
      <c r="N130" s="285" t="s">
        <v>43</v>
      </c>
      <c r="O130" s="47"/>
      <c r="P130" s="243">
        <f>O130*H130</f>
        <v>0</v>
      </c>
      <c r="Q130" s="243">
        <v>0.00547</v>
      </c>
      <c r="R130" s="243">
        <f>Q130*H130</f>
        <v>1.83780513</v>
      </c>
      <c r="S130" s="243">
        <v>0</v>
      </c>
      <c r="T130" s="244">
        <f>S130*H130</f>
        <v>0</v>
      </c>
      <c r="AR130" s="24" t="s">
        <v>546</v>
      </c>
      <c r="AT130" s="24" t="s">
        <v>570</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465</v>
      </c>
      <c r="BM130" s="24" t="s">
        <v>2317</v>
      </c>
    </row>
    <row r="131" s="12" customFormat="1">
      <c r="B131" s="253"/>
      <c r="C131" s="254"/>
      <c r="D131" s="250" t="s">
        <v>398</v>
      </c>
      <c r="E131" s="255" t="s">
        <v>21</v>
      </c>
      <c r="F131" s="256" t="s">
        <v>2318</v>
      </c>
      <c r="G131" s="254"/>
      <c r="H131" s="257">
        <v>319.98000000000002</v>
      </c>
      <c r="I131" s="258"/>
      <c r="J131" s="254"/>
      <c r="K131" s="254"/>
      <c r="L131" s="259"/>
      <c r="M131" s="260"/>
      <c r="N131" s="261"/>
      <c r="O131" s="261"/>
      <c r="P131" s="261"/>
      <c r="Q131" s="261"/>
      <c r="R131" s="261"/>
      <c r="S131" s="261"/>
      <c r="T131" s="262"/>
      <c r="AT131" s="263" t="s">
        <v>398</v>
      </c>
      <c r="AU131" s="263" t="s">
        <v>82</v>
      </c>
      <c r="AV131" s="12" t="s">
        <v>82</v>
      </c>
      <c r="AW131" s="12" t="s">
        <v>35</v>
      </c>
      <c r="AX131" s="12" t="s">
        <v>80</v>
      </c>
      <c r="AY131" s="263" t="s">
        <v>303</v>
      </c>
    </row>
    <row r="132" s="12" customFormat="1">
      <c r="B132" s="253"/>
      <c r="C132" s="254"/>
      <c r="D132" s="250" t="s">
        <v>398</v>
      </c>
      <c r="E132" s="254"/>
      <c r="F132" s="256" t="s">
        <v>2319</v>
      </c>
      <c r="G132" s="254"/>
      <c r="H132" s="257">
        <v>335.97899999999998</v>
      </c>
      <c r="I132" s="258"/>
      <c r="J132" s="254"/>
      <c r="K132" s="254"/>
      <c r="L132" s="259"/>
      <c r="M132" s="260"/>
      <c r="N132" s="261"/>
      <c r="O132" s="261"/>
      <c r="P132" s="261"/>
      <c r="Q132" s="261"/>
      <c r="R132" s="261"/>
      <c r="S132" s="261"/>
      <c r="T132" s="262"/>
      <c r="AT132" s="263" t="s">
        <v>398</v>
      </c>
      <c r="AU132" s="263" t="s">
        <v>82</v>
      </c>
      <c r="AV132" s="12" t="s">
        <v>82</v>
      </c>
      <c r="AW132" s="12" t="s">
        <v>6</v>
      </c>
      <c r="AX132" s="12" t="s">
        <v>80</v>
      </c>
      <c r="AY132" s="263" t="s">
        <v>303</v>
      </c>
    </row>
    <row r="133" s="1" customFormat="1" ht="25.5" customHeight="1">
      <c r="B133" s="46"/>
      <c r="C133" s="234" t="s">
        <v>353</v>
      </c>
      <c r="D133" s="234" t="s">
        <v>306</v>
      </c>
      <c r="E133" s="235" t="s">
        <v>1441</v>
      </c>
      <c r="F133" s="236" t="s">
        <v>1442</v>
      </c>
      <c r="G133" s="237" t="s">
        <v>394</v>
      </c>
      <c r="H133" s="238">
        <v>319.98000000000002</v>
      </c>
      <c r="I133" s="239"/>
      <c r="J133" s="240">
        <f>ROUND(I133*H133,2)</f>
        <v>0</v>
      </c>
      <c r="K133" s="236" t="s">
        <v>310</v>
      </c>
      <c r="L133" s="72"/>
      <c r="M133" s="241" t="s">
        <v>21</v>
      </c>
      <c r="N133" s="242" t="s">
        <v>43</v>
      </c>
      <c r="O133" s="47"/>
      <c r="P133" s="243">
        <f>O133*H133</f>
        <v>0</v>
      </c>
      <c r="Q133" s="243">
        <v>0</v>
      </c>
      <c r="R133" s="243">
        <f>Q133*H133</f>
        <v>0</v>
      </c>
      <c r="S133" s="243">
        <v>0</v>
      </c>
      <c r="T133" s="244">
        <f>S133*H133</f>
        <v>0</v>
      </c>
      <c r="AR133" s="24" t="s">
        <v>465</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465</v>
      </c>
      <c r="BM133" s="24" t="s">
        <v>2320</v>
      </c>
    </row>
    <row r="134" s="1" customFormat="1" ht="16.5" customHeight="1">
      <c r="B134" s="46"/>
      <c r="C134" s="276" t="s">
        <v>357</v>
      </c>
      <c r="D134" s="276" t="s">
        <v>570</v>
      </c>
      <c r="E134" s="277" t="s">
        <v>1445</v>
      </c>
      <c r="F134" s="278" t="s">
        <v>1446</v>
      </c>
      <c r="G134" s="279" t="s">
        <v>394</v>
      </c>
      <c r="H134" s="280">
        <v>335.97899999999998</v>
      </c>
      <c r="I134" s="281"/>
      <c r="J134" s="282">
        <f>ROUND(I134*H134,2)</f>
        <v>0</v>
      </c>
      <c r="K134" s="278" t="s">
        <v>310</v>
      </c>
      <c r="L134" s="283"/>
      <c r="M134" s="284" t="s">
        <v>21</v>
      </c>
      <c r="N134" s="285" t="s">
        <v>43</v>
      </c>
      <c r="O134" s="47"/>
      <c r="P134" s="243">
        <f>O134*H134</f>
        <v>0</v>
      </c>
      <c r="Q134" s="243">
        <v>0.0050000000000000001</v>
      </c>
      <c r="R134" s="243">
        <f>Q134*H134</f>
        <v>1.6798949999999999</v>
      </c>
      <c r="S134" s="243">
        <v>0</v>
      </c>
      <c r="T134" s="244">
        <f>S134*H134</f>
        <v>0</v>
      </c>
      <c r="AR134" s="24" t="s">
        <v>546</v>
      </c>
      <c r="AT134" s="24" t="s">
        <v>570</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2321</v>
      </c>
    </row>
    <row r="135" s="1" customFormat="1" ht="38.25" customHeight="1">
      <c r="B135" s="46"/>
      <c r="C135" s="234" t="s">
        <v>452</v>
      </c>
      <c r="D135" s="234" t="s">
        <v>306</v>
      </c>
      <c r="E135" s="235" t="s">
        <v>1474</v>
      </c>
      <c r="F135" s="236" t="s">
        <v>1475</v>
      </c>
      <c r="G135" s="237" t="s">
        <v>559</v>
      </c>
      <c r="H135" s="238">
        <v>3.5179999999999998</v>
      </c>
      <c r="I135" s="239"/>
      <c r="J135" s="240">
        <f>ROUND(I135*H135,2)</f>
        <v>0</v>
      </c>
      <c r="K135" s="236" t="s">
        <v>310</v>
      </c>
      <c r="L135" s="72"/>
      <c r="M135" s="241" t="s">
        <v>21</v>
      </c>
      <c r="N135" s="242" t="s">
        <v>43</v>
      </c>
      <c r="O135" s="47"/>
      <c r="P135" s="243">
        <f>O135*H135</f>
        <v>0</v>
      </c>
      <c r="Q135" s="243">
        <v>0</v>
      </c>
      <c r="R135" s="243">
        <f>Q135*H135</f>
        <v>0</v>
      </c>
      <c r="S135" s="243">
        <v>0</v>
      </c>
      <c r="T135" s="244">
        <f>S135*H135</f>
        <v>0</v>
      </c>
      <c r="AR135" s="24" t="s">
        <v>465</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465</v>
      </c>
      <c r="BM135" s="24" t="s">
        <v>2322</v>
      </c>
    </row>
    <row r="136" s="11" customFormat="1" ht="29.88" customHeight="1">
      <c r="B136" s="218"/>
      <c r="C136" s="219"/>
      <c r="D136" s="220" t="s">
        <v>71</v>
      </c>
      <c r="E136" s="232" t="s">
        <v>1477</v>
      </c>
      <c r="F136" s="232" t="s">
        <v>1478</v>
      </c>
      <c r="G136" s="219"/>
      <c r="H136" s="219"/>
      <c r="I136" s="222"/>
      <c r="J136" s="233">
        <f>BK136</f>
        <v>0</v>
      </c>
      <c r="K136" s="219"/>
      <c r="L136" s="224"/>
      <c r="M136" s="225"/>
      <c r="N136" s="226"/>
      <c r="O136" s="226"/>
      <c r="P136" s="227">
        <f>SUM(P137:P172)</f>
        <v>0</v>
      </c>
      <c r="Q136" s="226"/>
      <c r="R136" s="227">
        <f>SUM(R137:R172)</f>
        <v>4.2132042400000005</v>
      </c>
      <c r="S136" s="226"/>
      <c r="T136" s="228">
        <f>SUM(T137:T172)</f>
        <v>0</v>
      </c>
      <c r="AR136" s="229" t="s">
        <v>82</v>
      </c>
      <c r="AT136" s="230" t="s">
        <v>71</v>
      </c>
      <c r="AU136" s="230" t="s">
        <v>80</v>
      </c>
      <c r="AY136" s="229" t="s">
        <v>303</v>
      </c>
      <c r="BK136" s="231">
        <f>SUM(BK137:BK172)</f>
        <v>0</v>
      </c>
    </row>
    <row r="137" s="1" customFormat="1" ht="38.25" customHeight="1">
      <c r="B137" s="46"/>
      <c r="C137" s="234" t="s">
        <v>456</v>
      </c>
      <c r="D137" s="234" t="s">
        <v>306</v>
      </c>
      <c r="E137" s="235" t="s">
        <v>1480</v>
      </c>
      <c r="F137" s="236" t="s">
        <v>1481</v>
      </c>
      <c r="G137" s="237" t="s">
        <v>417</v>
      </c>
      <c r="H137" s="238">
        <v>7.3239999999999998</v>
      </c>
      <c r="I137" s="239"/>
      <c r="J137" s="240">
        <f>ROUND(I137*H137,2)</f>
        <v>0</v>
      </c>
      <c r="K137" s="236" t="s">
        <v>310</v>
      </c>
      <c r="L137" s="72"/>
      <c r="M137" s="241" t="s">
        <v>21</v>
      </c>
      <c r="N137" s="242" t="s">
        <v>43</v>
      </c>
      <c r="O137" s="47"/>
      <c r="P137" s="243">
        <f>O137*H137</f>
        <v>0</v>
      </c>
      <c r="Q137" s="243">
        <v>0.00189</v>
      </c>
      <c r="R137" s="243">
        <f>Q137*H137</f>
        <v>0.01384236</v>
      </c>
      <c r="S137" s="243">
        <v>0</v>
      </c>
      <c r="T137" s="244">
        <f>S137*H137</f>
        <v>0</v>
      </c>
      <c r="AR137" s="24" t="s">
        <v>465</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465</v>
      </c>
      <c r="BM137" s="24" t="s">
        <v>2323</v>
      </c>
    </row>
    <row r="138" s="1" customFormat="1">
      <c r="B138" s="46"/>
      <c r="C138" s="74"/>
      <c r="D138" s="250" t="s">
        <v>396</v>
      </c>
      <c r="E138" s="74"/>
      <c r="F138" s="251" t="s">
        <v>1483</v>
      </c>
      <c r="G138" s="74"/>
      <c r="H138" s="74"/>
      <c r="I138" s="204"/>
      <c r="J138" s="74"/>
      <c r="K138" s="74"/>
      <c r="L138" s="72"/>
      <c r="M138" s="252"/>
      <c r="N138" s="47"/>
      <c r="O138" s="47"/>
      <c r="P138" s="47"/>
      <c r="Q138" s="47"/>
      <c r="R138" s="47"/>
      <c r="S138" s="47"/>
      <c r="T138" s="95"/>
      <c r="AT138" s="24" t="s">
        <v>396</v>
      </c>
      <c r="AU138" s="24" t="s">
        <v>82</v>
      </c>
    </row>
    <row r="139" s="1" customFormat="1" ht="38.25" customHeight="1">
      <c r="B139" s="46"/>
      <c r="C139" s="234" t="s">
        <v>10</v>
      </c>
      <c r="D139" s="234" t="s">
        <v>306</v>
      </c>
      <c r="E139" s="235" t="s">
        <v>1486</v>
      </c>
      <c r="F139" s="236" t="s">
        <v>1487</v>
      </c>
      <c r="G139" s="237" t="s">
        <v>262</v>
      </c>
      <c r="H139" s="238">
        <v>230.5</v>
      </c>
      <c r="I139" s="239"/>
      <c r="J139" s="240">
        <f>ROUND(I139*H139,2)</f>
        <v>0</v>
      </c>
      <c r="K139" s="236" t="s">
        <v>310</v>
      </c>
      <c r="L139" s="72"/>
      <c r="M139" s="241" t="s">
        <v>21</v>
      </c>
      <c r="N139" s="242" t="s">
        <v>43</v>
      </c>
      <c r="O139" s="47"/>
      <c r="P139" s="243">
        <f>O139*H139</f>
        <v>0</v>
      </c>
      <c r="Q139" s="243">
        <v>0</v>
      </c>
      <c r="R139" s="243">
        <f>Q139*H139</f>
        <v>0</v>
      </c>
      <c r="S139" s="243">
        <v>0</v>
      </c>
      <c r="T139" s="244">
        <f>S139*H139</f>
        <v>0</v>
      </c>
      <c r="AR139" s="24" t="s">
        <v>465</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2324</v>
      </c>
    </row>
    <row r="140" s="1" customFormat="1">
      <c r="B140" s="46"/>
      <c r="C140" s="74"/>
      <c r="D140" s="250" t="s">
        <v>396</v>
      </c>
      <c r="E140" s="74"/>
      <c r="F140" s="251" t="s">
        <v>1489</v>
      </c>
      <c r="G140" s="74"/>
      <c r="H140" s="74"/>
      <c r="I140" s="204"/>
      <c r="J140" s="74"/>
      <c r="K140" s="74"/>
      <c r="L140" s="72"/>
      <c r="M140" s="252"/>
      <c r="N140" s="47"/>
      <c r="O140" s="47"/>
      <c r="P140" s="47"/>
      <c r="Q140" s="47"/>
      <c r="R140" s="47"/>
      <c r="S140" s="47"/>
      <c r="T140" s="95"/>
      <c r="AT140" s="24" t="s">
        <v>396</v>
      </c>
      <c r="AU140" s="24" t="s">
        <v>82</v>
      </c>
    </row>
    <row r="141" s="12" customFormat="1">
      <c r="B141" s="253"/>
      <c r="C141" s="254"/>
      <c r="D141" s="250" t="s">
        <v>398</v>
      </c>
      <c r="E141" s="255" t="s">
        <v>21</v>
      </c>
      <c r="F141" s="256" t="s">
        <v>2325</v>
      </c>
      <c r="G141" s="254"/>
      <c r="H141" s="257">
        <v>135.30000000000001</v>
      </c>
      <c r="I141" s="258"/>
      <c r="J141" s="254"/>
      <c r="K141" s="254"/>
      <c r="L141" s="259"/>
      <c r="M141" s="260"/>
      <c r="N141" s="261"/>
      <c r="O141" s="261"/>
      <c r="P141" s="261"/>
      <c r="Q141" s="261"/>
      <c r="R141" s="261"/>
      <c r="S141" s="261"/>
      <c r="T141" s="262"/>
      <c r="AT141" s="263" t="s">
        <v>398</v>
      </c>
      <c r="AU141" s="263" t="s">
        <v>82</v>
      </c>
      <c r="AV141" s="12" t="s">
        <v>82</v>
      </c>
      <c r="AW141" s="12" t="s">
        <v>35</v>
      </c>
      <c r="AX141" s="12" t="s">
        <v>72</v>
      </c>
      <c r="AY141" s="263" t="s">
        <v>303</v>
      </c>
    </row>
    <row r="142" s="12" customFormat="1">
      <c r="B142" s="253"/>
      <c r="C142" s="254"/>
      <c r="D142" s="250" t="s">
        <v>398</v>
      </c>
      <c r="E142" s="255" t="s">
        <v>21</v>
      </c>
      <c r="F142" s="256" t="s">
        <v>2326</v>
      </c>
      <c r="G142" s="254"/>
      <c r="H142" s="257">
        <v>20</v>
      </c>
      <c r="I142" s="258"/>
      <c r="J142" s="254"/>
      <c r="K142" s="254"/>
      <c r="L142" s="259"/>
      <c r="M142" s="260"/>
      <c r="N142" s="261"/>
      <c r="O142" s="261"/>
      <c r="P142" s="261"/>
      <c r="Q142" s="261"/>
      <c r="R142" s="261"/>
      <c r="S142" s="261"/>
      <c r="T142" s="262"/>
      <c r="AT142" s="263" t="s">
        <v>398</v>
      </c>
      <c r="AU142" s="263" t="s">
        <v>82</v>
      </c>
      <c r="AV142" s="12" t="s">
        <v>82</v>
      </c>
      <c r="AW142" s="12" t="s">
        <v>35</v>
      </c>
      <c r="AX142" s="12" t="s">
        <v>72</v>
      </c>
      <c r="AY142" s="263" t="s">
        <v>303</v>
      </c>
    </row>
    <row r="143" s="12" customFormat="1">
      <c r="B143" s="253"/>
      <c r="C143" s="254"/>
      <c r="D143" s="250" t="s">
        <v>398</v>
      </c>
      <c r="E143" s="255" t="s">
        <v>21</v>
      </c>
      <c r="F143" s="256" t="s">
        <v>2327</v>
      </c>
      <c r="G143" s="254"/>
      <c r="H143" s="257">
        <v>14</v>
      </c>
      <c r="I143" s="258"/>
      <c r="J143" s="254"/>
      <c r="K143" s="254"/>
      <c r="L143" s="259"/>
      <c r="M143" s="260"/>
      <c r="N143" s="261"/>
      <c r="O143" s="261"/>
      <c r="P143" s="261"/>
      <c r="Q143" s="261"/>
      <c r="R143" s="261"/>
      <c r="S143" s="261"/>
      <c r="T143" s="262"/>
      <c r="AT143" s="263" t="s">
        <v>398</v>
      </c>
      <c r="AU143" s="263" t="s">
        <v>82</v>
      </c>
      <c r="AV143" s="12" t="s">
        <v>82</v>
      </c>
      <c r="AW143" s="12" t="s">
        <v>35</v>
      </c>
      <c r="AX143" s="12" t="s">
        <v>72</v>
      </c>
      <c r="AY143" s="263" t="s">
        <v>303</v>
      </c>
    </row>
    <row r="144" s="12" customFormat="1">
      <c r="B144" s="253"/>
      <c r="C144" s="254"/>
      <c r="D144" s="250" t="s">
        <v>398</v>
      </c>
      <c r="E144" s="255" t="s">
        <v>21</v>
      </c>
      <c r="F144" s="256" t="s">
        <v>2328</v>
      </c>
      <c r="G144" s="254"/>
      <c r="H144" s="257">
        <v>61.200000000000003</v>
      </c>
      <c r="I144" s="258"/>
      <c r="J144" s="254"/>
      <c r="K144" s="254"/>
      <c r="L144" s="259"/>
      <c r="M144" s="260"/>
      <c r="N144" s="261"/>
      <c r="O144" s="261"/>
      <c r="P144" s="261"/>
      <c r="Q144" s="261"/>
      <c r="R144" s="261"/>
      <c r="S144" s="261"/>
      <c r="T144" s="262"/>
      <c r="AT144" s="263" t="s">
        <v>398</v>
      </c>
      <c r="AU144" s="263" t="s">
        <v>82</v>
      </c>
      <c r="AV144" s="12" t="s">
        <v>82</v>
      </c>
      <c r="AW144" s="12" t="s">
        <v>35</v>
      </c>
      <c r="AX144" s="12" t="s">
        <v>72</v>
      </c>
      <c r="AY144" s="263" t="s">
        <v>303</v>
      </c>
    </row>
    <row r="145" s="13" customFormat="1">
      <c r="B145" s="264"/>
      <c r="C145" s="265"/>
      <c r="D145" s="250" t="s">
        <v>398</v>
      </c>
      <c r="E145" s="266" t="s">
        <v>21</v>
      </c>
      <c r="F145" s="267" t="s">
        <v>508</v>
      </c>
      <c r="G145" s="265"/>
      <c r="H145" s="268">
        <v>230.5</v>
      </c>
      <c r="I145" s="269"/>
      <c r="J145" s="265"/>
      <c r="K145" s="265"/>
      <c r="L145" s="270"/>
      <c r="M145" s="271"/>
      <c r="N145" s="272"/>
      <c r="O145" s="272"/>
      <c r="P145" s="272"/>
      <c r="Q145" s="272"/>
      <c r="R145" s="272"/>
      <c r="S145" s="272"/>
      <c r="T145" s="273"/>
      <c r="AT145" s="274" t="s">
        <v>398</v>
      </c>
      <c r="AU145" s="274" t="s">
        <v>82</v>
      </c>
      <c r="AV145" s="13" t="s">
        <v>319</v>
      </c>
      <c r="AW145" s="13" t="s">
        <v>35</v>
      </c>
      <c r="AX145" s="13" t="s">
        <v>80</v>
      </c>
      <c r="AY145" s="274" t="s">
        <v>303</v>
      </c>
    </row>
    <row r="146" s="1" customFormat="1" ht="16.5" customHeight="1">
      <c r="B146" s="46"/>
      <c r="C146" s="276" t="s">
        <v>465</v>
      </c>
      <c r="D146" s="276" t="s">
        <v>570</v>
      </c>
      <c r="E146" s="277" t="s">
        <v>1494</v>
      </c>
      <c r="F146" s="278" t="s">
        <v>1495</v>
      </c>
      <c r="G146" s="279" t="s">
        <v>417</v>
      </c>
      <c r="H146" s="280">
        <v>4.3410000000000002</v>
      </c>
      <c r="I146" s="281"/>
      <c r="J146" s="282">
        <f>ROUND(I146*H146,2)</f>
        <v>0</v>
      </c>
      <c r="K146" s="278" t="s">
        <v>310</v>
      </c>
      <c r="L146" s="283"/>
      <c r="M146" s="284" t="s">
        <v>21</v>
      </c>
      <c r="N146" s="285" t="s">
        <v>43</v>
      </c>
      <c r="O146" s="47"/>
      <c r="P146" s="243">
        <f>O146*H146</f>
        <v>0</v>
      </c>
      <c r="Q146" s="243">
        <v>0.55000000000000004</v>
      </c>
      <c r="R146" s="243">
        <f>Q146*H146</f>
        <v>2.3875500000000005</v>
      </c>
      <c r="S146" s="243">
        <v>0</v>
      </c>
      <c r="T146" s="244">
        <f>S146*H146</f>
        <v>0</v>
      </c>
      <c r="AR146" s="24" t="s">
        <v>546</v>
      </c>
      <c r="AT146" s="24" t="s">
        <v>570</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465</v>
      </c>
      <c r="BM146" s="24" t="s">
        <v>2329</v>
      </c>
    </row>
    <row r="147" s="12" customFormat="1">
      <c r="B147" s="253"/>
      <c r="C147" s="254"/>
      <c r="D147" s="250" t="s">
        <v>398</v>
      </c>
      <c r="E147" s="255" t="s">
        <v>21</v>
      </c>
      <c r="F147" s="256" t="s">
        <v>2330</v>
      </c>
      <c r="G147" s="254"/>
      <c r="H147" s="257">
        <v>3.2149999999999999</v>
      </c>
      <c r="I147" s="258"/>
      <c r="J147" s="254"/>
      <c r="K147" s="254"/>
      <c r="L147" s="259"/>
      <c r="M147" s="260"/>
      <c r="N147" s="261"/>
      <c r="O147" s="261"/>
      <c r="P147" s="261"/>
      <c r="Q147" s="261"/>
      <c r="R147" s="261"/>
      <c r="S147" s="261"/>
      <c r="T147" s="262"/>
      <c r="AT147" s="263" t="s">
        <v>398</v>
      </c>
      <c r="AU147" s="263" t="s">
        <v>82</v>
      </c>
      <c r="AV147" s="12" t="s">
        <v>82</v>
      </c>
      <c r="AW147" s="12" t="s">
        <v>35</v>
      </c>
      <c r="AX147" s="12" t="s">
        <v>72</v>
      </c>
      <c r="AY147" s="263" t="s">
        <v>303</v>
      </c>
    </row>
    <row r="148" s="12" customFormat="1">
      <c r="B148" s="253"/>
      <c r="C148" s="254"/>
      <c r="D148" s="250" t="s">
        <v>398</v>
      </c>
      <c r="E148" s="255" t="s">
        <v>21</v>
      </c>
      <c r="F148" s="256" t="s">
        <v>2331</v>
      </c>
      <c r="G148" s="254"/>
      <c r="H148" s="257">
        <v>0.22500000000000001</v>
      </c>
      <c r="I148" s="258"/>
      <c r="J148" s="254"/>
      <c r="K148" s="254"/>
      <c r="L148" s="259"/>
      <c r="M148" s="260"/>
      <c r="N148" s="261"/>
      <c r="O148" s="261"/>
      <c r="P148" s="261"/>
      <c r="Q148" s="261"/>
      <c r="R148" s="261"/>
      <c r="S148" s="261"/>
      <c r="T148" s="262"/>
      <c r="AT148" s="263" t="s">
        <v>398</v>
      </c>
      <c r="AU148" s="263" t="s">
        <v>82</v>
      </c>
      <c r="AV148" s="12" t="s">
        <v>82</v>
      </c>
      <c r="AW148" s="12" t="s">
        <v>35</v>
      </c>
      <c r="AX148" s="12" t="s">
        <v>72</v>
      </c>
      <c r="AY148" s="263" t="s">
        <v>303</v>
      </c>
    </row>
    <row r="149" s="12" customFormat="1">
      <c r="B149" s="253"/>
      <c r="C149" s="254"/>
      <c r="D149" s="250" t="s">
        <v>398</v>
      </c>
      <c r="E149" s="255" t="s">
        <v>21</v>
      </c>
      <c r="F149" s="256" t="s">
        <v>2332</v>
      </c>
      <c r="G149" s="254"/>
      <c r="H149" s="257">
        <v>0.90100000000000002</v>
      </c>
      <c r="I149" s="258"/>
      <c r="J149" s="254"/>
      <c r="K149" s="254"/>
      <c r="L149" s="259"/>
      <c r="M149" s="260"/>
      <c r="N149" s="261"/>
      <c r="O149" s="261"/>
      <c r="P149" s="261"/>
      <c r="Q149" s="261"/>
      <c r="R149" s="261"/>
      <c r="S149" s="261"/>
      <c r="T149" s="262"/>
      <c r="AT149" s="263" t="s">
        <v>398</v>
      </c>
      <c r="AU149" s="263" t="s">
        <v>82</v>
      </c>
      <c r="AV149" s="12" t="s">
        <v>82</v>
      </c>
      <c r="AW149" s="12" t="s">
        <v>35</v>
      </c>
      <c r="AX149" s="12" t="s">
        <v>72</v>
      </c>
      <c r="AY149" s="263" t="s">
        <v>303</v>
      </c>
    </row>
    <row r="150" s="13" customFormat="1">
      <c r="B150" s="264"/>
      <c r="C150" s="265"/>
      <c r="D150" s="250" t="s">
        <v>398</v>
      </c>
      <c r="E150" s="266" t="s">
        <v>21</v>
      </c>
      <c r="F150" s="267" t="s">
        <v>508</v>
      </c>
      <c r="G150" s="265"/>
      <c r="H150" s="268">
        <v>4.3410000000000002</v>
      </c>
      <c r="I150" s="269"/>
      <c r="J150" s="265"/>
      <c r="K150" s="265"/>
      <c r="L150" s="270"/>
      <c r="M150" s="271"/>
      <c r="N150" s="272"/>
      <c r="O150" s="272"/>
      <c r="P150" s="272"/>
      <c r="Q150" s="272"/>
      <c r="R150" s="272"/>
      <c r="S150" s="272"/>
      <c r="T150" s="273"/>
      <c r="AT150" s="274" t="s">
        <v>398</v>
      </c>
      <c r="AU150" s="274" t="s">
        <v>82</v>
      </c>
      <c r="AV150" s="13" t="s">
        <v>319</v>
      </c>
      <c r="AW150" s="13" t="s">
        <v>35</v>
      </c>
      <c r="AX150" s="13" t="s">
        <v>80</v>
      </c>
      <c r="AY150" s="274" t="s">
        <v>303</v>
      </c>
    </row>
    <row r="151" s="1" customFormat="1" ht="25.5" customHeight="1">
      <c r="B151" s="46"/>
      <c r="C151" s="234" t="s">
        <v>473</v>
      </c>
      <c r="D151" s="234" t="s">
        <v>306</v>
      </c>
      <c r="E151" s="235" t="s">
        <v>1501</v>
      </c>
      <c r="F151" s="236" t="s">
        <v>1502</v>
      </c>
      <c r="G151" s="237" t="s">
        <v>394</v>
      </c>
      <c r="H151" s="238">
        <v>41.039999999999999</v>
      </c>
      <c r="I151" s="239"/>
      <c r="J151" s="240">
        <f>ROUND(I151*H151,2)</f>
        <v>0</v>
      </c>
      <c r="K151" s="236" t="s">
        <v>310</v>
      </c>
      <c r="L151" s="72"/>
      <c r="M151" s="241" t="s">
        <v>21</v>
      </c>
      <c r="N151" s="242" t="s">
        <v>43</v>
      </c>
      <c r="O151" s="47"/>
      <c r="P151" s="243">
        <f>O151*H151</f>
        <v>0</v>
      </c>
      <c r="Q151" s="243">
        <v>0</v>
      </c>
      <c r="R151" s="243">
        <f>Q151*H151</f>
        <v>0</v>
      </c>
      <c r="S151" s="243">
        <v>0</v>
      </c>
      <c r="T151" s="244">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2333</v>
      </c>
    </row>
    <row r="152" s="1" customFormat="1">
      <c r="B152" s="46"/>
      <c r="C152" s="74"/>
      <c r="D152" s="250" t="s">
        <v>396</v>
      </c>
      <c r="E152" s="74"/>
      <c r="F152" s="251" t="s">
        <v>1504</v>
      </c>
      <c r="G152" s="74"/>
      <c r="H152" s="74"/>
      <c r="I152" s="204"/>
      <c r="J152" s="74"/>
      <c r="K152" s="74"/>
      <c r="L152" s="72"/>
      <c r="M152" s="252"/>
      <c r="N152" s="47"/>
      <c r="O152" s="47"/>
      <c r="P152" s="47"/>
      <c r="Q152" s="47"/>
      <c r="R152" s="47"/>
      <c r="S152" s="47"/>
      <c r="T152" s="95"/>
      <c r="AT152" s="24" t="s">
        <v>396</v>
      </c>
      <c r="AU152" s="24" t="s">
        <v>82</v>
      </c>
    </row>
    <row r="153" s="1" customFormat="1" ht="16.5" customHeight="1">
      <c r="B153" s="46"/>
      <c r="C153" s="276" t="s">
        <v>477</v>
      </c>
      <c r="D153" s="276" t="s">
        <v>570</v>
      </c>
      <c r="E153" s="277" t="s">
        <v>1507</v>
      </c>
      <c r="F153" s="278" t="s">
        <v>1508</v>
      </c>
      <c r="G153" s="279" t="s">
        <v>417</v>
      </c>
      <c r="H153" s="280">
        <v>1.1799999999999999</v>
      </c>
      <c r="I153" s="281"/>
      <c r="J153" s="282">
        <f>ROUND(I153*H153,2)</f>
        <v>0</v>
      </c>
      <c r="K153" s="278" t="s">
        <v>310</v>
      </c>
      <c r="L153" s="283"/>
      <c r="M153" s="284" t="s">
        <v>21</v>
      </c>
      <c r="N153" s="285" t="s">
        <v>43</v>
      </c>
      <c r="O153" s="47"/>
      <c r="P153" s="243">
        <f>O153*H153</f>
        <v>0</v>
      </c>
      <c r="Q153" s="243">
        <v>0.55000000000000004</v>
      </c>
      <c r="R153" s="243">
        <f>Q153*H153</f>
        <v>0.64900000000000002</v>
      </c>
      <c r="S153" s="243">
        <v>0</v>
      </c>
      <c r="T153" s="244">
        <f>S153*H153</f>
        <v>0</v>
      </c>
      <c r="AR153" s="24" t="s">
        <v>546</v>
      </c>
      <c r="AT153" s="24" t="s">
        <v>570</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465</v>
      </c>
      <c r="BM153" s="24" t="s">
        <v>2334</v>
      </c>
    </row>
    <row r="154" s="12" customFormat="1">
      <c r="B154" s="253"/>
      <c r="C154" s="254"/>
      <c r="D154" s="250" t="s">
        <v>398</v>
      </c>
      <c r="E154" s="255" t="s">
        <v>21</v>
      </c>
      <c r="F154" s="256" t="s">
        <v>2335</v>
      </c>
      <c r="G154" s="254"/>
      <c r="H154" s="257">
        <v>1.1799999999999999</v>
      </c>
      <c r="I154" s="258"/>
      <c r="J154" s="254"/>
      <c r="K154" s="254"/>
      <c r="L154" s="259"/>
      <c r="M154" s="260"/>
      <c r="N154" s="261"/>
      <c r="O154" s="261"/>
      <c r="P154" s="261"/>
      <c r="Q154" s="261"/>
      <c r="R154" s="261"/>
      <c r="S154" s="261"/>
      <c r="T154" s="262"/>
      <c r="AT154" s="263" t="s">
        <v>398</v>
      </c>
      <c r="AU154" s="263" t="s">
        <v>82</v>
      </c>
      <c r="AV154" s="12" t="s">
        <v>82</v>
      </c>
      <c r="AW154" s="12" t="s">
        <v>35</v>
      </c>
      <c r="AX154" s="12" t="s">
        <v>80</v>
      </c>
      <c r="AY154" s="263" t="s">
        <v>303</v>
      </c>
    </row>
    <row r="155" s="1" customFormat="1" ht="25.5" customHeight="1">
      <c r="B155" s="46"/>
      <c r="C155" s="234" t="s">
        <v>483</v>
      </c>
      <c r="D155" s="234" t="s">
        <v>306</v>
      </c>
      <c r="E155" s="235" t="s">
        <v>2336</v>
      </c>
      <c r="F155" s="236" t="s">
        <v>2337</v>
      </c>
      <c r="G155" s="237" t="s">
        <v>394</v>
      </c>
      <c r="H155" s="238">
        <v>116.95999999999999</v>
      </c>
      <c r="I155" s="239"/>
      <c r="J155" s="240">
        <f>ROUND(I155*H155,2)</f>
        <v>0</v>
      </c>
      <c r="K155" s="236" t="s">
        <v>310</v>
      </c>
      <c r="L155" s="72"/>
      <c r="M155" s="241" t="s">
        <v>21</v>
      </c>
      <c r="N155" s="242" t="s">
        <v>43</v>
      </c>
      <c r="O155" s="47"/>
      <c r="P155" s="243">
        <f>O155*H155</f>
        <v>0</v>
      </c>
      <c r="Q155" s="243">
        <v>0</v>
      </c>
      <c r="R155" s="243">
        <f>Q155*H155</f>
        <v>0</v>
      </c>
      <c r="S155" s="243">
        <v>0</v>
      </c>
      <c r="T155" s="244">
        <f>S155*H155</f>
        <v>0</v>
      </c>
      <c r="AR155" s="24" t="s">
        <v>465</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465</v>
      </c>
      <c r="BM155" s="24" t="s">
        <v>2338</v>
      </c>
    </row>
    <row r="156" s="1" customFormat="1" ht="16.5" customHeight="1">
      <c r="B156" s="46"/>
      <c r="C156" s="276" t="s">
        <v>487</v>
      </c>
      <c r="D156" s="276" t="s">
        <v>570</v>
      </c>
      <c r="E156" s="277" t="s">
        <v>2339</v>
      </c>
      <c r="F156" s="278" t="s">
        <v>1518</v>
      </c>
      <c r="G156" s="279" t="s">
        <v>417</v>
      </c>
      <c r="H156" s="280">
        <v>1.0760000000000001</v>
      </c>
      <c r="I156" s="281"/>
      <c r="J156" s="282">
        <f>ROUND(I156*H156,2)</f>
        <v>0</v>
      </c>
      <c r="K156" s="278" t="s">
        <v>310</v>
      </c>
      <c r="L156" s="283"/>
      <c r="M156" s="284" t="s">
        <v>21</v>
      </c>
      <c r="N156" s="285" t="s">
        <v>43</v>
      </c>
      <c r="O156" s="47"/>
      <c r="P156" s="243">
        <f>O156*H156</f>
        <v>0</v>
      </c>
      <c r="Q156" s="243">
        <v>0.55000000000000004</v>
      </c>
      <c r="R156" s="243">
        <f>Q156*H156</f>
        <v>0.5918000000000001</v>
      </c>
      <c r="S156" s="243">
        <v>0</v>
      </c>
      <c r="T156" s="244">
        <f>S156*H156</f>
        <v>0</v>
      </c>
      <c r="AR156" s="24" t="s">
        <v>546</v>
      </c>
      <c r="AT156" s="24" t="s">
        <v>570</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2340</v>
      </c>
    </row>
    <row r="157" s="12" customFormat="1">
      <c r="B157" s="253"/>
      <c r="C157" s="254"/>
      <c r="D157" s="250" t="s">
        <v>398</v>
      </c>
      <c r="E157" s="255" t="s">
        <v>21</v>
      </c>
      <c r="F157" s="256" t="s">
        <v>2341</v>
      </c>
      <c r="G157" s="254"/>
      <c r="H157" s="257">
        <v>1.0760000000000001</v>
      </c>
      <c r="I157" s="258"/>
      <c r="J157" s="254"/>
      <c r="K157" s="254"/>
      <c r="L157" s="259"/>
      <c r="M157" s="260"/>
      <c r="N157" s="261"/>
      <c r="O157" s="261"/>
      <c r="P157" s="261"/>
      <c r="Q157" s="261"/>
      <c r="R157" s="261"/>
      <c r="S157" s="261"/>
      <c r="T157" s="262"/>
      <c r="AT157" s="263" t="s">
        <v>398</v>
      </c>
      <c r="AU157" s="263" t="s">
        <v>82</v>
      </c>
      <c r="AV157" s="12" t="s">
        <v>82</v>
      </c>
      <c r="AW157" s="12" t="s">
        <v>35</v>
      </c>
      <c r="AX157" s="12" t="s">
        <v>80</v>
      </c>
      <c r="AY157" s="263" t="s">
        <v>303</v>
      </c>
    </row>
    <row r="158" s="1" customFormat="1" ht="16.5" customHeight="1">
      <c r="B158" s="46"/>
      <c r="C158" s="234" t="s">
        <v>9</v>
      </c>
      <c r="D158" s="234" t="s">
        <v>306</v>
      </c>
      <c r="E158" s="235" t="s">
        <v>1512</v>
      </c>
      <c r="F158" s="236" t="s">
        <v>1513</v>
      </c>
      <c r="G158" s="237" t="s">
        <v>262</v>
      </c>
      <c r="H158" s="238">
        <v>316</v>
      </c>
      <c r="I158" s="239"/>
      <c r="J158" s="240">
        <f>ROUND(I158*H158,2)</f>
        <v>0</v>
      </c>
      <c r="K158" s="236" t="s">
        <v>310</v>
      </c>
      <c r="L158" s="72"/>
      <c r="M158" s="241" t="s">
        <v>21</v>
      </c>
      <c r="N158" s="242" t="s">
        <v>43</v>
      </c>
      <c r="O158" s="47"/>
      <c r="P158" s="243">
        <f>O158*H158</f>
        <v>0</v>
      </c>
      <c r="Q158" s="243">
        <v>0</v>
      </c>
      <c r="R158" s="243">
        <f>Q158*H158</f>
        <v>0</v>
      </c>
      <c r="S158" s="243">
        <v>0</v>
      </c>
      <c r="T158" s="244">
        <f>S158*H158</f>
        <v>0</v>
      </c>
      <c r="AR158" s="24" t="s">
        <v>465</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2342</v>
      </c>
    </row>
    <row r="159" s="1" customFormat="1">
      <c r="B159" s="46"/>
      <c r="C159" s="74"/>
      <c r="D159" s="250" t="s">
        <v>396</v>
      </c>
      <c r="E159" s="74"/>
      <c r="F159" s="251" t="s">
        <v>1504</v>
      </c>
      <c r="G159" s="74"/>
      <c r="H159" s="74"/>
      <c r="I159" s="204"/>
      <c r="J159" s="74"/>
      <c r="K159" s="74"/>
      <c r="L159" s="72"/>
      <c r="M159" s="252"/>
      <c r="N159" s="47"/>
      <c r="O159" s="47"/>
      <c r="P159" s="47"/>
      <c r="Q159" s="47"/>
      <c r="R159" s="47"/>
      <c r="S159" s="47"/>
      <c r="T159" s="95"/>
      <c r="AT159" s="24" t="s">
        <v>396</v>
      </c>
      <c r="AU159" s="24" t="s">
        <v>82</v>
      </c>
    </row>
    <row r="160" s="12" customFormat="1">
      <c r="B160" s="253"/>
      <c r="C160" s="254"/>
      <c r="D160" s="250" t="s">
        <v>398</v>
      </c>
      <c r="E160" s="255" t="s">
        <v>21</v>
      </c>
      <c r="F160" s="256" t="s">
        <v>2343</v>
      </c>
      <c r="G160" s="254"/>
      <c r="H160" s="257">
        <v>316</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 customFormat="1" ht="16.5" customHeight="1">
      <c r="B161" s="46"/>
      <c r="C161" s="276" t="s">
        <v>496</v>
      </c>
      <c r="D161" s="276" t="s">
        <v>570</v>
      </c>
      <c r="E161" s="277" t="s">
        <v>1517</v>
      </c>
      <c r="F161" s="278" t="s">
        <v>1518</v>
      </c>
      <c r="G161" s="279" t="s">
        <v>417</v>
      </c>
      <c r="H161" s="280">
        <v>0.72699999999999998</v>
      </c>
      <c r="I161" s="281"/>
      <c r="J161" s="282">
        <f>ROUND(I161*H161,2)</f>
        <v>0</v>
      </c>
      <c r="K161" s="278" t="s">
        <v>322</v>
      </c>
      <c r="L161" s="283"/>
      <c r="M161" s="284" t="s">
        <v>21</v>
      </c>
      <c r="N161" s="285" t="s">
        <v>43</v>
      </c>
      <c r="O161" s="47"/>
      <c r="P161" s="243">
        <f>O161*H161</f>
        <v>0</v>
      </c>
      <c r="Q161" s="243">
        <v>0.55000000000000004</v>
      </c>
      <c r="R161" s="243">
        <f>Q161*H161</f>
        <v>0.39985000000000004</v>
      </c>
      <c r="S161" s="243">
        <v>0</v>
      </c>
      <c r="T161" s="244">
        <f>S161*H161</f>
        <v>0</v>
      </c>
      <c r="AR161" s="24" t="s">
        <v>546</v>
      </c>
      <c r="AT161" s="24" t="s">
        <v>570</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2344</v>
      </c>
    </row>
    <row r="162" s="12" customFormat="1">
      <c r="B162" s="253"/>
      <c r="C162" s="254"/>
      <c r="D162" s="250" t="s">
        <v>398</v>
      </c>
      <c r="E162" s="255" t="s">
        <v>21</v>
      </c>
      <c r="F162" s="256" t="s">
        <v>2345</v>
      </c>
      <c r="G162" s="254"/>
      <c r="H162" s="257">
        <v>0.72699999999999998</v>
      </c>
      <c r="I162" s="258"/>
      <c r="J162" s="254"/>
      <c r="K162" s="254"/>
      <c r="L162" s="259"/>
      <c r="M162" s="260"/>
      <c r="N162" s="261"/>
      <c r="O162" s="261"/>
      <c r="P162" s="261"/>
      <c r="Q162" s="261"/>
      <c r="R162" s="261"/>
      <c r="S162" s="261"/>
      <c r="T162" s="262"/>
      <c r="AT162" s="263" t="s">
        <v>398</v>
      </c>
      <c r="AU162" s="263" t="s">
        <v>82</v>
      </c>
      <c r="AV162" s="12" t="s">
        <v>82</v>
      </c>
      <c r="AW162" s="12" t="s">
        <v>35</v>
      </c>
      <c r="AX162" s="12" t="s">
        <v>80</v>
      </c>
      <c r="AY162" s="263" t="s">
        <v>303</v>
      </c>
    </row>
    <row r="163" s="1" customFormat="1" ht="25.5" customHeight="1">
      <c r="B163" s="46"/>
      <c r="C163" s="234" t="s">
        <v>502</v>
      </c>
      <c r="D163" s="234" t="s">
        <v>306</v>
      </c>
      <c r="E163" s="235" t="s">
        <v>1522</v>
      </c>
      <c r="F163" s="236" t="s">
        <v>1523</v>
      </c>
      <c r="G163" s="237" t="s">
        <v>417</v>
      </c>
      <c r="H163" s="238">
        <v>7.3239999999999998</v>
      </c>
      <c r="I163" s="239"/>
      <c r="J163" s="240">
        <f>ROUND(I163*H163,2)</f>
        <v>0</v>
      </c>
      <c r="K163" s="236" t="s">
        <v>310</v>
      </c>
      <c r="L163" s="72"/>
      <c r="M163" s="241" t="s">
        <v>21</v>
      </c>
      <c r="N163" s="242" t="s">
        <v>43</v>
      </c>
      <c r="O163" s="47"/>
      <c r="P163" s="243">
        <f>O163*H163</f>
        <v>0</v>
      </c>
      <c r="Q163" s="243">
        <v>0.023369999999999998</v>
      </c>
      <c r="R163" s="243">
        <f>Q163*H163</f>
        <v>0.17116187999999999</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2346</v>
      </c>
    </row>
    <row r="164" s="1" customFormat="1">
      <c r="B164" s="46"/>
      <c r="C164" s="74"/>
      <c r="D164" s="250" t="s">
        <v>396</v>
      </c>
      <c r="E164" s="74"/>
      <c r="F164" s="251" t="s">
        <v>1525</v>
      </c>
      <c r="G164" s="74"/>
      <c r="H164" s="74"/>
      <c r="I164" s="204"/>
      <c r="J164" s="74"/>
      <c r="K164" s="74"/>
      <c r="L164" s="72"/>
      <c r="M164" s="252"/>
      <c r="N164" s="47"/>
      <c r="O164" s="47"/>
      <c r="P164" s="47"/>
      <c r="Q164" s="47"/>
      <c r="R164" s="47"/>
      <c r="S164" s="47"/>
      <c r="T164" s="95"/>
      <c r="AT164" s="24" t="s">
        <v>396</v>
      </c>
      <c r="AU164" s="24" t="s">
        <v>82</v>
      </c>
    </row>
    <row r="165" s="12" customFormat="1">
      <c r="B165" s="253"/>
      <c r="C165" s="254"/>
      <c r="D165" s="250" t="s">
        <v>398</v>
      </c>
      <c r="E165" s="255" t="s">
        <v>21</v>
      </c>
      <c r="F165" s="256" t="s">
        <v>2347</v>
      </c>
      <c r="G165" s="254"/>
      <c r="H165" s="257">
        <v>7.3239999999999998</v>
      </c>
      <c r="I165" s="258"/>
      <c r="J165" s="254"/>
      <c r="K165" s="254"/>
      <c r="L165" s="259"/>
      <c r="M165" s="260"/>
      <c r="N165" s="261"/>
      <c r="O165" s="261"/>
      <c r="P165" s="261"/>
      <c r="Q165" s="261"/>
      <c r="R165" s="261"/>
      <c r="S165" s="261"/>
      <c r="T165" s="262"/>
      <c r="AT165" s="263" t="s">
        <v>398</v>
      </c>
      <c r="AU165" s="263" t="s">
        <v>82</v>
      </c>
      <c r="AV165" s="12" t="s">
        <v>82</v>
      </c>
      <c r="AW165" s="12" t="s">
        <v>35</v>
      </c>
      <c r="AX165" s="12" t="s">
        <v>80</v>
      </c>
      <c r="AY165" s="263" t="s">
        <v>303</v>
      </c>
    </row>
    <row r="166" s="1" customFormat="1" ht="38.25" customHeight="1">
      <c r="B166" s="46"/>
      <c r="C166" s="234" t="s">
        <v>509</v>
      </c>
      <c r="D166" s="234" t="s">
        <v>306</v>
      </c>
      <c r="E166" s="235" t="s">
        <v>344</v>
      </c>
      <c r="F166" s="236" t="s">
        <v>2348</v>
      </c>
      <c r="G166" s="237" t="s">
        <v>309</v>
      </c>
      <c r="H166" s="238">
        <v>1</v>
      </c>
      <c r="I166" s="239"/>
      <c r="J166" s="240">
        <f>ROUND(I166*H166,2)</f>
        <v>0</v>
      </c>
      <c r="K166" s="236" t="s">
        <v>322</v>
      </c>
      <c r="L166" s="72"/>
      <c r="M166" s="241" t="s">
        <v>21</v>
      </c>
      <c r="N166" s="242" t="s">
        <v>43</v>
      </c>
      <c r="O166" s="47"/>
      <c r="P166" s="243">
        <f>O166*H166</f>
        <v>0</v>
      </c>
      <c r="Q166" s="243">
        <v>0</v>
      </c>
      <c r="R166" s="243">
        <f>Q166*H166</f>
        <v>0</v>
      </c>
      <c r="S166" s="243">
        <v>0</v>
      </c>
      <c r="T166" s="244">
        <f>S166*H166</f>
        <v>0</v>
      </c>
      <c r="AR166" s="24" t="s">
        <v>465</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465</v>
      </c>
      <c r="BM166" s="24" t="s">
        <v>2349</v>
      </c>
    </row>
    <row r="167" s="12" customFormat="1">
      <c r="B167" s="253"/>
      <c r="C167" s="254"/>
      <c r="D167" s="250" t="s">
        <v>398</v>
      </c>
      <c r="E167" s="255" t="s">
        <v>21</v>
      </c>
      <c r="F167" s="256" t="s">
        <v>1282</v>
      </c>
      <c r="G167" s="254"/>
      <c r="H167" s="257">
        <v>1</v>
      </c>
      <c r="I167" s="258"/>
      <c r="J167" s="254"/>
      <c r="K167" s="254"/>
      <c r="L167" s="259"/>
      <c r="M167" s="260"/>
      <c r="N167" s="261"/>
      <c r="O167" s="261"/>
      <c r="P167" s="261"/>
      <c r="Q167" s="261"/>
      <c r="R167" s="261"/>
      <c r="S167" s="261"/>
      <c r="T167" s="262"/>
      <c r="AT167" s="263" t="s">
        <v>398</v>
      </c>
      <c r="AU167" s="263" t="s">
        <v>82</v>
      </c>
      <c r="AV167" s="12" t="s">
        <v>82</v>
      </c>
      <c r="AW167" s="12" t="s">
        <v>35</v>
      </c>
      <c r="AX167" s="12" t="s">
        <v>80</v>
      </c>
      <c r="AY167" s="263" t="s">
        <v>303</v>
      </c>
    </row>
    <row r="168" s="1" customFormat="1" ht="25.5" customHeight="1">
      <c r="B168" s="46"/>
      <c r="C168" s="234" t="s">
        <v>513</v>
      </c>
      <c r="D168" s="234" t="s">
        <v>306</v>
      </c>
      <c r="E168" s="235" t="s">
        <v>1666</v>
      </c>
      <c r="F168" s="236" t="s">
        <v>2350</v>
      </c>
      <c r="G168" s="237" t="s">
        <v>309</v>
      </c>
      <c r="H168" s="238">
        <v>1</v>
      </c>
      <c r="I168" s="239"/>
      <c r="J168" s="240">
        <f>ROUND(I168*H168,2)</f>
        <v>0</v>
      </c>
      <c r="K168" s="236" t="s">
        <v>322</v>
      </c>
      <c r="L168" s="72"/>
      <c r="M168" s="241" t="s">
        <v>21</v>
      </c>
      <c r="N168" s="242" t="s">
        <v>43</v>
      </c>
      <c r="O168" s="47"/>
      <c r="P168" s="243">
        <f>O168*H168</f>
        <v>0</v>
      </c>
      <c r="Q168" s="243">
        <v>0</v>
      </c>
      <c r="R168" s="243">
        <f>Q168*H168</f>
        <v>0</v>
      </c>
      <c r="S168" s="243">
        <v>0</v>
      </c>
      <c r="T168" s="244">
        <f>S168*H168</f>
        <v>0</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2351</v>
      </c>
    </row>
    <row r="169" s="12" customFormat="1">
      <c r="B169" s="253"/>
      <c r="C169" s="254"/>
      <c r="D169" s="250" t="s">
        <v>398</v>
      </c>
      <c r="E169" s="255" t="s">
        <v>21</v>
      </c>
      <c r="F169" s="256" t="s">
        <v>1282</v>
      </c>
      <c r="G169" s="254"/>
      <c r="H169" s="257">
        <v>1</v>
      </c>
      <c r="I169" s="258"/>
      <c r="J169" s="254"/>
      <c r="K169" s="254"/>
      <c r="L169" s="259"/>
      <c r="M169" s="260"/>
      <c r="N169" s="261"/>
      <c r="O169" s="261"/>
      <c r="P169" s="261"/>
      <c r="Q169" s="261"/>
      <c r="R169" s="261"/>
      <c r="S169" s="261"/>
      <c r="T169" s="262"/>
      <c r="AT169" s="263" t="s">
        <v>398</v>
      </c>
      <c r="AU169" s="263" t="s">
        <v>82</v>
      </c>
      <c r="AV169" s="12" t="s">
        <v>82</v>
      </c>
      <c r="AW169" s="12" t="s">
        <v>35</v>
      </c>
      <c r="AX169" s="12" t="s">
        <v>80</v>
      </c>
      <c r="AY169" s="263" t="s">
        <v>303</v>
      </c>
    </row>
    <row r="170" s="1" customFormat="1" ht="25.5" customHeight="1">
      <c r="B170" s="46"/>
      <c r="C170" s="234" t="s">
        <v>517</v>
      </c>
      <c r="D170" s="234" t="s">
        <v>306</v>
      </c>
      <c r="E170" s="235" t="s">
        <v>1783</v>
      </c>
      <c r="F170" s="236" t="s">
        <v>2352</v>
      </c>
      <c r="G170" s="237" t="s">
        <v>309</v>
      </c>
      <c r="H170" s="238">
        <v>9</v>
      </c>
      <c r="I170" s="239"/>
      <c r="J170" s="240">
        <f>ROUND(I170*H170,2)</f>
        <v>0</v>
      </c>
      <c r="K170" s="236" t="s">
        <v>322</v>
      </c>
      <c r="L170" s="72"/>
      <c r="M170" s="241" t="s">
        <v>21</v>
      </c>
      <c r="N170" s="242" t="s">
        <v>43</v>
      </c>
      <c r="O170" s="47"/>
      <c r="P170" s="243">
        <f>O170*H170</f>
        <v>0</v>
      </c>
      <c r="Q170" s="243">
        <v>0</v>
      </c>
      <c r="R170" s="243">
        <f>Q170*H170</f>
        <v>0</v>
      </c>
      <c r="S170" s="243">
        <v>0</v>
      </c>
      <c r="T170" s="244">
        <f>S170*H170</f>
        <v>0</v>
      </c>
      <c r="AR170" s="24" t="s">
        <v>465</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465</v>
      </c>
      <c r="BM170" s="24" t="s">
        <v>2353</v>
      </c>
    </row>
    <row r="171" s="12" customFormat="1">
      <c r="B171" s="253"/>
      <c r="C171" s="254"/>
      <c r="D171" s="250" t="s">
        <v>398</v>
      </c>
      <c r="E171" s="255" t="s">
        <v>21</v>
      </c>
      <c r="F171" s="256" t="s">
        <v>2354</v>
      </c>
      <c r="G171" s="254"/>
      <c r="H171" s="257">
        <v>9</v>
      </c>
      <c r="I171" s="258"/>
      <c r="J171" s="254"/>
      <c r="K171" s="254"/>
      <c r="L171" s="259"/>
      <c r="M171" s="260"/>
      <c r="N171" s="261"/>
      <c r="O171" s="261"/>
      <c r="P171" s="261"/>
      <c r="Q171" s="261"/>
      <c r="R171" s="261"/>
      <c r="S171" s="261"/>
      <c r="T171" s="262"/>
      <c r="AT171" s="263" t="s">
        <v>398</v>
      </c>
      <c r="AU171" s="263" t="s">
        <v>82</v>
      </c>
      <c r="AV171" s="12" t="s">
        <v>82</v>
      </c>
      <c r="AW171" s="12" t="s">
        <v>35</v>
      </c>
      <c r="AX171" s="12" t="s">
        <v>80</v>
      </c>
      <c r="AY171" s="263" t="s">
        <v>303</v>
      </c>
    </row>
    <row r="172" s="1" customFormat="1" ht="38.25" customHeight="1">
      <c r="B172" s="46"/>
      <c r="C172" s="234" t="s">
        <v>521</v>
      </c>
      <c r="D172" s="234" t="s">
        <v>306</v>
      </c>
      <c r="E172" s="235" t="s">
        <v>1547</v>
      </c>
      <c r="F172" s="236" t="s">
        <v>1548</v>
      </c>
      <c r="G172" s="237" t="s">
        <v>559</v>
      </c>
      <c r="H172" s="238">
        <v>4.2130000000000001</v>
      </c>
      <c r="I172" s="239"/>
      <c r="J172" s="240">
        <f>ROUND(I172*H172,2)</f>
        <v>0</v>
      </c>
      <c r="K172" s="236" t="s">
        <v>310</v>
      </c>
      <c r="L172" s="72"/>
      <c r="M172" s="241" t="s">
        <v>21</v>
      </c>
      <c r="N172" s="242" t="s">
        <v>43</v>
      </c>
      <c r="O172" s="47"/>
      <c r="P172" s="243">
        <f>O172*H172</f>
        <v>0</v>
      </c>
      <c r="Q172" s="243">
        <v>0</v>
      </c>
      <c r="R172" s="243">
        <f>Q172*H172</f>
        <v>0</v>
      </c>
      <c r="S172" s="243">
        <v>0</v>
      </c>
      <c r="T172" s="244">
        <f>S172*H172</f>
        <v>0</v>
      </c>
      <c r="AR172" s="24" t="s">
        <v>465</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465</v>
      </c>
      <c r="BM172" s="24" t="s">
        <v>2355</v>
      </c>
    </row>
    <row r="173" s="11" customFormat="1" ht="29.88" customHeight="1">
      <c r="B173" s="218"/>
      <c r="C173" s="219"/>
      <c r="D173" s="220" t="s">
        <v>71</v>
      </c>
      <c r="E173" s="232" t="s">
        <v>1550</v>
      </c>
      <c r="F173" s="232" t="s">
        <v>1551</v>
      </c>
      <c r="G173" s="219"/>
      <c r="H173" s="219"/>
      <c r="I173" s="222"/>
      <c r="J173" s="233">
        <f>BK173</f>
        <v>0</v>
      </c>
      <c r="K173" s="219"/>
      <c r="L173" s="224"/>
      <c r="M173" s="225"/>
      <c r="N173" s="226"/>
      <c r="O173" s="226"/>
      <c r="P173" s="227">
        <f>SUM(P174:P188)</f>
        <v>0</v>
      </c>
      <c r="Q173" s="226"/>
      <c r="R173" s="227">
        <f>SUM(R174:R188)</f>
        <v>3.3624465200000007</v>
      </c>
      <c r="S173" s="226"/>
      <c r="T173" s="228">
        <f>SUM(T174:T188)</f>
        <v>0</v>
      </c>
      <c r="AR173" s="229" t="s">
        <v>82</v>
      </c>
      <c r="AT173" s="230" t="s">
        <v>71</v>
      </c>
      <c r="AU173" s="230" t="s">
        <v>80</v>
      </c>
      <c r="AY173" s="229" t="s">
        <v>303</v>
      </c>
      <c r="BK173" s="231">
        <f>SUM(BK174:BK188)</f>
        <v>0</v>
      </c>
    </row>
    <row r="174" s="1" customFormat="1" ht="25.5" customHeight="1">
      <c r="B174" s="46"/>
      <c r="C174" s="234" t="s">
        <v>527</v>
      </c>
      <c r="D174" s="234" t="s">
        <v>306</v>
      </c>
      <c r="E174" s="235" t="s">
        <v>1553</v>
      </c>
      <c r="F174" s="236" t="s">
        <v>1554</v>
      </c>
      <c r="G174" s="237" t="s">
        <v>394</v>
      </c>
      <c r="H174" s="238">
        <v>285.63999999999999</v>
      </c>
      <c r="I174" s="239"/>
      <c r="J174" s="240">
        <f>ROUND(I174*H174,2)</f>
        <v>0</v>
      </c>
      <c r="K174" s="236" t="s">
        <v>322</v>
      </c>
      <c r="L174" s="72"/>
      <c r="M174" s="241" t="s">
        <v>21</v>
      </c>
      <c r="N174" s="242" t="s">
        <v>43</v>
      </c>
      <c r="O174" s="47"/>
      <c r="P174" s="243">
        <f>O174*H174</f>
        <v>0</v>
      </c>
      <c r="Q174" s="243">
        <v>4.0000000000000003E-05</v>
      </c>
      <c r="R174" s="243">
        <f>Q174*H174</f>
        <v>0.011425600000000001</v>
      </c>
      <c r="S174" s="243">
        <v>0</v>
      </c>
      <c r="T174" s="244">
        <f>S174*H174</f>
        <v>0</v>
      </c>
      <c r="AR174" s="24" t="s">
        <v>465</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465</v>
      </c>
      <c r="BM174" s="24" t="s">
        <v>2356</v>
      </c>
    </row>
    <row r="175" s="12" customFormat="1">
      <c r="B175" s="253"/>
      <c r="C175" s="254"/>
      <c r="D175" s="250" t="s">
        <v>398</v>
      </c>
      <c r="E175" s="255" t="s">
        <v>21</v>
      </c>
      <c r="F175" s="256" t="s">
        <v>2357</v>
      </c>
      <c r="G175" s="254"/>
      <c r="H175" s="257">
        <v>285.63999999999999</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16.5" customHeight="1">
      <c r="B176" s="46"/>
      <c r="C176" s="276" t="s">
        <v>532</v>
      </c>
      <c r="D176" s="276" t="s">
        <v>570</v>
      </c>
      <c r="E176" s="277" t="s">
        <v>2358</v>
      </c>
      <c r="F176" s="278" t="s">
        <v>1559</v>
      </c>
      <c r="G176" s="279" t="s">
        <v>394</v>
      </c>
      <c r="H176" s="280">
        <v>314.20400000000001</v>
      </c>
      <c r="I176" s="281"/>
      <c r="J176" s="282">
        <f>ROUND(I176*H176,2)</f>
        <v>0</v>
      </c>
      <c r="K176" s="278" t="s">
        <v>322</v>
      </c>
      <c r="L176" s="283"/>
      <c r="M176" s="284" t="s">
        <v>21</v>
      </c>
      <c r="N176" s="285" t="s">
        <v>43</v>
      </c>
      <c r="O176" s="47"/>
      <c r="P176" s="243">
        <f>O176*H176</f>
        <v>0</v>
      </c>
      <c r="Q176" s="243">
        <v>0.00012999999999999999</v>
      </c>
      <c r="R176" s="243">
        <f>Q176*H176</f>
        <v>0.040846519999999997</v>
      </c>
      <c r="S176" s="243">
        <v>0</v>
      </c>
      <c r="T176" s="244">
        <f>S176*H176</f>
        <v>0</v>
      </c>
      <c r="AR176" s="24" t="s">
        <v>546</v>
      </c>
      <c r="AT176" s="24" t="s">
        <v>570</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2359</v>
      </c>
    </row>
    <row r="177" s="12" customFormat="1">
      <c r="B177" s="253"/>
      <c r="C177" s="254"/>
      <c r="D177" s="250" t="s">
        <v>398</v>
      </c>
      <c r="E177" s="254"/>
      <c r="F177" s="256" t="s">
        <v>2360</v>
      </c>
      <c r="G177" s="254"/>
      <c r="H177" s="257">
        <v>314.20400000000001</v>
      </c>
      <c r="I177" s="258"/>
      <c r="J177" s="254"/>
      <c r="K177" s="254"/>
      <c r="L177" s="259"/>
      <c r="M177" s="260"/>
      <c r="N177" s="261"/>
      <c r="O177" s="261"/>
      <c r="P177" s="261"/>
      <c r="Q177" s="261"/>
      <c r="R177" s="261"/>
      <c r="S177" s="261"/>
      <c r="T177" s="262"/>
      <c r="AT177" s="263" t="s">
        <v>398</v>
      </c>
      <c r="AU177" s="263" t="s">
        <v>82</v>
      </c>
      <c r="AV177" s="12" t="s">
        <v>82</v>
      </c>
      <c r="AW177" s="12" t="s">
        <v>6</v>
      </c>
      <c r="AX177" s="12" t="s">
        <v>80</v>
      </c>
      <c r="AY177" s="263" t="s">
        <v>303</v>
      </c>
    </row>
    <row r="178" s="1" customFormat="1" ht="38.25" customHeight="1">
      <c r="B178" s="46"/>
      <c r="C178" s="234" t="s">
        <v>537</v>
      </c>
      <c r="D178" s="234" t="s">
        <v>306</v>
      </c>
      <c r="E178" s="235" t="s">
        <v>1582</v>
      </c>
      <c r="F178" s="236" t="s">
        <v>1583</v>
      </c>
      <c r="G178" s="237" t="s">
        <v>394</v>
      </c>
      <c r="H178" s="238">
        <v>268.48000000000002</v>
      </c>
      <c r="I178" s="239"/>
      <c r="J178" s="240">
        <f>ROUND(I178*H178,2)</f>
        <v>0</v>
      </c>
      <c r="K178" s="236" t="s">
        <v>310</v>
      </c>
      <c r="L178" s="72"/>
      <c r="M178" s="241" t="s">
        <v>21</v>
      </c>
      <c r="N178" s="242" t="s">
        <v>43</v>
      </c>
      <c r="O178" s="47"/>
      <c r="P178" s="243">
        <f>O178*H178</f>
        <v>0</v>
      </c>
      <c r="Q178" s="243">
        <v>0.01157</v>
      </c>
      <c r="R178" s="243">
        <f>Q178*H178</f>
        <v>3.1063136000000005</v>
      </c>
      <c r="S178" s="243">
        <v>0</v>
      </c>
      <c r="T178" s="244">
        <f>S178*H178</f>
        <v>0</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2361</v>
      </c>
    </row>
    <row r="179" s="1" customFormat="1">
      <c r="B179" s="46"/>
      <c r="C179" s="74"/>
      <c r="D179" s="250" t="s">
        <v>396</v>
      </c>
      <c r="E179" s="74"/>
      <c r="F179" s="251" t="s">
        <v>1585</v>
      </c>
      <c r="G179" s="74"/>
      <c r="H179" s="74"/>
      <c r="I179" s="204"/>
      <c r="J179" s="74"/>
      <c r="K179" s="74"/>
      <c r="L179" s="72"/>
      <c r="M179" s="252"/>
      <c r="N179" s="47"/>
      <c r="O179" s="47"/>
      <c r="P179" s="47"/>
      <c r="Q179" s="47"/>
      <c r="R179" s="47"/>
      <c r="S179" s="47"/>
      <c r="T179" s="95"/>
      <c r="AT179" s="24" t="s">
        <v>396</v>
      </c>
      <c r="AU179" s="24" t="s">
        <v>82</v>
      </c>
    </row>
    <row r="180" s="12" customFormat="1">
      <c r="B180" s="253"/>
      <c r="C180" s="254"/>
      <c r="D180" s="250" t="s">
        <v>398</v>
      </c>
      <c r="E180" s="255" t="s">
        <v>21</v>
      </c>
      <c r="F180" s="256" t="s">
        <v>2362</v>
      </c>
      <c r="G180" s="254"/>
      <c r="H180" s="257">
        <v>48.884</v>
      </c>
      <c r="I180" s="258"/>
      <c r="J180" s="254"/>
      <c r="K180" s="254"/>
      <c r="L180" s="259"/>
      <c r="M180" s="260"/>
      <c r="N180" s="261"/>
      <c r="O180" s="261"/>
      <c r="P180" s="261"/>
      <c r="Q180" s="261"/>
      <c r="R180" s="261"/>
      <c r="S180" s="261"/>
      <c r="T180" s="262"/>
      <c r="AT180" s="263" t="s">
        <v>398</v>
      </c>
      <c r="AU180" s="263" t="s">
        <v>82</v>
      </c>
      <c r="AV180" s="12" t="s">
        <v>82</v>
      </c>
      <c r="AW180" s="12" t="s">
        <v>35</v>
      </c>
      <c r="AX180" s="12" t="s">
        <v>72</v>
      </c>
      <c r="AY180" s="263" t="s">
        <v>303</v>
      </c>
    </row>
    <row r="181" s="12" customFormat="1">
      <c r="B181" s="253"/>
      <c r="C181" s="254"/>
      <c r="D181" s="250" t="s">
        <v>398</v>
      </c>
      <c r="E181" s="255" t="s">
        <v>21</v>
      </c>
      <c r="F181" s="256" t="s">
        <v>2363</v>
      </c>
      <c r="G181" s="254"/>
      <c r="H181" s="257">
        <v>219.596</v>
      </c>
      <c r="I181" s="258"/>
      <c r="J181" s="254"/>
      <c r="K181" s="254"/>
      <c r="L181" s="259"/>
      <c r="M181" s="260"/>
      <c r="N181" s="261"/>
      <c r="O181" s="261"/>
      <c r="P181" s="261"/>
      <c r="Q181" s="261"/>
      <c r="R181" s="261"/>
      <c r="S181" s="261"/>
      <c r="T181" s="262"/>
      <c r="AT181" s="263" t="s">
        <v>398</v>
      </c>
      <c r="AU181" s="263" t="s">
        <v>82</v>
      </c>
      <c r="AV181" s="12" t="s">
        <v>82</v>
      </c>
      <c r="AW181" s="12" t="s">
        <v>35</v>
      </c>
      <c r="AX181" s="12" t="s">
        <v>72</v>
      </c>
      <c r="AY181" s="263" t="s">
        <v>303</v>
      </c>
    </row>
    <row r="182" s="13" customFormat="1">
      <c r="B182" s="264"/>
      <c r="C182" s="265"/>
      <c r="D182" s="250" t="s">
        <v>398</v>
      </c>
      <c r="E182" s="266" t="s">
        <v>21</v>
      </c>
      <c r="F182" s="267" t="s">
        <v>508</v>
      </c>
      <c r="G182" s="265"/>
      <c r="H182" s="268">
        <v>268.48000000000002</v>
      </c>
      <c r="I182" s="269"/>
      <c r="J182" s="265"/>
      <c r="K182" s="265"/>
      <c r="L182" s="270"/>
      <c r="M182" s="271"/>
      <c r="N182" s="272"/>
      <c r="O182" s="272"/>
      <c r="P182" s="272"/>
      <c r="Q182" s="272"/>
      <c r="R182" s="272"/>
      <c r="S182" s="272"/>
      <c r="T182" s="273"/>
      <c r="AT182" s="274" t="s">
        <v>398</v>
      </c>
      <c r="AU182" s="274" t="s">
        <v>82</v>
      </c>
      <c r="AV182" s="13" t="s">
        <v>319</v>
      </c>
      <c r="AW182" s="13" t="s">
        <v>35</v>
      </c>
      <c r="AX182" s="13" t="s">
        <v>80</v>
      </c>
      <c r="AY182" s="274" t="s">
        <v>303</v>
      </c>
    </row>
    <row r="183" s="1" customFormat="1" ht="38.25" customHeight="1">
      <c r="B183" s="46"/>
      <c r="C183" s="234" t="s">
        <v>541</v>
      </c>
      <c r="D183" s="234" t="s">
        <v>306</v>
      </c>
      <c r="E183" s="235" t="s">
        <v>1590</v>
      </c>
      <c r="F183" s="236" t="s">
        <v>1591</v>
      </c>
      <c r="G183" s="237" t="s">
        <v>394</v>
      </c>
      <c r="H183" s="238">
        <v>17.16</v>
      </c>
      <c r="I183" s="239"/>
      <c r="J183" s="240">
        <f>ROUND(I183*H183,2)</f>
        <v>0</v>
      </c>
      <c r="K183" s="236" t="s">
        <v>310</v>
      </c>
      <c r="L183" s="72"/>
      <c r="M183" s="241" t="s">
        <v>21</v>
      </c>
      <c r="N183" s="242" t="s">
        <v>43</v>
      </c>
      <c r="O183" s="47"/>
      <c r="P183" s="243">
        <f>O183*H183</f>
        <v>0</v>
      </c>
      <c r="Q183" s="243">
        <v>0.01188</v>
      </c>
      <c r="R183" s="243">
        <f>Q183*H183</f>
        <v>0.20386080000000001</v>
      </c>
      <c r="S183" s="243">
        <v>0</v>
      </c>
      <c r="T183" s="244">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2364</v>
      </c>
    </row>
    <row r="184" s="1" customFormat="1">
      <c r="B184" s="46"/>
      <c r="C184" s="74"/>
      <c r="D184" s="250" t="s">
        <v>396</v>
      </c>
      <c r="E184" s="74"/>
      <c r="F184" s="251" t="s">
        <v>1585</v>
      </c>
      <c r="G184" s="74"/>
      <c r="H184" s="74"/>
      <c r="I184" s="204"/>
      <c r="J184" s="74"/>
      <c r="K184" s="74"/>
      <c r="L184" s="72"/>
      <c r="M184" s="252"/>
      <c r="N184" s="47"/>
      <c r="O184" s="47"/>
      <c r="P184" s="47"/>
      <c r="Q184" s="47"/>
      <c r="R184" s="47"/>
      <c r="S184" s="47"/>
      <c r="T184" s="95"/>
      <c r="AT184" s="24" t="s">
        <v>396</v>
      </c>
      <c r="AU184" s="24" t="s">
        <v>82</v>
      </c>
    </row>
    <row r="185" s="12" customFormat="1">
      <c r="B185" s="253"/>
      <c r="C185" s="254"/>
      <c r="D185" s="250" t="s">
        <v>398</v>
      </c>
      <c r="E185" s="255" t="s">
        <v>21</v>
      </c>
      <c r="F185" s="256" t="s">
        <v>2365</v>
      </c>
      <c r="G185" s="254"/>
      <c r="H185" s="257">
        <v>17.16</v>
      </c>
      <c r="I185" s="258"/>
      <c r="J185" s="254"/>
      <c r="K185" s="254"/>
      <c r="L185" s="259"/>
      <c r="M185" s="260"/>
      <c r="N185" s="261"/>
      <c r="O185" s="261"/>
      <c r="P185" s="261"/>
      <c r="Q185" s="261"/>
      <c r="R185" s="261"/>
      <c r="S185" s="261"/>
      <c r="T185" s="262"/>
      <c r="AT185" s="263" t="s">
        <v>398</v>
      </c>
      <c r="AU185" s="263" t="s">
        <v>82</v>
      </c>
      <c r="AV185" s="12" t="s">
        <v>82</v>
      </c>
      <c r="AW185" s="12" t="s">
        <v>35</v>
      </c>
      <c r="AX185" s="12" t="s">
        <v>80</v>
      </c>
      <c r="AY185" s="263" t="s">
        <v>303</v>
      </c>
    </row>
    <row r="186" s="1" customFormat="1" ht="16.5" customHeight="1">
      <c r="B186" s="46"/>
      <c r="C186" s="234" t="s">
        <v>546</v>
      </c>
      <c r="D186" s="234" t="s">
        <v>306</v>
      </c>
      <c r="E186" s="235" t="s">
        <v>1595</v>
      </c>
      <c r="F186" s="236" t="s">
        <v>1596</v>
      </c>
      <c r="G186" s="237" t="s">
        <v>309</v>
      </c>
      <c r="H186" s="238">
        <v>17</v>
      </c>
      <c r="I186" s="239"/>
      <c r="J186" s="240">
        <f>ROUND(I186*H186,2)</f>
        <v>0</v>
      </c>
      <c r="K186" s="236" t="s">
        <v>322</v>
      </c>
      <c r="L186" s="72"/>
      <c r="M186" s="241" t="s">
        <v>21</v>
      </c>
      <c r="N186" s="242" t="s">
        <v>43</v>
      </c>
      <c r="O186" s="47"/>
      <c r="P186" s="243">
        <f>O186*H186</f>
        <v>0</v>
      </c>
      <c r="Q186" s="243">
        <v>0</v>
      </c>
      <c r="R186" s="243">
        <f>Q186*H186</f>
        <v>0</v>
      </c>
      <c r="S186" s="243">
        <v>0</v>
      </c>
      <c r="T186" s="244">
        <f>S186*H186</f>
        <v>0</v>
      </c>
      <c r="AR186" s="24" t="s">
        <v>465</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465</v>
      </c>
      <c r="BM186" s="24" t="s">
        <v>2366</v>
      </c>
    </row>
    <row r="187" s="12" customFormat="1">
      <c r="B187" s="253"/>
      <c r="C187" s="254"/>
      <c r="D187" s="250" t="s">
        <v>398</v>
      </c>
      <c r="E187" s="255" t="s">
        <v>21</v>
      </c>
      <c r="F187" s="256" t="s">
        <v>2367</v>
      </c>
      <c r="G187" s="254"/>
      <c r="H187" s="257">
        <v>17</v>
      </c>
      <c r="I187" s="258"/>
      <c r="J187" s="254"/>
      <c r="K187" s="254"/>
      <c r="L187" s="259"/>
      <c r="M187" s="260"/>
      <c r="N187" s="261"/>
      <c r="O187" s="261"/>
      <c r="P187" s="261"/>
      <c r="Q187" s="261"/>
      <c r="R187" s="261"/>
      <c r="S187" s="261"/>
      <c r="T187" s="262"/>
      <c r="AT187" s="263" t="s">
        <v>398</v>
      </c>
      <c r="AU187" s="263" t="s">
        <v>82</v>
      </c>
      <c r="AV187" s="12" t="s">
        <v>82</v>
      </c>
      <c r="AW187" s="12" t="s">
        <v>35</v>
      </c>
      <c r="AX187" s="12" t="s">
        <v>80</v>
      </c>
      <c r="AY187" s="263" t="s">
        <v>303</v>
      </c>
    </row>
    <row r="188" s="1" customFormat="1" ht="51" customHeight="1">
      <c r="B188" s="46"/>
      <c r="C188" s="234" t="s">
        <v>550</v>
      </c>
      <c r="D188" s="234" t="s">
        <v>306</v>
      </c>
      <c r="E188" s="235" t="s">
        <v>1600</v>
      </c>
      <c r="F188" s="236" t="s">
        <v>1601</v>
      </c>
      <c r="G188" s="237" t="s">
        <v>559</v>
      </c>
      <c r="H188" s="238">
        <v>3.3620000000000001</v>
      </c>
      <c r="I188" s="239"/>
      <c r="J188" s="240">
        <f>ROUND(I188*H188,2)</f>
        <v>0</v>
      </c>
      <c r="K188" s="236" t="s">
        <v>310</v>
      </c>
      <c r="L188" s="72"/>
      <c r="M188" s="241" t="s">
        <v>21</v>
      </c>
      <c r="N188" s="242" t="s">
        <v>43</v>
      </c>
      <c r="O188" s="47"/>
      <c r="P188" s="243">
        <f>O188*H188</f>
        <v>0</v>
      </c>
      <c r="Q188" s="243">
        <v>0</v>
      </c>
      <c r="R188" s="243">
        <f>Q188*H188</f>
        <v>0</v>
      </c>
      <c r="S188" s="243">
        <v>0</v>
      </c>
      <c r="T188" s="244">
        <f>S188*H188</f>
        <v>0</v>
      </c>
      <c r="AR188" s="24" t="s">
        <v>465</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2368</v>
      </c>
    </row>
    <row r="189" s="11" customFormat="1" ht="29.88" customHeight="1">
      <c r="B189" s="218"/>
      <c r="C189" s="219"/>
      <c r="D189" s="220" t="s">
        <v>71</v>
      </c>
      <c r="E189" s="232" t="s">
        <v>1603</v>
      </c>
      <c r="F189" s="232" t="s">
        <v>1604</v>
      </c>
      <c r="G189" s="219"/>
      <c r="H189" s="219"/>
      <c r="I189" s="222"/>
      <c r="J189" s="233">
        <f>BK189</f>
        <v>0</v>
      </c>
      <c r="K189" s="219"/>
      <c r="L189" s="224"/>
      <c r="M189" s="225"/>
      <c r="N189" s="226"/>
      <c r="O189" s="226"/>
      <c r="P189" s="227">
        <f>SUM(P190:P230)</f>
        <v>0</v>
      </c>
      <c r="Q189" s="226"/>
      <c r="R189" s="227">
        <f>SUM(R190:R230)</f>
        <v>1.0078597999999999</v>
      </c>
      <c r="S189" s="226"/>
      <c r="T189" s="228">
        <f>SUM(T190:T230)</f>
        <v>0.59291870000000002</v>
      </c>
      <c r="AR189" s="229" t="s">
        <v>82</v>
      </c>
      <c r="AT189" s="230" t="s">
        <v>71</v>
      </c>
      <c r="AU189" s="230" t="s">
        <v>80</v>
      </c>
      <c r="AY189" s="229" t="s">
        <v>303</v>
      </c>
      <c r="BK189" s="231">
        <f>SUM(BK190:BK230)</f>
        <v>0</v>
      </c>
    </row>
    <row r="190" s="1" customFormat="1" ht="25.5" customHeight="1">
      <c r="B190" s="46"/>
      <c r="C190" s="234" t="s">
        <v>556</v>
      </c>
      <c r="D190" s="234" t="s">
        <v>306</v>
      </c>
      <c r="E190" s="235" t="s">
        <v>2276</v>
      </c>
      <c r="F190" s="236" t="s">
        <v>2277</v>
      </c>
      <c r="G190" s="237" t="s">
        <v>262</v>
      </c>
      <c r="H190" s="238">
        <v>36.210000000000001</v>
      </c>
      <c r="I190" s="239"/>
      <c r="J190" s="240">
        <f>ROUND(I190*H190,2)</f>
        <v>0</v>
      </c>
      <c r="K190" s="236" t="s">
        <v>310</v>
      </c>
      <c r="L190" s="72"/>
      <c r="M190" s="241" t="s">
        <v>21</v>
      </c>
      <c r="N190" s="242" t="s">
        <v>43</v>
      </c>
      <c r="O190" s="47"/>
      <c r="P190" s="243">
        <f>O190*H190</f>
        <v>0</v>
      </c>
      <c r="Q190" s="243">
        <v>0</v>
      </c>
      <c r="R190" s="243">
        <f>Q190*H190</f>
        <v>0</v>
      </c>
      <c r="S190" s="243">
        <v>0.0017700000000000001</v>
      </c>
      <c r="T190" s="244">
        <f>S190*H190</f>
        <v>0.064091700000000001</v>
      </c>
      <c r="AR190" s="24" t="s">
        <v>465</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465</v>
      </c>
      <c r="BM190" s="24" t="s">
        <v>2369</v>
      </c>
    </row>
    <row r="191" s="1" customFormat="1" ht="16.5" customHeight="1">
      <c r="B191" s="46"/>
      <c r="C191" s="234" t="s">
        <v>563</v>
      </c>
      <c r="D191" s="234" t="s">
        <v>306</v>
      </c>
      <c r="E191" s="235" t="s">
        <v>2280</v>
      </c>
      <c r="F191" s="236" t="s">
        <v>2281</v>
      </c>
      <c r="G191" s="237" t="s">
        <v>262</v>
      </c>
      <c r="H191" s="238">
        <v>36.210000000000001</v>
      </c>
      <c r="I191" s="239"/>
      <c r="J191" s="240">
        <f>ROUND(I191*H191,2)</f>
        <v>0</v>
      </c>
      <c r="K191" s="236" t="s">
        <v>310</v>
      </c>
      <c r="L191" s="72"/>
      <c r="M191" s="241" t="s">
        <v>21</v>
      </c>
      <c r="N191" s="242" t="s">
        <v>43</v>
      </c>
      <c r="O191" s="47"/>
      <c r="P191" s="243">
        <f>O191*H191</f>
        <v>0</v>
      </c>
      <c r="Q191" s="243">
        <v>0</v>
      </c>
      <c r="R191" s="243">
        <f>Q191*H191</f>
        <v>0</v>
      </c>
      <c r="S191" s="243">
        <v>0.002</v>
      </c>
      <c r="T191" s="244">
        <f>S191*H191</f>
        <v>0.072419999999999998</v>
      </c>
      <c r="AR191" s="24" t="s">
        <v>465</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2370</v>
      </c>
    </row>
    <row r="192" s="1" customFormat="1" ht="25.5" customHeight="1">
      <c r="B192" s="46"/>
      <c r="C192" s="234" t="s">
        <v>569</v>
      </c>
      <c r="D192" s="234" t="s">
        <v>306</v>
      </c>
      <c r="E192" s="235" t="s">
        <v>2371</v>
      </c>
      <c r="F192" s="236" t="s">
        <v>2372</v>
      </c>
      <c r="G192" s="237" t="s">
        <v>262</v>
      </c>
      <c r="H192" s="238">
        <v>89.099999999999994</v>
      </c>
      <c r="I192" s="239"/>
      <c r="J192" s="240">
        <f>ROUND(I192*H192,2)</f>
        <v>0</v>
      </c>
      <c r="K192" s="236" t="s">
        <v>310</v>
      </c>
      <c r="L192" s="72"/>
      <c r="M192" s="241" t="s">
        <v>21</v>
      </c>
      <c r="N192" s="242" t="s">
        <v>43</v>
      </c>
      <c r="O192" s="47"/>
      <c r="P192" s="243">
        <f>O192*H192</f>
        <v>0</v>
      </c>
      <c r="Q192" s="243">
        <v>0</v>
      </c>
      <c r="R192" s="243">
        <f>Q192*H192</f>
        <v>0</v>
      </c>
      <c r="S192" s="243">
        <v>0.00191</v>
      </c>
      <c r="T192" s="244">
        <f>S192*H192</f>
        <v>0.170181</v>
      </c>
      <c r="AR192" s="24" t="s">
        <v>465</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2373</v>
      </c>
    </row>
    <row r="193" s="12" customFormat="1">
      <c r="B193" s="253"/>
      <c r="C193" s="254"/>
      <c r="D193" s="250" t="s">
        <v>398</v>
      </c>
      <c r="E193" s="255" t="s">
        <v>21</v>
      </c>
      <c r="F193" s="256" t="s">
        <v>2374</v>
      </c>
      <c r="G193" s="254"/>
      <c r="H193" s="257">
        <v>89.099999999999994</v>
      </c>
      <c r="I193" s="258"/>
      <c r="J193" s="254"/>
      <c r="K193" s="254"/>
      <c r="L193" s="259"/>
      <c r="M193" s="260"/>
      <c r="N193" s="261"/>
      <c r="O193" s="261"/>
      <c r="P193" s="261"/>
      <c r="Q193" s="261"/>
      <c r="R193" s="261"/>
      <c r="S193" s="261"/>
      <c r="T193" s="262"/>
      <c r="AT193" s="263" t="s">
        <v>398</v>
      </c>
      <c r="AU193" s="263" t="s">
        <v>82</v>
      </c>
      <c r="AV193" s="12" t="s">
        <v>82</v>
      </c>
      <c r="AW193" s="12" t="s">
        <v>35</v>
      </c>
      <c r="AX193" s="12" t="s">
        <v>80</v>
      </c>
      <c r="AY193" s="263" t="s">
        <v>303</v>
      </c>
    </row>
    <row r="194" s="1" customFormat="1" ht="16.5" customHeight="1">
      <c r="B194" s="46"/>
      <c r="C194" s="234" t="s">
        <v>575</v>
      </c>
      <c r="D194" s="234" t="s">
        <v>306</v>
      </c>
      <c r="E194" s="235" t="s">
        <v>2283</v>
      </c>
      <c r="F194" s="236" t="s">
        <v>2284</v>
      </c>
      <c r="G194" s="237" t="s">
        <v>262</v>
      </c>
      <c r="H194" s="238">
        <v>43.409999999999997</v>
      </c>
      <c r="I194" s="239"/>
      <c r="J194" s="240">
        <f>ROUND(I194*H194,2)</f>
        <v>0</v>
      </c>
      <c r="K194" s="236" t="s">
        <v>310</v>
      </c>
      <c r="L194" s="72"/>
      <c r="M194" s="241" t="s">
        <v>21</v>
      </c>
      <c r="N194" s="242" t="s">
        <v>43</v>
      </c>
      <c r="O194" s="47"/>
      <c r="P194" s="243">
        <f>O194*H194</f>
        <v>0</v>
      </c>
      <c r="Q194" s="243">
        <v>0</v>
      </c>
      <c r="R194" s="243">
        <f>Q194*H194</f>
        <v>0</v>
      </c>
      <c r="S194" s="243">
        <v>0.0025999999999999999</v>
      </c>
      <c r="T194" s="244">
        <f>S194*H194</f>
        <v>0.11286599999999998</v>
      </c>
      <c r="AR194" s="24" t="s">
        <v>465</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465</v>
      </c>
      <c r="BM194" s="24" t="s">
        <v>2375</v>
      </c>
    </row>
    <row r="195" s="12" customFormat="1">
      <c r="B195" s="253"/>
      <c r="C195" s="254"/>
      <c r="D195" s="250" t="s">
        <v>398</v>
      </c>
      <c r="E195" s="255" t="s">
        <v>21</v>
      </c>
      <c r="F195" s="256" t="s">
        <v>2376</v>
      </c>
      <c r="G195" s="254"/>
      <c r="H195" s="257">
        <v>43.409999999999997</v>
      </c>
      <c r="I195" s="258"/>
      <c r="J195" s="254"/>
      <c r="K195" s="254"/>
      <c r="L195" s="259"/>
      <c r="M195" s="260"/>
      <c r="N195" s="261"/>
      <c r="O195" s="261"/>
      <c r="P195" s="261"/>
      <c r="Q195" s="261"/>
      <c r="R195" s="261"/>
      <c r="S195" s="261"/>
      <c r="T195" s="262"/>
      <c r="AT195" s="263" t="s">
        <v>398</v>
      </c>
      <c r="AU195" s="263" t="s">
        <v>82</v>
      </c>
      <c r="AV195" s="12" t="s">
        <v>82</v>
      </c>
      <c r="AW195" s="12" t="s">
        <v>35</v>
      </c>
      <c r="AX195" s="12" t="s">
        <v>80</v>
      </c>
      <c r="AY195" s="263" t="s">
        <v>303</v>
      </c>
    </row>
    <row r="196" s="1" customFormat="1" ht="16.5" customHeight="1">
      <c r="B196" s="46"/>
      <c r="C196" s="234" t="s">
        <v>581</v>
      </c>
      <c r="D196" s="234" t="s">
        <v>306</v>
      </c>
      <c r="E196" s="235" t="s">
        <v>2286</v>
      </c>
      <c r="F196" s="236" t="s">
        <v>2287</v>
      </c>
      <c r="G196" s="237" t="s">
        <v>262</v>
      </c>
      <c r="H196" s="238">
        <v>44</v>
      </c>
      <c r="I196" s="239"/>
      <c r="J196" s="240">
        <f>ROUND(I196*H196,2)</f>
        <v>0</v>
      </c>
      <c r="K196" s="236" t="s">
        <v>310</v>
      </c>
      <c r="L196" s="72"/>
      <c r="M196" s="241" t="s">
        <v>21</v>
      </c>
      <c r="N196" s="242" t="s">
        <v>43</v>
      </c>
      <c r="O196" s="47"/>
      <c r="P196" s="243">
        <f>O196*H196</f>
        <v>0</v>
      </c>
      <c r="Q196" s="243">
        <v>0</v>
      </c>
      <c r="R196" s="243">
        <f>Q196*H196</f>
        <v>0</v>
      </c>
      <c r="S196" s="243">
        <v>0.0039399999999999999</v>
      </c>
      <c r="T196" s="244">
        <f>S196*H196</f>
        <v>0.17335999999999999</v>
      </c>
      <c r="AR196" s="24" t="s">
        <v>465</v>
      </c>
      <c r="AT196" s="24" t="s">
        <v>306</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465</v>
      </c>
      <c r="BM196" s="24" t="s">
        <v>2377</v>
      </c>
    </row>
    <row r="197" s="1" customFormat="1" ht="38.25" customHeight="1">
      <c r="B197" s="46"/>
      <c r="C197" s="234" t="s">
        <v>585</v>
      </c>
      <c r="D197" s="234" t="s">
        <v>306</v>
      </c>
      <c r="E197" s="235" t="s">
        <v>1606</v>
      </c>
      <c r="F197" s="236" t="s">
        <v>1607</v>
      </c>
      <c r="G197" s="237" t="s">
        <v>394</v>
      </c>
      <c r="H197" s="238">
        <v>41.039999999999999</v>
      </c>
      <c r="I197" s="239"/>
      <c r="J197" s="240">
        <f>ROUND(I197*H197,2)</f>
        <v>0</v>
      </c>
      <c r="K197" s="236" t="s">
        <v>310</v>
      </c>
      <c r="L197" s="72"/>
      <c r="M197" s="241" t="s">
        <v>21</v>
      </c>
      <c r="N197" s="242" t="s">
        <v>43</v>
      </c>
      <c r="O197" s="47"/>
      <c r="P197" s="243">
        <f>O197*H197</f>
        <v>0</v>
      </c>
      <c r="Q197" s="243">
        <v>0.0065500000000000003</v>
      </c>
      <c r="R197" s="243">
        <f>Q197*H197</f>
        <v>0.268812</v>
      </c>
      <c r="S197" s="243">
        <v>0</v>
      </c>
      <c r="T197" s="244">
        <f>S197*H197</f>
        <v>0</v>
      </c>
      <c r="AR197" s="24" t="s">
        <v>465</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465</v>
      </c>
      <c r="BM197" s="24" t="s">
        <v>2378</v>
      </c>
    </row>
    <row r="198" s="12" customFormat="1">
      <c r="B198" s="253"/>
      <c r="C198" s="254"/>
      <c r="D198" s="250" t="s">
        <v>398</v>
      </c>
      <c r="E198" s="255" t="s">
        <v>21</v>
      </c>
      <c r="F198" s="256" t="s">
        <v>2379</v>
      </c>
      <c r="G198" s="254"/>
      <c r="H198" s="257">
        <v>41.039999999999999</v>
      </c>
      <c r="I198" s="258"/>
      <c r="J198" s="254"/>
      <c r="K198" s="254"/>
      <c r="L198" s="259"/>
      <c r="M198" s="260"/>
      <c r="N198" s="261"/>
      <c r="O198" s="261"/>
      <c r="P198" s="261"/>
      <c r="Q198" s="261"/>
      <c r="R198" s="261"/>
      <c r="S198" s="261"/>
      <c r="T198" s="262"/>
      <c r="AT198" s="263" t="s">
        <v>398</v>
      </c>
      <c r="AU198" s="263" t="s">
        <v>82</v>
      </c>
      <c r="AV198" s="12" t="s">
        <v>82</v>
      </c>
      <c r="AW198" s="12" t="s">
        <v>35</v>
      </c>
      <c r="AX198" s="12" t="s">
        <v>80</v>
      </c>
      <c r="AY198" s="263" t="s">
        <v>303</v>
      </c>
    </row>
    <row r="199" s="1" customFormat="1" ht="25.5" customHeight="1">
      <c r="B199" s="46"/>
      <c r="C199" s="234" t="s">
        <v>591</v>
      </c>
      <c r="D199" s="234" t="s">
        <v>306</v>
      </c>
      <c r="E199" s="235" t="s">
        <v>1610</v>
      </c>
      <c r="F199" s="236" t="s">
        <v>1611</v>
      </c>
      <c r="G199" s="237" t="s">
        <v>262</v>
      </c>
      <c r="H199" s="238">
        <v>3.6000000000000001</v>
      </c>
      <c r="I199" s="239"/>
      <c r="J199" s="240">
        <f>ROUND(I199*H199,2)</f>
        <v>0</v>
      </c>
      <c r="K199" s="236" t="s">
        <v>310</v>
      </c>
      <c r="L199" s="72"/>
      <c r="M199" s="241" t="s">
        <v>21</v>
      </c>
      <c r="N199" s="242" t="s">
        <v>43</v>
      </c>
      <c r="O199" s="47"/>
      <c r="P199" s="243">
        <f>O199*H199</f>
        <v>0</v>
      </c>
      <c r="Q199" s="243">
        <v>0.0037699999999999999</v>
      </c>
      <c r="R199" s="243">
        <f>Q199*H199</f>
        <v>0.013572000000000001</v>
      </c>
      <c r="S199" s="243">
        <v>0</v>
      </c>
      <c r="T199" s="244">
        <f>S199*H199</f>
        <v>0</v>
      </c>
      <c r="AR199" s="24" t="s">
        <v>465</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465</v>
      </c>
      <c r="BM199" s="24" t="s">
        <v>2380</v>
      </c>
    </row>
    <row r="200" s="12" customFormat="1">
      <c r="B200" s="253"/>
      <c r="C200" s="254"/>
      <c r="D200" s="250" t="s">
        <v>398</v>
      </c>
      <c r="E200" s="255" t="s">
        <v>21</v>
      </c>
      <c r="F200" s="256" t="s">
        <v>2381</v>
      </c>
      <c r="G200" s="254"/>
      <c r="H200" s="257">
        <v>3.6000000000000001</v>
      </c>
      <c r="I200" s="258"/>
      <c r="J200" s="254"/>
      <c r="K200" s="254"/>
      <c r="L200" s="259"/>
      <c r="M200" s="260"/>
      <c r="N200" s="261"/>
      <c r="O200" s="261"/>
      <c r="P200" s="261"/>
      <c r="Q200" s="261"/>
      <c r="R200" s="261"/>
      <c r="S200" s="261"/>
      <c r="T200" s="262"/>
      <c r="AT200" s="263" t="s">
        <v>398</v>
      </c>
      <c r="AU200" s="263" t="s">
        <v>82</v>
      </c>
      <c r="AV200" s="12" t="s">
        <v>82</v>
      </c>
      <c r="AW200" s="12" t="s">
        <v>35</v>
      </c>
      <c r="AX200" s="12" t="s">
        <v>80</v>
      </c>
      <c r="AY200" s="263" t="s">
        <v>303</v>
      </c>
    </row>
    <row r="201" s="1" customFormat="1" ht="25.5" customHeight="1">
      <c r="B201" s="46"/>
      <c r="C201" s="234" t="s">
        <v>597</v>
      </c>
      <c r="D201" s="234" t="s">
        <v>306</v>
      </c>
      <c r="E201" s="235" t="s">
        <v>1620</v>
      </c>
      <c r="F201" s="236" t="s">
        <v>1621</v>
      </c>
      <c r="G201" s="237" t="s">
        <v>262</v>
      </c>
      <c r="H201" s="238">
        <v>36.210000000000001</v>
      </c>
      <c r="I201" s="239"/>
      <c r="J201" s="240">
        <f>ROUND(I201*H201,2)</f>
        <v>0</v>
      </c>
      <c r="K201" s="236" t="s">
        <v>310</v>
      </c>
      <c r="L201" s="72"/>
      <c r="M201" s="241" t="s">
        <v>21</v>
      </c>
      <c r="N201" s="242" t="s">
        <v>43</v>
      </c>
      <c r="O201" s="47"/>
      <c r="P201" s="243">
        <f>O201*H201</f>
        <v>0</v>
      </c>
      <c r="Q201" s="243">
        <v>0.0015100000000000001</v>
      </c>
      <c r="R201" s="243">
        <f>Q201*H201</f>
        <v>0.054677100000000006</v>
      </c>
      <c r="S201" s="243">
        <v>0</v>
      </c>
      <c r="T201" s="244">
        <f>S201*H201</f>
        <v>0</v>
      </c>
      <c r="AR201" s="24" t="s">
        <v>465</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2382</v>
      </c>
    </row>
    <row r="202" s="1" customFormat="1">
      <c r="B202" s="46"/>
      <c r="C202" s="74"/>
      <c r="D202" s="250" t="s">
        <v>396</v>
      </c>
      <c r="E202" s="74"/>
      <c r="F202" s="251" t="s">
        <v>1613</v>
      </c>
      <c r="G202" s="74"/>
      <c r="H202" s="74"/>
      <c r="I202" s="204"/>
      <c r="J202" s="74"/>
      <c r="K202" s="74"/>
      <c r="L202" s="72"/>
      <c r="M202" s="252"/>
      <c r="N202" s="47"/>
      <c r="O202" s="47"/>
      <c r="P202" s="47"/>
      <c r="Q202" s="47"/>
      <c r="R202" s="47"/>
      <c r="S202" s="47"/>
      <c r="T202" s="95"/>
      <c r="AT202" s="24" t="s">
        <v>396</v>
      </c>
      <c r="AU202" s="24" t="s">
        <v>82</v>
      </c>
    </row>
    <row r="203" s="1" customFormat="1" ht="25.5" customHeight="1">
      <c r="B203" s="46"/>
      <c r="C203" s="234" t="s">
        <v>601</v>
      </c>
      <c r="D203" s="234" t="s">
        <v>306</v>
      </c>
      <c r="E203" s="235" t="s">
        <v>1625</v>
      </c>
      <c r="F203" s="236" t="s">
        <v>1626</v>
      </c>
      <c r="G203" s="237" t="s">
        <v>262</v>
      </c>
      <c r="H203" s="238">
        <v>36.210000000000001</v>
      </c>
      <c r="I203" s="239"/>
      <c r="J203" s="240">
        <f>ROUND(I203*H203,2)</f>
        <v>0</v>
      </c>
      <c r="K203" s="236" t="s">
        <v>310</v>
      </c>
      <c r="L203" s="72"/>
      <c r="M203" s="241" t="s">
        <v>21</v>
      </c>
      <c r="N203" s="242" t="s">
        <v>43</v>
      </c>
      <c r="O203" s="47"/>
      <c r="P203" s="243">
        <f>O203*H203</f>
        <v>0</v>
      </c>
      <c r="Q203" s="243">
        <v>0.0020100000000000001</v>
      </c>
      <c r="R203" s="243">
        <f>Q203*H203</f>
        <v>0.072782100000000002</v>
      </c>
      <c r="S203" s="243">
        <v>0</v>
      </c>
      <c r="T203" s="244">
        <f>S203*H203</f>
        <v>0</v>
      </c>
      <c r="AR203" s="24" t="s">
        <v>465</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2383</v>
      </c>
    </row>
    <row r="204" s="1" customFormat="1">
      <c r="B204" s="46"/>
      <c r="C204" s="74"/>
      <c r="D204" s="250" t="s">
        <v>396</v>
      </c>
      <c r="E204" s="74"/>
      <c r="F204" s="251" t="s">
        <v>1613</v>
      </c>
      <c r="G204" s="74"/>
      <c r="H204" s="74"/>
      <c r="I204" s="204"/>
      <c r="J204" s="74"/>
      <c r="K204" s="74"/>
      <c r="L204" s="72"/>
      <c r="M204" s="252"/>
      <c r="N204" s="47"/>
      <c r="O204" s="47"/>
      <c r="P204" s="47"/>
      <c r="Q204" s="47"/>
      <c r="R204" s="47"/>
      <c r="S204" s="47"/>
      <c r="T204" s="95"/>
      <c r="AT204" s="24" t="s">
        <v>396</v>
      </c>
      <c r="AU204" s="24" t="s">
        <v>82</v>
      </c>
    </row>
    <row r="205" s="1" customFormat="1" ht="25.5" customHeight="1">
      <c r="B205" s="46"/>
      <c r="C205" s="234" t="s">
        <v>607</v>
      </c>
      <c r="D205" s="234" t="s">
        <v>306</v>
      </c>
      <c r="E205" s="235" t="s">
        <v>2384</v>
      </c>
      <c r="F205" s="236" t="s">
        <v>2385</v>
      </c>
      <c r="G205" s="237" t="s">
        <v>262</v>
      </c>
      <c r="H205" s="238">
        <v>46.600000000000001</v>
      </c>
      <c r="I205" s="239"/>
      <c r="J205" s="240">
        <f>ROUND(I205*H205,2)</f>
        <v>0</v>
      </c>
      <c r="K205" s="236" t="s">
        <v>310</v>
      </c>
      <c r="L205" s="72"/>
      <c r="M205" s="241" t="s">
        <v>21</v>
      </c>
      <c r="N205" s="242" t="s">
        <v>43</v>
      </c>
      <c r="O205" s="47"/>
      <c r="P205" s="243">
        <f>O205*H205</f>
        <v>0</v>
      </c>
      <c r="Q205" s="243">
        <v>0.0025699999999999998</v>
      </c>
      <c r="R205" s="243">
        <f>Q205*H205</f>
        <v>0.11976199999999999</v>
      </c>
      <c r="S205" s="243">
        <v>0</v>
      </c>
      <c r="T205" s="244">
        <f>S205*H205</f>
        <v>0</v>
      </c>
      <c r="AR205" s="24" t="s">
        <v>465</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2386</v>
      </c>
    </row>
    <row r="206" s="12" customFormat="1">
      <c r="B206" s="253"/>
      <c r="C206" s="254"/>
      <c r="D206" s="250" t="s">
        <v>398</v>
      </c>
      <c r="E206" s="255" t="s">
        <v>21</v>
      </c>
      <c r="F206" s="256" t="s">
        <v>2387</v>
      </c>
      <c r="G206" s="254"/>
      <c r="H206" s="257">
        <v>46.600000000000001</v>
      </c>
      <c r="I206" s="258"/>
      <c r="J206" s="254"/>
      <c r="K206" s="254"/>
      <c r="L206" s="259"/>
      <c r="M206" s="260"/>
      <c r="N206" s="261"/>
      <c r="O206" s="261"/>
      <c r="P206" s="261"/>
      <c r="Q206" s="261"/>
      <c r="R206" s="261"/>
      <c r="S206" s="261"/>
      <c r="T206" s="262"/>
      <c r="AT206" s="263" t="s">
        <v>398</v>
      </c>
      <c r="AU206" s="263" t="s">
        <v>82</v>
      </c>
      <c r="AV206" s="12" t="s">
        <v>82</v>
      </c>
      <c r="AW206" s="12" t="s">
        <v>35</v>
      </c>
      <c r="AX206" s="12" t="s">
        <v>80</v>
      </c>
      <c r="AY206" s="263" t="s">
        <v>303</v>
      </c>
    </row>
    <row r="207" s="1" customFormat="1" ht="25.5" customHeight="1">
      <c r="B207" s="46"/>
      <c r="C207" s="234" t="s">
        <v>614</v>
      </c>
      <c r="D207" s="234" t="s">
        <v>306</v>
      </c>
      <c r="E207" s="235" t="s">
        <v>2388</v>
      </c>
      <c r="F207" s="236" t="s">
        <v>2389</v>
      </c>
      <c r="G207" s="237" t="s">
        <v>262</v>
      </c>
      <c r="H207" s="238">
        <v>34.399999999999999</v>
      </c>
      <c r="I207" s="239"/>
      <c r="J207" s="240">
        <f>ROUND(I207*H207,2)</f>
        <v>0</v>
      </c>
      <c r="K207" s="236" t="s">
        <v>310</v>
      </c>
      <c r="L207" s="72"/>
      <c r="M207" s="241" t="s">
        <v>21</v>
      </c>
      <c r="N207" s="242" t="s">
        <v>43</v>
      </c>
      <c r="O207" s="47"/>
      <c r="P207" s="243">
        <f>O207*H207</f>
        <v>0</v>
      </c>
      <c r="Q207" s="243">
        <v>0.0042300000000000003</v>
      </c>
      <c r="R207" s="243">
        <f>Q207*H207</f>
        <v>0.145512</v>
      </c>
      <c r="S207" s="243">
        <v>0</v>
      </c>
      <c r="T207" s="244">
        <f>S207*H207</f>
        <v>0</v>
      </c>
      <c r="AR207" s="24" t="s">
        <v>465</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2390</v>
      </c>
    </row>
    <row r="208" s="12" customFormat="1">
      <c r="B208" s="253"/>
      <c r="C208" s="254"/>
      <c r="D208" s="250" t="s">
        <v>398</v>
      </c>
      <c r="E208" s="255" t="s">
        <v>21</v>
      </c>
      <c r="F208" s="256" t="s">
        <v>2391</v>
      </c>
      <c r="G208" s="254"/>
      <c r="H208" s="257">
        <v>34.399999999999999</v>
      </c>
      <c r="I208" s="258"/>
      <c r="J208" s="254"/>
      <c r="K208" s="254"/>
      <c r="L208" s="259"/>
      <c r="M208" s="260"/>
      <c r="N208" s="261"/>
      <c r="O208" s="261"/>
      <c r="P208" s="261"/>
      <c r="Q208" s="261"/>
      <c r="R208" s="261"/>
      <c r="S208" s="261"/>
      <c r="T208" s="262"/>
      <c r="AT208" s="263" t="s">
        <v>398</v>
      </c>
      <c r="AU208" s="263" t="s">
        <v>82</v>
      </c>
      <c r="AV208" s="12" t="s">
        <v>82</v>
      </c>
      <c r="AW208" s="12" t="s">
        <v>35</v>
      </c>
      <c r="AX208" s="12" t="s">
        <v>80</v>
      </c>
      <c r="AY208" s="263" t="s">
        <v>303</v>
      </c>
    </row>
    <row r="209" s="1" customFormat="1" ht="25.5" customHeight="1">
      <c r="B209" s="46"/>
      <c r="C209" s="234" t="s">
        <v>620</v>
      </c>
      <c r="D209" s="234" t="s">
        <v>306</v>
      </c>
      <c r="E209" s="235" t="s">
        <v>2392</v>
      </c>
      <c r="F209" s="236" t="s">
        <v>2393</v>
      </c>
      <c r="G209" s="237" t="s">
        <v>262</v>
      </c>
      <c r="H209" s="238">
        <v>8.0999999999999996</v>
      </c>
      <c r="I209" s="239"/>
      <c r="J209" s="240">
        <f>ROUND(I209*H209,2)</f>
        <v>0</v>
      </c>
      <c r="K209" s="236" t="s">
        <v>310</v>
      </c>
      <c r="L209" s="72"/>
      <c r="M209" s="241" t="s">
        <v>21</v>
      </c>
      <c r="N209" s="242" t="s">
        <v>43</v>
      </c>
      <c r="O209" s="47"/>
      <c r="P209" s="243">
        <f>O209*H209</f>
        <v>0</v>
      </c>
      <c r="Q209" s="243">
        <v>0.0052199999999999998</v>
      </c>
      <c r="R209" s="243">
        <f>Q209*H209</f>
        <v>0.042281999999999993</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2394</v>
      </c>
    </row>
    <row r="210" s="12" customFormat="1">
      <c r="B210" s="253"/>
      <c r="C210" s="254"/>
      <c r="D210" s="250" t="s">
        <v>398</v>
      </c>
      <c r="E210" s="255" t="s">
        <v>21</v>
      </c>
      <c r="F210" s="256" t="s">
        <v>2395</v>
      </c>
      <c r="G210" s="254"/>
      <c r="H210" s="257">
        <v>8.0999999999999996</v>
      </c>
      <c r="I210" s="258"/>
      <c r="J210" s="254"/>
      <c r="K210" s="254"/>
      <c r="L210" s="259"/>
      <c r="M210" s="260"/>
      <c r="N210" s="261"/>
      <c r="O210" s="261"/>
      <c r="P210" s="261"/>
      <c r="Q210" s="261"/>
      <c r="R210" s="261"/>
      <c r="S210" s="261"/>
      <c r="T210" s="262"/>
      <c r="AT210" s="263" t="s">
        <v>398</v>
      </c>
      <c r="AU210" s="263" t="s">
        <v>82</v>
      </c>
      <c r="AV210" s="12" t="s">
        <v>82</v>
      </c>
      <c r="AW210" s="12" t="s">
        <v>35</v>
      </c>
      <c r="AX210" s="12" t="s">
        <v>80</v>
      </c>
      <c r="AY210" s="263" t="s">
        <v>303</v>
      </c>
    </row>
    <row r="211" s="1" customFormat="1" ht="25.5" customHeight="1">
      <c r="B211" s="46"/>
      <c r="C211" s="234" t="s">
        <v>626</v>
      </c>
      <c r="D211" s="234" t="s">
        <v>306</v>
      </c>
      <c r="E211" s="235" t="s">
        <v>1638</v>
      </c>
      <c r="F211" s="236" t="s">
        <v>1639</v>
      </c>
      <c r="G211" s="237" t="s">
        <v>262</v>
      </c>
      <c r="H211" s="238">
        <v>4.7999999999999998</v>
      </c>
      <c r="I211" s="239"/>
      <c r="J211" s="240">
        <f>ROUND(I211*H211,2)</f>
        <v>0</v>
      </c>
      <c r="K211" s="236" t="s">
        <v>310</v>
      </c>
      <c r="L211" s="72"/>
      <c r="M211" s="241" t="s">
        <v>21</v>
      </c>
      <c r="N211" s="242" t="s">
        <v>43</v>
      </c>
      <c r="O211" s="47"/>
      <c r="P211" s="243">
        <f>O211*H211</f>
        <v>0</v>
      </c>
      <c r="Q211" s="243">
        <v>0.0025699999999999998</v>
      </c>
      <c r="R211" s="243">
        <f>Q211*H211</f>
        <v>0.012335999999999998</v>
      </c>
      <c r="S211" s="243">
        <v>0</v>
      </c>
      <c r="T211" s="244">
        <f>S211*H211</f>
        <v>0</v>
      </c>
      <c r="AR211" s="24" t="s">
        <v>465</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2396</v>
      </c>
    </row>
    <row r="212" s="12" customFormat="1">
      <c r="B212" s="253"/>
      <c r="C212" s="254"/>
      <c r="D212" s="250" t="s">
        <v>398</v>
      </c>
      <c r="E212" s="255" t="s">
        <v>21</v>
      </c>
      <c r="F212" s="256" t="s">
        <v>2397</v>
      </c>
      <c r="G212" s="254"/>
      <c r="H212" s="257">
        <v>4.7999999999999998</v>
      </c>
      <c r="I212" s="258"/>
      <c r="J212" s="254"/>
      <c r="K212" s="254"/>
      <c r="L212" s="259"/>
      <c r="M212" s="260"/>
      <c r="N212" s="261"/>
      <c r="O212" s="261"/>
      <c r="P212" s="261"/>
      <c r="Q212" s="261"/>
      <c r="R212" s="261"/>
      <c r="S212" s="261"/>
      <c r="T212" s="262"/>
      <c r="AT212" s="263" t="s">
        <v>398</v>
      </c>
      <c r="AU212" s="263" t="s">
        <v>82</v>
      </c>
      <c r="AV212" s="12" t="s">
        <v>82</v>
      </c>
      <c r="AW212" s="12" t="s">
        <v>35</v>
      </c>
      <c r="AX212" s="12" t="s">
        <v>80</v>
      </c>
      <c r="AY212" s="263" t="s">
        <v>303</v>
      </c>
    </row>
    <row r="213" s="1" customFormat="1" ht="25.5" customHeight="1">
      <c r="B213" s="46"/>
      <c r="C213" s="234" t="s">
        <v>631</v>
      </c>
      <c r="D213" s="234" t="s">
        <v>306</v>
      </c>
      <c r="E213" s="235" t="s">
        <v>1643</v>
      </c>
      <c r="F213" s="236" t="s">
        <v>1644</v>
      </c>
      <c r="G213" s="237" t="s">
        <v>394</v>
      </c>
      <c r="H213" s="238">
        <v>1</v>
      </c>
      <c r="I213" s="239"/>
      <c r="J213" s="240">
        <f>ROUND(I213*H213,2)</f>
        <v>0</v>
      </c>
      <c r="K213" s="236" t="s">
        <v>310</v>
      </c>
      <c r="L213" s="72"/>
      <c r="M213" s="241" t="s">
        <v>21</v>
      </c>
      <c r="N213" s="242" t="s">
        <v>43</v>
      </c>
      <c r="O213" s="47"/>
      <c r="P213" s="243">
        <f>O213*H213</f>
        <v>0</v>
      </c>
      <c r="Q213" s="243">
        <v>0.0058399999999999997</v>
      </c>
      <c r="R213" s="243">
        <f>Q213*H213</f>
        <v>0.0058399999999999997</v>
      </c>
      <c r="S213" s="243">
        <v>0</v>
      </c>
      <c r="T213" s="244">
        <f>S213*H213</f>
        <v>0</v>
      </c>
      <c r="AR213" s="24" t="s">
        <v>465</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465</v>
      </c>
      <c r="BM213" s="24" t="s">
        <v>2398</v>
      </c>
    </row>
    <row r="214" s="12" customFormat="1">
      <c r="B214" s="253"/>
      <c r="C214" s="254"/>
      <c r="D214" s="250" t="s">
        <v>398</v>
      </c>
      <c r="E214" s="255" t="s">
        <v>21</v>
      </c>
      <c r="F214" s="256" t="s">
        <v>80</v>
      </c>
      <c r="G214" s="254"/>
      <c r="H214" s="257">
        <v>1</v>
      </c>
      <c r="I214" s="258"/>
      <c r="J214" s="254"/>
      <c r="K214" s="254"/>
      <c r="L214" s="259"/>
      <c r="M214" s="260"/>
      <c r="N214" s="261"/>
      <c r="O214" s="261"/>
      <c r="P214" s="261"/>
      <c r="Q214" s="261"/>
      <c r="R214" s="261"/>
      <c r="S214" s="261"/>
      <c r="T214" s="262"/>
      <c r="AT214" s="263" t="s">
        <v>398</v>
      </c>
      <c r="AU214" s="263" t="s">
        <v>82</v>
      </c>
      <c r="AV214" s="12" t="s">
        <v>82</v>
      </c>
      <c r="AW214" s="12" t="s">
        <v>35</v>
      </c>
      <c r="AX214" s="12" t="s">
        <v>80</v>
      </c>
      <c r="AY214" s="263" t="s">
        <v>303</v>
      </c>
    </row>
    <row r="215" s="1" customFormat="1" ht="38.25" customHeight="1">
      <c r="B215" s="46"/>
      <c r="C215" s="234" t="s">
        <v>636</v>
      </c>
      <c r="D215" s="234" t="s">
        <v>306</v>
      </c>
      <c r="E215" s="235" t="s">
        <v>1648</v>
      </c>
      <c r="F215" s="236" t="s">
        <v>1649</v>
      </c>
      <c r="G215" s="237" t="s">
        <v>704</v>
      </c>
      <c r="H215" s="238">
        <v>5</v>
      </c>
      <c r="I215" s="239"/>
      <c r="J215" s="240">
        <f>ROUND(I215*H215,2)</f>
        <v>0</v>
      </c>
      <c r="K215" s="236" t="s">
        <v>310</v>
      </c>
      <c r="L215" s="72"/>
      <c r="M215" s="241" t="s">
        <v>21</v>
      </c>
      <c r="N215" s="242" t="s">
        <v>43</v>
      </c>
      <c r="O215" s="47"/>
      <c r="P215" s="243">
        <f>O215*H215</f>
        <v>0</v>
      </c>
      <c r="Q215" s="243">
        <v>0.00462</v>
      </c>
      <c r="R215" s="243">
        <f>Q215*H215</f>
        <v>0.023099999999999999</v>
      </c>
      <c r="S215" s="243">
        <v>0</v>
      </c>
      <c r="T215" s="244">
        <f>S215*H215</f>
        <v>0</v>
      </c>
      <c r="AR215" s="24" t="s">
        <v>465</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465</v>
      </c>
      <c r="BM215" s="24" t="s">
        <v>2399</v>
      </c>
    </row>
    <row r="216" s="1" customFormat="1" ht="25.5" customHeight="1">
      <c r="B216" s="46"/>
      <c r="C216" s="234" t="s">
        <v>642</v>
      </c>
      <c r="D216" s="234" t="s">
        <v>306</v>
      </c>
      <c r="E216" s="235" t="s">
        <v>2400</v>
      </c>
      <c r="F216" s="236" t="s">
        <v>2401</v>
      </c>
      <c r="G216" s="237" t="s">
        <v>262</v>
      </c>
      <c r="H216" s="238">
        <v>36.210000000000001</v>
      </c>
      <c r="I216" s="239"/>
      <c r="J216" s="240">
        <f>ROUND(I216*H216,2)</f>
        <v>0</v>
      </c>
      <c r="K216" s="236" t="s">
        <v>310</v>
      </c>
      <c r="L216" s="72"/>
      <c r="M216" s="241" t="s">
        <v>21</v>
      </c>
      <c r="N216" s="242" t="s">
        <v>43</v>
      </c>
      <c r="O216" s="47"/>
      <c r="P216" s="243">
        <f>O216*H216</f>
        <v>0</v>
      </c>
      <c r="Q216" s="243">
        <v>0.0028600000000000001</v>
      </c>
      <c r="R216" s="243">
        <f>Q216*H216</f>
        <v>0.1035606</v>
      </c>
      <c r="S216" s="243">
        <v>0</v>
      </c>
      <c r="T216" s="244">
        <f>S216*H216</f>
        <v>0</v>
      </c>
      <c r="AR216" s="24" t="s">
        <v>465</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2402</v>
      </c>
    </row>
    <row r="217" s="12" customFormat="1">
      <c r="B217" s="253"/>
      <c r="C217" s="254"/>
      <c r="D217" s="250" t="s">
        <v>398</v>
      </c>
      <c r="E217" s="255" t="s">
        <v>21</v>
      </c>
      <c r="F217" s="256" t="s">
        <v>2403</v>
      </c>
      <c r="G217" s="254"/>
      <c r="H217" s="257">
        <v>36.210000000000001</v>
      </c>
      <c r="I217" s="258"/>
      <c r="J217" s="254"/>
      <c r="K217" s="254"/>
      <c r="L217" s="259"/>
      <c r="M217" s="260"/>
      <c r="N217" s="261"/>
      <c r="O217" s="261"/>
      <c r="P217" s="261"/>
      <c r="Q217" s="261"/>
      <c r="R217" s="261"/>
      <c r="S217" s="261"/>
      <c r="T217" s="262"/>
      <c r="AT217" s="263" t="s">
        <v>398</v>
      </c>
      <c r="AU217" s="263" t="s">
        <v>82</v>
      </c>
      <c r="AV217" s="12" t="s">
        <v>82</v>
      </c>
      <c r="AW217" s="12" t="s">
        <v>35</v>
      </c>
      <c r="AX217" s="12" t="s">
        <v>80</v>
      </c>
      <c r="AY217" s="263" t="s">
        <v>303</v>
      </c>
    </row>
    <row r="218" s="1" customFormat="1" ht="25.5" customHeight="1">
      <c r="B218" s="46"/>
      <c r="C218" s="234" t="s">
        <v>647</v>
      </c>
      <c r="D218" s="234" t="s">
        <v>306</v>
      </c>
      <c r="E218" s="235" t="s">
        <v>2404</v>
      </c>
      <c r="F218" s="236" t="s">
        <v>2405</v>
      </c>
      <c r="G218" s="237" t="s">
        <v>704</v>
      </c>
      <c r="H218" s="238">
        <v>5</v>
      </c>
      <c r="I218" s="239"/>
      <c r="J218" s="240">
        <f>ROUND(I218*H218,2)</f>
        <v>0</v>
      </c>
      <c r="K218" s="236" t="s">
        <v>310</v>
      </c>
      <c r="L218" s="72"/>
      <c r="M218" s="241" t="s">
        <v>21</v>
      </c>
      <c r="N218" s="242" t="s">
        <v>43</v>
      </c>
      <c r="O218" s="47"/>
      <c r="P218" s="243">
        <f>O218*H218</f>
        <v>0</v>
      </c>
      <c r="Q218" s="243">
        <v>0.00048000000000000001</v>
      </c>
      <c r="R218" s="243">
        <f>Q218*H218</f>
        <v>0.0024000000000000002</v>
      </c>
      <c r="S218" s="243">
        <v>0</v>
      </c>
      <c r="T218" s="244">
        <f>S218*H218</f>
        <v>0</v>
      </c>
      <c r="AR218" s="24" t="s">
        <v>465</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465</v>
      </c>
      <c r="BM218" s="24" t="s">
        <v>2406</v>
      </c>
    </row>
    <row r="219" s="1" customFormat="1" ht="25.5" customHeight="1">
      <c r="B219" s="46"/>
      <c r="C219" s="234" t="s">
        <v>656</v>
      </c>
      <c r="D219" s="234" t="s">
        <v>306</v>
      </c>
      <c r="E219" s="235" t="s">
        <v>1652</v>
      </c>
      <c r="F219" s="236" t="s">
        <v>1653</v>
      </c>
      <c r="G219" s="237" t="s">
        <v>262</v>
      </c>
      <c r="H219" s="238">
        <v>7.2000000000000002</v>
      </c>
      <c r="I219" s="239"/>
      <c r="J219" s="240">
        <f>ROUND(I219*H219,2)</f>
        <v>0</v>
      </c>
      <c r="K219" s="236" t="s">
        <v>310</v>
      </c>
      <c r="L219" s="72"/>
      <c r="M219" s="241" t="s">
        <v>21</v>
      </c>
      <c r="N219" s="242" t="s">
        <v>43</v>
      </c>
      <c r="O219" s="47"/>
      <c r="P219" s="243">
        <f>O219*H219</f>
        <v>0</v>
      </c>
      <c r="Q219" s="243">
        <v>0.00547</v>
      </c>
      <c r="R219" s="243">
        <f>Q219*H219</f>
        <v>0.039384000000000002</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2407</v>
      </c>
    </row>
    <row r="220" s="12" customFormat="1">
      <c r="B220" s="253"/>
      <c r="C220" s="254"/>
      <c r="D220" s="250" t="s">
        <v>398</v>
      </c>
      <c r="E220" s="255" t="s">
        <v>21</v>
      </c>
      <c r="F220" s="256" t="s">
        <v>2408</v>
      </c>
      <c r="G220" s="254"/>
      <c r="H220" s="257">
        <v>7.2000000000000002</v>
      </c>
      <c r="I220" s="258"/>
      <c r="J220" s="254"/>
      <c r="K220" s="254"/>
      <c r="L220" s="259"/>
      <c r="M220" s="260"/>
      <c r="N220" s="261"/>
      <c r="O220" s="261"/>
      <c r="P220" s="261"/>
      <c r="Q220" s="261"/>
      <c r="R220" s="261"/>
      <c r="S220" s="261"/>
      <c r="T220" s="262"/>
      <c r="AT220" s="263" t="s">
        <v>398</v>
      </c>
      <c r="AU220" s="263" t="s">
        <v>82</v>
      </c>
      <c r="AV220" s="12" t="s">
        <v>82</v>
      </c>
      <c r="AW220" s="12" t="s">
        <v>35</v>
      </c>
      <c r="AX220" s="12" t="s">
        <v>80</v>
      </c>
      <c r="AY220" s="263" t="s">
        <v>303</v>
      </c>
    </row>
    <row r="221" s="1" customFormat="1" ht="25.5" customHeight="1">
      <c r="B221" s="46"/>
      <c r="C221" s="234" t="s">
        <v>661</v>
      </c>
      <c r="D221" s="234" t="s">
        <v>306</v>
      </c>
      <c r="E221" s="235" t="s">
        <v>1657</v>
      </c>
      <c r="F221" s="236" t="s">
        <v>1658</v>
      </c>
      <c r="G221" s="237" t="s">
        <v>262</v>
      </c>
      <c r="H221" s="238">
        <v>44</v>
      </c>
      <c r="I221" s="239"/>
      <c r="J221" s="240">
        <f>ROUND(I221*H221,2)</f>
        <v>0</v>
      </c>
      <c r="K221" s="236" t="s">
        <v>310</v>
      </c>
      <c r="L221" s="72"/>
      <c r="M221" s="241" t="s">
        <v>21</v>
      </c>
      <c r="N221" s="242" t="s">
        <v>43</v>
      </c>
      <c r="O221" s="47"/>
      <c r="P221" s="243">
        <f>O221*H221</f>
        <v>0</v>
      </c>
      <c r="Q221" s="243">
        <v>0.0023600000000000001</v>
      </c>
      <c r="R221" s="243">
        <f>Q221*H221</f>
        <v>0.10384</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2409</v>
      </c>
    </row>
    <row r="222" s="12" customFormat="1">
      <c r="B222" s="253"/>
      <c r="C222" s="254"/>
      <c r="D222" s="250" t="s">
        <v>398</v>
      </c>
      <c r="E222" s="255" t="s">
        <v>21</v>
      </c>
      <c r="F222" s="256" t="s">
        <v>2410</v>
      </c>
      <c r="G222" s="254"/>
      <c r="H222" s="257">
        <v>41</v>
      </c>
      <c r="I222" s="258"/>
      <c r="J222" s="254"/>
      <c r="K222" s="254"/>
      <c r="L222" s="259"/>
      <c r="M222" s="260"/>
      <c r="N222" s="261"/>
      <c r="O222" s="261"/>
      <c r="P222" s="261"/>
      <c r="Q222" s="261"/>
      <c r="R222" s="261"/>
      <c r="S222" s="261"/>
      <c r="T222" s="262"/>
      <c r="AT222" s="263" t="s">
        <v>398</v>
      </c>
      <c r="AU222" s="263" t="s">
        <v>82</v>
      </c>
      <c r="AV222" s="12" t="s">
        <v>82</v>
      </c>
      <c r="AW222" s="12" t="s">
        <v>35</v>
      </c>
      <c r="AX222" s="12" t="s">
        <v>72</v>
      </c>
      <c r="AY222" s="263" t="s">
        <v>303</v>
      </c>
    </row>
    <row r="223" s="12" customFormat="1">
      <c r="B223" s="253"/>
      <c r="C223" s="254"/>
      <c r="D223" s="250" t="s">
        <v>398</v>
      </c>
      <c r="E223" s="255" t="s">
        <v>21</v>
      </c>
      <c r="F223" s="256" t="s">
        <v>95</v>
      </c>
      <c r="G223" s="254"/>
      <c r="H223" s="257">
        <v>3</v>
      </c>
      <c r="I223" s="258"/>
      <c r="J223" s="254"/>
      <c r="K223" s="254"/>
      <c r="L223" s="259"/>
      <c r="M223" s="260"/>
      <c r="N223" s="261"/>
      <c r="O223" s="261"/>
      <c r="P223" s="261"/>
      <c r="Q223" s="261"/>
      <c r="R223" s="261"/>
      <c r="S223" s="261"/>
      <c r="T223" s="262"/>
      <c r="AT223" s="263" t="s">
        <v>398</v>
      </c>
      <c r="AU223" s="263" t="s">
        <v>82</v>
      </c>
      <c r="AV223" s="12" t="s">
        <v>82</v>
      </c>
      <c r="AW223" s="12" t="s">
        <v>35</v>
      </c>
      <c r="AX223" s="12" t="s">
        <v>72</v>
      </c>
      <c r="AY223" s="263" t="s">
        <v>303</v>
      </c>
    </row>
    <row r="224" s="13" customFormat="1">
      <c r="B224" s="264"/>
      <c r="C224" s="265"/>
      <c r="D224" s="250" t="s">
        <v>398</v>
      </c>
      <c r="E224" s="266" t="s">
        <v>21</v>
      </c>
      <c r="F224" s="267" t="s">
        <v>508</v>
      </c>
      <c r="G224" s="265"/>
      <c r="H224" s="268">
        <v>44</v>
      </c>
      <c r="I224" s="269"/>
      <c r="J224" s="265"/>
      <c r="K224" s="265"/>
      <c r="L224" s="270"/>
      <c r="M224" s="271"/>
      <c r="N224" s="272"/>
      <c r="O224" s="272"/>
      <c r="P224" s="272"/>
      <c r="Q224" s="272"/>
      <c r="R224" s="272"/>
      <c r="S224" s="272"/>
      <c r="T224" s="273"/>
      <c r="AT224" s="274" t="s">
        <v>398</v>
      </c>
      <c r="AU224" s="274" t="s">
        <v>82</v>
      </c>
      <c r="AV224" s="13" t="s">
        <v>319</v>
      </c>
      <c r="AW224" s="13" t="s">
        <v>35</v>
      </c>
      <c r="AX224" s="13" t="s">
        <v>80</v>
      </c>
      <c r="AY224" s="274" t="s">
        <v>303</v>
      </c>
    </row>
    <row r="225" s="1" customFormat="1" ht="16.5" customHeight="1">
      <c r="B225" s="46"/>
      <c r="C225" s="234" t="s">
        <v>667</v>
      </c>
      <c r="D225" s="234" t="s">
        <v>306</v>
      </c>
      <c r="E225" s="235" t="s">
        <v>2411</v>
      </c>
      <c r="F225" s="236" t="s">
        <v>2412</v>
      </c>
      <c r="G225" s="237" t="s">
        <v>309</v>
      </c>
      <c r="H225" s="238">
        <v>1</v>
      </c>
      <c r="I225" s="239"/>
      <c r="J225" s="240">
        <f>ROUND(I225*H225,2)</f>
        <v>0</v>
      </c>
      <c r="K225" s="236" t="s">
        <v>322</v>
      </c>
      <c r="L225" s="72"/>
      <c r="M225" s="241" t="s">
        <v>21</v>
      </c>
      <c r="N225" s="242" t="s">
        <v>43</v>
      </c>
      <c r="O225" s="47"/>
      <c r="P225" s="243">
        <f>O225*H225</f>
        <v>0</v>
      </c>
      <c r="Q225" s="243">
        <v>0</v>
      </c>
      <c r="R225" s="243">
        <f>Q225*H225</f>
        <v>0</v>
      </c>
      <c r="S225" s="243">
        <v>0</v>
      </c>
      <c r="T225" s="244">
        <f>S225*H225</f>
        <v>0</v>
      </c>
      <c r="AR225" s="24" t="s">
        <v>465</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465</v>
      </c>
      <c r="BM225" s="24" t="s">
        <v>2413</v>
      </c>
    </row>
    <row r="226" s="12" customFormat="1">
      <c r="B226" s="253"/>
      <c r="C226" s="254"/>
      <c r="D226" s="250" t="s">
        <v>398</v>
      </c>
      <c r="E226" s="255" t="s">
        <v>21</v>
      </c>
      <c r="F226" s="256" t="s">
        <v>2414</v>
      </c>
      <c r="G226" s="254"/>
      <c r="H226" s="257">
        <v>1</v>
      </c>
      <c r="I226" s="258"/>
      <c r="J226" s="254"/>
      <c r="K226" s="254"/>
      <c r="L226" s="259"/>
      <c r="M226" s="260"/>
      <c r="N226" s="261"/>
      <c r="O226" s="261"/>
      <c r="P226" s="261"/>
      <c r="Q226" s="261"/>
      <c r="R226" s="261"/>
      <c r="S226" s="261"/>
      <c r="T226" s="262"/>
      <c r="AT226" s="263" t="s">
        <v>398</v>
      </c>
      <c r="AU226" s="263" t="s">
        <v>82</v>
      </c>
      <c r="AV226" s="12" t="s">
        <v>82</v>
      </c>
      <c r="AW226" s="12" t="s">
        <v>35</v>
      </c>
      <c r="AX226" s="12" t="s">
        <v>80</v>
      </c>
      <c r="AY226" s="263" t="s">
        <v>303</v>
      </c>
    </row>
    <row r="227" s="1" customFormat="1" ht="25.5" customHeight="1">
      <c r="B227" s="46"/>
      <c r="C227" s="234" t="s">
        <v>673</v>
      </c>
      <c r="D227" s="234" t="s">
        <v>306</v>
      </c>
      <c r="E227" s="235" t="s">
        <v>2415</v>
      </c>
      <c r="F227" s="236" t="s">
        <v>2416</v>
      </c>
      <c r="G227" s="237" t="s">
        <v>309</v>
      </c>
      <c r="H227" s="238">
        <v>1</v>
      </c>
      <c r="I227" s="239"/>
      <c r="J227" s="240">
        <f>ROUND(I227*H227,2)</f>
        <v>0</v>
      </c>
      <c r="K227" s="236" t="s">
        <v>322</v>
      </c>
      <c r="L227" s="72"/>
      <c r="M227" s="241" t="s">
        <v>21</v>
      </c>
      <c r="N227" s="242" t="s">
        <v>43</v>
      </c>
      <c r="O227" s="47"/>
      <c r="P227" s="243">
        <f>O227*H227</f>
        <v>0</v>
      </c>
      <c r="Q227" s="243">
        <v>0</v>
      </c>
      <c r="R227" s="243">
        <f>Q227*H227</f>
        <v>0</v>
      </c>
      <c r="S227" s="243">
        <v>0</v>
      </c>
      <c r="T227" s="244">
        <f>S227*H227</f>
        <v>0</v>
      </c>
      <c r="AR227" s="24" t="s">
        <v>465</v>
      </c>
      <c r="AT227" s="24" t="s">
        <v>306</v>
      </c>
      <c r="AU227" s="24" t="s">
        <v>82</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465</v>
      </c>
      <c r="BM227" s="24" t="s">
        <v>2417</v>
      </c>
    </row>
    <row r="228" s="1" customFormat="1" ht="16.5" customHeight="1">
      <c r="B228" s="46"/>
      <c r="C228" s="234" t="s">
        <v>685</v>
      </c>
      <c r="D228" s="234" t="s">
        <v>306</v>
      </c>
      <c r="E228" s="235" t="s">
        <v>2418</v>
      </c>
      <c r="F228" s="236" t="s">
        <v>2419</v>
      </c>
      <c r="G228" s="237" t="s">
        <v>309</v>
      </c>
      <c r="H228" s="238">
        <v>1</v>
      </c>
      <c r="I228" s="239"/>
      <c r="J228" s="240">
        <f>ROUND(I228*H228,2)</f>
        <v>0</v>
      </c>
      <c r="K228" s="236" t="s">
        <v>322</v>
      </c>
      <c r="L228" s="72"/>
      <c r="M228" s="241" t="s">
        <v>21</v>
      </c>
      <c r="N228" s="242" t="s">
        <v>43</v>
      </c>
      <c r="O228" s="47"/>
      <c r="P228" s="243">
        <f>O228*H228</f>
        <v>0</v>
      </c>
      <c r="Q228" s="243">
        <v>0</v>
      </c>
      <c r="R228" s="243">
        <f>Q228*H228</f>
        <v>0</v>
      </c>
      <c r="S228" s="243">
        <v>0</v>
      </c>
      <c r="T228" s="244">
        <f>S228*H228</f>
        <v>0</v>
      </c>
      <c r="AR228" s="24" t="s">
        <v>465</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2420</v>
      </c>
    </row>
    <row r="229" s="1" customFormat="1" ht="16.5" customHeight="1">
      <c r="B229" s="46"/>
      <c r="C229" s="234" t="s">
        <v>696</v>
      </c>
      <c r="D229" s="234" t="s">
        <v>306</v>
      </c>
      <c r="E229" s="235" t="s">
        <v>1787</v>
      </c>
      <c r="F229" s="236" t="s">
        <v>2421</v>
      </c>
      <c r="G229" s="237" t="s">
        <v>262</v>
      </c>
      <c r="H229" s="238">
        <v>13</v>
      </c>
      <c r="I229" s="239"/>
      <c r="J229" s="240">
        <f>ROUND(I229*H229,2)</f>
        <v>0</v>
      </c>
      <c r="K229" s="236" t="s">
        <v>322</v>
      </c>
      <c r="L229" s="72"/>
      <c r="M229" s="241" t="s">
        <v>21</v>
      </c>
      <c r="N229" s="242" t="s">
        <v>43</v>
      </c>
      <c r="O229" s="47"/>
      <c r="P229" s="243">
        <f>O229*H229</f>
        <v>0</v>
      </c>
      <c r="Q229" s="243">
        <v>0</v>
      </c>
      <c r="R229" s="243">
        <f>Q229*H229</f>
        <v>0</v>
      </c>
      <c r="S229" s="243">
        <v>0</v>
      </c>
      <c r="T229" s="244">
        <f>S229*H229</f>
        <v>0</v>
      </c>
      <c r="AR229" s="24" t="s">
        <v>465</v>
      </c>
      <c r="AT229" s="24" t="s">
        <v>306</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465</v>
      </c>
      <c r="BM229" s="24" t="s">
        <v>2422</v>
      </c>
    </row>
    <row r="230" s="1" customFormat="1" ht="38.25" customHeight="1">
      <c r="B230" s="46"/>
      <c r="C230" s="234" t="s">
        <v>701</v>
      </c>
      <c r="D230" s="234" t="s">
        <v>306</v>
      </c>
      <c r="E230" s="235" t="s">
        <v>1676</v>
      </c>
      <c r="F230" s="236" t="s">
        <v>1677</v>
      </c>
      <c r="G230" s="237" t="s">
        <v>559</v>
      </c>
      <c r="H230" s="238">
        <v>1.008</v>
      </c>
      <c r="I230" s="239"/>
      <c r="J230" s="240">
        <f>ROUND(I230*H230,2)</f>
        <v>0</v>
      </c>
      <c r="K230" s="236" t="s">
        <v>310</v>
      </c>
      <c r="L230" s="72"/>
      <c r="M230" s="241" t="s">
        <v>21</v>
      </c>
      <c r="N230" s="242" t="s">
        <v>43</v>
      </c>
      <c r="O230" s="47"/>
      <c r="P230" s="243">
        <f>O230*H230</f>
        <v>0</v>
      </c>
      <c r="Q230" s="243">
        <v>0</v>
      </c>
      <c r="R230" s="243">
        <f>Q230*H230</f>
        <v>0</v>
      </c>
      <c r="S230" s="243">
        <v>0</v>
      </c>
      <c r="T230" s="244">
        <f>S230*H230</f>
        <v>0</v>
      </c>
      <c r="AR230" s="24" t="s">
        <v>465</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2423</v>
      </c>
    </row>
    <row r="231" s="11" customFormat="1" ht="29.88" customHeight="1">
      <c r="B231" s="218"/>
      <c r="C231" s="219"/>
      <c r="D231" s="220" t="s">
        <v>71</v>
      </c>
      <c r="E231" s="232" t="s">
        <v>1679</v>
      </c>
      <c r="F231" s="232" t="s">
        <v>1680</v>
      </c>
      <c r="G231" s="219"/>
      <c r="H231" s="219"/>
      <c r="I231" s="222"/>
      <c r="J231" s="233">
        <f>BK231</f>
        <v>0</v>
      </c>
      <c r="K231" s="219"/>
      <c r="L231" s="224"/>
      <c r="M231" s="225"/>
      <c r="N231" s="226"/>
      <c r="O231" s="226"/>
      <c r="P231" s="227">
        <f>SUM(P232:P254)</f>
        <v>0</v>
      </c>
      <c r="Q231" s="226"/>
      <c r="R231" s="227">
        <f>SUM(R232:R254)</f>
        <v>0.1716712</v>
      </c>
      <c r="S231" s="226"/>
      <c r="T231" s="228">
        <f>SUM(T232:T254)</f>
        <v>0</v>
      </c>
      <c r="AR231" s="229" t="s">
        <v>82</v>
      </c>
      <c r="AT231" s="230" t="s">
        <v>71</v>
      </c>
      <c r="AU231" s="230" t="s">
        <v>80</v>
      </c>
      <c r="AY231" s="229" t="s">
        <v>303</v>
      </c>
      <c r="BK231" s="231">
        <f>SUM(BK232:BK254)</f>
        <v>0</v>
      </c>
    </row>
    <row r="232" s="1" customFormat="1" ht="25.5" customHeight="1">
      <c r="B232" s="46"/>
      <c r="C232" s="234" t="s">
        <v>707</v>
      </c>
      <c r="D232" s="234" t="s">
        <v>306</v>
      </c>
      <c r="E232" s="235" t="s">
        <v>2424</v>
      </c>
      <c r="F232" s="236" t="s">
        <v>2425</v>
      </c>
      <c r="G232" s="237" t="s">
        <v>394</v>
      </c>
      <c r="H232" s="238">
        <v>116.95999999999999</v>
      </c>
      <c r="I232" s="239"/>
      <c r="J232" s="240">
        <f>ROUND(I232*H232,2)</f>
        <v>0</v>
      </c>
      <c r="K232" s="236" t="s">
        <v>322</v>
      </c>
      <c r="L232" s="72"/>
      <c r="M232" s="241" t="s">
        <v>21</v>
      </c>
      <c r="N232" s="242" t="s">
        <v>43</v>
      </c>
      <c r="O232" s="47"/>
      <c r="P232" s="243">
        <f>O232*H232</f>
        <v>0</v>
      </c>
      <c r="Q232" s="243">
        <v>0</v>
      </c>
      <c r="R232" s="243">
        <f>Q232*H232</f>
        <v>0</v>
      </c>
      <c r="S232" s="243">
        <v>0</v>
      </c>
      <c r="T232" s="244">
        <f>S232*H232</f>
        <v>0</v>
      </c>
      <c r="AR232" s="24" t="s">
        <v>465</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2426</v>
      </c>
    </row>
    <row r="233" s="1" customFormat="1">
      <c r="B233" s="46"/>
      <c r="C233" s="74"/>
      <c r="D233" s="250" t="s">
        <v>396</v>
      </c>
      <c r="E233" s="74"/>
      <c r="F233" s="251" t="s">
        <v>2427</v>
      </c>
      <c r="G233" s="74"/>
      <c r="H233" s="74"/>
      <c r="I233" s="204"/>
      <c r="J233" s="74"/>
      <c r="K233" s="74"/>
      <c r="L233" s="72"/>
      <c r="M233" s="252"/>
      <c r="N233" s="47"/>
      <c r="O233" s="47"/>
      <c r="P233" s="47"/>
      <c r="Q233" s="47"/>
      <c r="R233" s="47"/>
      <c r="S233" s="47"/>
      <c r="T233" s="95"/>
      <c r="AT233" s="24" t="s">
        <v>396</v>
      </c>
      <c r="AU233" s="24" t="s">
        <v>82</v>
      </c>
    </row>
    <row r="234" s="12" customFormat="1">
      <c r="B234" s="253"/>
      <c r="C234" s="254"/>
      <c r="D234" s="250" t="s">
        <v>398</v>
      </c>
      <c r="E234" s="255" t="s">
        <v>21</v>
      </c>
      <c r="F234" s="256" t="s">
        <v>2428</v>
      </c>
      <c r="G234" s="254"/>
      <c r="H234" s="257">
        <v>158</v>
      </c>
      <c r="I234" s="258"/>
      <c r="J234" s="254"/>
      <c r="K234" s="254"/>
      <c r="L234" s="259"/>
      <c r="M234" s="260"/>
      <c r="N234" s="261"/>
      <c r="O234" s="261"/>
      <c r="P234" s="261"/>
      <c r="Q234" s="261"/>
      <c r="R234" s="261"/>
      <c r="S234" s="261"/>
      <c r="T234" s="262"/>
      <c r="AT234" s="263" t="s">
        <v>398</v>
      </c>
      <c r="AU234" s="263" t="s">
        <v>82</v>
      </c>
      <c r="AV234" s="12" t="s">
        <v>82</v>
      </c>
      <c r="AW234" s="12" t="s">
        <v>35</v>
      </c>
      <c r="AX234" s="12" t="s">
        <v>72</v>
      </c>
      <c r="AY234" s="263" t="s">
        <v>303</v>
      </c>
    </row>
    <row r="235" s="12" customFormat="1">
      <c r="B235" s="253"/>
      <c r="C235" s="254"/>
      <c r="D235" s="250" t="s">
        <v>398</v>
      </c>
      <c r="E235" s="255" t="s">
        <v>21</v>
      </c>
      <c r="F235" s="256" t="s">
        <v>2429</v>
      </c>
      <c r="G235" s="254"/>
      <c r="H235" s="257">
        <v>116.95999999999999</v>
      </c>
      <c r="I235" s="258"/>
      <c r="J235" s="254"/>
      <c r="K235" s="254"/>
      <c r="L235" s="259"/>
      <c r="M235" s="260"/>
      <c r="N235" s="261"/>
      <c r="O235" s="261"/>
      <c r="P235" s="261"/>
      <c r="Q235" s="261"/>
      <c r="R235" s="261"/>
      <c r="S235" s="261"/>
      <c r="T235" s="262"/>
      <c r="AT235" s="263" t="s">
        <v>398</v>
      </c>
      <c r="AU235" s="263" t="s">
        <v>82</v>
      </c>
      <c r="AV235" s="12" t="s">
        <v>82</v>
      </c>
      <c r="AW235" s="12" t="s">
        <v>35</v>
      </c>
      <c r="AX235" s="12" t="s">
        <v>80</v>
      </c>
      <c r="AY235" s="263" t="s">
        <v>303</v>
      </c>
    </row>
    <row r="236" s="1" customFormat="1" ht="16.5" customHeight="1">
      <c r="B236" s="46"/>
      <c r="C236" s="234" t="s">
        <v>713</v>
      </c>
      <c r="D236" s="234" t="s">
        <v>306</v>
      </c>
      <c r="E236" s="235" t="s">
        <v>2430</v>
      </c>
      <c r="F236" s="236" t="s">
        <v>2431</v>
      </c>
      <c r="G236" s="237" t="s">
        <v>262</v>
      </c>
      <c r="H236" s="238">
        <v>36.210000000000001</v>
      </c>
      <c r="I236" s="239"/>
      <c r="J236" s="240">
        <f>ROUND(I236*H236,2)</f>
        <v>0</v>
      </c>
      <c r="K236" s="236" t="s">
        <v>310</v>
      </c>
      <c r="L236" s="72"/>
      <c r="M236" s="241" t="s">
        <v>21</v>
      </c>
      <c r="N236" s="242" t="s">
        <v>43</v>
      </c>
      <c r="O236" s="47"/>
      <c r="P236" s="243">
        <f>O236*H236</f>
        <v>0</v>
      </c>
      <c r="Q236" s="243">
        <v>2.0000000000000002E-05</v>
      </c>
      <c r="R236" s="243">
        <f>Q236*H236</f>
        <v>0.00072420000000000004</v>
      </c>
      <c r="S236" s="243">
        <v>0</v>
      </c>
      <c r="T236" s="244">
        <f>S236*H236</f>
        <v>0</v>
      </c>
      <c r="AR236" s="24" t="s">
        <v>465</v>
      </c>
      <c r="AT236" s="24" t="s">
        <v>306</v>
      </c>
      <c r="AU236" s="24" t="s">
        <v>82</v>
      </c>
      <c r="AY236" s="24" t="s">
        <v>303</v>
      </c>
      <c r="BE236" s="245">
        <f>IF(N236="základní",J236,0)</f>
        <v>0</v>
      </c>
      <c r="BF236" s="245">
        <f>IF(N236="snížená",J236,0)</f>
        <v>0</v>
      </c>
      <c r="BG236" s="245">
        <f>IF(N236="zákl. přenesená",J236,0)</f>
        <v>0</v>
      </c>
      <c r="BH236" s="245">
        <f>IF(N236="sníž. přenesená",J236,0)</f>
        <v>0</v>
      </c>
      <c r="BI236" s="245">
        <f>IF(N236="nulová",J236,0)</f>
        <v>0</v>
      </c>
      <c r="BJ236" s="24" t="s">
        <v>80</v>
      </c>
      <c r="BK236" s="245">
        <f>ROUND(I236*H236,2)</f>
        <v>0</v>
      </c>
      <c r="BL236" s="24" t="s">
        <v>465</v>
      </c>
      <c r="BM236" s="24" t="s">
        <v>2432</v>
      </c>
    </row>
    <row r="237" s="1" customFormat="1">
      <c r="B237" s="46"/>
      <c r="C237" s="74"/>
      <c r="D237" s="250" t="s">
        <v>396</v>
      </c>
      <c r="E237" s="74"/>
      <c r="F237" s="251" t="s">
        <v>2427</v>
      </c>
      <c r="G237" s="74"/>
      <c r="H237" s="74"/>
      <c r="I237" s="204"/>
      <c r="J237" s="74"/>
      <c r="K237" s="74"/>
      <c r="L237" s="72"/>
      <c r="M237" s="252"/>
      <c r="N237" s="47"/>
      <c r="O237" s="47"/>
      <c r="P237" s="47"/>
      <c r="Q237" s="47"/>
      <c r="R237" s="47"/>
      <c r="S237" s="47"/>
      <c r="T237" s="95"/>
      <c r="AT237" s="24" t="s">
        <v>396</v>
      </c>
      <c r="AU237" s="24" t="s">
        <v>82</v>
      </c>
    </row>
    <row r="238" s="1" customFormat="1" ht="16.5" customHeight="1">
      <c r="B238" s="46"/>
      <c r="C238" s="276" t="s">
        <v>718</v>
      </c>
      <c r="D238" s="276" t="s">
        <v>570</v>
      </c>
      <c r="E238" s="277" t="s">
        <v>2433</v>
      </c>
      <c r="F238" s="278" t="s">
        <v>2434</v>
      </c>
      <c r="G238" s="279" t="s">
        <v>262</v>
      </c>
      <c r="H238" s="280">
        <v>38.021000000000001</v>
      </c>
      <c r="I238" s="281"/>
      <c r="J238" s="282">
        <f>ROUND(I238*H238,2)</f>
        <v>0</v>
      </c>
      <c r="K238" s="278" t="s">
        <v>310</v>
      </c>
      <c r="L238" s="283"/>
      <c r="M238" s="284" t="s">
        <v>21</v>
      </c>
      <c r="N238" s="285" t="s">
        <v>43</v>
      </c>
      <c r="O238" s="47"/>
      <c r="P238" s="243">
        <f>O238*H238</f>
        <v>0</v>
      </c>
      <c r="Q238" s="243">
        <v>0.00020000000000000001</v>
      </c>
      <c r="R238" s="243">
        <f>Q238*H238</f>
        <v>0.0076042000000000002</v>
      </c>
      <c r="S238" s="243">
        <v>0</v>
      </c>
      <c r="T238" s="244">
        <f>S238*H238</f>
        <v>0</v>
      </c>
      <c r="AR238" s="24" t="s">
        <v>546</v>
      </c>
      <c r="AT238" s="24" t="s">
        <v>570</v>
      </c>
      <c r="AU238" s="24" t="s">
        <v>82</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465</v>
      </c>
      <c r="BM238" s="24" t="s">
        <v>2435</v>
      </c>
    </row>
    <row r="239" s="12" customFormat="1">
      <c r="B239" s="253"/>
      <c r="C239" s="254"/>
      <c r="D239" s="250" t="s">
        <v>398</v>
      </c>
      <c r="E239" s="254"/>
      <c r="F239" s="256" t="s">
        <v>2436</v>
      </c>
      <c r="G239" s="254"/>
      <c r="H239" s="257">
        <v>38.021000000000001</v>
      </c>
      <c r="I239" s="258"/>
      <c r="J239" s="254"/>
      <c r="K239" s="254"/>
      <c r="L239" s="259"/>
      <c r="M239" s="260"/>
      <c r="N239" s="261"/>
      <c r="O239" s="261"/>
      <c r="P239" s="261"/>
      <c r="Q239" s="261"/>
      <c r="R239" s="261"/>
      <c r="S239" s="261"/>
      <c r="T239" s="262"/>
      <c r="AT239" s="263" t="s">
        <v>398</v>
      </c>
      <c r="AU239" s="263" t="s">
        <v>82</v>
      </c>
      <c r="AV239" s="12" t="s">
        <v>82</v>
      </c>
      <c r="AW239" s="12" t="s">
        <v>6</v>
      </c>
      <c r="AX239" s="12" t="s">
        <v>80</v>
      </c>
      <c r="AY239" s="263" t="s">
        <v>303</v>
      </c>
    </row>
    <row r="240" s="1" customFormat="1" ht="25.5" customHeight="1">
      <c r="B240" s="46"/>
      <c r="C240" s="234" t="s">
        <v>722</v>
      </c>
      <c r="D240" s="234" t="s">
        <v>306</v>
      </c>
      <c r="E240" s="235" t="s">
        <v>2437</v>
      </c>
      <c r="F240" s="236" t="s">
        <v>2438</v>
      </c>
      <c r="G240" s="237" t="s">
        <v>262</v>
      </c>
      <c r="H240" s="238">
        <v>13</v>
      </c>
      <c r="I240" s="239"/>
      <c r="J240" s="240">
        <f>ROUND(I240*H240,2)</f>
        <v>0</v>
      </c>
      <c r="K240" s="236" t="s">
        <v>310</v>
      </c>
      <c r="L240" s="72"/>
      <c r="M240" s="241" t="s">
        <v>21</v>
      </c>
      <c r="N240" s="242" t="s">
        <v>43</v>
      </c>
      <c r="O240" s="47"/>
      <c r="P240" s="243">
        <f>O240*H240</f>
        <v>0</v>
      </c>
      <c r="Q240" s="243">
        <v>3.0000000000000001E-05</v>
      </c>
      <c r="R240" s="243">
        <f>Q240*H240</f>
        <v>0.00038999999999999999</v>
      </c>
      <c r="S240" s="243">
        <v>0</v>
      </c>
      <c r="T240" s="244">
        <f>S240*H240</f>
        <v>0</v>
      </c>
      <c r="AR240" s="24" t="s">
        <v>465</v>
      </c>
      <c r="AT240" s="24" t="s">
        <v>306</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2439</v>
      </c>
    </row>
    <row r="241" s="1" customFormat="1">
      <c r="B241" s="46"/>
      <c r="C241" s="74"/>
      <c r="D241" s="250" t="s">
        <v>396</v>
      </c>
      <c r="E241" s="74"/>
      <c r="F241" s="251" t="s">
        <v>2427</v>
      </c>
      <c r="G241" s="74"/>
      <c r="H241" s="74"/>
      <c r="I241" s="204"/>
      <c r="J241" s="74"/>
      <c r="K241" s="74"/>
      <c r="L241" s="72"/>
      <c r="M241" s="252"/>
      <c r="N241" s="47"/>
      <c r="O241" s="47"/>
      <c r="P241" s="47"/>
      <c r="Q241" s="47"/>
      <c r="R241" s="47"/>
      <c r="S241" s="47"/>
      <c r="T241" s="95"/>
      <c r="AT241" s="24" t="s">
        <v>396</v>
      </c>
      <c r="AU241" s="24" t="s">
        <v>82</v>
      </c>
    </row>
    <row r="242" s="1" customFormat="1" ht="25.5" customHeight="1">
      <c r="B242" s="46"/>
      <c r="C242" s="234" t="s">
        <v>726</v>
      </c>
      <c r="D242" s="234" t="s">
        <v>306</v>
      </c>
      <c r="E242" s="235" t="s">
        <v>2440</v>
      </c>
      <c r="F242" s="236" t="s">
        <v>2441</v>
      </c>
      <c r="G242" s="237" t="s">
        <v>262</v>
      </c>
      <c r="H242" s="238">
        <v>7.5</v>
      </c>
      <c r="I242" s="239"/>
      <c r="J242" s="240">
        <f>ROUND(I242*H242,2)</f>
        <v>0</v>
      </c>
      <c r="K242" s="236" t="s">
        <v>310</v>
      </c>
      <c r="L242" s="72"/>
      <c r="M242" s="241" t="s">
        <v>21</v>
      </c>
      <c r="N242" s="242" t="s">
        <v>43</v>
      </c>
      <c r="O242" s="47"/>
      <c r="P242" s="243">
        <f>O242*H242</f>
        <v>0</v>
      </c>
      <c r="Q242" s="243">
        <v>0.01422</v>
      </c>
      <c r="R242" s="243">
        <f>Q242*H242</f>
        <v>0.10665</v>
      </c>
      <c r="S242" s="243">
        <v>0</v>
      </c>
      <c r="T242" s="244">
        <f>S242*H242</f>
        <v>0</v>
      </c>
      <c r="AR242" s="24" t="s">
        <v>465</v>
      </c>
      <c r="AT242" s="24" t="s">
        <v>306</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2442</v>
      </c>
    </row>
    <row r="243" s="1" customFormat="1">
      <c r="B243" s="46"/>
      <c r="C243" s="74"/>
      <c r="D243" s="250" t="s">
        <v>396</v>
      </c>
      <c r="E243" s="74"/>
      <c r="F243" s="251" t="s">
        <v>2443</v>
      </c>
      <c r="G243" s="74"/>
      <c r="H243" s="74"/>
      <c r="I243" s="204"/>
      <c r="J243" s="74"/>
      <c r="K243" s="74"/>
      <c r="L243" s="72"/>
      <c r="M243" s="252"/>
      <c r="N243" s="47"/>
      <c r="O243" s="47"/>
      <c r="P243" s="47"/>
      <c r="Q243" s="47"/>
      <c r="R243" s="47"/>
      <c r="S243" s="47"/>
      <c r="T243" s="95"/>
      <c r="AT243" s="24" t="s">
        <v>396</v>
      </c>
      <c r="AU243" s="24" t="s">
        <v>82</v>
      </c>
    </row>
    <row r="244" s="1" customFormat="1" ht="25.5" customHeight="1">
      <c r="B244" s="46"/>
      <c r="C244" s="234" t="s">
        <v>731</v>
      </c>
      <c r="D244" s="234" t="s">
        <v>306</v>
      </c>
      <c r="E244" s="235" t="s">
        <v>2444</v>
      </c>
      <c r="F244" s="236" t="s">
        <v>2445</v>
      </c>
      <c r="G244" s="237" t="s">
        <v>262</v>
      </c>
      <c r="H244" s="238">
        <v>20</v>
      </c>
      <c r="I244" s="239"/>
      <c r="J244" s="240">
        <f>ROUND(I244*H244,2)</f>
        <v>0</v>
      </c>
      <c r="K244" s="236" t="s">
        <v>310</v>
      </c>
      <c r="L244" s="72"/>
      <c r="M244" s="241" t="s">
        <v>21</v>
      </c>
      <c r="N244" s="242" t="s">
        <v>43</v>
      </c>
      <c r="O244" s="47"/>
      <c r="P244" s="243">
        <f>O244*H244</f>
        <v>0</v>
      </c>
      <c r="Q244" s="243">
        <v>0.0015100000000000001</v>
      </c>
      <c r="R244" s="243">
        <f>Q244*H244</f>
        <v>0.030200000000000001</v>
      </c>
      <c r="S244" s="243">
        <v>0</v>
      </c>
      <c r="T244" s="244">
        <f>S244*H244</f>
        <v>0</v>
      </c>
      <c r="AR244" s="24" t="s">
        <v>465</v>
      </c>
      <c r="AT244" s="24" t="s">
        <v>306</v>
      </c>
      <c r="AU244" s="24" t="s">
        <v>82</v>
      </c>
      <c r="AY244" s="24" t="s">
        <v>303</v>
      </c>
      <c r="BE244" s="245">
        <f>IF(N244="základní",J244,0)</f>
        <v>0</v>
      </c>
      <c r="BF244" s="245">
        <f>IF(N244="snížená",J244,0)</f>
        <v>0</v>
      </c>
      <c r="BG244" s="245">
        <f>IF(N244="zákl. přenesená",J244,0)</f>
        <v>0</v>
      </c>
      <c r="BH244" s="245">
        <f>IF(N244="sníž. přenesená",J244,0)</f>
        <v>0</v>
      </c>
      <c r="BI244" s="245">
        <f>IF(N244="nulová",J244,0)</f>
        <v>0</v>
      </c>
      <c r="BJ244" s="24" t="s">
        <v>80</v>
      </c>
      <c r="BK244" s="245">
        <f>ROUND(I244*H244,2)</f>
        <v>0</v>
      </c>
      <c r="BL244" s="24" t="s">
        <v>465</v>
      </c>
      <c r="BM244" s="24" t="s">
        <v>2446</v>
      </c>
    </row>
    <row r="245" s="1" customFormat="1">
      <c r="B245" s="46"/>
      <c r="C245" s="74"/>
      <c r="D245" s="250" t="s">
        <v>396</v>
      </c>
      <c r="E245" s="74"/>
      <c r="F245" s="251" t="s">
        <v>2443</v>
      </c>
      <c r="G245" s="74"/>
      <c r="H245" s="74"/>
      <c r="I245" s="204"/>
      <c r="J245" s="74"/>
      <c r="K245" s="74"/>
      <c r="L245" s="72"/>
      <c r="M245" s="252"/>
      <c r="N245" s="47"/>
      <c r="O245" s="47"/>
      <c r="P245" s="47"/>
      <c r="Q245" s="47"/>
      <c r="R245" s="47"/>
      <c r="S245" s="47"/>
      <c r="T245" s="95"/>
      <c r="AT245" s="24" t="s">
        <v>396</v>
      </c>
      <c r="AU245" s="24" t="s">
        <v>82</v>
      </c>
    </row>
    <row r="246" s="1" customFormat="1" ht="25.5" customHeight="1">
      <c r="B246" s="46"/>
      <c r="C246" s="234" t="s">
        <v>737</v>
      </c>
      <c r="D246" s="234" t="s">
        <v>306</v>
      </c>
      <c r="E246" s="235" t="s">
        <v>2447</v>
      </c>
      <c r="F246" s="236" t="s">
        <v>2448</v>
      </c>
      <c r="G246" s="237" t="s">
        <v>394</v>
      </c>
      <c r="H246" s="238">
        <v>116.95999999999999</v>
      </c>
      <c r="I246" s="239"/>
      <c r="J246" s="240">
        <f>ROUND(I246*H246,2)</f>
        <v>0</v>
      </c>
      <c r="K246" s="236" t="s">
        <v>310</v>
      </c>
      <c r="L246" s="72"/>
      <c r="M246" s="241" t="s">
        <v>21</v>
      </c>
      <c r="N246" s="242" t="s">
        <v>43</v>
      </c>
      <c r="O246" s="47"/>
      <c r="P246" s="243">
        <f>O246*H246</f>
        <v>0</v>
      </c>
      <c r="Q246" s="243">
        <v>3.0000000000000001E-05</v>
      </c>
      <c r="R246" s="243">
        <f>Q246*H246</f>
        <v>0.0035087999999999999</v>
      </c>
      <c r="S246" s="243">
        <v>0</v>
      </c>
      <c r="T246" s="244">
        <f>S246*H246</f>
        <v>0</v>
      </c>
      <c r="AR246" s="24" t="s">
        <v>465</v>
      </c>
      <c r="AT246" s="24" t="s">
        <v>306</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465</v>
      </c>
      <c r="BM246" s="24" t="s">
        <v>2449</v>
      </c>
    </row>
    <row r="247" s="1" customFormat="1">
      <c r="B247" s="46"/>
      <c r="C247" s="74"/>
      <c r="D247" s="250" t="s">
        <v>396</v>
      </c>
      <c r="E247" s="74"/>
      <c r="F247" s="251" t="s">
        <v>2443</v>
      </c>
      <c r="G247" s="74"/>
      <c r="H247" s="74"/>
      <c r="I247" s="204"/>
      <c r="J247" s="74"/>
      <c r="K247" s="74"/>
      <c r="L247" s="72"/>
      <c r="M247" s="252"/>
      <c r="N247" s="47"/>
      <c r="O247" s="47"/>
      <c r="P247" s="47"/>
      <c r="Q247" s="47"/>
      <c r="R247" s="47"/>
      <c r="S247" s="47"/>
      <c r="T247" s="95"/>
      <c r="AT247" s="24" t="s">
        <v>396</v>
      </c>
      <c r="AU247" s="24" t="s">
        <v>82</v>
      </c>
    </row>
    <row r="248" s="1" customFormat="1" ht="25.5" customHeight="1">
      <c r="B248" s="46"/>
      <c r="C248" s="234" t="s">
        <v>744</v>
      </c>
      <c r="D248" s="234" t="s">
        <v>306</v>
      </c>
      <c r="E248" s="235" t="s">
        <v>1682</v>
      </c>
      <c r="F248" s="236" t="s">
        <v>1683</v>
      </c>
      <c r="G248" s="237" t="s">
        <v>394</v>
      </c>
      <c r="H248" s="238">
        <v>158</v>
      </c>
      <c r="I248" s="239"/>
      <c r="J248" s="240">
        <f>ROUND(I248*H248,2)</f>
        <v>0</v>
      </c>
      <c r="K248" s="236" t="s">
        <v>310</v>
      </c>
      <c r="L248" s="72"/>
      <c r="M248" s="241" t="s">
        <v>21</v>
      </c>
      <c r="N248" s="242" t="s">
        <v>43</v>
      </c>
      <c r="O248" s="47"/>
      <c r="P248" s="243">
        <f>O248*H248</f>
        <v>0</v>
      </c>
      <c r="Q248" s="243">
        <v>0</v>
      </c>
      <c r="R248" s="243">
        <f>Q248*H248</f>
        <v>0</v>
      </c>
      <c r="S248" s="243">
        <v>0</v>
      </c>
      <c r="T248" s="244">
        <f>S248*H248</f>
        <v>0</v>
      </c>
      <c r="AR248" s="24" t="s">
        <v>465</v>
      </c>
      <c r="AT248" s="24" t="s">
        <v>306</v>
      </c>
      <c r="AU248" s="24" t="s">
        <v>82</v>
      </c>
      <c r="AY248" s="24" t="s">
        <v>303</v>
      </c>
      <c r="BE248" s="245">
        <f>IF(N248="základní",J248,0)</f>
        <v>0</v>
      </c>
      <c r="BF248" s="245">
        <f>IF(N248="snížená",J248,0)</f>
        <v>0</v>
      </c>
      <c r="BG248" s="245">
        <f>IF(N248="zákl. přenesená",J248,0)</f>
        <v>0</v>
      </c>
      <c r="BH248" s="245">
        <f>IF(N248="sníž. přenesená",J248,0)</f>
        <v>0</v>
      </c>
      <c r="BI248" s="245">
        <f>IF(N248="nulová",J248,0)</f>
        <v>0</v>
      </c>
      <c r="BJ248" s="24" t="s">
        <v>80</v>
      </c>
      <c r="BK248" s="245">
        <f>ROUND(I248*H248,2)</f>
        <v>0</v>
      </c>
      <c r="BL248" s="24" t="s">
        <v>465</v>
      </c>
      <c r="BM248" s="24" t="s">
        <v>2450</v>
      </c>
    </row>
    <row r="249" s="1" customFormat="1">
      <c r="B249" s="46"/>
      <c r="C249" s="74"/>
      <c r="D249" s="250" t="s">
        <v>396</v>
      </c>
      <c r="E249" s="74"/>
      <c r="F249" s="251" t="s">
        <v>1685</v>
      </c>
      <c r="G249" s="74"/>
      <c r="H249" s="74"/>
      <c r="I249" s="204"/>
      <c r="J249" s="74"/>
      <c r="K249" s="74"/>
      <c r="L249" s="72"/>
      <c r="M249" s="252"/>
      <c r="N249" s="47"/>
      <c r="O249" s="47"/>
      <c r="P249" s="47"/>
      <c r="Q249" s="47"/>
      <c r="R249" s="47"/>
      <c r="S249" s="47"/>
      <c r="T249" s="95"/>
      <c r="AT249" s="24" t="s">
        <v>396</v>
      </c>
      <c r="AU249" s="24" t="s">
        <v>82</v>
      </c>
    </row>
    <row r="250" s="12" customFormat="1">
      <c r="B250" s="253"/>
      <c r="C250" s="254"/>
      <c r="D250" s="250" t="s">
        <v>398</v>
      </c>
      <c r="E250" s="255" t="s">
        <v>21</v>
      </c>
      <c r="F250" s="256" t="s">
        <v>2451</v>
      </c>
      <c r="G250" s="254"/>
      <c r="H250" s="257">
        <v>158</v>
      </c>
      <c r="I250" s="258"/>
      <c r="J250" s="254"/>
      <c r="K250" s="254"/>
      <c r="L250" s="259"/>
      <c r="M250" s="260"/>
      <c r="N250" s="261"/>
      <c r="O250" s="261"/>
      <c r="P250" s="261"/>
      <c r="Q250" s="261"/>
      <c r="R250" s="261"/>
      <c r="S250" s="261"/>
      <c r="T250" s="262"/>
      <c r="AT250" s="263" t="s">
        <v>398</v>
      </c>
      <c r="AU250" s="263" t="s">
        <v>82</v>
      </c>
      <c r="AV250" s="12" t="s">
        <v>82</v>
      </c>
      <c r="AW250" s="12" t="s">
        <v>35</v>
      </c>
      <c r="AX250" s="12" t="s">
        <v>80</v>
      </c>
      <c r="AY250" s="263" t="s">
        <v>303</v>
      </c>
    </row>
    <row r="251" s="1" customFormat="1" ht="25.5" customHeight="1">
      <c r="B251" s="46"/>
      <c r="C251" s="276" t="s">
        <v>749</v>
      </c>
      <c r="D251" s="276" t="s">
        <v>570</v>
      </c>
      <c r="E251" s="277" t="s">
        <v>1687</v>
      </c>
      <c r="F251" s="278" t="s">
        <v>1688</v>
      </c>
      <c r="G251" s="279" t="s">
        <v>394</v>
      </c>
      <c r="H251" s="280">
        <v>173.80000000000001</v>
      </c>
      <c r="I251" s="281"/>
      <c r="J251" s="282">
        <f>ROUND(I251*H251,2)</f>
        <v>0</v>
      </c>
      <c r="K251" s="278" t="s">
        <v>310</v>
      </c>
      <c r="L251" s="283"/>
      <c r="M251" s="284" t="s">
        <v>21</v>
      </c>
      <c r="N251" s="285" t="s">
        <v>43</v>
      </c>
      <c r="O251" s="47"/>
      <c r="P251" s="243">
        <f>O251*H251</f>
        <v>0</v>
      </c>
      <c r="Q251" s="243">
        <v>0.00012999999999999999</v>
      </c>
      <c r="R251" s="243">
        <f>Q251*H251</f>
        <v>0.022594</v>
      </c>
      <c r="S251" s="243">
        <v>0</v>
      </c>
      <c r="T251" s="244">
        <f>S251*H251</f>
        <v>0</v>
      </c>
      <c r="AR251" s="24" t="s">
        <v>546</v>
      </c>
      <c r="AT251" s="24" t="s">
        <v>570</v>
      </c>
      <c r="AU251" s="24" t="s">
        <v>82</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465</v>
      </c>
      <c r="BM251" s="24" t="s">
        <v>2452</v>
      </c>
    </row>
    <row r="252" s="12" customFormat="1">
      <c r="B252" s="253"/>
      <c r="C252" s="254"/>
      <c r="D252" s="250" t="s">
        <v>398</v>
      </c>
      <c r="E252" s="255" t="s">
        <v>21</v>
      </c>
      <c r="F252" s="256" t="s">
        <v>1300</v>
      </c>
      <c r="G252" s="254"/>
      <c r="H252" s="257">
        <v>158</v>
      </c>
      <c r="I252" s="258"/>
      <c r="J252" s="254"/>
      <c r="K252" s="254"/>
      <c r="L252" s="259"/>
      <c r="M252" s="260"/>
      <c r="N252" s="261"/>
      <c r="O252" s="261"/>
      <c r="P252" s="261"/>
      <c r="Q252" s="261"/>
      <c r="R252" s="261"/>
      <c r="S252" s="261"/>
      <c r="T252" s="262"/>
      <c r="AT252" s="263" t="s">
        <v>398</v>
      </c>
      <c r="AU252" s="263" t="s">
        <v>82</v>
      </c>
      <c r="AV252" s="12" t="s">
        <v>82</v>
      </c>
      <c r="AW252" s="12" t="s">
        <v>35</v>
      </c>
      <c r="AX252" s="12" t="s">
        <v>80</v>
      </c>
      <c r="AY252" s="263" t="s">
        <v>303</v>
      </c>
    </row>
    <row r="253" s="12" customFormat="1">
      <c r="B253" s="253"/>
      <c r="C253" s="254"/>
      <c r="D253" s="250" t="s">
        <v>398</v>
      </c>
      <c r="E253" s="254"/>
      <c r="F253" s="256" t="s">
        <v>2453</v>
      </c>
      <c r="G253" s="254"/>
      <c r="H253" s="257">
        <v>173.80000000000001</v>
      </c>
      <c r="I253" s="258"/>
      <c r="J253" s="254"/>
      <c r="K253" s="254"/>
      <c r="L253" s="259"/>
      <c r="M253" s="260"/>
      <c r="N253" s="261"/>
      <c r="O253" s="261"/>
      <c r="P253" s="261"/>
      <c r="Q253" s="261"/>
      <c r="R253" s="261"/>
      <c r="S253" s="261"/>
      <c r="T253" s="262"/>
      <c r="AT253" s="263" t="s">
        <v>398</v>
      </c>
      <c r="AU253" s="263" t="s">
        <v>82</v>
      </c>
      <c r="AV253" s="12" t="s">
        <v>82</v>
      </c>
      <c r="AW253" s="12" t="s">
        <v>6</v>
      </c>
      <c r="AX253" s="12" t="s">
        <v>80</v>
      </c>
      <c r="AY253" s="263" t="s">
        <v>303</v>
      </c>
    </row>
    <row r="254" s="1" customFormat="1" ht="38.25" customHeight="1">
      <c r="B254" s="46"/>
      <c r="C254" s="234" t="s">
        <v>756</v>
      </c>
      <c r="D254" s="234" t="s">
        <v>306</v>
      </c>
      <c r="E254" s="235" t="s">
        <v>1692</v>
      </c>
      <c r="F254" s="236" t="s">
        <v>1693</v>
      </c>
      <c r="G254" s="237" t="s">
        <v>559</v>
      </c>
      <c r="H254" s="238">
        <v>0.17199999999999999</v>
      </c>
      <c r="I254" s="239"/>
      <c r="J254" s="240">
        <f>ROUND(I254*H254,2)</f>
        <v>0</v>
      </c>
      <c r="K254" s="236" t="s">
        <v>310</v>
      </c>
      <c r="L254" s="72"/>
      <c r="M254" s="241" t="s">
        <v>21</v>
      </c>
      <c r="N254" s="242" t="s">
        <v>43</v>
      </c>
      <c r="O254" s="47"/>
      <c r="P254" s="243">
        <f>O254*H254</f>
        <v>0</v>
      </c>
      <c r="Q254" s="243">
        <v>0</v>
      </c>
      <c r="R254" s="243">
        <f>Q254*H254</f>
        <v>0</v>
      </c>
      <c r="S254" s="243">
        <v>0</v>
      </c>
      <c r="T254" s="244">
        <f>S254*H254</f>
        <v>0</v>
      </c>
      <c r="AR254" s="24" t="s">
        <v>465</v>
      </c>
      <c r="AT254" s="24" t="s">
        <v>306</v>
      </c>
      <c r="AU254" s="24" t="s">
        <v>82</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465</v>
      </c>
      <c r="BM254" s="24" t="s">
        <v>2454</v>
      </c>
    </row>
    <row r="255" s="11" customFormat="1" ht="29.88" customHeight="1">
      <c r="B255" s="218"/>
      <c r="C255" s="219"/>
      <c r="D255" s="220" t="s">
        <v>71</v>
      </c>
      <c r="E255" s="232" t="s">
        <v>1695</v>
      </c>
      <c r="F255" s="232" t="s">
        <v>1696</v>
      </c>
      <c r="G255" s="219"/>
      <c r="H255" s="219"/>
      <c r="I255" s="222"/>
      <c r="J255" s="233">
        <f>BK255</f>
        <v>0</v>
      </c>
      <c r="K255" s="219"/>
      <c r="L255" s="224"/>
      <c r="M255" s="225"/>
      <c r="N255" s="226"/>
      <c r="O255" s="226"/>
      <c r="P255" s="227">
        <f>SUM(P256:P262)</f>
        <v>0</v>
      </c>
      <c r="Q255" s="226"/>
      <c r="R255" s="227">
        <f>SUM(R256:R262)</f>
        <v>0.77313999999999994</v>
      </c>
      <c r="S255" s="226"/>
      <c r="T255" s="228">
        <f>SUM(T256:T262)</f>
        <v>0</v>
      </c>
      <c r="AR255" s="229" t="s">
        <v>82</v>
      </c>
      <c r="AT255" s="230" t="s">
        <v>71</v>
      </c>
      <c r="AU255" s="230" t="s">
        <v>80</v>
      </c>
      <c r="AY255" s="229" t="s">
        <v>303</v>
      </c>
      <c r="BK255" s="231">
        <f>SUM(BK256:BK262)</f>
        <v>0</v>
      </c>
    </row>
    <row r="256" s="1" customFormat="1" ht="38.25" customHeight="1">
      <c r="B256" s="46"/>
      <c r="C256" s="234" t="s">
        <v>762</v>
      </c>
      <c r="D256" s="234" t="s">
        <v>306</v>
      </c>
      <c r="E256" s="235" t="s">
        <v>1791</v>
      </c>
      <c r="F256" s="236" t="s">
        <v>1792</v>
      </c>
      <c r="G256" s="237" t="s">
        <v>704</v>
      </c>
      <c r="H256" s="238">
        <v>2</v>
      </c>
      <c r="I256" s="239"/>
      <c r="J256" s="240">
        <f>ROUND(I256*H256,2)</f>
        <v>0</v>
      </c>
      <c r="K256" s="236" t="s">
        <v>310</v>
      </c>
      <c r="L256" s="72"/>
      <c r="M256" s="241" t="s">
        <v>21</v>
      </c>
      <c r="N256" s="242" t="s">
        <v>43</v>
      </c>
      <c r="O256" s="47"/>
      <c r="P256" s="243">
        <f>O256*H256</f>
        <v>0</v>
      </c>
      <c r="Q256" s="243">
        <v>0.00025999999999999998</v>
      </c>
      <c r="R256" s="243">
        <f>Q256*H256</f>
        <v>0.00051999999999999995</v>
      </c>
      <c r="S256" s="243">
        <v>0</v>
      </c>
      <c r="T256" s="244">
        <f>S256*H256</f>
        <v>0</v>
      </c>
      <c r="AR256" s="24" t="s">
        <v>465</v>
      </c>
      <c r="AT256" s="24" t="s">
        <v>306</v>
      </c>
      <c r="AU256" s="24" t="s">
        <v>82</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465</v>
      </c>
      <c r="BM256" s="24" t="s">
        <v>2455</v>
      </c>
    </row>
    <row r="257" s="1" customFormat="1" ht="38.25" customHeight="1">
      <c r="B257" s="46"/>
      <c r="C257" s="234" t="s">
        <v>768</v>
      </c>
      <c r="D257" s="234" t="s">
        <v>306</v>
      </c>
      <c r="E257" s="235" t="s">
        <v>2456</v>
      </c>
      <c r="F257" s="236" t="s">
        <v>2457</v>
      </c>
      <c r="G257" s="237" t="s">
        <v>704</v>
      </c>
      <c r="H257" s="238">
        <v>15</v>
      </c>
      <c r="I257" s="239"/>
      <c r="J257" s="240">
        <f>ROUND(I257*H257,2)</f>
        <v>0</v>
      </c>
      <c r="K257" s="236" t="s">
        <v>310</v>
      </c>
      <c r="L257" s="72"/>
      <c r="M257" s="241" t="s">
        <v>21</v>
      </c>
      <c r="N257" s="242" t="s">
        <v>43</v>
      </c>
      <c r="O257" s="47"/>
      <c r="P257" s="243">
        <f>O257*H257</f>
        <v>0</v>
      </c>
      <c r="Q257" s="243">
        <v>0.00027</v>
      </c>
      <c r="R257" s="243">
        <f>Q257*H257</f>
        <v>0.0040499999999999998</v>
      </c>
      <c r="S257" s="243">
        <v>0</v>
      </c>
      <c r="T257" s="244">
        <f>S257*H257</f>
        <v>0</v>
      </c>
      <c r="AR257" s="24" t="s">
        <v>465</v>
      </c>
      <c r="AT257" s="24" t="s">
        <v>306</v>
      </c>
      <c r="AU257" s="24" t="s">
        <v>82</v>
      </c>
      <c r="AY257" s="24" t="s">
        <v>303</v>
      </c>
      <c r="BE257" s="245">
        <f>IF(N257="základní",J257,0)</f>
        <v>0</v>
      </c>
      <c r="BF257" s="245">
        <f>IF(N257="snížená",J257,0)</f>
        <v>0</v>
      </c>
      <c r="BG257" s="245">
        <f>IF(N257="zákl. přenesená",J257,0)</f>
        <v>0</v>
      </c>
      <c r="BH257" s="245">
        <f>IF(N257="sníž. přenesená",J257,0)</f>
        <v>0</v>
      </c>
      <c r="BI257" s="245">
        <f>IF(N257="nulová",J257,0)</f>
        <v>0</v>
      </c>
      <c r="BJ257" s="24" t="s">
        <v>80</v>
      </c>
      <c r="BK257" s="245">
        <f>ROUND(I257*H257,2)</f>
        <v>0</v>
      </c>
      <c r="BL257" s="24" t="s">
        <v>465</v>
      </c>
      <c r="BM257" s="24" t="s">
        <v>2458</v>
      </c>
    </row>
    <row r="258" s="1" customFormat="1" ht="16.5" customHeight="1">
      <c r="B258" s="46"/>
      <c r="C258" s="276" t="s">
        <v>774</v>
      </c>
      <c r="D258" s="276" t="s">
        <v>570</v>
      </c>
      <c r="E258" s="277" t="s">
        <v>1795</v>
      </c>
      <c r="F258" s="278" t="s">
        <v>1796</v>
      </c>
      <c r="G258" s="279" t="s">
        <v>704</v>
      </c>
      <c r="H258" s="280">
        <v>17</v>
      </c>
      <c r="I258" s="281"/>
      <c r="J258" s="282">
        <f>ROUND(I258*H258,2)</f>
        <v>0</v>
      </c>
      <c r="K258" s="278" t="s">
        <v>322</v>
      </c>
      <c r="L258" s="283"/>
      <c r="M258" s="284" t="s">
        <v>21</v>
      </c>
      <c r="N258" s="285" t="s">
        <v>43</v>
      </c>
      <c r="O258" s="47"/>
      <c r="P258" s="243">
        <f>O258*H258</f>
        <v>0</v>
      </c>
      <c r="Q258" s="243">
        <v>0.035799999999999998</v>
      </c>
      <c r="R258" s="243">
        <f>Q258*H258</f>
        <v>0.60860000000000003</v>
      </c>
      <c r="S258" s="243">
        <v>0</v>
      </c>
      <c r="T258" s="244">
        <f>S258*H258</f>
        <v>0</v>
      </c>
      <c r="AR258" s="24" t="s">
        <v>546</v>
      </c>
      <c r="AT258" s="24" t="s">
        <v>570</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465</v>
      </c>
      <c r="BM258" s="24" t="s">
        <v>2459</v>
      </c>
    </row>
    <row r="259" s="1" customFormat="1" ht="25.5" customHeight="1">
      <c r="B259" s="46"/>
      <c r="C259" s="276" t="s">
        <v>779</v>
      </c>
      <c r="D259" s="276" t="s">
        <v>570</v>
      </c>
      <c r="E259" s="277" t="s">
        <v>1799</v>
      </c>
      <c r="F259" s="278" t="s">
        <v>1800</v>
      </c>
      <c r="G259" s="279" t="s">
        <v>704</v>
      </c>
      <c r="H259" s="280">
        <v>17</v>
      </c>
      <c r="I259" s="281"/>
      <c r="J259" s="282">
        <f>ROUND(I259*H259,2)</f>
        <v>0</v>
      </c>
      <c r="K259" s="278" t="s">
        <v>310</v>
      </c>
      <c r="L259" s="283"/>
      <c r="M259" s="284" t="s">
        <v>21</v>
      </c>
      <c r="N259" s="285" t="s">
        <v>43</v>
      </c>
      <c r="O259" s="47"/>
      <c r="P259" s="243">
        <f>O259*H259</f>
        <v>0</v>
      </c>
      <c r="Q259" s="243">
        <v>0.0044999999999999997</v>
      </c>
      <c r="R259" s="243">
        <f>Q259*H259</f>
        <v>0.076499999999999999</v>
      </c>
      <c r="S259" s="243">
        <v>0</v>
      </c>
      <c r="T259" s="244">
        <f>S259*H259</f>
        <v>0</v>
      </c>
      <c r="AR259" s="24" t="s">
        <v>546</v>
      </c>
      <c r="AT259" s="24" t="s">
        <v>570</v>
      </c>
      <c r="AU259" s="24" t="s">
        <v>82</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465</v>
      </c>
      <c r="BM259" s="24" t="s">
        <v>2460</v>
      </c>
    </row>
    <row r="260" s="1" customFormat="1" ht="16.5" customHeight="1">
      <c r="B260" s="46"/>
      <c r="C260" s="276" t="s">
        <v>784</v>
      </c>
      <c r="D260" s="276" t="s">
        <v>570</v>
      </c>
      <c r="E260" s="277" t="s">
        <v>1803</v>
      </c>
      <c r="F260" s="278" t="s">
        <v>1804</v>
      </c>
      <c r="G260" s="279" t="s">
        <v>704</v>
      </c>
      <c r="H260" s="280">
        <v>17</v>
      </c>
      <c r="I260" s="281"/>
      <c r="J260" s="282">
        <f>ROUND(I260*H260,2)</f>
        <v>0</v>
      </c>
      <c r="K260" s="278" t="s">
        <v>310</v>
      </c>
      <c r="L260" s="283"/>
      <c r="M260" s="284" t="s">
        <v>21</v>
      </c>
      <c r="N260" s="285" t="s">
        <v>43</v>
      </c>
      <c r="O260" s="47"/>
      <c r="P260" s="243">
        <f>O260*H260</f>
        <v>0</v>
      </c>
      <c r="Q260" s="243">
        <v>0.00091</v>
      </c>
      <c r="R260" s="243">
        <f>Q260*H260</f>
        <v>0.015469999999999999</v>
      </c>
      <c r="S260" s="243">
        <v>0</v>
      </c>
      <c r="T260" s="244">
        <f>S260*H260</f>
        <v>0</v>
      </c>
      <c r="AR260" s="24" t="s">
        <v>546</v>
      </c>
      <c r="AT260" s="24" t="s">
        <v>570</v>
      </c>
      <c r="AU260" s="24" t="s">
        <v>82</v>
      </c>
      <c r="AY260" s="24" t="s">
        <v>303</v>
      </c>
      <c r="BE260" s="245">
        <f>IF(N260="základní",J260,0)</f>
        <v>0</v>
      </c>
      <c r="BF260" s="245">
        <f>IF(N260="snížená",J260,0)</f>
        <v>0</v>
      </c>
      <c r="BG260" s="245">
        <f>IF(N260="zákl. přenesená",J260,0)</f>
        <v>0</v>
      </c>
      <c r="BH260" s="245">
        <f>IF(N260="sníž. přenesená",J260,0)</f>
        <v>0</v>
      </c>
      <c r="BI260" s="245">
        <f>IF(N260="nulová",J260,0)</f>
        <v>0</v>
      </c>
      <c r="BJ260" s="24" t="s">
        <v>80</v>
      </c>
      <c r="BK260" s="245">
        <f>ROUND(I260*H260,2)</f>
        <v>0</v>
      </c>
      <c r="BL260" s="24" t="s">
        <v>465</v>
      </c>
      <c r="BM260" s="24" t="s">
        <v>2461</v>
      </c>
    </row>
    <row r="261" s="1" customFormat="1" ht="16.5" customHeight="1">
      <c r="B261" s="46"/>
      <c r="C261" s="276" t="s">
        <v>788</v>
      </c>
      <c r="D261" s="276" t="s">
        <v>570</v>
      </c>
      <c r="E261" s="277" t="s">
        <v>1807</v>
      </c>
      <c r="F261" s="278" t="s">
        <v>1808</v>
      </c>
      <c r="G261" s="279" t="s">
        <v>1809</v>
      </c>
      <c r="H261" s="280">
        <v>17</v>
      </c>
      <c r="I261" s="281"/>
      <c r="J261" s="282">
        <f>ROUND(I261*H261,2)</f>
        <v>0</v>
      </c>
      <c r="K261" s="278" t="s">
        <v>310</v>
      </c>
      <c r="L261" s="283"/>
      <c r="M261" s="284" t="s">
        <v>21</v>
      </c>
      <c r="N261" s="285" t="s">
        <v>43</v>
      </c>
      <c r="O261" s="47"/>
      <c r="P261" s="243">
        <f>O261*H261</f>
        <v>0</v>
      </c>
      <c r="Q261" s="243">
        <v>0.0040000000000000001</v>
      </c>
      <c r="R261" s="243">
        <f>Q261*H261</f>
        <v>0.068000000000000005</v>
      </c>
      <c r="S261" s="243">
        <v>0</v>
      </c>
      <c r="T261" s="244">
        <f>S261*H261</f>
        <v>0</v>
      </c>
      <c r="AR261" s="24" t="s">
        <v>546</v>
      </c>
      <c r="AT261" s="24" t="s">
        <v>570</v>
      </c>
      <c r="AU261" s="24" t="s">
        <v>82</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465</v>
      </c>
      <c r="BM261" s="24" t="s">
        <v>2462</v>
      </c>
    </row>
    <row r="262" s="1" customFormat="1" ht="38.25" customHeight="1">
      <c r="B262" s="46"/>
      <c r="C262" s="234" t="s">
        <v>792</v>
      </c>
      <c r="D262" s="234" t="s">
        <v>306</v>
      </c>
      <c r="E262" s="235" t="s">
        <v>1846</v>
      </c>
      <c r="F262" s="236" t="s">
        <v>1847</v>
      </c>
      <c r="G262" s="237" t="s">
        <v>559</v>
      </c>
      <c r="H262" s="238">
        <v>0.77300000000000002</v>
      </c>
      <c r="I262" s="239"/>
      <c r="J262" s="240">
        <f>ROUND(I262*H262,2)</f>
        <v>0</v>
      </c>
      <c r="K262" s="236" t="s">
        <v>310</v>
      </c>
      <c r="L262" s="72"/>
      <c r="M262" s="241" t="s">
        <v>21</v>
      </c>
      <c r="N262" s="242" t="s">
        <v>43</v>
      </c>
      <c r="O262" s="47"/>
      <c r="P262" s="243">
        <f>O262*H262</f>
        <v>0</v>
      </c>
      <c r="Q262" s="243">
        <v>0</v>
      </c>
      <c r="R262" s="243">
        <f>Q262*H262</f>
        <v>0</v>
      </c>
      <c r="S262" s="243">
        <v>0</v>
      </c>
      <c r="T262" s="244">
        <f>S262*H262</f>
        <v>0</v>
      </c>
      <c r="AR262" s="24" t="s">
        <v>465</v>
      </c>
      <c r="AT262" s="24" t="s">
        <v>306</v>
      </c>
      <c r="AU262" s="24" t="s">
        <v>82</v>
      </c>
      <c r="AY262" s="24" t="s">
        <v>303</v>
      </c>
      <c r="BE262" s="245">
        <f>IF(N262="základní",J262,0)</f>
        <v>0</v>
      </c>
      <c r="BF262" s="245">
        <f>IF(N262="snížená",J262,0)</f>
        <v>0</v>
      </c>
      <c r="BG262" s="245">
        <f>IF(N262="zákl. přenesená",J262,0)</f>
        <v>0</v>
      </c>
      <c r="BH262" s="245">
        <f>IF(N262="sníž. přenesená",J262,0)</f>
        <v>0</v>
      </c>
      <c r="BI262" s="245">
        <f>IF(N262="nulová",J262,0)</f>
        <v>0</v>
      </c>
      <c r="BJ262" s="24" t="s">
        <v>80</v>
      </c>
      <c r="BK262" s="245">
        <f>ROUND(I262*H262,2)</f>
        <v>0</v>
      </c>
      <c r="BL262" s="24" t="s">
        <v>465</v>
      </c>
      <c r="BM262" s="24" t="s">
        <v>2463</v>
      </c>
    </row>
    <row r="263" s="11" customFormat="1" ht="29.88" customHeight="1">
      <c r="B263" s="218"/>
      <c r="C263" s="219"/>
      <c r="D263" s="220" t="s">
        <v>71</v>
      </c>
      <c r="E263" s="232" t="s">
        <v>1849</v>
      </c>
      <c r="F263" s="232" t="s">
        <v>1850</v>
      </c>
      <c r="G263" s="219"/>
      <c r="H263" s="219"/>
      <c r="I263" s="222"/>
      <c r="J263" s="233">
        <f>BK263</f>
        <v>0</v>
      </c>
      <c r="K263" s="219"/>
      <c r="L263" s="224"/>
      <c r="M263" s="225"/>
      <c r="N263" s="226"/>
      <c r="O263" s="226"/>
      <c r="P263" s="227">
        <f>SUM(P264:P276)</f>
        <v>0</v>
      </c>
      <c r="Q263" s="226"/>
      <c r="R263" s="227">
        <f>SUM(R264:R276)</f>
        <v>1.1217429999999999</v>
      </c>
      <c r="S263" s="226"/>
      <c r="T263" s="228">
        <f>SUM(T264:T276)</f>
        <v>0</v>
      </c>
      <c r="AR263" s="229" t="s">
        <v>82</v>
      </c>
      <c r="AT263" s="230" t="s">
        <v>71</v>
      </c>
      <c r="AU263" s="230" t="s">
        <v>80</v>
      </c>
      <c r="AY263" s="229" t="s">
        <v>303</v>
      </c>
      <c r="BK263" s="231">
        <f>SUM(BK264:BK276)</f>
        <v>0</v>
      </c>
    </row>
    <row r="264" s="1" customFormat="1" ht="25.5" customHeight="1">
      <c r="B264" s="46"/>
      <c r="C264" s="234" t="s">
        <v>796</v>
      </c>
      <c r="D264" s="234" t="s">
        <v>306</v>
      </c>
      <c r="E264" s="235" t="s">
        <v>1903</v>
      </c>
      <c r="F264" s="236" t="s">
        <v>1904</v>
      </c>
      <c r="G264" s="237" t="s">
        <v>1905</v>
      </c>
      <c r="H264" s="238">
        <v>934.86000000000001</v>
      </c>
      <c r="I264" s="239"/>
      <c r="J264" s="240">
        <f>ROUND(I264*H264,2)</f>
        <v>0</v>
      </c>
      <c r="K264" s="236" t="s">
        <v>310</v>
      </c>
      <c r="L264" s="72"/>
      <c r="M264" s="241" t="s">
        <v>21</v>
      </c>
      <c r="N264" s="242" t="s">
        <v>43</v>
      </c>
      <c r="O264" s="47"/>
      <c r="P264" s="243">
        <f>O264*H264</f>
        <v>0</v>
      </c>
      <c r="Q264" s="243">
        <v>5.0000000000000002E-05</v>
      </c>
      <c r="R264" s="243">
        <f>Q264*H264</f>
        <v>0.046743</v>
      </c>
      <c r="S264" s="243">
        <v>0</v>
      </c>
      <c r="T264" s="244">
        <f>S264*H264</f>
        <v>0</v>
      </c>
      <c r="AR264" s="24" t="s">
        <v>465</v>
      </c>
      <c r="AT264" s="24" t="s">
        <v>306</v>
      </c>
      <c r="AU264" s="24" t="s">
        <v>82</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465</v>
      </c>
      <c r="BM264" s="24" t="s">
        <v>2464</v>
      </c>
    </row>
    <row r="265" s="1" customFormat="1">
      <c r="B265" s="46"/>
      <c r="C265" s="74"/>
      <c r="D265" s="250" t="s">
        <v>396</v>
      </c>
      <c r="E265" s="74"/>
      <c r="F265" s="251" t="s">
        <v>1907</v>
      </c>
      <c r="G265" s="74"/>
      <c r="H265" s="74"/>
      <c r="I265" s="204"/>
      <c r="J265" s="74"/>
      <c r="K265" s="74"/>
      <c r="L265" s="72"/>
      <c r="M265" s="252"/>
      <c r="N265" s="47"/>
      <c r="O265" s="47"/>
      <c r="P265" s="47"/>
      <c r="Q265" s="47"/>
      <c r="R265" s="47"/>
      <c r="S265" s="47"/>
      <c r="T265" s="95"/>
      <c r="AT265" s="24" t="s">
        <v>396</v>
      </c>
      <c r="AU265" s="24" t="s">
        <v>82</v>
      </c>
    </row>
    <row r="266" s="12" customFormat="1">
      <c r="B266" s="253"/>
      <c r="C266" s="254"/>
      <c r="D266" s="250" t="s">
        <v>398</v>
      </c>
      <c r="E266" s="255" t="s">
        <v>21</v>
      </c>
      <c r="F266" s="256" t="s">
        <v>2465</v>
      </c>
      <c r="G266" s="254"/>
      <c r="H266" s="257">
        <v>646.79999999999995</v>
      </c>
      <c r="I266" s="258"/>
      <c r="J266" s="254"/>
      <c r="K266" s="254"/>
      <c r="L266" s="259"/>
      <c r="M266" s="260"/>
      <c r="N266" s="261"/>
      <c r="O266" s="261"/>
      <c r="P266" s="261"/>
      <c r="Q266" s="261"/>
      <c r="R266" s="261"/>
      <c r="S266" s="261"/>
      <c r="T266" s="262"/>
      <c r="AT266" s="263" t="s">
        <v>398</v>
      </c>
      <c r="AU266" s="263" t="s">
        <v>82</v>
      </c>
      <c r="AV266" s="12" t="s">
        <v>82</v>
      </c>
      <c r="AW266" s="12" t="s">
        <v>35</v>
      </c>
      <c r="AX266" s="12" t="s">
        <v>72</v>
      </c>
      <c r="AY266" s="263" t="s">
        <v>303</v>
      </c>
    </row>
    <row r="267" s="12" customFormat="1">
      <c r="B267" s="253"/>
      <c r="C267" s="254"/>
      <c r="D267" s="250" t="s">
        <v>398</v>
      </c>
      <c r="E267" s="255" t="s">
        <v>21</v>
      </c>
      <c r="F267" s="256" t="s">
        <v>2466</v>
      </c>
      <c r="G267" s="254"/>
      <c r="H267" s="257">
        <v>156.86000000000001</v>
      </c>
      <c r="I267" s="258"/>
      <c r="J267" s="254"/>
      <c r="K267" s="254"/>
      <c r="L267" s="259"/>
      <c r="M267" s="260"/>
      <c r="N267" s="261"/>
      <c r="O267" s="261"/>
      <c r="P267" s="261"/>
      <c r="Q267" s="261"/>
      <c r="R267" s="261"/>
      <c r="S267" s="261"/>
      <c r="T267" s="262"/>
      <c r="AT267" s="263" t="s">
        <v>398</v>
      </c>
      <c r="AU267" s="263" t="s">
        <v>82</v>
      </c>
      <c r="AV267" s="12" t="s">
        <v>82</v>
      </c>
      <c r="AW267" s="12" t="s">
        <v>35</v>
      </c>
      <c r="AX267" s="12" t="s">
        <v>72</v>
      </c>
      <c r="AY267" s="263" t="s">
        <v>303</v>
      </c>
    </row>
    <row r="268" s="12" customFormat="1">
      <c r="B268" s="253"/>
      <c r="C268" s="254"/>
      <c r="D268" s="250" t="s">
        <v>398</v>
      </c>
      <c r="E268" s="255" t="s">
        <v>21</v>
      </c>
      <c r="F268" s="256" t="s">
        <v>2467</v>
      </c>
      <c r="G268" s="254"/>
      <c r="H268" s="257">
        <v>131.19999999999999</v>
      </c>
      <c r="I268" s="258"/>
      <c r="J268" s="254"/>
      <c r="K268" s="254"/>
      <c r="L268" s="259"/>
      <c r="M268" s="260"/>
      <c r="N268" s="261"/>
      <c r="O268" s="261"/>
      <c r="P268" s="261"/>
      <c r="Q268" s="261"/>
      <c r="R268" s="261"/>
      <c r="S268" s="261"/>
      <c r="T268" s="262"/>
      <c r="AT268" s="263" t="s">
        <v>398</v>
      </c>
      <c r="AU268" s="263" t="s">
        <v>82</v>
      </c>
      <c r="AV268" s="12" t="s">
        <v>82</v>
      </c>
      <c r="AW268" s="12" t="s">
        <v>35</v>
      </c>
      <c r="AX268" s="12" t="s">
        <v>72</v>
      </c>
      <c r="AY268" s="263" t="s">
        <v>303</v>
      </c>
    </row>
    <row r="269" s="13" customFormat="1">
      <c r="B269" s="264"/>
      <c r="C269" s="265"/>
      <c r="D269" s="250" t="s">
        <v>398</v>
      </c>
      <c r="E269" s="266" t="s">
        <v>21</v>
      </c>
      <c r="F269" s="267" t="s">
        <v>508</v>
      </c>
      <c r="G269" s="265"/>
      <c r="H269" s="268">
        <v>934.86000000000001</v>
      </c>
      <c r="I269" s="269"/>
      <c r="J269" s="265"/>
      <c r="K269" s="265"/>
      <c r="L269" s="270"/>
      <c r="M269" s="271"/>
      <c r="N269" s="272"/>
      <c r="O269" s="272"/>
      <c r="P269" s="272"/>
      <c r="Q269" s="272"/>
      <c r="R269" s="272"/>
      <c r="S269" s="272"/>
      <c r="T269" s="273"/>
      <c r="AT269" s="274" t="s">
        <v>398</v>
      </c>
      <c r="AU269" s="274" t="s">
        <v>82</v>
      </c>
      <c r="AV269" s="13" t="s">
        <v>319</v>
      </c>
      <c r="AW269" s="13" t="s">
        <v>35</v>
      </c>
      <c r="AX269" s="13" t="s">
        <v>80</v>
      </c>
      <c r="AY269" s="274" t="s">
        <v>303</v>
      </c>
    </row>
    <row r="270" s="1" customFormat="1" ht="16.5" customHeight="1">
      <c r="B270" s="46"/>
      <c r="C270" s="276" t="s">
        <v>801</v>
      </c>
      <c r="D270" s="276" t="s">
        <v>570</v>
      </c>
      <c r="E270" s="277" t="s">
        <v>1910</v>
      </c>
      <c r="F270" s="278" t="s">
        <v>1911</v>
      </c>
      <c r="G270" s="279" t="s">
        <v>559</v>
      </c>
      <c r="H270" s="280">
        <v>0.74399999999999999</v>
      </c>
      <c r="I270" s="281"/>
      <c r="J270" s="282">
        <f>ROUND(I270*H270,2)</f>
        <v>0</v>
      </c>
      <c r="K270" s="278" t="s">
        <v>310</v>
      </c>
      <c r="L270" s="283"/>
      <c r="M270" s="284" t="s">
        <v>21</v>
      </c>
      <c r="N270" s="285" t="s">
        <v>43</v>
      </c>
      <c r="O270" s="47"/>
      <c r="P270" s="243">
        <f>O270*H270</f>
        <v>0</v>
      </c>
      <c r="Q270" s="243">
        <v>1</v>
      </c>
      <c r="R270" s="243">
        <f>Q270*H270</f>
        <v>0.74399999999999999</v>
      </c>
      <c r="S270" s="243">
        <v>0</v>
      </c>
      <c r="T270" s="244">
        <f>S270*H270</f>
        <v>0</v>
      </c>
      <c r="AR270" s="24" t="s">
        <v>546</v>
      </c>
      <c r="AT270" s="24" t="s">
        <v>570</v>
      </c>
      <c r="AU270" s="24" t="s">
        <v>82</v>
      </c>
      <c r="AY270" s="24" t="s">
        <v>303</v>
      </c>
      <c r="BE270" s="245">
        <f>IF(N270="základní",J270,0)</f>
        <v>0</v>
      </c>
      <c r="BF270" s="245">
        <f>IF(N270="snížená",J270,0)</f>
        <v>0</v>
      </c>
      <c r="BG270" s="245">
        <f>IF(N270="zákl. přenesená",J270,0)</f>
        <v>0</v>
      </c>
      <c r="BH270" s="245">
        <f>IF(N270="sníž. přenesená",J270,0)</f>
        <v>0</v>
      </c>
      <c r="BI270" s="245">
        <f>IF(N270="nulová",J270,0)</f>
        <v>0</v>
      </c>
      <c r="BJ270" s="24" t="s">
        <v>80</v>
      </c>
      <c r="BK270" s="245">
        <f>ROUND(I270*H270,2)</f>
        <v>0</v>
      </c>
      <c r="BL270" s="24" t="s">
        <v>465</v>
      </c>
      <c r="BM270" s="24" t="s">
        <v>2468</v>
      </c>
    </row>
    <row r="271" s="12" customFormat="1">
      <c r="B271" s="253"/>
      <c r="C271" s="254"/>
      <c r="D271" s="250" t="s">
        <v>398</v>
      </c>
      <c r="E271" s="255" t="s">
        <v>21</v>
      </c>
      <c r="F271" s="256" t="s">
        <v>2469</v>
      </c>
      <c r="G271" s="254"/>
      <c r="H271" s="257">
        <v>0.74399999999999999</v>
      </c>
      <c r="I271" s="258"/>
      <c r="J271" s="254"/>
      <c r="K271" s="254"/>
      <c r="L271" s="259"/>
      <c r="M271" s="260"/>
      <c r="N271" s="261"/>
      <c r="O271" s="261"/>
      <c r="P271" s="261"/>
      <c r="Q271" s="261"/>
      <c r="R271" s="261"/>
      <c r="S271" s="261"/>
      <c r="T271" s="262"/>
      <c r="AT271" s="263" t="s">
        <v>398</v>
      </c>
      <c r="AU271" s="263" t="s">
        <v>82</v>
      </c>
      <c r="AV271" s="12" t="s">
        <v>82</v>
      </c>
      <c r="AW271" s="12" t="s">
        <v>35</v>
      </c>
      <c r="AX271" s="12" t="s">
        <v>80</v>
      </c>
      <c r="AY271" s="263" t="s">
        <v>303</v>
      </c>
    </row>
    <row r="272" s="1" customFormat="1" ht="16.5" customHeight="1">
      <c r="B272" s="46"/>
      <c r="C272" s="276" t="s">
        <v>806</v>
      </c>
      <c r="D272" s="276" t="s">
        <v>570</v>
      </c>
      <c r="E272" s="277" t="s">
        <v>2470</v>
      </c>
      <c r="F272" s="278" t="s">
        <v>2471</v>
      </c>
      <c r="G272" s="279" t="s">
        <v>559</v>
      </c>
      <c r="H272" s="280">
        <v>0.17999999999999999</v>
      </c>
      <c r="I272" s="281"/>
      <c r="J272" s="282">
        <f>ROUND(I272*H272,2)</f>
        <v>0</v>
      </c>
      <c r="K272" s="278" t="s">
        <v>310</v>
      </c>
      <c r="L272" s="283"/>
      <c r="M272" s="284" t="s">
        <v>21</v>
      </c>
      <c r="N272" s="285" t="s">
        <v>43</v>
      </c>
      <c r="O272" s="47"/>
      <c r="P272" s="243">
        <f>O272*H272</f>
        <v>0</v>
      </c>
      <c r="Q272" s="243">
        <v>1</v>
      </c>
      <c r="R272" s="243">
        <f>Q272*H272</f>
        <v>0.17999999999999999</v>
      </c>
      <c r="S272" s="243">
        <v>0</v>
      </c>
      <c r="T272" s="244">
        <f>S272*H272</f>
        <v>0</v>
      </c>
      <c r="AR272" s="24" t="s">
        <v>546</v>
      </c>
      <c r="AT272" s="24" t="s">
        <v>570</v>
      </c>
      <c r="AU272" s="24" t="s">
        <v>82</v>
      </c>
      <c r="AY272" s="24" t="s">
        <v>303</v>
      </c>
      <c r="BE272" s="245">
        <f>IF(N272="základní",J272,0)</f>
        <v>0</v>
      </c>
      <c r="BF272" s="245">
        <f>IF(N272="snížená",J272,0)</f>
        <v>0</v>
      </c>
      <c r="BG272" s="245">
        <f>IF(N272="zákl. přenesená",J272,0)</f>
        <v>0</v>
      </c>
      <c r="BH272" s="245">
        <f>IF(N272="sníž. přenesená",J272,0)</f>
        <v>0</v>
      </c>
      <c r="BI272" s="245">
        <f>IF(N272="nulová",J272,0)</f>
        <v>0</v>
      </c>
      <c r="BJ272" s="24" t="s">
        <v>80</v>
      </c>
      <c r="BK272" s="245">
        <f>ROUND(I272*H272,2)</f>
        <v>0</v>
      </c>
      <c r="BL272" s="24" t="s">
        <v>465</v>
      </c>
      <c r="BM272" s="24" t="s">
        <v>2472</v>
      </c>
    </row>
    <row r="273" s="12" customFormat="1">
      <c r="B273" s="253"/>
      <c r="C273" s="254"/>
      <c r="D273" s="250" t="s">
        <v>398</v>
      </c>
      <c r="E273" s="255" t="s">
        <v>21</v>
      </c>
      <c r="F273" s="256" t="s">
        <v>2473</v>
      </c>
      <c r="G273" s="254"/>
      <c r="H273" s="257">
        <v>0.17999999999999999</v>
      </c>
      <c r="I273" s="258"/>
      <c r="J273" s="254"/>
      <c r="K273" s="254"/>
      <c r="L273" s="259"/>
      <c r="M273" s="260"/>
      <c r="N273" s="261"/>
      <c r="O273" s="261"/>
      <c r="P273" s="261"/>
      <c r="Q273" s="261"/>
      <c r="R273" s="261"/>
      <c r="S273" s="261"/>
      <c r="T273" s="262"/>
      <c r="AT273" s="263" t="s">
        <v>398</v>
      </c>
      <c r="AU273" s="263" t="s">
        <v>82</v>
      </c>
      <c r="AV273" s="12" t="s">
        <v>82</v>
      </c>
      <c r="AW273" s="12" t="s">
        <v>35</v>
      </c>
      <c r="AX273" s="12" t="s">
        <v>80</v>
      </c>
      <c r="AY273" s="263" t="s">
        <v>303</v>
      </c>
    </row>
    <row r="274" s="1" customFormat="1" ht="16.5" customHeight="1">
      <c r="B274" s="46"/>
      <c r="C274" s="276" t="s">
        <v>810</v>
      </c>
      <c r="D274" s="276" t="s">
        <v>570</v>
      </c>
      <c r="E274" s="277" t="s">
        <v>2474</v>
      </c>
      <c r="F274" s="278" t="s">
        <v>2475</v>
      </c>
      <c r="G274" s="279" t="s">
        <v>559</v>
      </c>
      <c r="H274" s="280">
        <v>0.151</v>
      </c>
      <c r="I274" s="281"/>
      <c r="J274" s="282">
        <f>ROUND(I274*H274,2)</f>
        <v>0</v>
      </c>
      <c r="K274" s="278" t="s">
        <v>310</v>
      </c>
      <c r="L274" s="283"/>
      <c r="M274" s="284" t="s">
        <v>21</v>
      </c>
      <c r="N274" s="285" t="s">
        <v>43</v>
      </c>
      <c r="O274" s="47"/>
      <c r="P274" s="243">
        <f>O274*H274</f>
        <v>0</v>
      </c>
      <c r="Q274" s="243">
        <v>1</v>
      </c>
      <c r="R274" s="243">
        <f>Q274*H274</f>
        <v>0.151</v>
      </c>
      <c r="S274" s="243">
        <v>0</v>
      </c>
      <c r="T274" s="244">
        <f>S274*H274</f>
        <v>0</v>
      </c>
      <c r="AR274" s="24" t="s">
        <v>546</v>
      </c>
      <c r="AT274" s="24" t="s">
        <v>570</v>
      </c>
      <c r="AU274" s="24" t="s">
        <v>82</v>
      </c>
      <c r="AY274" s="24" t="s">
        <v>303</v>
      </c>
      <c r="BE274" s="245">
        <f>IF(N274="základní",J274,0)</f>
        <v>0</v>
      </c>
      <c r="BF274" s="245">
        <f>IF(N274="snížená",J274,0)</f>
        <v>0</v>
      </c>
      <c r="BG274" s="245">
        <f>IF(N274="zákl. přenesená",J274,0)</f>
        <v>0</v>
      </c>
      <c r="BH274" s="245">
        <f>IF(N274="sníž. přenesená",J274,0)</f>
        <v>0</v>
      </c>
      <c r="BI274" s="245">
        <f>IF(N274="nulová",J274,0)</f>
        <v>0</v>
      </c>
      <c r="BJ274" s="24" t="s">
        <v>80</v>
      </c>
      <c r="BK274" s="245">
        <f>ROUND(I274*H274,2)</f>
        <v>0</v>
      </c>
      <c r="BL274" s="24" t="s">
        <v>465</v>
      </c>
      <c r="BM274" s="24" t="s">
        <v>2476</v>
      </c>
    </row>
    <row r="275" s="12" customFormat="1">
      <c r="B275" s="253"/>
      <c r="C275" s="254"/>
      <c r="D275" s="250" t="s">
        <v>398</v>
      </c>
      <c r="E275" s="255" t="s">
        <v>21</v>
      </c>
      <c r="F275" s="256" t="s">
        <v>2477</v>
      </c>
      <c r="G275" s="254"/>
      <c r="H275" s="257">
        <v>0.151</v>
      </c>
      <c r="I275" s="258"/>
      <c r="J275" s="254"/>
      <c r="K275" s="254"/>
      <c r="L275" s="259"/>
      <c r="M275" s="260"/>
      <c r="N275" s="261"/>
      <c r="O275" s="261"/>
      <c r="P275" s="261"/>
      <c r="Q275" s="261"/>
      <c r="R275" s="261"/>
      <c r="S275" s="261"/>
      <c r="T275" s="262"/>
      <c r="AT275" s="263" t="s">
        <v>398</v>
      </c>
      <c r="AU275" s="263" t="s">
        <v>82</v>
      </c>
      <c r="AV275" s="12" t="s">
        <v>82</v>
      </c>
      <c r="AW275" s="12" t="s">
        <v>35</v>
      </c>
      <c r="AX275" s="12" t="s">
        <v>80</v>
      </c>
      <c r="AY275" s="263" t="s">
        <v>303</v>
      </c>
    </row>
    <row r="276" s="1" customFormat="1" ht="38.25" customHeight="1">
      <c r="B276" s="46"/>
      <c r="C276" s="234" t="s">
        <v>814</v>
      </c>
      <c r="D276" s="234" t="s">
        <v>306</v>
      </c>
      <c r="E276" s="235" t="s">
        <v>1949</v>
      </c>
      <c r="F276" s="236" t="s">
        <v>1950</v>
      </c>
      <c r="G276" s="237" t="s">
        <v>559</v>
      </c>
      <c r="H276" s="238">
        <v>1.1220000000000001</v>
      </c>
      <c r="I276" s="239"/>
      <c r="J276" s="240">
        <f>ROUND(I276*H276,2)</f>
        <v>0</v>
      </c>
      <c r="K276" s="236" t="s">
        <v>310</v>
      </c>
      <c r="L276" s="72"/>
      <c r="M276" s="241" t="s">
        <v>21</v>
      </c>
      <c r="N276" s="242" t="s">
        <v>43</v>
      </c>
      <c r="O276" s="47"/>
      <c r="P276" s="243">
        <f>O276*H276</f>
        <v>0</v>
      </c>
      <c r="Q276" s="243">
        <v>0</v>
      </c>
      <c r="R276" s="243">
        <f>Q276*H276</f>
        <v>0</v>
      </c>
      <c r="S276" s="243">
        <v>0</v>
      </c>
      <c r="T276" s="244">
        <f>S276*H276</f>
        <v>0</v>
      </c>
      <c r="AR276" s="24" t="s">
        <v>465</v>
      </c>
      <c r="AT276" s="24" t="s">
        <v>306</v>
      </c>
      <c r="AU276" s="24" t="s">
        <v>82</v>
      </c>
      <c r="AY276" s="24" t="s">
        <v>303</v>
      </c>
      <c r="BE276" s="245">
        <f>IF(N276="základní",J276,0)</f>
        <v>0</v>
      </c>
      <c r="BF276" s="245">
        <f>IF(N276="snížená",J276,0)</f>
        <v>0</v>
      </c>
      <c r="BG276" s="245">
        <f>IF(N276="zákl. přenesená",J276,0)</f>
        <v>0</v>
      </c>
      <c r="BH276" s="245">
        <f>IF(N276="sníž. přenesená",J276,0)</f>
        <v>0</v>
      </c>
      <c r="BI276" s="245">
        <f>IF(N276="nulová",J276,0)</f>
        <v>0</v>
      </c>
      <c r="BJ276" s="24" t="s">
        <v>80</v>
      </c>
      <c r="BK276" s="245">
        <f>ROUND(I276*H276,2)</f>
        <v>0</v>
      </c>
      <c r="BL276" s="24" t="s">
        <v>465</v>
      </c>
      <c r="BM276" s="24" t="s">
        <v>2478</v>
      </c>
    </row>
    <row r="277" s="11" customFormat="1" ht="29.88" customHeight="1">
      <c r="B277" s="218"/>
      <c r="C277" s="219"/>
      <c r="D277" s="220" t="s">
        <v>71</v>
      </c>
      <c r="E277" s="232" t="s">
        <v>2170</v>
      </c>
      <c r="F277" s="232" t="s">
        <v>2171</v>
      </c>
      <c r="G277" s="219"/>
      <c r="H277" s="219"/>
      <c r="I277" s="222"/>
      <c r="J277" s="233">
        <f>BK277</f>
        <v>0</v>
      </c>
      <c r="K277" s="219"/>
      <c r="L277" s="224"/>
      <c r="M277" s="225"/>
      <c r="N277" s="226"/>
      <c r="O277" s="226"/>
      <c r="P277" s="227">
        <f>SUM(P278:P284)</f>
        <v>0</v>
      </c>
      <c r="Q277" s="226"/>
      <c r="R277" s="227">
        <f>SUM(R278:R284)</f>
        <v>0.0046849400000000003</v>
      </c>
      <c r="S277" s="226"/>
      <c r="T277" s="228">
        <f>SUM(T278:T284)</f>
        <v>0</v>
      </c>
      <c r="AR277" s="229" t="s">
        <v>82</v>
      </c>
      <c r="AT277" s="230" t="s">
        <v>71</v>
      </c>
      <c r="AU277" s="230" t="s">
        <v>80</v>
      </c>
      <c r="AY277" s="229" t="s">
        <v>303</v>
      </c>
      <c r="BK277" s="231">
        <f>SUM(BK278:BK284)</f>
        <v>0</v>
      </c>
    </row>
    <row r="278" s="1" customFormat="1" ht="25.5" customHeight="1">
      <c r="B278" s="46"/>
      <c r="C278" s="234" t="s">
        <v>818</v>
      </c>
      <c r="D278" s="234" t="s">
        <v>306</v>
      </c>
      <c r="E278" s="235" t="s">
        <v>2185</v>
      </c>
      <c r="F278" s="236" t="s">
        <v>2186</v>
      </c>
      <c r="G278" s="237" t="s">
        <v>394</v>
      </c>
      <c r="H278" s="238">
        <v>12.662000000000001</v>
      </c>
      <c r="I278" s="239"/>
      <c r="J278" s="240">
        <f>ROUND(I278*H278,2)</f>
        <v>0</v>
      </c>
      <c r="K278" s="236" t="s">
        <v>310</v>
      </c>
      <c r="L278" s="72"/>
      <c r="M278" s="241" t="s">
        <v>21</v>
      </c>
      <c r="N278" s="242" t="s">
        <v>43</v>
      </c>
      <c r="O278" s="47"/>
      <c r="P278" s="243">
        <f>O278*H278</f>
        <v>0</v>
      </c>
      <c r="Q278" s="243">
        <v>8.0000000000000007E-05</v>
      </c>
      <c r="R278" s="243">
        <f>Q278*H278</f>
        <v>0.0010129600000000003</v>
      </c>
      <c r="S278" s="243">
        <v>0</v>
      </c>
      <c r="T278" s="244">
        <f>S278*H278</f>
        <v>0</v>
      </c>
      <c r="AR278" s="24" t="s">
        <v>465</v>
      </c>
      <c r="AT278" s="24" t="s">
        <v>306</v>
      </c>
      <c r="AU278" s="24" t="s">
        <v>82</v>
      </c>
      <c r="AY278" s="24" t="s">
        <v>303</v>
      </c>
      <c r="BE278" s="245">
        <f>IF(N278="základní",J278,0)</f>
        <v>0</v>
      </c>
      <c r="BF278" s="245">
        <f>IF(N278="snížená",J278,0)</f>
        <v>0</v>
      </c>
      <c r="BG278" s="245">
        <f>IF(N278="zákl. přenesená",J278,0)</f>
        <v>0</v>
      </c>
      <c r="BH278" s="245">
        <f>IF(N278="sníž. přenesená",J278,0)</f>
        <v>0</v>
      </c>
      <c r="BI278" s="245">
        <f>IF(N278="nulová",J278,0)</f>
        <v>0</v>
      </c>
      <c r="BJ278" s="24" t="s">
        <v>80</v>
      </c>
      <c r="BK278" s="245">
        <f>ROUND(I278*H278,2)</f>
        <v>0</v>
      </c>
      <c r="BL278" s="24" t="s">
        <v>465</v>
      </c>
      <c r="BM278" s="24" t="s">
        <v>2479</v>
      </c>
    </row>
    <row r="279" s="12" customFormat="1">
      <c r="B279" s="253"/>
      <c r="C279" s="254"/>
      <c r="D279" s="250" t="s">
        <v>398</v>
      </c>
      <c r="E279" s="255" t="s">
        <v>21</v>
      </c>
      <c r="F279" s="256" t="s">
        <v>2480</v>
      </c>
      <c r="G279" s="254"/>
      <c r="H279" s="257">
        <v>8.3599999999999994</v>
      </c>
      <c r="I279" s="258"/>
      <c r="J279" s="254"/>
      <c r="K279" s="254"/>
      <c r="L279" s="259"/>
      <c r="M279" s="260"/>
      <c r="N279" s="261"/>
      <c r="O279" s="261"/>
      <c r="P279" s="261"/>
      <c r="Q279" s="261"/>
      <c r="R279" s="261"/>
      <c r="S279" s="261"/>
      <c r="T279" s="262"/>
      <c r="AT279" s="263" t="s">
        <v>398</v>
      </c>
      <c r="AU279" s="263" t="s">
        <v>82</v>
      </c>
      <c r="AV279" s="12" t="s">
        <v>82</v>
      </c>
      <c r="AW279" s="12" t="s">
        <v>35</v>
      </c>
      <c r="AX279" s="12" t="s">
        <v>72</v>
      </c>
      <c r="AY279" s="263" t="s">
        <v>303</v>
      </c>
    </row>
    <row r="280" s="12" customFormat="1">
      <c r="B280" s="253"/>
      <c r="C280" s="254"/>
      <c r="D280" s="250" t="s">
        <v>398</v>
      </c>
      <c r="E280" s="255" t="s">
        <v>21</v>
      </c>
      <c r="F280" s="256" t="s">
        <v>2481</v>
      </c>
      <c r="G280" s="254"/>
      <c r="H280" s="257">
        <v>2.1699999999999999</v>
      </c>
      <c r="I280" s="258"/>
      <c r="J280" s="254"/>
      <c r="K280" s="254"/>
      <c r="L280" s="259"/>
      <c r="M280" s="260"/>
      <c r="N280" s="261"/>
      <c r="O280" s="261"/>
      <c r="P280" s="261"/>
      <c r="Q280" s="261"/>
      <c r="R280" s="261"/>
      <c r="S280" s="261"/>
      <c r="T280" s="262"/>
      <c r="AT280" s="263" t="s">
        <v>398</v>
      </c>
      <c r="AU280" s="263" t="s">
        <v>82</v>
      </c>
      <c r="AV280" s="12" t="s">
        <v>82</v>
      </c>
      <c r="AW280" s="12" t="s">
        <v>35</v>
      </c>
      <c r="AX280" s="12" t="s">
        <v>72</v>
      </c>
      <c r="AY280" s="263" t="s">
        <v>303</v>
      </c>
    </row>
    <row r="281" s="12" customFormat="1">
      <c r="B281" s="253"/>
      <c r="C281" s="254"/>
      <c r="D281" s="250" t="s">
        <v>398</v>
      </c>
      <c r="E281" s="255" t="s">
        <v>21</v>
      </c>
      <c r="F281" s="256" t="s">
        <v>2482</v>
      </c>
      <c r="G281" s="254"/>
      <c r="H281" s="257">
        <v>2.1320000000000001</v>
      </c>
      <c r="I281" s="258"/>
      <c r="J281" s="254"/>
      <c r="K281" s="254"/>
      <c r="L281" s="259"/>
      <c r="M281" s="260"/>
      <c r="N281" s="261"/>
      <c r="O281" s="261"/>
      <c r="P281" s="261"/>
      <c r="Q281" s="261"/>
      <c r="R281" s="261"/>
      <c r="S281" s="261"/>
      <c r="T281" s="262"/>
      <c r="AT281" s="263" t="s">
        <v>398</v>
      </c>
      <c r="AU281" s="263" t="s">
        <v>82</v>
      </c>
      <c r="AV281" s="12" t="s">
        <v>82</v>
      </c>
      <c r="AW281" s="12" t="s">
        <v>35</v>
      </c>
      <c r="AX281" s="12" t="s">
        <v>72</v>
      </c>
      <c r="AY281" s="263" t="s">
        <v>303</v>
      </c>
    </row>
    <row r="282" s="13" customFormat="1">
      <c r="B282" s="264"/>
      <c r="C282" s="265"/>
      <c r="D282" s="250" t="s">
        <v>398</v>
      </c>
      <c r="E282" s="266" t="s">
        <v>21</v>
      </c>
      <c r="F282" s="267" t="s">
        <v>508</v>
      </c>
      <c r="G282" s="265"/>
      <c r="H282" s="268">
        <v>12.662000000000001</v>
      </c>
      <c r="I282" s="269"/>
      <c r="J282" s="265"/>
      <c r="K282" s="265"/>
      <c r="L282" s="270"/>
      <c r="M282" s="271"/>
      <c r="N282" s="272"/>
      <c r="O282" s="272"/>
      <c r="P282" s="272"/>
      <c r="Q282" s="272"/>
      <c r="R282" s="272"/>
      <c r="S282" s="272"/>
      <c r="T282" s="273"/>
      <c r="AT282" s="274" t="s">
        <v>398</v>
      </c>
      <c r="AU282" s="274" t="s">
        <v>82</v>
      </c>
      <c r="AV282" s="13" t="s">
        <v>319</v>
      </c>
      <c r="AW282" s="13" t="s">
        <v>35</v>
      </c>
      <c r="AX282" s="13" t="s">
        <v>80</v>
      </c>
      <c r="AY282" s="274" t="s">
        <v>303</v>
      </c>
    </row>
    <row r="283" s="1" customFormat="1" ht="25.5" customHeight="1">
      <c r="B283" s="46"/>
      <c r="C283" s="234" t="s">
        <v>824</v>
      </c>
      <c r="D283" s="234" t="s">
        <v>306</v>
      </c>
      <c r="E283" s="235" t="s">
        <v>2190</v>
      </c>
      <c r="F283" s="236" t="s">
        <v>2191</v>
      </c>
      <c r="G283" s="237" t="s">
        <v>394</v>
      </c>
      <c r="H283" s="238">
        <v>12.662000000000001</v>
      </c>
      <c r="I283" s="239"/>
      <c r="J283" s="240">
        <f>ROUND(I283*H283,2)</f>
        <v>0</v>
      </c>
      <c r="K283" s="236" t="s">
        <v>310</v>
      </c>
      <c r="L283" s="72"/>
      <c r="M283" s="241" t="s">
        <v>21</v>
      </c>
      <c r="N283" s="242" t="s">
        <v>43</v>
      </c>
      <c r="O283" s="47"/>
      <c r="P283" s="243">
        <f>O283*H283</f>
        <v>0</v>
      </c>
      <c r="Q283" s="243">
        <v>0.00017000000000000001</v>
      </c>
      <c r="R283" s="243">
        <f>Q283*H283</f>
        <v>0.0021525400000000001</v>
      </c>
      <c r="S283" s="243">
        <v>0</v>
      </c>
      <c r="T283" s="244">
        <f>S283*H283</f>
        <v>0</v>
      </c>
      <c r="AR283" s="24" t="s">
        <v>465</v>
      </c>
      <c r="AT283" s="24" t="s">
        <v>306</v>
      </c>
      <c r="AU283" s="24" t="s">
        <v>82</v>
      </c>
      <c r="AY283" s="24" t="s">
        <v>303</v>
      </c>
      <c r="BE283" s="245">
        <f>IF(N283="základní",J283,0)</f>
        <v>0</v>
      </c>
      <c r="BF283" s="245">
        <f>IF(N283="snížená",J283,0)</f>
        <v>0</v>
      </c>
      <c r="BG283" s="245">
        <f>IF(N283="zákl. přenesená",J283,0)</f>
        <v>0</v>
      </c>
      <c r="BH283" s="245">
        <f>IF(N283="sníž. přenesená",J283,0)</f>
        <v>0</v>
      </c>
      <c r="BI283" s="245">
        <f>IF(N283="nulová",J283,0)</f>
        <v>0</v>
      </c>
      <c r="BJ283" s="24" t="s">
        <v>80</v>
      </c>
      <c r="BK283" s="245">
        <f>ROUND(I283*H283,2)</f>
        <v>0</v>
      </c>
      <c r="BL283" s="24" t="s">
        <v>465</v>
      </c>
      <c r="BM283" s="24" t="s">
        <v>2483</v>
      </c>
    </row>
    <row r="284" s="1" customFormat="1" ht="25.5" customHeight="1">
      <c r="B284" s="46"/>
      <c r="C284" s="234" t="s">
        <v>830</v>
      </c>
      <c r="D284" s="234" t="s">
        <v>306</v>
      </c>
      <c r="E284" s="235" t="s">
        <v>2194</v>
      </c>
      <c r="F284" s="236" t="s">
        <v>2195</v>
      </c>
      <c r="G284" s="237" t="s">
        <v>394</v>
      </c>
      <c r="H284" s="238">
        <v>12.662000000000001</v>
      </c>
      <c r="I284" s="239"/>
      <c r="J284" s="240">
        <f>ROUND(I284*H284,2)</f>
        <v>0</v>
      </c>
      <c r="K284" s="236" t="s">
        <v>310</v>
      </c>
      <c r="L284" s="72"/>
      <c r="M284" s="241" t="s">
        <v>21</v>
      </c>
      <c r="N284" s="242" t="s">
        <v>43</v>
      </c>
      <c r="O284" s="47"/>
      <c r="P284" s="243">
        <f>O284*H284</f>
        <v>0</v>
      </c>
      <c r="Q284" s="243">
        <v>0.00012</v>
      </c>
      <c r="R284" s="243">
        <f>Q284*H284</f>
        <v>0.0015194400000000002</v>
      </c>
      <c r="S284" s="243">
        <v>0</v>
      </c>
      <c r="T284" s="244">
        <f>S284*H284</f>
        <v>0</v>
      </c>
      <c r="AR284" s="24" t="s">
        <v>465</v>
      </c>
      <c r="AT284" s="24" t="s">
        <v>306</v>
      </c>
      <c r="AU284" s="24" t="s">
        <v>82</v>
      </c>
      <c r="AY284" s="24" t="s">
        <v>303</v>
      </c>
      <c r="BE284" s="245">
        <f>IF(N284="základní",J284,0)</f>
        <v>0</v>
      </c>
      <c r="BF284" s="245">
        <f>IF(N284="snížená",J284,0)</f>
        <v>0</v>
      </c>
      <c r="BG284" s="245">
        <f>IF(N284="zákl. přenesená",J284,0)</f>
        <v>0</v>
      </c>
      <c r="BH284" s="245">
        <f>IF(N284="sníž. přenesená",J284,0)</f>
        <v>0</v>
      </c>
      <c r="BI284" s="245">
        <f>IF(N284="nulová",J284,0)</f>
        <v>0</v>
      </c>
      <c r="BJ284" s="24" t="s">
        <v>80</v>
      </c>
      <c r="BK284" s="245">
        <f>ROUND(I284*H284,2)</f>
        <v>0</v>
      </c>
      <c r="BL284" s="24" t="s">
        <v>465</v>
      </c>
      <c r="BM284" s="24" t="s">
        <v>2484</v>
      </c>
    </row>
    <row r="285" s="11" customFormat="1" ht="29.88" customHeight="1">
      <c r="B285" s="218"/>
      <c r="C285" s="219"/>
      <c r="D285" s="220" t="s">
        <v>71</v>
      </c>
      <c r="E285" s="232" t="s">
        <v>2197</v>
      </c>
      <c r="F285" s="232" t="s">
        <v>2198</v>
      </c>
      <c r="G285" s="219"/>
      <c r="H285" s="219"/>
      <c r="I285" s="222"/>
      <c r="J285" s="233">
        <f>BK285</f>
        <v>0</v>
      </c>
      <c r="K285" s="219"/>
      <c r="L285" s="224"/>
      <c r="M285" s="225"/>
      <c r="N285" s="226"/>
      <c r="O285" s="226"/>
      <c r="P285" s="227">
        <f>SUM(P286:P288)</f>
        <v>0</v>
      </c>
      <c r="Q285" s="226"/>
      <c r="R285" s="227">
        <f>SUM(R286:R288)</f>
        <v>0.14282</v>
      </c>
      <c r="S285" s="226"/>
      <c r="T285" s="228">
        <f>SUM(T286:T288)</f>
        <v>0</v>
      </c>
      <c r="AR285" s="229" t="s">
        <v>82</v>
      </c>
      <c r="AT285" s="230" t="s">
        <v>71</v>
      </c>
      <c r="AU285" s="230" t="s">
        <v>80</v>
      </c>
      <c r="AY285" s="229" t="s">
        <v>303</v>
      </c>
      <c r="BK285" s="231">
        <f>SUM(BK286:BK288)</f>
        <v>0</v>
      </c>
    </row>
    <row r="286" s="1" customFormat="1" ht="16.5" customHeight="1">
      <c r="B286" s="46"/>
      <c r="C286" s="234" t="s">
        <v>835</v>
      </c>
      <c r="D286" s="234" t="s">
        <v>306</v>
      </c>
      <c r="E286" s="235" t="s">
        <v>2200</v>
      </c>
      <c r="F286" s="236" t="s">
        <v>2201</v>
      </c>
      <c r="G286" s="237" t="s">
        <v>394</v>
      </c>
      <c r="H286" s="238">
        <v>285.63999999999999</v>
      </c>
      <c r="I286" s="239"/>
      <c r="J286" s="240">
        <f>ROUND(I286*H286,2)</f>
        <v>0</v>
      </c>
      <c r="K286" s="236" t="s">
        <v>310</v>
      </c>
      <c r="L286" s="72"/>
      <c r="M286" s="241" t="s">
        <v>21</v>
      </c>
      <c r="N286" s="242" t="s">
        <v>43</v>
      </c>
      <c r="O286" s="47"/>
      <c r="P286" s="243">
        <f>O286*H286</f>
        <v>0</v>
      </c>
      <c r="Q286" s="243">
        <v>0.00020000000000000001</v>
      </c>
      <c r="R286" s="243">
        <f>Q286*H286</f>
        <v>0.057127999999999998</v>
      </c>
      <c r="S286" s="243">
        <v>0</v>
      </c>
      <c r="T286" s="244">
        <f>S286*H286</f>
        <v>0</v>
      </c>
      <c r="AR286" s="24" t="s">
        <v>465</v>
      </c>
      <c r="AT286" s="24" t="s">
        <v>306</v>
      </c>
      <c r="AU286" s="24" t="s">
        <v>82</v>
      </c>
      <c r="AY286" s="24" t="s">
        <v>303</v>
      </c>
      <c r="BE286" s="245">
        <f>IF(N286="základní",J286,0)</f>
        <v>0</v>
      </c>
      <c r="BF286" s="245">
        <f>IF(N286="snížená",J286,0)</f>
        <v>0</v>
      </c>
      <c r="BG286" s="245">
        <f>IF(N286="zákl. přenesená",J286,0)</f>
        <v>0</v>
      </c>
      <c r="BH286" s="245">
        <f>IF(N286="sníž. přenesená",J286,0)</f>
        <v>0</v>
      </c>
      <c r="BI286" s="245">
        <f>IF(N286="nulová",J286,0)</f>
        <v>0</v>
      </c>
      <c r="BJ286" s="24" t="s">
        <v>80</v>
      </c>
      <c r="BK286" s="245">
        <f>ROUND(I286*H286,2)</f>
        <v>0</v>
      </c>
      <c r="BL286" s="24" t="s">
        <v>465</v>
      </c>
      <c r="BM286" s="24" t="s">
        <v>2485</v>
      </c>
    </row>
    <row r="287" s="1" customFormat="1" ht="25.5" customHeight="1">
      <c r="B287" s="46"/>
      <c r="C287" s="234" t="s">
        <v>841</v>
      </c>
      <c r="D287" s="234" t="s">
        <v>306</v>
      </c>
      <c r="E287" s="235" t="s">
        <v>2204</v>
      </c>
      <c r="F287" s="236" t="s">
        <v>2205</v>
      </c>
      <c r="G287" s="237" t="s">
        <v>394</v>
      </c>
      <c r="H287" s="238">
        <v>285.63999999999999</v>
      </c>
      <c r="I287" s="239"/>
      <c r="J287" s="240">
        <f>ROUND(I287*H287,2)</f>
        <v>0</v>
      </c>
      <c r="K287" s="236" t="s">
        <v>310</v>
      </c>
      <c r="L287" s="72"/>
      <c r="M287" s="241" t="s">
        <v>21</v>
      </c>
      <c r="N287" s="242" t="s">
        <v>43</v>
      </c>
      <c r="O287" s="47"/>
      <c r="P287" s="243">
        <f>O287*H287</f>
        <v>0</v>
      </c>
      <c r="Q287" s="243">
        <v>0.00029</v>
      </c>
      <c r="R287" s="243">
        <f>Q287*H287</f>
        <v>0.082835599999999995</v>
      </c>
      <c r="S287" s="243">
        <v>0</v>
      </c>
      <c r="T287" s="244">
        <f>S287*H287</f>
        <v>0</v>
      </c>
      <c r="AR287" s="24" t="s">
        <v>465</v>
      </c>
      <c r="AT287" s="24" t="s">
        <v>306</v>
      </c>
      <c r="AU287" s="24" t="s">
        <v>82</v>
      </c>
      <c r="AY287" s="24" t="s">
        <v>303</v>
      </c>
      <c r="BE287" s="245">
        <f>IF(N287="základní",J287,0)</f>
        <v>0</v>
      </c>
      <c r="BF287" s="245">
        <f>IF(N287="snížená",J287,0)</f>
        <v>0</v>
      </c>
      <c r="BG287" s="245">
        <f>IF(N287="zákl. přenesená",J287,0)</f>
        <v>0</v>
      </c>
      <c r="BH287" s="245">
        <f>IF(N287="sníž. přenesená",J287,0)</f>
        <v>0</v>
      </c>
      <c r="BI287" s="245">
        <f>IF(N287="nulová",J287,0)</f>
        <v>0</v>
      </c>
      <c r="BJ287" s="24" t="s">
        <v>80</v>
      </c>
      <c r="BK287" s="245">
        <f>ROUND(I287*H287,2)</f>
        <v>0</v>
      </c>
      <c r="BL287" s="24" t="s">
        <v>465</v>
      </c>
      <c r="BM287" s="24" t="s">
        <v>2486</v>
      </c>
    </row>
    <row r="288" s="1" customFormat="1" ht="25.5" customHeight="1">
      <c r="B288" s="46"/>
      <c r="C288" s="234" t="s">
        <v>846</v>
      </c>
      <c r="D288" s="234" t="s">
        <v>306</v>
      </c>
      <c r="E288" s="235" t="s">
        <v>2209</v>
      </c>
      <c r="F288" s="236" t="s">
        <v>2210</v>
      </c>
      <c r="G288" s="237" t="s">
        <v>394</v>
      </c>
      <c r="H288" s="238">
        <v>285.63999999999999</v>
      </c>
      <c r="I288" s="239"/>
      <c r="J288" s="240">
        <f>ROUND(I288*H288,2)</f>
        <v>0</v>
      </c>
      <c r="K288" s="236" t="s">
        <v>310</v>
      </c>
      <c r="L288" s="72"/>
      <c r="M288" s="241" t="s">
        <v>21</v>
      </c>
      <c r="N288" s="242" t="s">
        <v>43</v>
      </c>
      <c r="O288" s="47"/>
      <c r="P288" s="243">
        <f>O288*H288</f>
        <v>0</v>
      </c>
      <c r="Q288" s="243">
        <v>1.0000000000000001E-05</v>
      </c>
      <c r="R288" s="243">
        <f>Q288*H288</f>
        <v>0.0028564000000000003</v>
      </c>
      <c r="S288" s="243">
        <v>0</v>
      </c>
      <c r="T288" s="244">
        <f>S288*H288</f>
        <v>0</v>
      </c>
      <c r="AR288" s="24" t="s">
        <v>465</v>
      </c>
      <c r="AT288" s="24" t="s">
        <v>306</v>
      </c>
      <c r="AU288" s="24" t="s">
        <v>82</v>
      </c>
      <c r="AY288" s="24" t="s">
        <v>303</v>
      </c>
      <c r="BE288" s="245">
        <f>IF(N288="základní",J288,0)</f>
        <v>0</v>
      </c>
      <c r="BF288" s="245">
        <f>IF(N288="snížená",J288,0)</f>
        <v>0</v>
      </c>
      <c r="BG288" s="245">
        <f>IF(N288="zákl. přenesená",J288,0)</f>
        <v>0</v>
      </c>
      <c r="BH288" s="245">
        <f>IF(N288="sníž. přenesená",J288,0)</f>
        <v>0</v>
      </c>
      <c r="BI288" s="245">
        <f>IF(N288="nulová",J288,0)</f>
        <v>0</v>
      </c>
      <c r="BJ288" s="24" t="s">
        <v>80</v>
      </c>
      <c r="BK288" s="245">
        <f>ROUND(I288*H288,2)</f>
        <v>0</v>
      </c>
      <c r="BL288" s="24" t="s">
        <v>465</v>
      </c>
      <c r="BM288" s="24" t="s">
        <v>2487</v>
      </c>
    </row>
    <row r="289" s="11" customFormat="1" ht="29.88" customHeight="1">
      <c r="B289" s="218"/>
      <c r="C289" s="219"/>
      <c r="D289" s="220" t="s">
        <v>71</v>
      </c>
      <c r="E289" s="232" t="s">
        <v>2212</v>
      </c>
      <c r="F289" s="232" t="s">
        <v>2213</v>
      </c>
      <c r="G289" s="219"/>
      <c r="H289" s="219"/>
      <c r="I289" s="222"/>
      <c r="J289" s="233">
        <f>BK289</f>
        <v>0</v>
      </c>
      <c r="K289" s="219"/>
      <c r="L289" s="224"/>
      <c r="M289" s="225"/>
      <c r="N289" s="226"/>
      <c r="O289" s="226"/>
      <c r="P289" s="227">
        <f>P290</f>
        <v>0</v>
      </c>
      <c r="Q289" s="226"/>
      <c r="R289" s="227">
        <f>R290</f>
        <v>0</v>
      </c>
      <c r="S289" s="226"/>
      <c r="T289" s="228">
        <f>T290</f>
        <v>0</v>
      </c>
      <c r="AR289" s="229" t="s">
        <v>82</v>
      </c>
      <c r="AT289" s="230" t="s">
        <v>71</v>
      </c>
      <c r="AU289" s="230" t="s">
        <v>80</v>
      </c>
      <c r="AY289" s="229" t="s">
        <v>303</v>
      </c>
      <c r="BK289" s="231">
        <f>BK290</f>
        <v>0</v>
      </c>
    </row>
    <row r="290" s="1" customFormat="1" ht="25.5" customHeight="1">
      <c r="B290" s="46"/>
      <c r="C290" s="234" t="s">
        <v>852</v>
      </c>
      <c r="D290" s="234" t="s">
        <v>306</v>
      </c>
      <c r="E290" s="235" t="s">
        <v>2219</v>
      </c>
      <c r="F290" s="236" t="s">
        <v>2220</v>
      </c>
      <c r="G290" s="237" t="s">
        <v>704</v>
      </c>
      <c r="H290" s="238">
        <v>17</v>
      </c>
      <c r="I290" s="239"/>
      <c r="J290" s="240">
        <f>ROUND(I290*H290,2)</f>
        <v>0</v>
      </c>
      <c r="K290" s="236" t="s">
        <v>322</v>
      </c>
      <c r="L290" s="72"/>
      <c r="M290" s="241" t="s">
        <v>21</v>
      </c>
      <c r="N290" s="246" t="s">
        <v>43</v>
      </c>
      <c r="O290" s="247"/>
      <c r="P290" s="248">
        <f>O290*H290</f>
        <v>0</v>
      </c>
      <c r="Q290" s="248">
        <v>0</v>
      </c>
      <c r="R290" s="248">
        <f>Q290*H290</f>
        <v>0</v>
      </c>
      <c r="S290" s="248">
        <v>0</v>
      </c>
      <c r="T290" s="249">
        <f>S290*H290</f>
        <v>0</v>
      </c>
      <c r="AR290" s="24" t="s">
        <v>465</v>
      </c>
      <c r="AT290" s="24" t="s">
        <v>306</v>
      </c>
      <c r="AU290" s="24" t="s">
        <v>82</v>
      </c>
      <c r="AY290" s="24" t="s">
        <v>303</v>
      </c>
      <c r="BE290" s="245">
        <f>IF(N290="základní",J290,0)</f>
        <v>0</v>
      </c>
      <c r="BF290" s="245">
        <f>IF(N290="snížená",J290,0)</f>
        <v>0</v>
      </c>
      <c r="BG290" s="245">
        <f>IF(N290="zákl. přenesená",J290,0)</f>
        <v>0</v>
      </c>
      <c r="BH290" s="245">
        <f>IF(N290="sníž. přenesená",J290,0)</f>
        <v>0</v>
      </c>
      <c r="BI290" s="245">
        <f>IF(N290="nulová",J290,0)</f>
        <v>0</v>
      </c>
      <c r="BJ290" s="24" t="s">
        <v>80</v>
      </c>
      <c r="BK290" s="245">
        <f>ROUND(I290*H290,2)</f>
        <v>0</v>
      </c>
      <c r="BL290" s="24" t="s">
        <v>465</v>
      </c>
      <c r="BM290" s="24" t="s">
        <v>2488</v>
      </c>
    </row>
    <row r="291" s="1" customFormat="1" ht="6.96" customHeight="1">
      <c r="B291" s="67"/>
      <c r="C291" s="68"/>
      <c r="D291" s="68"/>
      <c r="E291" s="68"/>
      <c r="F291" s="68"/>
      <c r="G291" s="68"/>
      <c r="H291" s="68"/>
      <c r="I291" s="179"/>
      <c r="J291" s="68"/>
      <c r="K291" s="68"/>
      <c r="L291" s="72"/>
    </row>
  </sheetData>
  <sheetProtection sheet="1" autoFilter="0" formatColumns="0" formatRows="0" objects="1" scenarios="1" spinCount="100000" saltValue="OuWNZEX5Ngrm1umYaViHhw9Nu+iqswxRe3LZ9S0Bs8ekwnt78oDKtDi2WXFyURi6u2eC0KdPu6rMemryUNuSXQ==" hashValue="b6gVGxI8aikszbS+4hdgcMcFkaKL7/7D4x13IASf4Ko32DvzVWvIbFzXu0lUYFqFpyLwFMOv4lPmcgWCGZKL9A==" algorithmName="SHA-512" password="CC35"/>
  <autoFilter ref="C102:K290"/>
  <mergeCells count="16">
    <mergeCell ref="E7:H7"/>
    <mergeCell ref="E11:H11"/>
    <mergeCell ref="E9:H9"/>
    <mergeCell ref="E13:H13"/>
    <mergeCell ref="E28:H28"/>
    <mergeCell ref="E49:H49"/>
    <mergeCell ref="E53:H53"/>
    <mergeCell ref="E51:H51"/>
    <mergeCell ref="E55:H55"/>
    <mergeCell ref="J59:J60"/>
    <mergeCell ref="E89:H89"/>
    <mergeCell ref="E93:H93"/>
    <mergeCell ref="E91:H91"/>
    <mergeCell ref="E95:H95"/>
    <mergeCell ref="G1:H1"/>
    <mergeCell ref="L2:V2"/>
  </mergeCells>
  <hyperlinks>
    <hyperlink ref="F1:G1" location="C2" display="1) Krycí list soupisu"/>
    <hyperlink ref="G1:H1" location="C62" display="2) Rekapitulace"/>
    <hyperlink ref="J1" location="C10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102</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2489</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ROUND(J92,2)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ROUND(SUM(BE92:BE216), 2)</f>
        <v>0</v>
      </c>
      <c r="G32" s="47"/>
      <c r="H32" s="47"/>
      <c r="I32" s="171">
        <v>0.20999999999999999</v>
      </c>
      <c r="J32" s="170">
        <f>ROUND(ROUND((SUM(BE92:BE216)), 2)*I32, 2)</f>
        <v>0</v>
      </c>
      <c r="K32" s="51"/>
    </row>
    <row r="33" s="1" customFormat="1" ht="14.4" customHeight="1">
      <c r="B33" s="46"/>
      <c r="C33" s="47"/>
      <c r="D33" s="47"/>
      <c r="E33" s="55" t="s">
        <v>44</v>
      </c>
      <c r="F33" s="170">
        <f>ROUND(SUM(BF92:BF216), 2)</f>
        <v>0</v>
      </c>
      <c r="G33" s="47"/>
      <c r="H33" s="47"/>
      <c r="I33" s="171">
        <v>0.14999999999999999</v>
      </c>
      <c r="J33" s="170">
        <f>ROUND(ROUND((SUM(BF92:BF216)), 2)*I33, 2)</f>
        <v>0</v>
      </c>
      <c r="K33" s="51"/>
    </row>
    <row r="34" hidden="1" s="1" customFormat="1" ht="14.4" customHeight="1">
      <c r="B34" s="46"/>
      <c r="C34" s="47"/>
      <c r="D34" s="47"/>
      <c r="E34" s="55" t="s">
        <v>45</v>
      </c>
      <c r="F34" s="170">
        <f>ROUND(SUM(BG92:BG216), 2)</f>
        <v>0</v>
      </c>
      <c r="G34" s="47"/>
      <c r="H34" s="47"/>
      <c r="I34" s="171">
        <v>0.20999999999999999</v>
      </c>
      <c r="J34" s="170">
        <v>0</v>
      </c>
      <c r="K34" s="51"/>
    </row>
    <row r="35" hidden="1" s="1" customFormat="1" ht="14.4" customHeight="1">
      <c r="B35" s="46"/>
      <c r="C35" s="47"/>
      <c r="D35" s="47"/>
      <c r="E35" s="55" t="s">
        <v>46</v>
      </c>
      <c r="F35" s="170">
        <f>ROUND(SUM(BH92:BH216), 2)</f>
        <v>0</v>
      </c>
      <c r="G35" s="47"/>
      <c r="H35" s="47"/>
      <c r="I35" s="171">
        <v>0.14999999999999999</v>
      </c>
      <c r="J35" s="170">
        <v>0</v>
      </c>
      <c r="K35" s="51"/>
    </row>
    <row r="36" hidden="1" s="1" customFormat="1" ht="14.4" customHeight="1">
      <c r="B36" s="46"/>
      <c r="C36" s="47"/>
      <c r="D36" s="47"/>
      <c r="E36" s="55" t="s">
        <v>47</v>
      </c>
      <c r="F36" s="170">
        <f>ROUND(SUM(BI92:BI216),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c2 - Výměna stropu ve 2. NP</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J92</f>
        <v>0</v>
      </c>
      <c r="K60" s="51"/>
      <c r="AU60" s="24" t="s">
        <v>280</v>
      </c>
    </row>
    <row r="61" s="8" customFormat="1" ht="24.96" customHeight="1">
      <c r="B61" s="190"/>
      <c r="C61" s="191"/>
      <c r="D61" s="192" t="s">
        <v>362</v>
      </c>
      <c r="E61" s="193"/>
      <c r="F61" s="193"/>
      <c r="G61" s="193"/>
      <c r="H61" s="193"/>
      <c r="I61" s="194"/>
      <c r="J61" s="195">
        <f>J93</f>
        <v>0</v>
      </c>
      <c r="K61" s="196"/>
    </row>
    <row r="62" s="9" customFormat="1" ht="19.92" customHeight="1">
      <c r="B62" s="197"/>
      <c r="C62" s="198"/>
      <c r="D62" s="199" t="s">
        <v>365</v>
      </c>
      <c r="E62" s="200"/>
      <c r="F62" s="200"/>
      <c r="G62" s="200"/>
      <c r="H62" s="200"/>
      <c r="I62" s="201"/>
      <c r="J62" s="202">
        <f>J94</f>
        <v>0</v>
      </c>
      <c r="K62" s="203"/>
    </row>
    <row r="63" s="9" customFormat="1" ht="19.92" customHeight="1">
      <c r="B63" s="197"/>
      <c r="C63" s="198"/>
      <c r="D63" s="199" t="s">
        <v>366</v>
      </c>
      <c r="E63" s="200"/>
      <c r="F63" s="200"/>
      <c r="G63" s="200"/>
      <c r="H63" s="200"/>
      <c r="I63" s="201"/>
      <c r="J63" s="202">
        <f>J105</f>
        <v>0</v>
      </c>
      <c r="K63" s="203"/>
    </row>
    <row r="64" s="9" customFormat="1" ht="19.92" customHeight="1">
      <c r="B64" s="197"/>
      <c r="C64" s="198"/>
      <c r="D64" s="199" t="s">
        <v>369</v>
      </c>
      <c r="E64" s="200"/>
      <c r="F64" s="200"/>
      <c r="G64" s="200"/>
      <c r="H64" s="200"/>
      <c r="I64" s="201"/>
      <c r="J64" s="202">
        <f>J146</f>
        <v>0</v>
      </c>
      <c r="K64" s="203"/>
    </row>
    <row r="65" s="9" customFormat="1" ht="19.92" customHeight="1">
      <c r="B65" s="197"/>
      <c r="C65" s="198"/>
      <c r="D65" s="199" t="s">
        <v>370</v>
      </c>
      <c r="E65" s="200"/>
      <c r="F65" s="200"/>
      <c r="G65" s="200"/>
      <c r="H65" s="200"/>
      <c r="I65" s="201"/>
      <c r="J65" s="202">
        <f>J176</f>
        <v>0</v>
      </c>
      <c r="K65" s="203"/>
    </row>
    <row r="66" s="9" customFormat="1" ht="19.92" customHeight="1">
      <c r="B66" s="197"/>
      <c r="C66" s="198"/>
      <c r="D66" s="199" t="s">
        <v>371</v>
      </c>
      <c r="E66" s="200"/>
      <c r="F66" s="200"/>
      <c r="G66" s="200"/>
      <c r="H66" s="200"/>
      <c r="I66" s="201"/>
      <c r="J66" s="202">
        <f>J194</f>
        <v>0</v>
      </c>
      <c r="K66" s="203"/>
    </row>
    <row r="67" s="8" customFormat="1" ht="24.96" customHeight="1">
      <c r="B67" s="190"/>
      <c r="C67" s="191"/>
      <c r="D67" s="192" t="s">
        <v>372</v>
      </c>
      <c r="E67" s="193"/>
      <c r="F67" s="193"/>
      <c r="G67" s="193"/>
      <c r="H67" s="193"/>
      <c r="I67" s="194"/>
      <c r="J67" s="195">
        <f>J198</f>
        <v>0</v>
      </c>
      <c r="K67" s="196"/>
    </row>
    <row r="68" s="9" customFormat="1" ht="19.92" customHeight="1">
      <c r="B68" s="197"/>
      <c r="C68" s="198"/>
      <c r="D68" s="199" t="s">
        <v>2490</v>
      </c>
      <c r="E68" s="200"/>
      <c r="F68" s="200"/>
      <c r="G68" s="200"/>
      <c r="H68" s="200"/>
      <c r="I68" s="201"/>
      <c r="J68" s="202">
        <f>J199</f>
        <v>0</v>
      </c>
      <c r="K68" s="203"/>
    </row>
    <row r="69" s="9" customFormat="1" ht="19.92" customHeight="1">
      <c r="B69" s="197"/>
      <c r="C69" s="198"/>
      <c r="D69" s="199" t="s">
        <v>375</v>
      </c>
      <c r="E69" s="200"/>
      <c r="F69" s="200"/>
      <c r="G69" s="200"/>
      <c r="H69" s="200"/>
      <c r="I69" s="201"/>
      <c r="J69" s="202">
        <f>J202</f>
        <v>0</v>
      </c>
      <c r="K69" s="203"/>
    </row>
    <row r="70" s="9" customFormat="1" ht="19.92" customHeight="1">
      <c r="B70" s="197"/>
      <c r="C70" s="198"/>
      <c r="D70" s="199" t="s">
        <v>383</v>
      </c>
      <c r="E70" s="200"/>
      <c r="F70" s="200"/>
      <c r="G70" s="200"/>
      <c r="H70" s="200"/>
      <c r="I70" s="201"/>
      <c r="J70" s="202">
        <f>J215</f>
        <v>0</v>
      </c>
      <c r="K70" s="203"/>
    </row>
    <row r="71" s="1" customFormat="1" ht="21.84" customHeight="1">
      <c r="B71" s="46"/>
      <c r="C71" s="47"/>
      <c r="D71" s="47"/>
      <c r="E71" s="47"/>
      <c r="F71" s="47"/>
      <c r="G71" s="47"/>
      <c r="H71" s="47"/>
      <c r="I71" s="157"/>
      <c r="J71" s="47"/>
      <c r="K71" s="51"/>
    </row>
    <row r="72" s="1" customFormat="1" ht="6.96" customHeight="1">
      <c r="B72" s="67"/>
      <c r="C72" s="68"/>
      <c r="D72" s="68"/>
      <c r="E72" s="68"/>
      <c r="F72" s="68"/>
      <c r="G72" s="68"/>
      <c r="H72" s="68"/>
      <c r="I72" s="179"/>
      <c r="J72" s="68"/>
      <c r="K72" s="69"/>
    </row>
    <row r="76" s="1" customFormat="1" ht="6.96" customHeight="1">
      <c r="B76" s="70"/>
      <c r="C76" s="71"/>
      <c r="D76" s="71"/>
      <c r="E76" s="71"/>
      <c r="F76" s="71"/>
      <c r="G76" s="71"/>
      <c r="H76" s="71"/>
      <c r="I76" s="182"/>
      <c r="J76" s="71"/>
      <c r="K76" s="71"/>
      <c r="L76" s="72"/>
    </row>
    <row r="77" s="1" customFormat="1" ht="36.96" customHeight="1">
      <c r="B77" s="46"/>
      <c r="C77" s="73" t="s">
        <v>286</v>
      </c>
      <c r="D77" s="74"/>
      <c r="E77" s="74"/>
      <c r="F77" s="74"/>
      <c r="G77" s="74"/>
      <c r="H77" s="74"/>
      <c r="I77" s="204"/>
      <c r="J77" s="74"/>
      <c r="K77" s="74"/>
      <c r="L77" s="72"/>
    </row>
    <row r="78" s="1" customFormat="1" ht="6.96" customHeight="1">
      <c r="B78" s="46"/>
      <c r="C78" s="74"/>
      <c r="D78" s="74"/>
      <c r="E78" s="74"/>
      <c r="F78" s="74"/>
      <c r="G78" s="74"/>
      <c r="H78" s="74"/>
      <c r="I78" s="204"/>
      <c r="J78" s="74"/>
      <c r="K78" s="74"/>
      <c r="L78" s="72"/>
    </row>
    <row r="79" s="1" customFormat="1" ht="14.4" customHeight="1">
      <c r="B79" s="46"/>
      <c r="C79" s="76" t="s">
        <v>18</v>
      </c>
      <c r="D79" s="74"/>
      <c r="E79" s="74"/>
      <c r="F79" s="74"/>
      <c r="G79" s="74"/>
      <c r="H79" s="74"/>
      <c r="I79" s="204"/>
      <c r="J79" s="74"/>
      <c r="K79" s="74"/>
      <c r="L79" s="72"/>
    </row>
    <row r="80" s="1" customFormat="1" ht="16.5" customHeight="1">
      <c r="B80" s="46"/>
      <c r="C80" s="74"/>
      <c r="D80" s="74"/>
      <c r="E80" s="205" t="str">
        <f>E7</f>
        <v>Speciální ZŠ Skuteč- půdní vestavba a přístavba</v>
      </c>
      <c r="F80" s="76"/>
      <c r="G80" s="76"/>
      <c r="H80" s="76"/>
      <c r="I80" s="204"/>
      <c r="J80" s="74"/>
      <c r="K80" s="74"/>
      <c r="L80" s="72"/>
    </row>
    <row r="81">
      <c r="B81" s="28"/>
      <c r="C81" s="76" t="s">
        <v>274</v>
      </c>
      <c r="D81" s="297"/>
      <c r="E81" s="297"/>
      <c r="F81" s="297"/>
      <c r="G81" s="297"/>
      <c r="H81" s="297"/>
      <c r="I81" s="149"/>
      <c r="J81" s="297"/>
      <c r="K81" s="297"/>
      <c r="L81" s="298"/>
    </row>
    <row r="82" s="1" customFormat="1" ht="16.5" customHeight="1">
      <c r="B82" s="46"/>
      <c r="C82" s="74"/>
      <c r="D82" s="74"/>
      <c r="E82" s="205" t="s">
        <v>2222</v>
      </c>
      <c r="F82" s="74"/>
      <c r="G82" s="74"/>
      <c r="H82" s="74"/>
      <c r="I82" s="204"/>
      <c r="J82" s="74"/>
      <c r="K82" s="74"/>
      <c r="L82" s="72"/>
    </row>
    <row r="83" s="1" customFormat="1" ht="14.4" customHeight="1">
      <c r="B83" s="46"/>
      <c r="C83" s="76" t="s">
        <v>2223</v>
      </c>
      <c r="D83" s="74"/>
      <c r="E83" s="74"/>
      <c r="F83" s="74"/>
      <c r="G83" s="74"/>
      <c r="H83" s="74"/>
      <c r="I83" s="204"/>
      <c r="J83" s="74"/>
      <c r="K83" s="74"/>
      <c r="L83" s="72"/>
    </row>
    <row r="84" s="1" customFormat="1" ht="17.25" customHeight="1">
      <c r="B84" s="46"/>
      <c r="C84" s="74"/>
      <c r="D84" s="74"/>
      <c r="E84" s="82" t="str">
        <f>E11</f>
        <v>c2 - Výměna stropu ve 2. NP</v>
      </c>
      <c r="F84" s="74"/>
      <c r="G84" s="74"/>
      <c r="H84" s="74"/>
      <c r="I84" s="204"/>
      <c r="J84" s="74"/>
      <c r="K84" s="74"/>
      <c r="L84" s="72"/>
    </row>
    <row r="85" s="1" customFormat="1" ht="6.96" customHeight="1">
      <c r="B85" s="46"/>
      <c r="C85" s="74"/>
      <c r="D85" s="74"/>
      <c r="E85" s="74"/>
      <c r="F85" s="74"/>
      <c r="G85" s="74"/>
      <c r="H85" s="74"/>
      <c r="I85" s="204"/>
      <c r="J85" s="74"/>
      <c r="K85" s="74"/>
      <c r="L85" s="72"/>
    </row>
    <row r="86" s="1" customFormat="1" ht="18" customHeight="1">
      <c r="B86" s="46"/>
      <c r="C86" s="76" t="s">
        <v>23</v>
      </c>
      <c r="D86" s="74"/>
      <c r="E86" s="74"/>
      <c r="F86" s="206" t="str">
        <f>F14</f>
        <v>Skuteč</v>
      </c>
      <c r="G86" s="74"/>
      <c r="H86" s="74"/>
      <c r="I86" s="207" t="s">
        <v>25</v>
      </c>
      <c r="J86" s="85" t="str">
        <f>IF(J14="","",J14)</f>
        <v>12. 12. 2019</v>
      </c>
      <c r="K86" s="74"/>
      <c r="L86" s="72"/>
    </row>
    <row r="87" s="1" customFormat="1" ht="6.96" customHeight="1">
      <c r="B87" s="46"/>
      <c r="C87" s="74"/>
      <c r="D87" s="74"/>
      <c r="E87" s="74"/>
      <c r="F87" s="74"/>
      <c r="G87" s="74"/>
      <c r="H87" s="74"/>
      <c r="I87" s="204"/>
      <c r="J87" s="74"/>
      <c r="K87" s="74"/>
      <c r="L87" s="72"/>
    </row>
    <row r="88" s="1" customFormat="1">
      <c r="B88" s="46"/>
      <c r="C88" s="76" t="s">
        <v>27</v>
      </c>
      <c r="D88" s="74"/>
      <c r="E88" s="74"/>
      <c r="F88" s="206" t="str">
        <f>E17</f>
        <v>Pardubický kraj</v>
      </c>
      <c r="G88" s="74"/>
      <c r="H88" s="74"/>
      <c r="I88" s="207" t="s">
        <v>33</v>
      </c>
      <c r="J88" s="206" t="str">
        <f>E23</f>
        <v>ADAM První spol. s r.o.</v>
      </c>
      <c r="K88" s="74"/>
      <c r="L88" s="72"/>
    </row>
    <row r="89" s="1" customFormat="1" ht="14.4" customHeight="1">
      <c r="B89" s="46"/>
      <c r="C89" s="76" t="s">
        <v>31</v>
      </c>
      <c r="D89" s="74"/>
      <c r="E89" s="74"/>
      <c r="F89" s="206" t="str">
        <f>IF(E20="","",E20)</f>
        <v/>
      </c>
      <c r="G89" s="74"/>
      <c r="H89" s="74"/>
      <c r="I89" s="204"/>
      <c r="J89" s="74"/>
      <c r="K89" s="74"/>
      <c r="L89" s="72"/>
    </row>
    <row r="90" s="1" customFormat="1" ht="10.32" customHeight="1">
      <c r="B90" s="46"/>
      <c r="C90" s="74"/>
      <c r="D90" s="74"/>
      <c r="E90" s="74"/>
      <c r="F90" s="74"/>
      <c r="G90" s="74"/>
      <c r="H90" s="74"/>
      <c r="I90" s="204"/>
      <c r="J90" s="74"/>
      <c r="K90" s="74"/>
      <c r="L90" s="72"/>
    </row>
    <row r="91" s="10" customFormat="1" ht="29.28" customHeight="1">
      <c r="B91" s="208"/>
      <c r="C91" s="209" t="s">
        <v>287</v>
      </c>
      <c r="D91" s="210" t="s">
        <v>57</v>
      </c>
      <c r="E91" s="210" t="s">
        <v>53</v>
      </c>
      <c r="F91" s="210" t="s">
        <v>288</v>
      </c>
      <c r="G91" s="210" t="s">
        <v>289</v>
      </c>
      <c r="H91" s="210" t="s">
        <v>290</v>
      </c>
      <c r="I91" s="211" t="s">
        <v>291</v>
      </c>
      <c r="J91" s="210" t="s">
        <v>278</v>
      </c>
      <c r="K91" s="212" t="s">
        <v>292</v>
      </c>
      <c r="L91" s="213"/>
      <c r="M91" s="102" t="s">
        <v>293</v>
      </c>
      <c r="N91" s="103" t="s">
        <v>42</v>
      </c>
      <c r="O91" s="103" t="s">
        <v>294</v>
      </c>
      <c r="P91" s="103" t="s">
        <v>295</v>
      </c>
      <c r="Q91" s="103" t="s">
        <v>296</v>
      </c>
      <c r="R91" s="103" t="s">
        <v>297</v>
      </c>
      <c r="S91" s="103" t="s">
        <v>298</v>
      </c>
      <c r="T91" s="104" t="s">
        <v>299</v>
      </c>
    </row>
    <row r="92" s="1" customFormat="1" ht="29.28" customHeight="1">
      <c r="B92" s="46"/>
      <c r="C92" s="108" t="s">
        <v>279</v>
      </c>
      <c r="D92" s="74"/>
      <c r="E92" s="74"/>
      <c r="F92" s="74"/>
      <c r="G92" s="74"/>
      <c r="H92" s="74"/>
      <c r="I92" s="204"/>
      <c r="J92" s="214">
        <f>BK92</f>
        <v>0</v>
      </c>
      <c r="K92" s="74"/>
      <c r="L92" s="72"/>
      <c r="M92" s="105"/>
      <c r="N92" s="106"/>
      <c r="O92" s="106"/>
      <c r="P92" s="215">
        <f>P93+P198</f>
        <v>0</v>
      </c>
      <c r="Q92" s="106"/>
      <c r="R92" s="215">
        <f>R93+R198</f>
        <v>87.650128789999997</v>
      </c>
      <c r="S92" s="106"/>
      <c r="T92" s="216">
        <f>T93+T198</f>
        <v>114.23065799999999</v>
      </c>
      <c r="AT92" s="24" t="s">
        <v>71</v>
      </c>
      <c r="AU92" s="24" t="s">
        <v>280</v>
      </c>
      <c r="BK92" s="217">
        <f>BK93+BK198</f>
        <v>0</v>
      </c>
    </row>
    <row r="93" s="11" customFormat="1" ht="37.44001" customHeight="1">
      <c r="B93" s="218"/>
      <c r="C93" s="219"/>
      <c r="D93" s="220" t="s">
        <v>71</v>
      </c>
      <c r="E93" s="221" t="s">
        <v>389</v>
      </c>
      <c r="F93" s="221" t="s">
        <v>390</v>
      </c>
      <c r="G93" s="219"/>
      <c r="H93" s="219"/>
      <c r="I93" s="222"/>
      <c r="J93" s="223">
        <f>BK93</f>
        <v>0</v>
      </c>
      <c r="K93" s="219"/>
      <c r="L93" s="224"/>
      <c r="M93" s="225"/>
      <c r="N93" s="226"/>
      <c r="O93" s="226"/>
      <c r="P93" s="227">
        <f>P94+P105+P146+P176+P194</f>
        <v>0</v>
      </c>
      <c r="Q93" s="226"/>
      <c r="R93" s="227">
        <f>R94+R105+R146+R176+R194</f>
        <v>87.650128789999997</v>
      </c>
      <c r="S93" s="226"/>
      <c r="T93" s="228">
        <f>T94+T105+T146+T176+T194</f>
        <v>98.289927999999989</v>
      </c>
      <c r="AR93" s="229" t="s">
        <v>80</v>
      </c>
      <c r="AT93" s="230" t="s">
        <v>71</v>
      </c>
      <c r="AU93" s="230" t="s">
        <v>72</v>
      </c>
      <c r="AY93" s="229" t="s">
        <v>303</v>
      </c>
      <c r="BK93" s="231">
        <f>BK94+BK105+BK146+BK176+BK194</f>
        <v>0</v>
      </c>
    </row>
    <row r="94" s="11" customFormat="1" ht="19.92" customHeight="1">
      <c r="B94" s="218"/>
      <c r="C94" s="219"/>
      <c r="D94" s="220" t="s">
        <v>71</v>
      </c>
      <c r="E94" s="232" t="s">
        <v>95</v>
      </c>
      <c r="F94" s="232" t="s">
        <v>660</v>
      </c>
      <c r="G94" s="219"/>
      <c r="H94" s="219"/>
      <c r="I94" s="222"/>
      <c r="J94" s="233">
        <f>BK94</f>
        <v>0</v>
      </c>
      <c r="K94" s="219"/>
      <c r="L94" s="224"/>
      <c r="M94" s="225"/>
      <c r="N94" s="226"/>
      <c r="O94" s="226"/>
      <c r="P94" s="227">
        <f>SUM(P95:P104)</f>
        <v>0</v>
      </c>
      <c r="Q94" s="226"/>
      <c r="R94" s="227">
        <f>SUM(R95:R104)</f>
        <v>3.1540350000000004</v>
      </c>
      <c r="S94" s="226"/>
      <c r="T94" s="228">
        <f>SUM(T95:T104)</f>
        <v>0</v>
      </c>
      <c r="AR94" s="229" t="s">
        <v>80</v>
      </c>
      <c r="AT94" s="230" t="s">
        <v>71</v>
      </c>
      <c r="AU94" s="230" t="s">
        <v>80</v>
      </c>
      <c r="AY94" s="229" t="s">
        <v>303</v>
      </c>
      <c r="BK94" s="231">
        <f>SUM(BK95:BK104)</f>
        <v>0</v>
      </c>
    </row>
    <row r="95" s="1" customFormat="1" ht="25.5" customHeight="1">
      <c r="B95" s="46"/>
      <c r="C95" s="234" t="s">
        <v>80</v>
      </c>
      <c r="D95" s="234" t="s">
        <v>306</v>
      </c>
      <c r="E95" s="235" t="s">
        <v>686</v>
      </c>
      <c r="F95" s="236" t="s">
        <v>687</v>
      </c>
      <c r="G95" s="237" t="s">
        <v>394</v>
      </c>
      <c r="H95" s="238">
        <v>10.5</v>
      </c>
      <c r="I95" s="239"/>
      <c r="J95" s="240">
        <f>ROUND(I95*H95,2)</f>
        <v>0</v>
      </c>
      <c r="K95" s="236" t="s">
        <v>310</v>
      </c>
      <c r="L95" s="72"/>
      <c r="M95" s="241" t="s">
        <v>21</v>
      </c>
      <c r="N95" s="242" t="s">
        <v>43</v>
      </c>
      <c r="O95" s="47"/>
      <c r="P95" s="243">
        <f>O95*H95</f>
        <v>0</v>
      </c>
      <c r="Q95" s="243">
        <v>0.23405000000000001</v>
      </c>
      <c r="R95" s="243">
        <f>Q95*H95</f>
        <v>2.457525</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2491</v>
      </c>
    </row>
    <row r="96" s="12" customFormat="1">
      <c r="B96" s="253"/>
      <c r="C96" s="254"/>
      <c r="D96" s="250" t="s">
        <v>398</v>
      </c>
      <c r="E96" s="255" t="s">
        <v>21</v>
      </c>
      <c r="F96" s="256" t="s">
        <v>2492</v>
      </c>
      <c r="G96" s="254"/>
      <c r="H96" s="257">
        <v>10.5</v>
      </c>
      <c r="I96" s="258"/>
      <c r="J96" s="254"/>
      <c r="K96" s="254"/>
      <c r="L96" s="259"/>
      <c r="M96" s="260"/>
      <c r="N96" s="261"/>
      <c r="O96" s="261"/>
      <c r="P96" s="261"/>
      <c r="Q96" s="261"/>
      <c r="R96" s="261"/>
      <c r="S96" s="261"/>
      <c r="T96" s="262"/>
      <c r="AT96" s="263" t="s">
        <v>398</v>
      </c>
      <c r="AU96" s="263" t="s">
        <v>82</v>
      </c>
      <c r="AV96" s="12" t="s">
        <v>82</v>
      </c>
      <c r="AW96" s="12" t="s">
        <v>35</v>
      </c>
      <c r="AX96" s="12" t="s">
        <v>80</v>
      </c>
      <c r="AY96" s="263" t="s">
        <v>303</v>
      </c>
    </row>
    <row r="97" s="1" customFormat="1" ht="25.5" customHeight="1">
      <c r="B97" s="46"/>
      <c r="C97" s="234" t="s">
        <v>82</v>
      </c>
      <c r="D97" s="234" t="s">
        <v>306</v>
      </c>
      <c r="E97" s="235" t="s">
        <v>2493</v>
      </c>
      <c r="F97" s="236" t="s">
        <v>2494</v>
      </c>
      <c r="G97" s="237" t="s">
        <v>559</v>
      </c>
      <c r="H97" s="238">
        <v>0.11600000000000001</v>
      </c>
      <c r="I97" s="239"/>
      <c r="J97" s="240">
        <f>ROUND(I97*H97,2)</f>
        <v>0</v>
      </c>
      <c r="K97" s="236" t="s">
        <v>310</v>
      </c>
      <c r="L97" s="72"/>
      <c r="M97" s="241" t="s">
        <v>21</v>
      </c>
      <c r="N97" s="242" t="s">
        <v>43</v>
      </c>
      <c r="O97" s="47"/>
      <c r="P97" s="243">
        <f>O97*H97</f>
        <v>0</v>
      </c>
      <c r="Q97" s="243">
        <v>1.0900000000000001</v>
      </c>
      <c r="R97" s="243">
        <f>Q97*H97</f>
        <v>0.12644000000000003</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2495</v>
      </c>
    </row>
    <row r="98" s="12" customFormat="1">
      <c r="B98" s="253"/>
      <c r="C98" s="254"/>
      <c r="D98" s="250" t="s">
        <v>398</v>
      </c>
      <c r="E98" s="255" t="s">
        <v>21</v>
      </c>
      <c r="F98" s="256" t="s">
        <v>2496</v>
      </c>
      <c r="G98" s="254"/>
      <c r="H98" s="257">
        <v>116.265</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2" customFormat="1">
      <c r="B99" s="253"/>
      <c r="C99" s="254"/>
      <c r="D99" s="250" t="s">
        <v>398</v>
      </c>
      <c r="E99" s="255" t="s">
        <v>21</v>
      </c>
      <c r="F99" s="256" t="s">
        <v>2497</v>
      </c>
      <c r="G99" s="254"/>
      <c r="H99" s="257">
        <v>0.11600000000000001</v>
      </c>
      <c r="I99" s="258"/>
      <c r="J99" s="254"/>
      <c r="K99" s="254"/>
      <c r="L99" s="259"/>
      <c r="M99" s="260"/>
      <c r="N99" s="261"/>
      <c r="O99" s="261"/>
      <c r="P99" s="261"/>
      <c r="Q99" s="261"/>
      <c r="R99" s="261"/>
      <c r="S99" s="261"/>
      <c r="T99" s="262"/>
      <c r="AT99" s="263" t="s">
        <v>398</v>
      </c>
      <c r="AU99" s="263" t="s">
        <v>82</v>
      </c>
      <c r="AV99" s="12" t="s">
        <v>82</v>
      </c>
      <c r="AW99" s="12" t="s">
        <v>35</v>
      </c>
      <c r="AX99" s="12" t="s">
        <v>80</v>
      </c>
      <c r="AY99" s="263" t="s">
        <v>303</v>
      </c>
    </row>
    <row r="100" s="1" customFormat="1" ht="25.5" customHeight="1">
      <c r="B100" s="46"/>
      <c r="C100" s="234" t="s">
        <v>95</v>
      </c>
      <c r="D100" s="234" t="s">
        <v>306</v>
      </c>
      <c r="E100" s="235" t="s">
        <v>2498</v>
      </c>
      <c r="F100" s="236" t="s">
        <v>2499</v>
      </c>
      <c r="G100" s="237" t="s">
        <v>559</v>
      </c>
      <c r="H100" s="238">
        <v>0.52300000000000002</v>
      </c>
      <c r="I100" s="239"/>
      <c r="J100" s="240">
        <f>ROUND(I100*H100,2)</f>
        <v>0</v>
      </c>
      <c r="K100" s="236" t="s">
        <v>310</v>
      </c>
      <c r="L100" s="72"/>
      <c r="M100" s="241" t="s">
        <v>21</v>
      </c>
      <c r="N100" s="242" t="s">
        <v>43</v>
      </c>
      <c r="O100" s="47"/>
      <c r="P100" s="243">
        <f>O100*H100</f>
        <v>0</v>
      </c>
      <c r="Q100" s="243">
        <v>1.0900000000000001</v>
      </c>
      <c r="R100" s="243">
        <f>Q100*H100</f>
        <v>0.57007000000000008</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2500</v>
      </c>
    </row>
    <row r="101" s="12" customFormat="1">
      <c r="B101" s="253"/>
      <c r="C101" s="254"/>
      <c r="D101" s="250" t="s">
        <v>398</v>
      </c>
      <c r="E101" s="255" t="s">
        <v>21</v>
      </c>
      <c r="F101" s="256" t="s">
        <v>2501</v>
      </c>
      <c r="G101" s="254"/>
      <c r="H101" s="257">
        <v>435.28699999999998</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2502</v>
      </c>
      <c r="G102" s="254"/>
      <c r="H102" s="257">
        <v>87.715999999999994</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3" customFormat="1">
      <c r="B103" s="264"/>
      <c r="C103" s="265"/>
      <c r="D103" s="250" t="s">
        <v>398</v>
      </c>
      <c r="E103" s="266" t="s">
        <v>21</v>
      </c>
      <c r="F103" s="267" t="s">
        <v>508</v>
      </c>
      <c r="G103" s="265"/>
      <c r="H103" s="268">
        <v>523.00300000000004</v>
      </c>
      <c r="I103" s="269"/>
      <c r="J103" s="265"/>
      <c r="K103" s="265"/>
      <c r="L103" s="270"/>
      <c r="M103" s="271"/>
      <c r="N103" s="272"/>
      <c r="O103" s="272"/>
      <c r="P103" s="272"/>
      <c r="Q103" s="272"/>
      <c r="R103" s="272"/>
      <c r="S103" s="272"/>
      <c r="T103" s="273"/>
      <c r="AT103" s="274" t="s">
        <v>398</v>
      </c>
      <c r="AU103" s="274" t="s">
        <v>82</v>
      </c>
      <c r="AV103" s="13" t="s">
        <v>319</v>
      </c>
      <c r="AW103" s="13" t="s">
        <v>35</v>
      </c>
      <c r="AX103" s="13" t="s">
        <v>72</v>
      </c>
      <c r="AY103" s="274" t="s">
        <v>303</v>
      </c>
    </row>
    <row r="104" s="12" customFormat="1">
      <c r="B104" s="253"/>
      <c r="C104" s="254"/>
      <c r="D104" s="250" t="s">
        <v>398</v>
      </c>
      <c r="E104" s="255" t="s">
        <v>21</v>
      </c>
      <c r="F104" s="256" t="s">
        <v>2503</v>
      </c>
      <c r="G104" s="254"/>
      <c r="H104" s="257">
        <v>0.52300000000000002</v>
      </c>
      <c r="I104" s="258"/>
      <c r="J104" s="254"/>
      <c r="K104" s="254"/>
      <c r="L104" s="259"/>
      <c r="M104" s="260"/>
      <c r="N104" s="261"/>
      <c r="O104" s="261"/>
      <c r="P104" s="261"/>
      <c r="Q104" s="261"/>
      <c r="R104" s="261"/>
      <c r="S104" s="261"/>
      <c r="T104" s="262"/>
      <c r="AT104" s="263" t="s">
        <v>398</v>
      </c>
      <c r="AU104" s="263" t="s">
        <v>82</v>
      </c>
      <c r="AV104" s="12" t="s">
        <v>82</v>
      </c>
      <c r="AW104" s="12" t="s">
        <v>35</v>
      </c>
      <c r="AX104" s="12" t="s">
        <v>80</v>
      </c>
      <c r="AY104" s="263" t="s">
        <v>303</v>
      </c>
    </row>
    <row r="105" s="11" customFormat="1" ht="29.88" customHeight="1">
      <c r="B105" s="218"/>
      <c r="C105" s="219"/>
      <c r="D105" s="220" t="s">
        <v>71</v>
      </c>
      <c r="E105" s="232" t="s">
        <v>319</v>
      </c>
      <c r="F105" s="232" t="s">
        <v>755</v>
      </c>
      <c r="G105" s="219"/>
      <c r="H105" s="219"/>
      <c r="I105" s="222"/>
      <c r="J105" s="233">
        <f>BK105</f>
        <v>0</v>
      </c>
      <c r="K105" s="219"/>
      <c r="L105" s="224"/>
      <c r="M105" s="225"/>
      <c r="N105" s="226"/>
      <c r="O105" s="226"/>
      <c r="P105" s="227">
        <f>SUM(P106:P145)</f>
        <v>0</v>
      </c>
      <c r="Q105" s="226"/>
      <c r="R105" s="227">
        <f>SUM(R106:R145)</f>
        <v>84.496093789999989</v>
      </c>
      <c r="S105" s="226"/>
      <c r="T105" s="228">
        <f>SUM(T106:T145)</f>
        <v>0</v>
      </c>
      <c r="AR105" s="229" t="s">
        <v>80</v>
      </c>
      <c r="AT105" s="230" t="s">
        <v>71</v>
      </c>
      <c r="AU105" s="230" t="s">
        <v>80</v>
      </c>
      <c r="AY105" s="229" t="s">
        <v>303</v>
      </c>
      <c r="BK105" s="231">
        <f>SUM(BK106:BK145)</f>
        <v>0</v>
      </c>
    </row>
    <row r="106" s="1" customFormat="1" ht="63.75" customHeight="1">
      <c r="B106" s="46"/>
      <c r="C106" s="234" t="s">
        <v>319</v>
      </c>
      <c r="D106" s="234" t="s">
        <v>306</v>
      </c>
      <c r="E106" s="235" t="s">
        <v>2504</v>
      </c>
      <c r="F106" s="236" t="s">
        <v>2505</v>
      </c>
      <c r="G106" s="237" t="s">
        <v>394</v>
      </c>
      <c r="H106" s="238">
        <v>44.5</v>
      </c>
      <c r="I106" s="239"/>
      <c r="J106" s="240">
        <f>ROUND(I106*H106,2)</f>
        <v>0</v>
      </c>
      <c r="K106" s="236" t="s">
        <v>310</v>
      </c>
      <c r="L106" s="72"/>
      <c r="M106" s="241" t="s">
        <v>21</v>
      </c>
      <c r="N106" s="242" t="s">
        <v>43</v>
      </c>
      <c r="O106" s="47"/>
      <c r="P106" s="243">
        <f>O106*H106</f>
        <v>0</v>
      </c>
      <c r="Q106" s="243">
        <v>0.33278000000000002</v>
      </c>
      <c r="R106" s="243">
        <f>Q106*H106</f>
        <v>14.808710000000001</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2506</v>
      </c>
    </row>
    <row r="107" s="1" customFormat="1">
      <c r="B107" s="46"/>
      <c r="C107" s="74"/>
      <c r="D107" s="250" t="s">
        <v>396</v>
      </c>
      <c r="E107" s="74"/>
      <c r="F107" s="251" t="s">
        <v>766</v>
      </c>
      <c r="G107" s="74"/>
      <c r="H107" s="74"/>
      <c r="I107" s="204"/>
      <c r="J107" s="74"/>
      <c r="K107" s="74"/>
      <c r="L107" s="72"/>
      <c r="M107" s="252"/>
      <c r="N107" s="47"/>
      <c r="O107" s="47"/>
      <c r="P107" s="47"/>
      <c r="Q107" s="47"/>
      <c r="R107" s="47"/>
      <c r="S107" s="47"/>
      <c r="T107" s="95"/>
      <c r="AT107" s="24" t="s">
        <v>396</v>
      </c>
      <c r="AU107" s="24" t="s">
        <v>82</v>
      </c>
    </row>
    <row r="108" s="12" customFormat="1">
      <c r="B108" s="253"/>
      <c r="C108" s="254"/>
      <c r="D108" s="250" t="s">
        <v>398</v>
      </c>
      <c r="E108" s="255" t="s">
        <v>21</v>
      </c>
      <c r="F108" s="256" t="s">
        <v>2507</v>
      </c>
      <c r="G108" s="254"/>
      <c r="H108" s="257">
        <v>22.399999999999999</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2" customFormat="1">
      <c r="B109" s="253"/>
      <c r="C109" s="254"/>
      <c r="D109" s="250" t="s">
        <v>398</v>
      </c>
      <c r="E109" s="255" t="s">
        <v>21</v>
      </c>
      <c r="F109" s="256" t="s">
        <v>2508</v>
      </c>
      <c r="G109" s="254"/>
      <c r="H109" s="257">
        <v>22.100000000000001</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3" customFormat="1">
      <c r="B110" s="264"/>
      <c r="C110" s="265"/>
      <c r="D110" s="250" t="s">
        <v>398</v>
      </c>
      <c r="E110" s="266" t="s">
        <v>21</v>
      </c>
      <c r="F110" s="267" t="s">
        <v>508</v>
      </c>
      <c r="G110" s="265"/>
      <c r="H110" s="268">
        <v>44.5</v>
      </c>
      <c r="I110" s="269"/>
      <c r="J110" s="265"/>
      <c r="K110" s="265"/>
      <c r="L110" s="270"/>
      <c r="M110" s="271"/>
      <c r="N110" s="272"/>
      <c r="O110" s="272"/>
      <c r="P110" s="272"/>
      <c r="Q110" s="272"/>
      <c r="R110" s="272"/>
      <c r="S110" s="272"/>
      <c r="T110" s="273"/>
      <c r="AT110" s="274" t="s">
        <v>398</v>
      </c>
      <c r="AU110" s="274" t="s">
        <v>82</v>
      </c>
      <c r="AV110" s="13" t="s">
        <v>319</v>
      </c>
      <c r="AW110" s="13" t="s">
        <v>35</v>
      </c>
      <c r="AX110" s="13" t="s">
        <v>80</v>
      </c>
      <c r="AY110" s="274" t="s">
        <v>303</v>
      </c>
    </row>
    <row r="111" s="1" customFormat="1" ht="63.75" customHeight="1">
      <c r="B111" s="46"/>
      <c r="C111" s="234" t="s">
        <v>302</v>
      </c>
      <c r="D111" s="234" t="s">
        <v>306</v>
      </c>
      <c r="E111" s="235" t="s">
        <v>2509</v>
      </c>
      <c r="F111" s="236" t="s">
        <v>2510</v>
      </c>
      <c r="G111" s="237" t="s">
        <v>394</v>
      </c>
      <c r="H111" s="238">
        <v>75.896000000000001</v>
      </c>
      <c r="I111" s="239"/>
      <c r="J111" s="240">
        <f>ROUND(I111*H111,2)</f>
        <v>0</v>
      </c>
      <c r="K111" s="236" t="s">
        <v>310</v>
      </c>
      <c r="L111" s="72"/>
      <c r="M111" s="241" t="s">
        <v>21</v>
      </c>
      <c r="N111" s="242" t="s">
        <v>43</v>
      </c>
      <c r="O111" s="47"/>
      <c r="P111" s="243">
        <f>O111*H111</f>
        <v>0</v>
      </c>
      <c r="Q111" s="243">
        <v>0.33157999999999999</v>
      </c>
      <c r="R111" s="243">
        <f>Q111*H111</f>
        <v>25.165595679999999</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2511</v>
      </c>
    </row>
    <row r="112" s="1" customFormat="1">
      <c r="B112" s="46"/>
      <c r="C112" s="74"/>
      <c r="D112" s="250" t="s">
        <v>396</v>
      </c>
      <c r="E112" s="74"/>
      <c r="F112" s="251" t="s">
        <v>766</v>
      </c>
      <c r="G112" s="74"/>
      <c r="H112" s="74"/>
      <c r="I112" s="204"/>
      <c r="J112" s="74"/>
      <c r="K112" s="74"/>
      <c r="L112" s="72"/>
      <c r="M112" s="252"/>
      <c r="N112" s="47"/>
      <c r="O112" s="47"/>
      <c r="P112" s="47"/>
      <c r="Q112" s="47"/>
      <c r="R112" s="47"/>
      <c r="S112" s="47"/>
      <c r="T112" s="95"/>
      <c r="AT112" s="24" t="s">
        <v>396</v>
      </c>
      <c r="AU112" s="24" t="s">
        <v>82</v>
      </c>
    </row>
    <row r="113" s="12" customFormat="1">
      <c r="B113" s="253"/>
      <c r="C113" s="254"/>
      <c r="D113" s="250" t="s">
        <v>398</v>
      </c>
      <c r="E113" s="255" t="s">
        <v>21</v>
      </c>
      <c r="F113" s="256" t="s">
        <v>2512</v>
      </c>
      <c r="G113" s="254"/>
      <c r="H113" s="257">
        <v>9.0459999999999994</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2513</v>
      </c>
      <c r="G114" s="254"/>
      <c r="H114" s="257">
        <v>38.850000000000001</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2" customFormat="1">
      <c r="B115" s="253"/>
      <c r="C115" s="254"/>
      <c r="D115" s="250" t="s">
        <v>398</v>
      </c>
      <c r="E115" s="255" t="s">
        <v>21</v>
      </c>
      <c r="F115" s="256" t="s">
        <v>2514</v>
      </c>
      <c r="G115" s="254"/>
      <c r="H115" s="257">
        <v>28</v>
      </c>
      <c r="I115" s="258"/>
      <c r="J115" s="254"/>
      <c r="K115" s="254"/>
      <c r="L115" s="259"/>
      <c r="M115" s="260"/>
      <c r="N115" s="261"/>
      <c r="O115" s="261"/>
      <c r="P115" s="261"/>
      <c r="Q115" s="261"/>
      <c r="R115" s="261"/>
      <c r="S115" s="261"/>
      <c r="T115" s="262"/>
      <c r="AT115" s="263" t="s">
        <v>398</v>
      </c>
      <c r="AU115" s="263" t="s">
        <v>82</v>
      </c>
      <c r="AV115" s="12" t="s">
        <v>82</v>
      </c>
      <c r="AW115" s="12" t="s">
        <v>35</v>
      </c>
      <c r="AX115" s="12" t="s">
        <v>72</v>
      </c>
      <c r="AY115" s="263" t="s">
        <v>303</v>
      </c>
    </row>
    <row r="116" s="13" customFormat="1">
      <c r="B116" s="264"/>
      <c r="C116" s="265"/>
      <c r="D116" s="250" t="s">
        <v>398</v>
      </c>
      <c r="E116" s="266" t="s">
        <v>21</v>
      </c>
      <c r="F116" s="267" t="s">
        <v>508</v>
      </c>
      <c r="G116" s="265"/>
      <c r="H116" s="268">
        <v>75.896000000000001</v>
      </c>
      <c r="I116" s="269"/>
      <c r="J116" s="265"/>
      <c r="K116" s="265"/>
      <c r="L116" s="270"/>
      <c r="M116" s="271"/>
      <c r="N116" s="272"/>
      <c r="O116" s="272"/>
      <c r="P116" s="272"/>
      <c r="Q116" s="272"/>
      <c r="R116" s="272"/>
      <c r="S116" s="272"/>
      <c r="T116" s="273"/>
      <c r="AT116" s="274" t="s">
        <v>398</v>
      </c>
      <c r="AU116" s="274" t="s">
        <v>82</v>
      </c>
      <c r="AV116" s="13" t="s">
        <v>319</v>
      </c>
      <c r="AW116" s="13" t="s">
        <v>35</v>
      </c>
      <c r="AX116" s="13" t="s">
        <v>80</v>
      </c>
      <c r="AY116" s="274" t="s">
        <v>303</v>
      </c>
    </row>
    <row r="117" s="1" customFormat="1" ht="63.75" customHeight="1">
      <c r="B117" s="46"/>
      <c r="C117" s="234" t="s">
        <v>329</v>
      </c>
      <c r="D117" s="234" t="s">
        <v>306</v>
      </c>
      <c r="E117" s="235" t="s">
        <v>2515</v>
      </c>
      <c r="F117" s="236" t="s">
        <v>2516</v>
      </c>
      <c r="G117" s="237" t="s">
        <v>394</v>
      </c>
      <c r="H117" s="238">
        <v>111.69</v>
      </c>
      <c r="I117" s="239"/>
      <c r="J117" s="240">
        <f>ROUND(I117*H117,2)</f>
        <v>0</v>
      </c>
      <c r="K117" s="236" t="s">
        <v>310</v>
      </c>
      <c r="L117" s="72"/>
      <c r="M117" s="241" t="s">
        <v>21</v>
      </c>
      <c r="N117" s="242" t="s">
        <v>43</v>
      </c>
      <c r="O117" s="47"/>
      <c r="P117" s="243">
        <f>O117*H117</f>
        <v>0</v>
      </c>
      <c r="Q117" s="243">
        <v>0.33205000000000001</v>
      </c>
      <c r="R117" s="243">
        <f>Q117*H117</f>
        <v>37.086664499999998</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2517</v>
      </c>
    </row>
    <row r="118" s="1" customFormat="1">
      <c r="B118" s="46"/>
      <c r="C118" s="74"/>
      <c r="D118" s="250" t="s">
        <v>396</v>
      </c>
      <c r="E118" s="74"/>
      <c r="F118" s="251" t="s">
        <v>766</v>
      </c>
      <c r="G118" s="74"/>
      <c r="H118" s="74"/>
      <c r="I118" s="204"/>
      <c r="J118" s="74"/>
      <c r="K118" s="74"/>
      <c r="L118" s="72"/>
      <c r="M118" s="252"/>
      <c r="N118" s="47"/>
      <c r="O118" s="47"/>
      <c r="P118" s="47"/>
      <c r="Q118" s="47"/>
      <c r="R118" s="47"/>
      <c r="S118" s="47"/>
      <c r="T118" s="95"/>
      <c r="AT118" s="24" t="s">
        <v>396</v>
      </c>
      <c r="AU118" s="24" t="s">
        <v>82</v>
      </c>
    </row>
    <row r="119" s="12" customFormat="1">
      <c r="B119" s="253"/>
      <c r="C119" s="254"/>
      <c r="D119" s="250" t="s">
        <v>398</v>
      </c>
      <c r="E119" s="255" t="s">
        <v>21</v>
      </c>
      <c r="F119" s="256" t="s">
        <v>2518</v>
      </c>
      <c r="G119" s="254"/>
      <c r="H119" s="257">
        <v>111.69</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25.5" customHeight="1">
      <c r="B120" s="46"/>
      <c r="C120" s="234" t="s">
        <v>335</v>
      </c>
      <c r="D120" s="234" t="s">
        <v>306</v>
      </c>
      <c r="E120" s="235" t="s">
        <v>2519</v>
      </c>
      <c r="F120" s="236" t="s">
        <v>2520</v>
      </c>
      <c r="G120" s="237" t="s">
        <v>394</v>
      </c>
      <c r="H120" s="238">
        <v>232.08600000000001</v>
      </c>
      <c r="I120" s="239"/>
      <c r="J120" s="240">
        <f>ROUND(I120*H120,2)</f>
        <v>0</v>
      </c>
      <c r="K120" s="236" t="s">
        <v>310</v>
      </c>
      <c r="L120" s="72"/>
      <c r="M120" s="241" t="s">
        <v>21</v>
      </c>
      <c r="N120" s="242" t="s">
        <v>43</v>
      </c>
      <c r="O120" s="47"/>
      <c r="P120" s="243">
        <f>O120*H120</f>
        <v>0</v>
      </c>
      <c r="Q120" s="243">
        <v>0.00088000000000000003</v>
      </c>
      <c r="R120" s="243">
        <f>Q120*H120</f>
        <v>0.20423568000000003</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2521</v>
      </c>
    </row>
    <row r="121" s="12" customFormat="1">
      <c r="B121" s="253"/>
      <c r="C121" s="254"/>
      <c r="D121" s="250" t="s">
        <v>398</v>
      </c>
      <c r="E121" s="255" t="s">
        <v>21</v>
      </c>
      <c r="F121" s="256" t="s">
        <v>2522</v>
      </c>
      <c r="G121" s="254"/>
      <c r="H121" s="257">
        <v>232.08600000000001</v>
      </c>
      <c r="I121" s="258"/>
      <c r="J121" s="254"/>
      <c r="K121" s="254"/>
      <c r="L121" s="259"/>
      <c r="M121" s="260"/>
      <c r="N121" s="261"/>
      <c r="O121" s="261"/>
      <c r="P121" s="261"/>
      <c r="Q121" s="261"/>
      <c r="R121" s="261"/>
      <c r="S121" s="261"/>
      <c r="T121" s="262"/>
      <c r="AT121" s="263" t="s">
        <v>398</v>
      </c>
      <c r="AU121" s="263" t="s">
        <v>82</v>
      </c>
      <c r="AV121" s="12" t="s">
        <v>82</v>
      </c>
      <c r="AW121" s="12" t="s">
        <v>35</v>
      </c>
      <c r="AX121" s="12" t="s">
        <v>80</v>
      </c>
      <c r="AY121" s="263" t="s">
        <v>303</v>
      </c>
    </row>
    <row r="122" s="1" customFormat="1" ht="25.5" customHeight="1">
      <c r="B122" s="46"/>
      <c r="C122" s="234" t="s">
        <v>339</v>
      </c>
      <c r="D122" s="234" t="s">
        <v>306</v>
      </c>
      <c r="E122" s="235" t="s">
        <v>2523</v>
      </c>
      <c r="F122" s="236" t="s">
        <v>2524</v>
      </c>
      <c r="G122" s="237" t="s">
        <v>394</v>
      </c>
      <c r="H122" s="238">
        <v>232.08600000000001</v>
      </c>
      <c r="I122" s="239"/>
      <c r="J122" s="240">
        <f>ROUND(I122*H122,2)</f>
        <v>0</v>
      </c>
      <c r="K122" s="236" t="s">
        <v>310</v>
      </c>
      <c r="L122" s="72"/>
      <c r="M122" s="241" t="s">
        <v>21</v>
      </c>
      <c r="N122" s="242" t="s">
        <v>43</v>
      </c>
      <c r="O122" s="47"/>
      <c r="P122" s="243">
        <f>O122*H122</f>
        <v>0</v>
      </c>
      <c r="Q122" s="243">
        <v>0</v>
      </c>
      <c r="R122" s="243">
        <f>Q122*H122</f>
        <v>0</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2525</v>
      </c>
    </row>
    <row r="123" s="1" customFormat="1" ht="63.75" customHeight="1">
      <c r="B123" s="46"/>
      <c r="C123" s="234" t="s">
        <v>343</v>
      </c>
      <c r="D123" s="234" t="s">
        <v>306</v>
      </c>
      <c r="E123" s="235" t="s">
        <v>2526</v>
      </c>
      <c r="F123" s="236" t="s">
        <v>2527</v>
      </c>
      <c r="G123" s="237" t="s">
        <v>559</v>
      </c>
      <c r="H123" s="238">
        <v>0.309</v>
      </c>
      <c r="I123" s="239"/>
      <c r="J123" s="240">
        <f>ROUND(I123*H123,2)</f>
        <v>0</v>
      </c>
      <c r="K123" s="236" t="s">
        <v>310</v>
      </c>
      <c r="L123" s="72"/>
      <c r="M123" s="241" t="s">
        <v>21</v>
      </c>
      <c r="N123" s="242" t="s">
        <v>43</v>
      </c>
      <c r="O123" s="47"/>
      <c r="P123" s="243">
        <f>O123*H123</f>
        <v>0</v>
      </c>
      <c r="Q123" s="243">
        <v>1.06277</v>
      </c>
      <c r="R123" s="243">
        <f>Q123*H123</f>
        <v>0.32839593</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2528</v>
      </c>
    </row>
    <row r="124" s="12" customFormat="1">
      <c r="B124" s="253"/>
      <c r="C124" s="254"/>
      <c r="D124" s="250" t="s">
        <v>398</v>
      </c>
      <c r="E124" s="255" t="s">
        <v>21</v>
      </c>
      <c r="F124" s="256" t="s">
        <v>2529</v>
      </c>
      <c r="G124" s="254"/>
      <c r="H124" s="257">
        <v>20.600000000000001</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2" customFormat="1">
      <c r="B125" s="253"/>
      <c r="C125" s="254"/>
      <c r="D125" s="250" t="s">
        <v>398</v>
      </c>
      <c r="E125" s="255" t="s">
        <v>21</v>
      </c>
      <c r="F125" s="256" t="s">
        <v>2530</v>
      </c>
      <c r="G125" s="254"/>
      <c r="H125" s="257">
        <v>13.4</v>
      </c>
      <c r="I125" s="258"/>
      <c r="J125" s="254"/>
      <c r="K125" s="254"/>
      <c r="L125" s="259"/>
      <c r="M125" s="260"/>
      <c r="N125" s="261"/>
      <c r="O125" s="261"/>
      <c r="P125" s="261"/>
      <c r="Q125" s="261"/>
      <c r="R125" s="261"/>
      <c r="S125" s="261"/>
      <c r="T125" s="262"/>
      <c r="AT125" s="263" t="s">
        <v>398</v>
      </c>
      <c r="AU125" s="263" t="s">
        <v>82</v>
      </c>
      <c r="AV125" s="12" t="s">
        <v>82</v>
      </c>
      <c r="AW125" s="12" t="s">
        <v>35</v>
      </c>
      <c r="AX125" s="12" t="s">
        <v>72</v>
      </c>
      <c r="AY125" s="263" t="s">
        <v>303</v>
      </c>
    </row>
    <row r="126" s="13" customFormat="1">
      <c r="B126" s="264"/>
      <c r="C126" s="265"/>
      <c r="D126" s="250" t="s">
        <v>398</v>
      </c>
      <c r="E126" s="266" t="s">
        <v>21</v>
      </c>
      <c r="F126" s="267" t="s">
        <v>508</v>
      </c>
      <c r="G126" s="265"/>
      <c r="H126" s="268">
        <v>34</v>
      </c>
      <c r="I126" s="269"/>
      <c r="J126" s="265"/>
      <c r="K126" s="265"/>
      <c r="L126" s="270"/>
      <c r="M126" s="271"/>
      <c r="N126" s="272"/>
      <c r="O126" s="272"/>
      <c r="P126" s="272"/>
      <c r="Q126" s="272"/>
      <c r="R126" s="272"/>
      <c r="S126" s="272"/>
      <c r="T126" s="273"/>
      <c r="AT126" s="274" t="s">
        <v>398</v>
      </c>
      <c r="AU126" s="274" t="s">
        <v>82</v>
      </c>
      <c r="AV126" s="13" t="s">
        <v>319</v>
      </c>
      <c r="AW126" s="13" t="s">
        <v>35</v>
      </c>
      <c r="AX126" s="13" t="s">
        <v>72</v>
      </c>
      <c r="AY126" s="274" t="s">
        <v>303</v>
      </c>
    </row>
    <row r="127" s="12" customFormat="1">
      <c r="B127" s="253"/>
      <c r="C127" s="254"/>
      <c r="D127" s="250" t="s">
        <v>398</v>
      </c>
      <c r="E127" s="255" t="s">
        <v>21</v>
      </c>
      <c r="F127" s="256" t="s">
        <v>2531</v>
      </c>
      <c r="G127" s="254"/>
      <c r="H127" s="257">
        <v>308.88999999999999</v>
      </c>
      <c r="I127" s="258"/>
      <c r="J127" s="254"/>
      <c r="K127" s="254"/>
      <c r="L127" s="259"/>
      <c r="M127" s="260"/>
      <c r="N127" s="261"/>
      <c r="O127" s="261"/>
      <c r="P127" s="261"/>
      <c r="Q127" s="261"/>
      <c r="R127" s="261"/>
      <c r="S127" s="261"/>
      <c r="T127" s="262"/>
      <c r="AT127" s="263" t="s">
        <v>398</v>
      </c>
      <c r="AU127" s="263" t="s">
        <v>82</v>
      </c>
      <c r="AV127" s="12" t="s">
        <v>82</v>
      </c>
      <c r="AW127" s="12" t="s">
        <v>35</v>
      </c>
      <c r="AX127" s="12" t="s">
        <v>72</v>
      </c>
      <c r="AY127" s="263" t="s">
        <v>303</v>
      </c>
    </row>
    <row r="128" s="12" customFormat="1">
      <c r="B128" s="253"/>
      <c r="C128" s="254"/>
      <c r="D128" s="250" t="s">
        <v>398</v>
      </c>
      <c r="E128" s="255" t="s">
        <v>21</v>
      </c>
      <c r="F128" s="256" t="s">
        <v>2532</v>
      </c>
      <c r="G128" s="254"/>
      <c r="H128" s="257">
        <v>0.309</v>
      </c>
      <c r="I128" s="258"/>
      <c r="J128" s="254"/>
      <c r="K128" s="254"/>
      <c r="L128" s="259"/>
      <c r="M128" s="260"/>
      <c r="N128" s="261"/>
      <c r="O128" s="261"/>
      <c r="P128" s="261"/>
      <c r="Q128" s="261"/>
      <c r="R128" s="261"/>
      <c r="S128" s="261"/>
      <c r="T128" s="262"/>
      <c r="AT128" s="263" t="s">
        <v>398</v>
      </c>
      <c r="AU128" s="263" t="s">
        <v>82</v>
      </c>
      <c r="AV128" s="12" t="s">
        <v>82</v>
      </c>
      <c r="AW128" s="12" t="s">
        <v>35</v>
      </c>
      <c r="AX128" s="12" t="s">
        <v>80</v>
      </c>
      <c r="AY128" s="263" t="s">
        <v>303</v>
      </c>
    </row>
    <row r="129" s="1" customFormat="1" ht="25.5" customHeight="1">
      <c r="B129" s="46"/>
      <c r="C129" s="234" t="s">
        <v>349</v>
      </c>
      <c r="D129" s="234" t="s">
        <v>306</v>
      </c>
      <c r="E129" s="235" t="s">
        <v>2533</v>
      </c>
      <c r="F129" s="236" t="s">
        <v>2534</v>
      </c>
      <c r="G129" s="237" t="s">
        <v>704</v>
      </c>
      <c r="H129" s="238">
        <v>4</v>
      </c>
      <c r="I129" s="239"/>
      <c r="J129" s="240">
        <f>ROUND(I129*H129,2)</f>
        <v>0</v>
      </c>
      <c r="K129" s="236" t="s">
        <v>310</v>
      </c>
      <c r="L129" s="72"/>
      <c r="M129" s="241" t="s">
        <v>21</v>
      </c>
      <c r="N129" s="242" t="s">
        <v>43</v>
      </c>
      <c r="O129" s="47"/>
      <c r="P129" s="243">
        <f>O129*H129</f>
        <v>0</v>
      </c>
      <c r="Q129" s="243">
        <v>0.058999999999999997</v>
      </c>
      <c r="R129" s="243">
        <f>Q129*H129</f>
        <v>0.23599999999999999</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2535</v>
      </c>
    </row>
    <row r="130" s="1" customFormat="1" ht="16.5" customHeight="1">
      <c r="B130" s="46"/>
      <c r="C130" s="234" t="s">
        <v>353</v>
      </c>
      <c r="D130" s="234" t="s">
        <v>306</v>
      </c>
      <c r="E130" s="235" t="s">
        <v>831</v>
      </c>
      <c r="F130" s="236" t="s">
        <v>832</v>
      </c>
      <c r="G130" s="237" t="s">
        <v>417</v>
      </c>
      <c r="H130" s="238">
        <v>2.6160000000000001</v>
      </c>
      <c r="I130" s="239"/>
      <c r="J130" s="240">
        <f>ROUND(I130*H130,2)</f>
        <v>0</v>
      </c>
      <c r="K130" s="236" t="s">
        <v>310</v>
      </c>
      <c r="L130" s="72"/>
      <c r="M130" s="241" t="s">
        <v>21</v>
      </c>
      <c r="N130" s="242" t="s">
        <v>43</v>
      </c>
      <c r="O130" s="47"/>
      <c r="P130" s="243">
        <f>O130*H130</f>
        <v>0</v>
      </c>
      <c r="Q130" s="243">
        <v>2.4533999999999998</v>
      </c>
      <c r="R130" s="243">
        <f>Q130*H130</f>
        <v>6.4180943999999993</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2536</v>
      </c>
    </row>
    <row r="131" s="12" customFormat="1">
      <c r="B131" s="253"/>
      <c r="C131" s="254"/>
      <c r="D131" s="250" t="s">
        <v>398</v>
      </c>
      <c r="E131" s="255" t="s">
        <v>21</v>
      </c>
      <c r="F131" s="256" t="s">
        <v>2537</v>
      </c>
      <c r="G131" s="254"/>
      <c r="H131" s="257">
        <v>2.6160000000000001</v>
      </c>
      <c r="I131" s="258"/>
      <c r="J131" s="254"/>
      <c r="K131" s="254"/>
      <c r="L131" s="259"/>
      <c r="M131" s="260"/>
      <c r="N131" s="261"/>
      <c r="O131" s="261"/>
      <c r="P131" s="261"/>
      <c r="Q131" s="261"/>
      <c r="R131" s="261"/>
      <c r="S131" s="261"/>
      <c r="T131" s="262"/>
      <c r="AT131" s="263" t="s">
        <v>398</v>
      </c>
      <c r="AU131" s="263" t="s">
        <v>82</v>
      </c>
      <c r="AV131" s="12" t="s">
        <v>82</v>
      </c>
      <c r="AW131" s="12" t="s">
        <v>35</v>
      </c>
      <c r="AX131" s="12" t="s">
        <v>80</v>
      </c>
      <c r="AY131" s="263" t="s">
        <v>303</v>
      </c>
    </row>
    <row r="132" s="1" customFormat="1" ht="16.5" customHeight="1">
      <c r="B132" s="46"/>
      <c r="C132" s="234" t="s">
        <v>357</v>
      </c>
      <c r="D132" s="234" t="s">
        <v>306</v>
      </c>
      <c r="E132" s="235" t="s">
        <v>2538</v>
      </c>
      <c r="F132" s="236" t="s">
        <v>2539</v>
      </c>
      <c r="G132" s="237" t="s">
        <v>394</v>
      </c>
      <c r="H132" s="238">
        <v>17.440000000000001</v>
      </c>
      <c r="I132" s="239"/>
      <c r="J132" s="240">
        <f>ROUND(I132*H132,2)</f>
        <v>0</v>
      </c>
      <c r="K132" s="236" t="s">
        <v>310</v>
      </c>
      <c r="L132" s="72"/>
      <c r="M132" s="241" t="s">
        <v>21</v>
      </c>
      <c r="N132" s="242" t="s">
        <v>43</v>
      </c>
      <c r="O132" s="47"/>
      <c r="P132" s="243">
        <f>O132*H132</f>
        <v>0</v>
      </c>
      <c r="Q132" s="243">
        <v>0.0051900000000000002</v>
      </c>
      <c r="R132" s="243">
        <f>Q132*H132</f>
        <v>0.090513600000000013</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2540</v>
      </c>
    </row>
    <row r="133" s="12" customFormat="1">
      <c r="B133" s="253"/>
      <c r="C133" s="254"/>
      <c r="D133" s="250" t="s">
        <v>398</v>
      </c>
      <c r="E133" s="255" t="s">
        <v>21</v>
      </c>
      <c r="F133" s="256" t="s">
        <v>2541</v>
      </c>
      <c r="G133" s="254"/>
      <c r="H133" s="257">
        <v>17.440000000000001</v>
      </c>
      <c r="I133" s="258"/>
      <c r="J133" s="254"/>
      <c r="K133" s="254"/>
      <c r="L133" s="259"/>
      <c r="M133" s="260"/>
      <c r="N133" s="261"/>
      <c r="O133" s="261"/>
      <c r="P133" s="261"/>
      <c r="Q133" s="261"/>
      <c r="R133" s="261"/>
      <c r="S133" s="261"/>
      <c r="T133" s="262"/>
      <c r="AT133" s="263" t="s">
        <v>398</v>
      </c>
      <c r="AU133" s="263" t="s">
        <v>82</v>
      </c>
      <c r="AV133" s="12" t="s">
        <v>82</v>
      </c>
      <c r="AW133" s="12" t="s">
        <v>35</v>
      </c>
      <c r="AX133" s="12" t="s">
        <v>80</v>
      </c>
      <c r="AY133" s="263" t="s">
        <v>303</v>
      </c>
    </row>
    <row r="134" s="1" customFormat="1" ht="16.5" customHeight="1">
      <c r="B134" s="46"/>
      <c r="C134" s="234" t="s">
        <v>452</v>
      </c>
      <c r="D134" s="234" t="s">
        <v>306</v>
      </c>
      <c r="E134" s="235" t="s">
        <v>2542</v>
      </c>
      <c r="F134" s="236" t="s">
        <v>2543</v>
      </c>
      <c r="G134" s="237" t="s">
        <v>394</v>
      </c>
      <c r="H134" s="238">
        <v>17.440000000000001</v>
      </c>
      <c r="I134" s="239"/>
      <c r="J134" s="240">
        <f>ROUND(I134*H134,2)</f>
        <v>0</v>
      </c>
      <c r="K134" s="236" t="s">
        <v>310</v>
      </c>
      <c r="L134" s="72"/>
      <c r="M134" s="241" t="s">
        <v>21</v>
      </c>
      <c r="N134" s="242" t="s">
        <v>43</v>
      </c>
      <c r="O134" s="47"/>
      <c r="P134" s="243">
        <f>O134*H134</f>
        <v>0</v>
      </c>
      <c r="Q134" s="243">
        <v>0</v>
      </c>
      <c r="R134" s="243">
        <f>Q134*H134</f>
        <v>0</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2544</v>
      </c>
    </row>
    <row r="135" s="1" customFormat="1" ht="25.5" customHeight="1">
      <c r="B135" s="46"/>
      <c r="C135" s="234" t="s">
        <v>456</v>
      </c>
      <c r="D135" s="234" t="s">
        <v>306</v>
      </c>
      <c r="E135" s="235" t="s">
        <v>836</v>
      </c>
      <c r="F135" s="236" t="s">
        <v>837</v>
      </c>
      <c r="G135" s="237" t="s">
        <v>559</v>
      </c>
      <c r="H135" s="238">
        <v>0.14999999999999999</v>
      </c>
      <c r="I135" s="239"/>
      <c r="J135" s="240">
        <f>ROUND(I135*H135,2)</f>
        <v>0</v>
      </c>
      <c r="K135" s="236" t="s">
        <v>310</v>
      </c>
      <c r="L135" s="72"/>
      <c r="M135" s="241" t="s">
        <v>21</v>
      </c>
      <c r="N135" s="242" t="s">
        <v>43</v>
      </c>
      <c r="O135" s="47"/>
      <c r="P135" s="243">
        <f>O135*H135</f>
        <v>0</v>
      </c>
      <c r="Q135" s="243">
        <v>1.0525599999999999</v>
      </c>
      <c r="R135" s="243">
        <f>Q135*H135</f>
        <v>0.157884</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2545</v>
      </c>
    </row>
    <row r="136" s="12" customFormat="1">
      <c r="B136" s="253"/>
      <c r="C136" s="254"/>
      <c r="D136" s="250" t="s">
        <v>398</v>
      </c>
      <c r="E136" s="255" t="s">
        <v>21</v>
      </c>
      <c r="F136" s="256" t="s">
        <v>2546</v>
      </c>
      <c r="G136" s="254"/>
      <c r="H136" s="257">
        <v>150.41999999999999</v>
      </c>
      <c r="I136" s="258"/>
      <c r="J136" s="254"/>
      <c r="K136" s="254"/>
      <c r="L136" s="259"/>
      <c r="M136" s="260"/>
      <c r="N136" s="261"/>
      <c r="O136" s="261"/>
      <c r="P136" s="261"/>
      <c r="Q136" s="261"/>
      <c r="R136" s="261"/>
      <c r="S136" s="261"/>
      <c r="T136" s="262"/>
      <c r="AT136" s="263" t="s">
        <v>398</v>
      </c>
      <c r="AU136" s="263" t="s">
        <v>82</v>
      </c>
      <c r="AV136" s="12" t="s">
        <v>82</v>
      </c>
      <c r="AW136" s="12" t="s">
        <v>35</v>
      </c>
      <c r="AX136" s="12" t="s">
        <v>72</v>
      </c>
      <c r="AY136" s="263" t="s">
        <v>303</v>
      </c>
    </row>
    <row r="137" s="12" customFormat="1">
      <c r="B137" s="253"/>
      <c r="C137" s="254"/>
      <c r="D137" s="250" t="s">
        <v>398</v>
      </c>
      <c r="E137" s="255" t="s">
        <v>21</v>
      </c>
      <c r="F137" s="256" t="s">
        <v>2547</v>
      </c>
      <c r="G137" s="254"/>
      <c r="H137" s="257">
        <v>0.14999999999999999</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 customFormat="1" ht="16.5" customHeight="1">
      <c r="B138" s="46"/>
      <c r="C138" s="234" t="s">
        <v>10</v>
      </c>
      <c r="D138" s="234" t="s">
        <v>306</v>
      </c>
      <c r="E138" s="235" t="s">
        <v>324</v>
      </c>
      <c r="F138" s="236" t="s">
        <v>2548</v>
      </c>
      <c r="G138" s="237" t="s">
        <v>309</v>
      </c>
      <c r="H138" s="238">
        <v>1</v>
      </c>
      <c r="I138" s="239"/>
      <c r="J138" s="240">
        <f>ROUND(I138*H138,2)</f>
        <v>0</v>
      </c>
      <c r="K138" s="236" t="s">
        <v>322</v>
      </c>
      <c r="L138" s="72"/>
      <c r="M138" s="241" t="s">
        <v>21</v>
      </c>
      <c r="N138" s="242" t="s">
        <v>43</v>
      </c>
      <c r="O138" s="47"/>
      <c r="P138" s="243">
        <f>O138*H138</f>
        <v>0</v>
      </c>
      <c r="Q138" s="243">
        <v>0</v>
      </c>
      <c r="R138" s="243">
        <f>Q138*H138</f>
        <v>0</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2549</v>
      </c>
    </row>
    <row r="139" s="12" customFormat="1">
      <c r="B139" s="253"/>
      <c r="C139" s="254"/>
      <c r="D139" s="250" t="s">
        <v>398</v>
      </c>
      <c r="E139" s="255" t="s">
        <v>21</v>
      </c>
      <c r="F139" s="256" t="s">
        <v>2550</v>
      </c>
      <c r="G139" s="254"/>
      <c r="H139" s="257">
        <v>1</v>
      </c>
      <c r="I139" s="258"/>
      <c r="J139" s="254"/>
      <c r="K139" s="254"/>
      <c r="L139" s="259"/>
      <c r="M139" s="260"/>
      <c r="N139" s="261"/>
      <c r="O139" s="261"/>
      <c r="P139" s="261"/>
      <c r="Q139" s="261"/>
      <c r="R139" s="261"/>
      <c r="S139" s="261"/>
      <c r="T139" s="262"/>
      <c r="AT139" s="263" t="s">
        <v>398</v>
      </c>
      <c r="AU139" s="263" t="s">
        <v>82</v>
      </c>
      <c r="AV139" s="12" t="s">
        <v>82</v>
      </c>
      <c r="AW139" s="12" t="s">
        <v>35</v>
      </c>
      <c r="AX139" s="12" t="s">
        <v>80</v>
      </c>
      <c r="AY139" s="263" t="s">
        <v>303</v>
      </c>
    </row>
    <row r="140" s="1" customFormat="1" ht="16.5" customHeight="1">
      <c r="B140" s="46"/>
      <c r="C140" s="234" t="s">
        <v>465</v>
      </c>
      <c r="D140" s="234" t="s">
        <v>306</v>
      </c>
      <c r="E140" s="235" t="s">
        <v>344</v>
      </c>
      <c r="F140" s="236" t="s">
        <v>2551</v>
      </c>
      <c r="G140" s="237" t="s">
        <v>309</v>
      </c>
      <c r="H140" s="238">
        <v>1</v>
      </c>
      <c r="I140" s="239"/>
      <c r="J140" s="240">
        <f>ROUND(I140*H140,2)</f>
        <v>0</v>
      </c>
      <c r="K140" s="236" t="s">
        <v>322</v>
      </c>
      <c r="L140" s="72"/>
      <c r="M140" s="241" t="s">
        <v>21</v>
      </c>
      <c r="N140" s="242" t="s">
        <v>43</v>
      </c>
      <c r="O140" s="47"/>
      <c r="P140" s="243">
        <f>O140*H140</f>
        <v>0</v>
      </c>
      <c r="Q140" s="243">
        <v>0</v>
      </c>
      <c r="R140" s="243">
        <f>Q140*H140</f>
        <v>0</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2552</v>
      </c>
    </row>
    <row r="141" s="12" customFormat="1">
      <c r="B141" s="253"/>
      <c r="C141" s="254"/>
      <c r="D141" s="250" t="s">
        <v>398</v>
      </c>
      <c r="E141" s="255" t="s">
        <v>21</v>
      </c>
      <c r="F141" s="256" t="s">
        <v>2553</v>
      </c>
      <c r="G141" s="254"/>
      <c r="H141" s="257">
        <v>1</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 customFormat="1" ht="16.5" customHeight="1">
      <c r="B142" s="46"/>
      <c r="C142" s="234" t="s">
        <v>473</v>
      </c>
      <c r="D142" s="234" t="s">
        <v>306</v>
      </c>
      <c r="E142" s="235" t="s">
        <v>1279</v>
      </c>
      <c r="F142" s="236" t="s">
        <v>2554</v>
      </c>
      <c r="G142" s="237" t="s">
        <v>309</v>
      </c>
      <c r="H142" s="238">
        <v>1</v>
      </c>
      <c r="I142" s="239"/>
      <c r="J142" s="240">
        <f>ROUND(I142*H142,2)</f>
        <v>0</v>
      </c>
      <c r="K142" s="236" t="s">
        <v>322</v>
      </c>
      <c r="L142" s="72"/>
      <c r="M142" s="241" t="s">
        <v>21</v>
      </c>
      <c r="N142" s="242" t="s">
        <v>43</v>
      </c>
      <c r="O142" s="47"/>
      <c r="P142" s="243">
        <f>O142*H142</f>
        <v>0</v>
      </c>
      <c r="Q142" s="243">
        <v>0</v>
      </c>
      <c r="R142" s="243">
        <f>Q142*H142</f>
        <v>0</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2555</v>
      </c>
    </row>
    <row r="143" s="12" customFormat="1">
      <c r="B143" s="253"/>
      <c r="C143" s="254"/>
      <c r="D143" s="250" t="s">
        <v>398</v>
      </c>
      <c r="E143" s="255" t="s">
        <v>21</v>
      </c>
      <c r="F143" s="256" t="s">
        <v>2553</v>
      </c>
      <c r="G143" s="254"/>
      <c r="H143" s="257">
        <v>1</v>
      </c>
      <c r="I143" s="258"/>
      <c r="J143" s="254"/>
      <c r="K143" s="254"/>
      <c r="L143" s="259"/>
      <c r="M143" s="260"/>
      <c r="N143" s="261"/>
      <c r="O143" s="261"/>
      <c r="P143" s="261"/>
      <c r="Q143" s="261"/>
      <c r="R143" s="261"/>
      <c r="S143" s="261"/>
      <c r="T143" s="262"/>
      <c r="AT143" s="263" t="s">
        <v>398</v>
      </c>
      <c r="AU143" s="263" t="s">
        <v>82</v>
      </c>
      <c r="AV143" s="12" t="s">
        <v>82</v>
      </c>
      <c r="AW143" s="12" t="s">
        <v>35</v>
      </c>
      <c r="AX143" s="12" t="s">
        <v>80</v>
      </c>
      <c r="AY143" s="263" t="s">
        <v>303</v>
      </c>
    </row>
    <row r="144" s="1" customFormat="1" ht="16.5" customHeight="1">
      <c r="B144" s="46"/>
      <c r="C144" s="234" t="s">
        <v>477</v>
      </c>
      <c r="D144" s="234" t="s">
        <v>306</v>
      </c>
      <c r="E144" s="235" t="s">
        <v>2411</v>
      </c>
      <c r="F144" s="236" t="s">
        <v>2556</v>
      </c>
      <c r="G144" s="237" t="s">
        <v>309</v>
      </c>
      <c r="H144" s="238">
        <v>1</v>
      </c>
      <c r="I144" s="239"/>
      <c r="J144" s="240">
        <f>ROUND(I144*H144,2)</f>
        <v>0</v>
      </c>
      <c r="K144" s="236" t="s">
        <v>322</v>
      </c>
      <c r="L144" s="72"/>
      <c r="M144" s="241" t="s">
        <v>21</v>
      </c>
      <c r="N144" s="242" t="s">
        <v>43</v>
      </c>
      <c r="O144" s="47"/>
      <c r="P144" s="243">
        <f>O144*H144</f>
        <v>0</v>
      </c>
      <c r="Q144" s="243">
        <v>0</v>
      </c>
      <c r="R144" s="243">
        <f>Q144*H144</f>
        <v>0</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2557</v>
      </c>
    </row>
    <row r="145" s="12" customFormat="1">
      <c r="B145" s="253"/>
      <c r="C145" s="254"/>
      <c r="D145" s="250" t="s">
        <v>398</v>
      </c>
      <c r="E145" s="255" t="s">
        <v>21</v>
      </c>
      <c r="F145" s="256" t="s">
        <v>2558</v>
      </c>
      <c r="G145" s="254"/>
      <c r="H145" s="257">
        <v>1</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1" customFormat="1" ht="29.88" customHeight="1">
      <c r="B146" s="218"/>
      <c r="C146" s="219"/>
      <c r="D146" s="220" t="s">
        <v>71</v>
      </c>
      <c r="E146" s="232" t="s">
        <v>343</v>
      </c>
      <c r="F146" s="232" t="s">
        <v>1215</v>
      </c>
      <c r="G146" s="219"/>
      <c r="H146" s="219"/>
      <c r="I146" s="222"/>
      <c r="J146" s="233">
        <f>BK146</f>
        <v>0</v>
      </c>
      <c r="K146" s="219"/>
      <c r="L146" s="224"/>
      <c r="M146" s="225"/>
      <c r="N146" s="226"/>
      <c r="O146" s="226"/>
      <c r="P146" s="227">
        <f>SUM(P147:P175)</f>
        <v>0</v>
      </c>
      <c r="Q146" s="226"/>
      <c r="R146" s="227">
        <f>SUM(R147:R175)</f>
        <v>0</v>
      </c>
      <c r="S146" s="226"/>
      <c r="T146" s="228">
        <f>SUM(T147:T175)</f>
        <v>98.289927999999989</v>
      </c>
      <c r="AR146" s="229" t="s">
        <v>80</v>
      </c>
      <c r="AT146" s="230" t="s">
        <v>71</v>
      </c>
      <c r="AU146" s="230" t="s">
        <v>80</v>
      </c>
      <c r="AY146" s="229" t="s">
        <v>303</v>
      </c>
      <c r="BK146" s="231">
        <f>SUM(BK147:BK175)</f>
        <v>0</v>
      </c>
    </row>
    <row r="147" s="1" customFormat="1" ht="25.5" customHeight="1">
      <c r="B147" s="46"/>
      <c r="C147" s="234" t="s">
        <v>483</v>
      </c>
      <c r="D147" s="234" t="s">
        <v>306</v>
      </c>
      <c r="E147" s="235" t="s">
        <v>2559</v>
      </c>
      <c r="F147" s="236" t="s">
        <v>2560</v>
      </c>
      <c r="G147" s="237" t="s">
        <v>394</v>
      </c>
      <c r="H147" s="238">
        <v>1.28</v>
      </c>
      <c r="I147" s="239"/>
      <c r="J147" s="240">
        <f>ROUND(I147*H147,2)</f>
        <v>0</v>
      </c>
      <c r="K147" s="236" t="s">
        <v>310</v>
      </c>
      <c r="L147" s="72"/>
      <c r="M147" s="241" t="s">
        <v>21</v>
      </c>
      <c r="N147" s="242" t="s">
        <v>43</v>
      </c>
      <c r="O147" s="47"/>
      <c r="P147" s="243">
        <f>O147*H147</f>
        <v>0</v>
      </c>
      <c r="Q147" s="243">
        <v>0</v>
      </c>
      <c r="R147" s="243">
        <f>Q147*H147</f>
        <v>0</v>
      </c>
      <c r="S147" s="243">
        <v>0.13100000000000001</v>
      </c>
      <c r="T147" s="244">
        <f>S147*H147</f>
        <v>0.16768000000000002</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2561</v>
      </c>
    </row>
    <row r="148" s="12" customFormat="1">
      <c r="B148" s="253"/>
      <c r="C148" s="254"/>
      <c r="D148" s="250" t="s">
        <v>398</v>
      </c>
      <c r="E148" s="255" t="s">
        <v>21</v>
      </c>
      <c r="F148" s="256" t="s">
        <v>2562</v>
      </c>
      <c r="G148" s="254"/>
      <c r="H148" s="257">
        <v>1.28</v>
      </c>
      <c r="I148" s="258"/>
      <c r="J148" s="254"/>
      <c r="K148" s="254"/>
      <c r="L148" s="259"/>
      <c r="M148" s="260"/>
      <c r="N148" s="261"/>
      <c r="O148" s="261"/>
      <c r="P148" s="261"/>
      <c r="Q148" s="261"/>
      <c r="R148" s="261"/>
      <c r="S148" s="261"/>
      <c r="T148" s="262"/>
      <c r="AT148" s="263" t="s">
        <v>398</v>
      </c>
      <c r="AU148" s="263" t="s">
        <v>82</v>
      </c>
      <c r="AV148" s="12" t="s">
        <v>82</v>
      </c>
      <c r="AW148" s="12" t="s">
        <v>35</v>
      </c>
      <c r="AX148" s="12" t="s">
        <v>80</v>
      </c>
      <c r="AY148" s="263" t="s">
        <v>303</v>
      </c>
    </row>
    <row r="149" s="1" customFormat="1" ht="25.5" customHeight="1">
      <c r="B149" s="46"/>
      <c r="C149" s="234" t="s">
        <v>487</v>
      </c>
      <c r="D149" s="234" t="s">
        <v>306</v>
      </c>
      <c r="E149" s="235" t="s">
        <v>2563</v>
      </c>
      <c r="F149" s="236" t="s">
        <v>2564</v>
      </c>
      <c r="G149" s="237" t="s">
        <v>394</v>
      </c>
      <c r="H149" s="238">
        <v>46.018000000000001</v>
      </c>
      <c r="I149" s="239"/>
      <c r="J149" s="240">
        <f>ROUND(I149*H149,2)</f>
        <v>0</v>
      </c>
      <c r="K149" s="236" t="s">
        <v>310</v>
      </c>
      <c r="L149" s="72"/>
      <c r="M149" s="241" t="s">
        <v>21</v>
      </c>
      <c r="N149" s="242" t="s">
        <v>43</v>
      </c>
      <c r="O149" s="47"/>
      <c r="P149" s="243">
        <f>O149*H149</f>
        <v>0</v>
      </c>
      <c r="Q149" s="243">
        <v>0</v>
      </c>
      <c r="R149" s="243">
        <f>Q149*H149</f>
        <v>0</v>
      </c>
      <c r="S149" s="243">
        <v>0.26100000000000001</v>
      </c>
      <c r="T149" s="244">
        <f>S149*H149</f>
        <v>12.010698000000001</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2565</v>
      </c>
    </row>
    <row r="150" s="12" customFormat="1">
      <c r="B150" s="253"/>
      <c r="C150" s="254"/>
      <c r="D150" s="250" t="s">
        <v>398</v>
      </c>
      <c r="E150" s="255" t="s">
        <v>21</v>
      </c>
      <c r="F150" s="256" t="s">
        <v>2566</v>
      </c>
      <c r="G150" s="254"/>
      <c r="H150" s="257">
        <v>47.618000000000002</v>
      </c>
      <c r="I150" s="258"/>
      <c r="J150" s="254"/>
      <c r="K150" s="254"/>
      <c r="L150" s="259"/>
      <c r="M150" s="260"/>
      <c r="N150" s="261"/>
      <c r="O150" s="261"/>
      <c r="P150" s="261"/>
      <c r="Q150" s="261"/>
      <c r="R150" s="261"/>
      <c r="S150" s="261"/>
      <c r="T150" s="262"/>
      <c r="AT150" s="263" t="s">
        <v>398</v>
      </c>
      <c r="AU150" s="263" t="s">
        <v>82</v>
      </c>
      <c r="AV150" s="12" t="s">
        <v>82</v>
      </c>
      <c r="AW150" s="12" t="s">
        <v>35</v>
      </c>
      <c r="AX150" s="12" t="s">
        <v>72</v>
      </c>
      <c r="AY150" s="263" t="s">
        <v>303</v>
      </c>
    </row>
    <row r="151" s="12" customFormat="1">
      <c r="B151" s="253"/>
      <c r="C151" s="254"/>
      <c r="D151" s="250" t="s">
        <v>398</v>
      </c>
      <c r="E151" s="255" t="s">
        <v>21</v>
      </c>
      <c r="F151" s="256" t="s">
        <v>944</v>
      </c>
      <c r="G151" s="254"/>
      <c r="H151" s="257">
        <v>-1.6000000000000001</v>
      </c>
      <c r="I151" s="258"/>
      <c r="J151" s="254"/>
      <c r="K151" s="254"/>
      <c r="L151" s="259"/>
      <c r="M151" s="260"/>
      <c r="N151" s="261"/>
      <c r="O151" s="261"/>
      <c r="P151" s="261"/>
      <c r="Q151" s="261"/>
      <c r="R151" s="261"/>
      <c r="S151" s="261"/>
      <c r="T151" s="262"/>
      <c r="AT151" s="263" t="s">
        <v>398</v>
      </c>
      <c r="AU151" s="263" t="s">
        <v>82</v>
      </c>
      <c r="AV151" s="12" t="s">
        <v>82</v>
      </c>
      <c r="AW151" s="12" t="s">
        <v>35</v>
      </c>
      <c r="AX151" s="12" t="s">
        <v>72</v>
      </c>
      <c r="AY151" s="263" t="s">
        <v>303</v>
      </c>
    </row>
    <row r="152" s="13" customFormat="1">
      <c r="B152" s="264"/>
      <c r="C152" s="265"/>
      <c r="D152" s="250" t="s">
        <v>398</v>
      </c>
      <c r="E152" s="266" t="s">
        <v>21</v>
      </c>
      <c r="F152" s="267" t="s">
        <v>508</v>
      </c>
      <c r="G152" s="265"/>
      <c r="H152" s="268">
        <v>46.018000000000001</v>
      </c>
      <c r="I152" s="269"/>
      <c r="J152" s="265"/>
      <c r="K152" s="265"/>
      <c r="L152" s="270"/>
      <c r="M152" s="271"/>
      <c r="N152" s="272"/>
      <c r="O152" s="272"/>
      <c r="P152" s="272"/>
      <c r="Q152" s="272"/>
      <c r="R152" s="272"/>
      <c r="S152" s="272"/>
      <c r="T152" s="273"/>
      <c r="AT152" s="274" t="s">
        <v>398</v>
      </c>
      <c r="AU152" s="274" t="s">
        <v>82</v>
      </c>
      <c r="AV152" s="13" t="s">
        <v>319</v>
      </c>
      <c r="AW152" s="13" t="s">
        <v>35</v>
      </c>
      <c r="AX152" s="13" t="s">
        <v>80</v>
      </c>
      <c r="AY152" s="274" t="s">
        <v>303</v>
      </c>
    </row>
    <row r="153" s="1" customFormat="1" ht="25.5" customHeight="1">
      <c r="B153" s="46"/>
      <c r="C153" s="234" t="s">
        <v>9</v>
      </c>
      <c r="D153" s="234" t="s">
        <v>306</v>
      </c>
      <c r="E153" s="235" t="s">
        <v>2567</v>
      </c>
      <c r="F153" s="236" t="s">
        <v>2568</v>
      </c>
      <c r="G153" s="237" t="s">
        <v>417</v>
      </c>
      <c r="H153" s="238">
        <v>2.133</v>
      </c>
      <c r="I153" s="239"/>
      <c r="J153" s="240">
        <f>ROUND(I153*H153,2)</f>
        <v>0</v>
      </c>
      <c r="K153" s="236" t="s">
        <v>310</v>
      </c>
      <c r="L153" s="72"/>
      <c r="M153" s="241" t="s">
        <v>21</v>
      </c>
      <c r="N153" s="242" t="s">
        <v>43</v>
      </c>
      <c r="O153" s="47"/>
      <c r="P153" s="243">
        <f>O153*H153</f>
        <v>0</v>
      </c>
      <c r="Q153" s="243">
        <v>0</v>
      </c>
      <c r="R153" s="243">
        <f>Q153*H153</f>
        <v>0</v>
      </c>
      <c r="S153" s="243">
        <v>1.95</v>
      </c>
      <c r="T153" s="244">
        <f>S153*H153</f>
        <v>4.1593499999999999</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2569</v>
      </c>
    </row>
    <row r="154" s="12" customFormat="1">
      <c r="B154" s="253"/>
      <c r="C154" s="254"/>
      <c r="D154" s="250" t="s">
        <v>398</v>
      </c>
      <c r="E154" s="255" t="s">
        <v>21</v>
      </c>
      <c r="F154" s="256" t="s">
        <v>2570</v>
      </c>
      <c r="G154" s="254"/>
      <c r="H154" s="257">
        <v>0.94499999999999995</v>
      </c>
      <c r="I154" s="258"/>
      <c r="J154" s="254"/>
      <c r="K154" s="254"/>
      <c r="L154" s="259"/>
      <c r="M154" s="260"/>
      <c r="N154" s="261"/>
      <c r="O154" s="261"/>
      <c r="P154" s="261"/>
      <c r="Q154" s="261"/>
      <c r="R154" s="261"/>
      <c r="S154" s="261"/>
      <c r="T154" s="262"/>
      <c r="AT154" s="263" t="s">
        <v>398</v>
      </c>
      <c r="AU154" s="263" t="s">
        <v>82</v>
      </c>
      <c r="AV154" s="12" t="s">
        <v>82</v>
      </c>
      <c r="AW154" s="12" t="s">
        <v>35</v>
      </c>
      <c r="AX154" s="12" t="s">
        <v>72</v>
      </c>
      <c r="AY154" s="263" t="s">
        <v>303</v>
      </c>
    </row>
    <row r="155" s="12" customFormat="1">
      <c r="B155" s="253"/>
      <c r="C155" s="254"/>
      <c r="D155" s="250" t="s">
        <v>398</v>
      </c>
      <c r="E155" s="255" t="s">
        <v>21</v>
      </c>
      <c r="F155" s="256" t="s">
        <v>2571</v>
      </c>
      <c r="G155" s="254"/>
      <c r="H155" s="257">
        <v>0.67500000000000004</v>
      </c>
      <c r="I155" s="258"/>
      <c r="J155" s="254"/>
      <c r="K155" s="254"/>
      <c r="L155" s="259"/>
      <c r="M155" s="260"/>
      <c r="N155" s="261"/>
      <c r="O155" s="261"/>
      <c r="P155" s="261"/>
      <c r="Q155" s="261"/>
      <c r="R155" s="261"/>
      <c r="S155" s="261"/>
      <c r="T155" s="262"/>
      <c r="AT155" s="263" t="s">
        <v>398</v>
      </c>
      <c r="AU155" s="263" t="s">
        <v>82</v>
      </c>
      <c r="AV155" s="12" t="s">
        <v>82</v>
      </c>
      <c r="AW155" s="12" t="s">
        <v>35</v>
      </c>
      <c r="AX155" s="12" t="s">
        <v>72</v>
      </c>
      <c r="AY155" s="263" t="s">
        <v>303</v>
      </c>
    </row>
    <row r="156" s="12" customFormat="1">
      <c r="B156" s="253"/>
      <c r="C156" s="254"/>
      <c r="D156" s="250" t="s">
        <v>398</v>
      </c>
      <c r="E156" s="255" t="s">
        <v>21</v>
      </c>
      <c r="F156" s="256" t="s">
        <v>2572</v>
      </c>
      <c r="G156" s="254"/>
      <c r="H156" s="257">
        <v>0.51300000000000001</v>
      </c>
      <c r="I156" s="258"/>
      <c r="J156" s="254"/>
      <c r="K156" s="254"/>
      <c r="L156" s="259"/>
      <c r="M156" s="260"/>
      <c r="N156" s="261"/>
      <c r="O156" s="261"/>
      <c r="P156" s="261"/>
      <c r="Q156" s="261"/>
      <c r="R156" s="261"/>
      <c r="S156" s="261"/>
      <c r="T156" s="262"/>
      <c r="AT156" s="263" t="s">
        <v>398</v>
      </c>
      <c r="AU156" s="263" t="s">
        <v>82</v>
      </c>
      <c r="AV156" s="12" t="s">
        <v>82</v>
      </c>
      <c r="AW156" s="12" t="s">
        <v>35</v>
      </c>
      <c r="AX156" s="12" t="s">
        <v>72</v>
      </c>
      <c r="AY156" s="263" t="s">
        <v>303</v>
      </c>
    </row>
    <row r="157" s="13" customFormat="1">
      <c r="B157" s="264"/>
      <c r="C157" s="265"/>
      <c r="D157" s="250" t="s">
        <v>398</v>
      </c>
      <c r="E157" s="266" t="s">
        <v>21</v>
      </c>
      <c r="F157" s="267" t="s">
        <v>508</v>
      </c>
      <c r="G157" s="265"/>
      <c r="H157" s="268">
        <v>2.133</v>
      </c>
      <c r="I157" s="269"/>
      <c r="J157" s="265"/>
      <c r="K157" s="265"/>
      <c r="L157" s="270"/>
      <c r="M157" s="271"/>
      <c r="N157" s="272"/>
      <c r="O157" s="272"/>
      <c r="P157" s="272"/>
      <c r="Q157" s="272"/>
      <c r="R157" s="272"/>
      <c r="S157" s="272"/>
      <c r="T157" s="273"/>
      <c r="AT157" s="274" t="s">
        <v>398</v>
      </c>
      <c r="AU157" s="274" t="s">
        <v>82</v>
      </c>
      <c r="AV157" s="13" t="s">
        <v>319</v>
      </c>
      <c r="AW157" s="13" t="s">
        <v>35</v>
      </c>
      <c r="AX157" s="13" t="s">
        <v>80</v>
      </c>
      <c r="AY157" s="274" t="s">
        <v>303</v>
      </c>
    </row>
    <row r="158" s="1" customFormat="1" ht="25.5" customHeight="1">
      <c r="B158" s="46"/>
      <c r="C158" s="234" t="s">
        <v>496</v>
      </c>
      <c r="D158" s="234" t="s">
        <v>306</v>
      </c>
      <c r="E158" s="235" t="s">
        <v>2573</v>
      </c>
      <c r="F158" s="236" t="s">
        <v>2574</v>
      </c>
      <c r="G158" s="237" t="s">
        <v>417</v>
      </c>
      <c r="H158" s="238">
        <v>5.984</v>
      </c>
      <c r="I158" s="239"/>
      <c r="J158" s="240">
        <f>ROUND(I158*H158,2)</f>
        <v>0</v>
      </c>
      <c r="K158" s="236" t="s">
        <v>310</v>
      </c>
      <c r="L158" s="72"/>
      <c r="M158" s="241" t="s">
        <v>21</v>
      </c>
      <c r="N158" s="242" t="s">
        <v>43</v>
      </c>
      <c r="O158" s="47"/>
      <c r="P158" s="243">
        <f>O158*H158</f>
        <v>0</v>
      </c>
      <c r="Q158" s="243">
        <v>0</v>
      </c>
      <c r="R158" s="243">
        <f>Q158*H158</f>
        <v>0</v>
      </c>
      <c r="S158" s="243">
        <v>1.95</v>
      </c>
      <c r="T158" s="244">
        <f>S158*H158</f>
        <v>11.668799999999999</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2575</v>
      </c>
    </row>
    <row r="159" s="12" customFormat="1">
      <c r="B159" s="253"/>
      <c r="C159" s="254"/>
      <c r="D159" s="250" t="s">
        <v>398</v>
      </c>
      <c r="E159" s="255" t="s">
        <v>21</v>
      </c>
      <c r="F159" s="256" t="s">
        <v>2576</v>
      </c>
      <c r="G159" s="254"/>
      <c r="H159" s="257">
        <v>2.2400000000000002</v>
      </c>
      <c r="I159" s="258"/>
      <c r="J159" s="254"/>
      <c r="K159" s="254"/>
      <c r="L159" s="259"/>
      <c r="M159" s="260"/>
      <c r="N159" s="261"/>
      <c r="O159" s="261"/>
      <c r="P159" s="261"/>
      <c r="Q159" s="261"/>
      <c r="R159" s="261"/>
      <c r="S159" s="261"/>
      <c r="T159" s="262"/>
      <c r="AT159" s="263" t="s">
        <v>398</v>
      </c>
      <c r="AU159" s="263" t="s">
        <v>82</v>
      </c>
      <c r="AV159" s="12" t="s">
        <v>82</v>
      </c>
      <c r="AW159" s="12" t="s">
        <v>35</v>
      </c>
      <c r="AX159" s="12" t="s">
        <v>72</v>
      </c>
      <c r="AY159" s="263" t="s">
        <v>303</v>
      </c>
    </row>
    <row r="160" s="12" customFormat="1">
      <c r="B160" s="253"/>
      <c r="C160" s="254"/>
      <c r="D160" s="250" t="s">
        <v>398</v>
      </c>
      <c r="E160" s="255" t="s">
        <v>21</v>
      </c>
      <c r="F160" s="256" t="s">
        <v>2577</v>
      </c>
      <c r="G160" s="254"/>
      <c r="H160" s="257">
        <v>3.7440000000000002</v>
      </c>
      <c r="I160" s="258"/>
      <c r="J160" s="254"/>
      <c r="K160" s="254"/>
      <c r="L160" s="259"/>
      <c r="M160" s="260"/>
      <c r="N160" s="261"/>
      <c r="O160" s="261"/>
      <c r="P160" s="261"/>
      <c r="Q160" s="261"/>
      <c r="R160" s="261"/>
      <c r="S160" s="261"/>
      <c r="T160" s="262"/>
      <c r="AT160" s="263" t="s">
        <v>398</v>
      </c>
      <c r="AU160" s="263" t="s">
        <v>82</v>
      </c>
      <c r="AV160" s="12" t="s">
        <v>82</v>
      </c>
      <c r="AW160" s="12" t="s">
        <v>35</v>
      </c>
      <c r="AX160" s="12" t="s">
        <v>72</v>
      </c>
      <c r="AY160" s="263" t="s">
        <v>303</v>
      </c>
    </row>
    <row r="161" s="13" customFormat="1">
      <c r="B161" s="264"/>
      <c r="C161" s="265"/>
      <c r="D161" s="250" t="s">
        <v>398</v>
      </c>
      <c r="E161" s="266" t="s">
        <v>21</v>
      </c>
      <c r="F161" s="267" t="s">
        <v>508</v>
      </c>
      <c r="G161" s="265"/>
      <c r="H161" s="268">
        <v>5.984</v>
      </c>
      <c r="I161" s="269"/>
      <c r="J161" s="265"/>
      <c r="K161" s="265"/>
      <c r="L161" s="270"/>
      <c r="M161" s="271"/>
      <c r="N161" s="272"/>
      <c r="O161" s="272"/>
      <c r="P161" s="272"/>
      <c r="Q161" s="272"/>
      <c r="R161" s="272"/>
      <c r="S161" s="272"/>
      <c r="T161" s="273"/>
      <c r="AT161" s="274" t="s">
        <v>398</v>
      </c>
      <c r="AU161" s="274" t="s">
        <v>82</v>
      </c>
      <c r="AV161" s="13" t="s">
        <v>319</v>
      </c>
      <c r="AW161" s="13" t="s">
        <v>35</v>
      </c>
      <c r="AX161" s="13" t="s">
        <v>80</v>
      </c>
      <c r="AY161" s="274" t="s">
        <v>303</v>
      </c>
    </row>
    <row r="162" s="1" customFormat="1" ht="16.5" customHeight="1">
      <c r="B162" s="46"/>
      <c r="C162" s="234" t="s">
        <v>502</v>
      </c>
      <c r="D162" s="234" t="s">
        <v>306</v>
      </c>
      <c r="E162" s="235" t="s">
        <v>2578</v>
      </c>
      <c r="F162" s="236" t="s">
        <v>2579</v>
      </c>
      <c r="G162" s="237" t="s">
        <v>417</v>
      </c>
      <c r="H162" s="238">
        <v>3.552</v>
      </c>
      <c r="I162" s="239"/>
      <c r="J162" s="240">
        <f>ROUND(I162*H162,2)</f>
        <v>0</v>
      </c>
      <c r="K162" s="236" t="s">
        <v>310</v>
      </c>
      <c r="L162" s="72"/>
      <c r="M162" s="241" t="s">
        <v>21</v>
      </c>
      <c r="N162" s="242" t="s">
        <v>43</v>
      </c>
      <c r="O162" s="47"/>
      <c r="P162" s="243">
        <f>O162*H162</f>
        <v>0</v>
      </c>
      <c r="Q162" s="243">
        <v>0</v>
      </c>
      <c r="R162" s="243">
        <f>Q162*H162</f>
        <v>0</v>
      </c>
      <c r="S162" s="243">
        <v>2.3999999999999999</v>
      </c>
      <c r="T162" s="244">
        <f>S162*H162</f>
        <v>8.524799999999999</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2580</v>
      </c>
    </row>
    <row r="163" s="12" customFormat="1">
      <c r="B163" s="253"/>
      <c r="C163" s="254"/>
      <c r="D163" s="250" t="s">
        <v>398</v>
      </c>
      <c r="E163" s="255" t="s">
        <v>21</v>
      </c>
      <c r="F163" s="256" t="s">
        <v>2581</v>
      </c>
      <c r="G163" s="254"/>
      <c r="H163" s="257">
        <v>3.552</v>
      </c>
      <c r="I163" s="258"/>
      <c r="J163" s="254"/>
      <c r="K163" s="254"/>
      <c r="L163" s="259"/>
      <c r="M163" s="260"/>
      <c r="N163" s="261"/>
      <c r="O163" s="261"/>
      <c r="P163" s="261"/>
      <c r="Q163" s="261"/>
      <c r="R163" s="261"/>
      <c r="S163" s="261"/>
      <c r="T163" s="262"/>
      <c r="AT163" s="263" t="s">
        <v>398</v>
      </c>
      <c r="AU163" s="263" t="s">
        <v>82</v>
      </c>
      <c r="AV163" s="12" t="s">
        <v>82</v>
      </c>
      <c r="AW163" s="12" t="s">
        <v>35</v>
      </c>
      <c r="AX163" s="12" t="s">
        <v>80</v>
      </c>
      <c r="AY163" s="263" t="s">
        <v>303</v>
      </c>
    </row>
    <row r="164" s="1" customFormat="1" ht="25.5" customHeight="1">
      <c r="B164" s="46"/>
      <c r="C164" s="234" t="s">
        <v>509</v>
      </c>
      <c r="D164" s="234" t="s">
        <v>306</v>
      </c>
      <c r="E164" s="235" t="s">
        <v>2582</v>
      </c>
      <c r="F164" s="236" t="s">
        <v>2583</v>
      </c>
      <c r="G164" s="237" t="s">
        <v>417</v>
      </c>
      <c r="H164" s="238">
        <v>1.2949999999999999</v>
      </c>
      <c r="I164" s="239"/>
      <c r="J164" s="240">
        <f>ROUND(I164*H164,2)</f>
        <v>0</v>
      </c>
      <c r="K164" s="236" t="s">
        <v>310</v>
      </c>
      <c r="L164" s="72"/>
      <c r="M164" s="241" t="s">
        <v>21</v>
      </c>
      <c r="N164" s="242" t="s">
        <v>43</v>
      </c>
      <c r="O164" s="47"/>
      <c r="P164" s="243">
        <f>O164*H164</f>
        <v>0</v>
      </c>
      <c r="Q164" s="243">
        <v>0</v>
      </c>
      <c r="R164" s="243">
        <f>Q164*H164</f>
        <v>0</v>
      </c>
      <c r="S164" s="243">
        <v>2.2000000000000002</v>
      </c>
      <c r="T164" s="244">
        <f>S164*H164</f>
        <v>2.8490000000000002</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2584</v>
      </c>
    </row>
    <row r="165" s="12" customFormat="1">
      <c r="B165" s="253"/>
      <c r="C165" s="254"/>
      <c r="D165" s="250" t="s">
        <v>398</v>
      </c>
      <c r="E165" s="255" t="s">
        <v>21</v>
      </c>
      <c r="F165" s="256" t="s">
        <v>2585</v>
      </c>
      <c r="G165" s="254"/>
      <c r="H165" s="257">
        <v>1.2949999999999999</v>
      </c>
      <c r="I165" s="258"/>
      <c r="J165" s="254"/>
      <c r="K165" s="254"/>
      <c r="L165" s="259"/>
      <c r="M165" s="260"/>
      <c r="N165" s="261"/>
      <c r="O165" s="261"/>
      <c r="P165" s="261"/>
      <c r="Q165" s="261"/>
      <c r="R165" s="261"/>
      <c r="S165" s="261"/>
      <c r="T165" s="262"/>
      <c r="AT165" s="263" t="s">
        <v>398</v>
      </c>
      <c r="AU165" s="263" t="s">
        <v>82</v>
      </c>
      <c r="AV165" s="12" t="s">
        <v>82</v>
      </c>
      <c r="AW165" s="12" t="s">
        <v>35</v>
      </c>
      <c r="AX165" s="12" t="s">
        <v>80</v>
      </c>
      <c r="AY165" s="263" t="s">
        <v>303</v>
      </c>
    </row>
    <row r="166" s="1" customFormat="1" ht="25.5" customHeight="1">
      <c r="B166" s="46"/>
      <c r="C166" s="234" t="s">
        <v>513</v>
      </c>
      <c r="D166" s="234" t="s">
        <v>306</v>
      </c>
      <c r="E166" s="235" t="s">
        <v>2586</v>
      </c>
      <c r="F166" s="236" t="s">
        <v>2587</v>
      </c>
      <c r="G166" s="237" t="s">
        <v>394</v>
      </c>
      <c r="H166" s="238">
        <v>12.949999999999999</v>
      </c>
      <c r="I166" s="239"/>
      <c r="J166" s="240">
        <f>ROUND(I166*H166,2)</f>
        <v>0</v>
      </c>
      <c r="K166" s="236" t="s">
        <v>310</v>
      </c>
      <c r="L166" s="72"/>
      <c r="M166" s="241" t="s">
        <v>21</v>
      </c>
      <c r="N166" s="242" t="s">
        <v>43</v>
      </c>
      <c r="O166" s="47"/>
      <c r="P166" s="243">
        <f>O166*H166</f>
        <v>0</v>
      </c>
      <c r="Q166" s="243">
        <v>0</v>
      </c>
      <c r="R166" s="243">
        <f>Q166*H166</f>
        <v>0</v>
      </c>
      <c r="S166" s="243">
        <v>0.035000000000000003</v>
      </c>
      <c r="T166" s="244">
        <f>S166*H166</f>
        <v>0.45325000000000004</v>
      </c>
      <c r="AR166" s="24" t="s">
        <v>465</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465</v>
      </c>
      <c r="BM166" s="24" t="s">
        <v>2588</v>
      </c>
    </row>
    <row r="167" s="1" customFormat="1" ht="16.5" customHeight="1">
      <c r="B167" s="46"/>
      <c r="C167" s="234" t="s">
        <v>517</v>
      </c>
      <c r="D167" s="234" t="s">
        <v>306</v>
      </c>
      <c r="E167" s="235" t="s">
        <v>2589</v>
      </c>
      <c r="F167" s="236" t="s">
        <v>2590</v>
      </c>
      <c r="G167" s="237" t="s">
        <v>417</v>
      </c>
      <c r="H167" s="238">
        <v>40.600000000000001</v>
      </c>
      <c r="I167" s="239"/>
      <c r="J167" s="240">
        <f>ROUND(I167*H167,2)</f>
        <v>0</v>
      </c>
      <c r="K167" s="236" t="s">
        <v>310</v>
      </c>
      <c r="L167" s="72"/>
      <c r="M167" s="241" t="s">
        <v>21</v>
      </c>
      <c r="N167" s="242" t="s">
        <v>43</v>
      </c>
      <c r="O167" s="47"/>
      <c r="P167" s="243">
        <f>O167*H167</f>
        <v>0</v>
      </c>
      <c r="Q167" s="243">
        <v>0</v>
      </c>
      <c r="R167" s="243">
        <f>Q167*H167</f>
        <v>0</v>
      </c>
      <c r="S167" s="243">
        <v>1.3999999999999999</v>
      </c>
      <c r="T167" s="244">
        <f>S167*H167</f>
        <v>56.839999999999996</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2591</v>
      </c>
    </row>
    <row r="168" s="12" customFormat="1">
      <c r="B168" s="253"/>
      <c r="C168" s="254"/>
      <c r="D168" s="250" t="s">
        <v>398</v>
      </c>
      <c r="E168" s="255" t="s">
        <v>21</v>
      </c>
      <c r="F168" s="256" t="s">
        <v>2592</v>
      </c>
      <c r="G168" s="254"/>
      <c r="H168" s="257">
        <v>40.600000000000001</v>
      </c>
      <c r="I168" s="258"/>
      <c r="J168" s="254"/>
      <c r="K168" s="254"/>
      <c r="L168" s="259"/>
      <c r="M168" s="260"/>
      <c r="N168" s="261"/>
      <c r="O168" s="261"/>
      <c r="P168" s="261"/>
      <c r="Q168" s="261"/>
      <c r="R168" s="261"/>
      <c r="S168" s="261"/>
      <c r="T168" s="262"/>
      <c r="AT168" s="263" t="s">
        <v>398</v>
      </c>
      <c r="AU168" s="263" t="s">
        <v>82</v>
      </c>
      <c r="AV168" s="12" t="s">
        <v>82</v>
      </c>
      <c r="AW168" s="12" t="s">
        <v>35</v>
      </c>
      <c r="AX168" s="12" t="s">
        <v>80</v>
      </c>
      <c r="AY168" s="263" t="s">
        <v>303</v>
      </c>
    </row>
    <row r="169" s="1" customFormat="1" ht="25.5" customHeight="1">
      <c r="B169" s="46"/>
      <c r="C169" s="234" t="s">
        <v>521</v>
      </c>
      <c r="D169" s="234" t="s">
        <v>306</v>
      </c>
      <c r="E169" s="235" t="s">
        <v>2593</v>
      </c>
      <c r="F169" s="236" t="s">
        <v>2594</v>
      </c>
      <c r="G169" s="237" t="s">
        <v>394</v>
      </c>
      <c r="H169" s="238">
        <v>3</v>
      </c>
      <c r="I169" s="239"/>
      <c r="J169" s="240">
        <f>ROUND(I169*H169,2)</f>
        <v>0</v>
      </c>
      <c r="K169" s="236" t="s">
        <v>310</v>
      </c>
      <c r="L169" s="72"/>
      <c r="M169" s="241" t="s">
        <v>21</v>
      </c>
      <c r="N169" s="242" t="s">
        <v>43</v>
      </c>
      <c r="O169" s="47"/>
      <c r="P169" s="243">
        <f>O169*H169</f>
        <v>0</v>
      </c>
      <c r="Q169" s="243">
        <v>0</v>
      </c>
      <c r="R169" s="243">
        <f>Q169*H169</f>
        <v>0</v>
      </c>
      <c r="S169" s="243">
        <v>0.075999999999999998</v>
      </c>
      <c r="T169" s="244">
        <f>S169*H169</f>
        <v>0.22799999999999998</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2595</v>
      </c>
    </row>
    <row r="170" s="1" customFormat="1" ht="25.5" customHeight="1">
      <c r="B170" s="46"/>
      <c r="C170" s="234" t="s">
        <v>527</v>
      </c>
      <c r="D170" s="234" t="s">
        <v>306</v>
      </c>
      <c r="E170" s="235" t="s">
        <v>2596</v>
      </c>
      <c r="F170" s="236" t="s">
        <v>2597</v>
      </c>
      <c r="G170" s="237" t="s">
        <v>704</v>
      </c>
      <c r="H170" s="238">
        <v>4</v>
      </c>
      <c r="I170" s="239"/>
      <c r="J170" s="240">
        <f>ROUND(I170*H170,2)</f>
        <v>0</v>
      </c>
      <c r="K170" s="236" t="s">
        <v>310</v>
      </c>
      <c r="L170" s="72"/>
      <c r="M170" s="241" t="s">
        <v>21</v>
      </c>
      <c r="N170" s="242" t="s">
        <v>43</v>
      </c>
      <c r="O170" s="47"/>
      <c r="P170" s="243">
        <f>O170*H170</f>
        <v>0</v>
      </c>
      <c r="Q170" s="243">
        <v>0</v>
      </c>
      <c r="R170" s="243">
        <f>Q170*H170</f>
        <v>0</v>
      </c>
      <c r="S170" s="243">
        <v>0.049000000000000002</v>
      </c>
      <c r="T170" s="244">
        <f>S170*H170</f>
        <v>0.19600000000000001</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2598</v>
      </c>
    </row>
    <row r="171" s="1" customFormat="1" ht="38.25" customHeight="1">
      <c r="B171" s="46"/>
      <c r="C171" s="234" t="s">
        <v>532</v>
      </c>
      <c r="D171" s="234" t="s">
        <v>306</v>
      </c>
      <c r="E171" s="235" t="s">
        <v>2599</v>
      </c>
      <c r="F171" s="236" t="s">
        <v>2600</v>
      </c>
      <c r="G171" s="237" t="s">
        <v>262</v>
      </c>
      <c r="H171" s="238">
        <v>13.35</v>
      </c>
      <c r="I171" s="239"/>
      <c r="J171" s="240">
        <f>ROUND(I171*H171,2)</f>
        <v>0</v>
      </c>
      <c r="K171" s="236" t="s">
        <v>310</v>
      </c>
      <c r="L171" s="72"/>
      <c r="M171" s="241" t="s">
        <v>21</v>
      </c>
      <c r="N171" s="242" t="s">
        <v>43</v>
      </c>
      <c r="O171" s="47"/>
      <c r="P171" s="243">
        <f>O171*H171</f>
        <v>0</v>
      </c>
      <c r="Q171" s="243">
        <v>0</v>
      </c>
      <c r="R171" s="243">
        <f>Q171*H171</f>
        <v>0</v>
      </c>
      <c r="S171" s="243">
        <v>0.081000000000000003</v>
      </c>
      <c r="T171" s="244">
        <f>S171*H171</f>
        <v>1.08135</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2601</v>
      </c>
    </row>
    <row r="172" s="12" customFormat="1">
      <c r="B172" s="253"/>
      <c r="C172" s="254"/>
      <c r="D172" s="250" t="s">
        <v>398</v>
      </c>
      <c r="E172" s="255" t="s">
        <v>21</v>
      </c>
      <c r="F172" s="256" t="s">
        <v>2602</v>
      </c>
      <c r="G172" s="254"/>
      <c r="H172" s="257">
        <v>11.1</v>
      </c>
      <c r="I172" s="258"/>
      <c r="J172" s="254"/>
      <c r="K172" s="254"/>
      <c r="L172" s="259"/>
      <c r="M172" s="260"/>
      <c r="N172" s="261"/>
      <c r="O172" s="261"/>
      <c r="P172" s="261"/>
      <c r="Q172" s="261"/>
      <c r="R172" s="261"/>
      <c r="S172" s="261"/>
      <c r="T172" s="262"/>
      <c r="AT172" s="263" t="s">
        <v>398</v>
      </c>
      <c r="AU172" s="263" t="s">
        <v>82</v>
      </c>
      <c r="AV172" s="12" t="s">
        <v>82</v>
      </c>
      <c r="AW172" s="12" t="s">
        <v>35</v>
      </c>
      <c r="AX172" s="12" t="s">
        <v>72</v>
      </c>
      <c r="AY172" s="263" t="s">
        <v>303</v>
      </c>
    </row>
    <row r="173" s="12" customFormat="1">
      <c r="B173" s="253"/>
      <c r="C173" s="254"/>
      <c r="D173" s="250" t="s">
        <v>398</v>
      </c>
      <c r="E173" s="255" t="s">
        <v>21</v>
      </c>
      <c r="F173" s="256" t="s">
        <v>2603</v>
      </c>
      <c r="G173" s="254"/>
      <c r="H173" s="257">
        <v>2.25</v>
      </c>
      <c r="I173" s="258"/>
      <c r="J173" s="254"/>
      <c r="K173" s="254"/>
      <c r="L173" s="259"/>
      <c r="M173" s="260"/>
      <c r="N173" s="261"/>
      <c r="O173" s="261"/>
      <c r="P173" s="261"/>
      <c r="Q173" s="261"/>
      <c r="R173" s="261"/>
      <c r="S173" s="261"/>
      <c r="T173" s="262"/>
      <c r="AT173" s="263" t="s">
        <v>398</v>
      </c>
      <c r="AU173" s="263" t="s">
        <v>82</v>
      </c>
      <c r="AV173" s="12" t="s">
        <v>82</v>
      </c>
      <c r="AW173" s="12" t="s">
        <v>35</v>
      </c>
      <c r="AX173" s="12" t="s">
        <v>72</v>
      </c>
      <c r="AY173" s="263" t="s">
        <v>303</v>
      </c>
    </row>
    <row r="174" s="13" customFormat="1">
      <c r="B174" s="264"/>
      <c r="C174" s="265"/>
      <c r="D174" s="250" t="s">
        <v>398</v>
      </c>
      <c r="E174" s="266" t="s">
        <v>21</v>
      </c>
      <c r="F174" s="267" t="s">
        <v>508</v>
      </c>
      <c r="G174" s="265"/>
      <c r="H174" s="268">
        <v>13.35</v>
      </c>
      <c r="I174" s="269"/>
      <c r="J174" s="265"/>
      <c r="K174" s="265"/>
      <c r="L174" s="270"/>
      <c r="M174" s="271"/>
      <c r="N174" s="272"/>
      <c r="O174" s="272"/>
      <c r="P174" s="272"/>
      <c r="Q174" s="272"/>
      <c r="R174" s="272"/>
      <c r="S174" s="272"/>
      <c r="T174" s="273"/>
      <c r="AT174" s="274" t="s">
        <v>398</v>
      </c>
      <c r="AU174" s="274" t="s">
        <v>82</v>
      </c>
      <c r="AV174" s="13" t="s">
        <v>319</v>
      </c>
      <c r="AW174" s="13" t="s">
        <v>35</v>
      </c>
      <c r="AX174" s="13" t="s">
        <v>80</v>
      </c>
      <c r="AY174" s="274" t="s">
        <v>303</v>
      </c>
    </row>
    <row r="175" s="1" customFormat="1" ht="25.5" customHeight="1">
      <c r="B175" s="46"/>
      <c r="C175" s="234" t="s">
        <v>537</v>
      </c>
      <c r="D175" s="234" t="s">
        <v>306</v>
      </c>
      <c r="E175" s="235" t="s">
        <v>2604</v>
      </c>
      <c r="F175" s="236" t="s">
        <v>2605</v>
      </c>
      <c r="G175" s="237" t="s">
        <v>262</v>
      </c>
      <c r="H175" s="238">
        <v>3</v>
      </c>
      <c r="I175" s="239"/>
      <c r="J175" s="240">
        <f>ROUND(I175*H175,2)</f>
        <v>0</v>
      </c>
      <c r="K175" s="236" t="s">
        <v>310</v>
      </c>
      <c r="L175" s="72"/>
      <c r="M175" s="241" t="s">
        <v>21</v>
      </c>
      <c r="N175" s="242" t="s">
        <v>43</v>
      </c>
      <c r="O175" s="47"/>
      <c r="P175" s="243">
        <f>O175*H175</f>
        <v>0</v>
      </c>
      <c r="Q175" s="243">
        <v>0</v>
      </c>
      <c r="R175" s="243">
        <f>Q175*H175</f>
        <v>0</v>
      </c>
      <c r="S175" s="243">
        <v>0.036999999999999998</v>
      </c>
      <c r="T175" s="244">
        <f>S175*H175</f>
        <v>0.11099999999999999</v>
      </c>
      <c r="AR175" s="24" t="s">
        <v>319</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319</v>
      </c>
      <c r="BM175" s="24" t="s">
        <v>2606</v>
      </c>
    </row>
    <row r="176" s="11" customFormat="1" ht="29.88" customHeight="1">
      <c r="B176" s="218"/>
      <c r="C176" s="219"/>
      <c r="D176" s="220" t="s">
        <v>71</v>
      </c>
      <c r="E176" s="232" t="s">
        <v>1283</v>
      </c>
      <c r="F176" s="232" t="s">
        <v>1284</v>
      </c>
      <c r="G176" s="219"/>
      <c r="H176" s="219"/>
      <c r="I176" s="222"/>
      <c r="J176" s="233">
        <f>BK176</f>
        <v>0</v>
      </c>
      <c r="K176" s="219"/>
      <c r="L176" s="224"/>
      <c r="M176" s="225"/>
      <c r="N176" s="226"/>
      <c r="O176" s="226"/>
      <c r="P176" s="227">
        <f>SUM(P177:P193)</f>
        <v>0</v>
      </c>
      <c r="Q176" s="226"/>
      <c r="R176" s="227">
        <f>SUM(R177:R193)</f>
        <v>0</v>
      </c>
      <c r="S176" s="226"/>
      <c r="T176" s="228">
        <f>SUM(T177:T193)</f>
        <v>0</v>
      </c>
      <c r="AR176" s="229" t="s">
        <v>80</v>
      </c>
      <c r="AT176" s="230" t="s">
        <v>71</v>
      </c>
      <c r="AU176" s="230" t="s">
        <v>80</v>
      </c>
      <c r="AY176" s="229" t="s">
        <v>303</v>
      </c>
      <c r="BK176" s="231">
        <f>SUM(BK177:BK193)</f>
        <v>0</v>
      </c>
    </row>
    <row r="177" s="1" customFormat="1" ht="25.5" customHeight="1">
      <c r="B177" s="46"/>
      <c r="C177" s="234" t="s">
        <v>541</v>
      </c>
      <c r="D177" s="234" t="s">
        <v>306</v>
      </c>
      <c r="E177" s="235" t="s">
        <v>2230</v>
      </c>
      <c r="F177" s="236" t="s">
        <v>2231</v>
      </c>
      <c r="G177" s="237" t="s">
        <v>559</v>
      </c>
      <c r="H177" s="238">
        <v>114.231</v>
      </c>
      <c r="I177" s="239"/>
      <c r="J177" s="240">
        <f>ROUND(I177*H177,2)</f>
        <v>0</v>
      </c>
      <c r="K177" s="236" t="s">
        <v>310</v>
      </c>
      <c r="L177" s="72"/>
      <c r="M177" s="241" t="s">
        <v>21</v>
      </c>
      <c r="N177" s="242" t="s">
        <v>43</v>
      </c>
      <c r="O177" s="47"/>
      <c r="P177" s="243">
        <f>O177*H177</f>
        <v>0</v>
      </c>
      <c r="Q177" s="243">
        <v>0</v>
      </c>
      <c r="R177" s="243">
        <f>Q177*H177</f>
        <v>0</v>
      </c>
      <c r="S177" s="243">
        <v>0</v>
      </c>
      <c r="T177" s="244">
        <f>S177*H177</f>
        <v>0</v>
      </c>
      <c r="AR177" s="24" t="s">
        <v>319</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319</v>
      </c>
      <c r="BM177" s="24" t="s">
        <v>2607</v>
      </c>
    </row>
    <row r="178" s="1" customFormat="1">
      <c r="B178" s="46"/>
      <c r="C178" s="74"/>
      <c r="D178" s="250" t="s">
        <v>396</v>
      </c>
      <c r="E178" s="74"/>
      <c r="F178" s="251" t="s">
        <v>2233</v>
      </c>
      <c r="G178" s="74"/>
      <c r="H178" s="74"/>
      <c r="I178" s="204"/>
      <c r="J178" s="74"/>
      <c r="K178" s="74"/>
      <c r="L178" s="72"/>
      <c r="M178" s="252"/>
      <c r="N178" s="47"/>
      <c r="O178" s="47"/>
      <c r="P178" s="47"/>
      <c r="Q178" s="47"/>
      <c r="R178" s="47"/>
      <c r="S178" s="47"/>
      <c r="T178" s="95"/>
      <c r="AT178" s="24" t="s">
        <v>396</v>
      </c>
      <c r="AU178" s="24" t="s">
        <v>82</v>
      </c>
    </row>
    <row r="179" s="1" customFormat="1" ht="25.5" customHeight="1">
      <c r="B179" s="46"/>
      <c r="C179" s="234" t="s">
        <v>546</v>
      </c>
      <c r="D179" s="234" t="s">
        <v>306</v>
      </c>
      <c r="E179" s="235" t="s">
        <v>2234</v>
      </c>
      <c r="F179" s="236" t="s">
        <v>2235</v>
      </c>
      <c r="G179" s="237" t="s">
        <v>559</v>
      </c>
      <c r="H179" s="238">
        <v>114.231</v>
      </c>
      <c r="I179" s="239"/>
      <c r="J179" s="240">
        <f>ROUND(I179*H179,2)</f>
        <v>0</v>
      </c>
      <c r="K179" s="236" t="s">
        <v>310</v>
      </c>
      <c r="L179" s="72"/>
      <c r="M179" s="241" t="s">
        <v>21</v>
      </c>
      <c r="N179" s="242" t="s">
        <v>43</v>
      </c>
      <c r="O179" s="47"/>
      <c r="P179" s="243">
        <f>O179*H179</f>
        <v>0</v>
      </c>
      <c r="Q179" s="243">
        <v>0</v>
      </c>
      <c r="R179" s="243">
        <f>Q179*H179</f>
        <v>0</v>
      </c>
      <c r="S179" s="243">
        <v>0</v>
      </c>
      <c r="T179" s="244">
        <f>S179*H179</f>
        <v>0</v>
      </c>
      <c r="AR179" s="24" t="s">
        <v>319</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319</v>
      </c>
      <c r="BM179" s="24" t="s">
        <v>2608</v>
      </c>
    </row>
    <row r="180" s="1" customFormat="1">
      <c r="B180" s="46"/>
      <c r="C180" s="74"/>
      <c r="D180" s="250" t="s">
        <v>396</v>
      </c>
      <c r="E180" s="74"/>
      <c r="F180" s="251" t="s">
        <v>2237</v>
      </c>
      <c r="G180" s="74"/>
      <c r="H180" s="74"/>
      <c r="I180" s="204"/>
      <c r="J180" s="74"/>
      <c r="K180" s="74"/>
      <c r="L180" s="72"/>
      <c r="M180" s="252"/>
      <c r="N180" s="47"/>
      <c r="O180" s="47"/>
      <c r="P180" s="47"/>
      <c r="Q180" s="47"/>
      <c r="R180" s="47"/>
      <c r="S180" s="47"/>
      <c r="T180" s="95"/>
      <c r="AT180" s="24" t="s">
        <v>396</v>
      </c>
      <c r="AU180" s="24" t="s">
        <v>82</v>
      </c>
    </row>
    <row r="181" s="1" customFormat="1" ht="25.5" customHeight="1">
      <c r="B181" s="46"/>
      <c r="C181" s="234" t="s">
        <v>550</v>
      </c>
      <c r="D181" s="234" t="s">
        <v>306</v>
      </c>
      <c r="E181" s="235" t="s">
        <v>2239</v>
      </c>
      <c r="F181" s="236" t="s">
        <v>2240</v>
      </c>
      <c r="G181" s="237" t="s">
        <v>559</v>
      </c>
      <c r="H181" s="238">
        <v>1028.079</v>
      </c>
      <c r="I181" s="239"/>
      <c r="J181" s="240">
        <f>ROUND(I181*H181,2)</f>
        <v>0</v>
      </c>
      <c r="K181" s="236" t="s">
        <v>310</v>
      </c>
      <c r="L181" s="72"/>
      <c r="M181" s="241" t="s">
        <v>21</v>
      </c>
      <c r="N181" s="242" t="s">
        <v>43</v>
      </c>
      <c r="O181" s="47"/>
      <c r="P181" s="243">
        <f>O181*H181</f>
        <v>0</v>
      </c>
      <c r="Q181" s="243">
        <v>0</v>
      </c>
      <c r="R181" s="243">
        <f>Q181*H181</f>
        <v>0</v>
      </c>
      <c r="S181" s="243">
        <v>0</v>
      </c>
      <c r="T181" s="244">
        <f>S181*H181</f>
        <v>0</v>
      </c>
      <c r="AR181" s="24" t="s">
        <v>319</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319</v>
      </c>
      <c r="BM181" s="24" t="s">
        <v>2609</v>
      </c>
    </row>
    <row r="182" s="1" customFormat="1">
      <c r="B182" s="46"/>
      <c r="C182" s="74"/>
      <c r="D182" s="250" t="s">
        <v>396</v>
      </c>
      <c r="E182" s="74"/>
      <c r="F182" s="251" t="s">
        <v>2237</v>
      </c>
      <c r="G182" s="74"/>
      <c r="H182" s="74"/>
      <c r="I182" s="204"/>
      <c r="J182" s="74"/>
      <c r="K182" s="74"/>
      <c r="L182" s="72"/>
      <c r="M182" s="252"/>
      <c r="N182" s="47"/>
      <c r="O182" s="47"/>
      <c r="P182" s="47"/>
      <c r="Q182" s="47"/>
      <c r="R182" s="47"/>
      <c r="S182" s="47"/>
      <c r="T182" s="95"/>
      <c r="AT182" s="24" t="s">
        <v>396</v>
      </c>
      <c r="AU182" s="24" t="s">
        <v>82</v>
      </c>
    </row>
    <row r="183" s="12" customFormat="1">
      <c r="B183" s="253"/>
      <c r="C183" s="254"/>
      <c r="D183" s="250" t="s">
        <v>398</v>
      </c>
      <c r="E183" s="255" t="s">
        <v>21</v>
      </c>
      <c r="F183" s="256" t="s">
        <v>2610</v>
      </c>
      <c r="G183" s="254"/>
      <c r="H183" s="257">
        <v>1028.079</v>
      </c>
      <c r="I183" s="258"/>
      <c r="J183" s="254"/>
      <c r="K183" s="254"/>
      <c r="L183" s="259"/>
      <c r="M183" s="260"/>
      <c r="N183" s="261"/>
      <c r="O183" s="261"/>
      <c r="P183" s="261"/>
      <c r="Q183" s="261"/>
      <c r="R183" s="261"/>
      <c r="S183" s="261"/>
      <c r="T183" s="262"/>
      <c r="AT183" s="263" t="s">
        <v>398</v>
      </c>
      <c r="AU183" s="263" t="s">
        <v>82</v>
      </c>
      <c r="AV183" s="12" t="s">
        <v>82</v>
      </c>
      <c r="AW183" s="12" t="s">
        <v>35</v>
      </c>
      <c r="AX183" s="12" t="s">
        <v>80</v>
      </c>
      <c r="AY183" s="263" t="s">
        <v>303</v>
      </c>
    </row>
    <row r="184" s="1" customFormat="1" ht="25.5" customHeight="1">
      <c r="B184" s="46"/>
      <c r="C184" s="234" t="s">
        <v>556</v>
      </c>
      <c r="D184" s="234" t="s">
        <v>306</v>
      </c>
      <c r="E184" s="235" t="s">
        <v>2243</v>
      </c>
      <c r="F184" s="236" t="s">
        <v>2244</v>
      </c>
      <c r="G184" s="237" t="s">
        <v>559</v>
      </c>
      <c r="H184" s="238">
        <v>2.8490000000000002</v>
      </c>
      <c r="I184" s="239"/>
      <c r="J184" s="240">
        <f>ROUND(I184*H184,2)</f>
        <v>0</v>
      </c>
      <c r="K184" s="236" t="s">
        <v>310</v>
      </c>
      <c r="L184" s="72"/>
      <c r="M184" s="241" t="s">
        <v>21</v>
      </c>
      <c r="N184" s="242" t="s">
        <v>43</v>
      </c>
      <c r="O184" s="47"/>
      <c r="P184" s="243">
        <f>O184*H184</f>
        <v>0</v>
      </c>
      <c r="Q184" s="243">
        <v>0</v>
      </c>
      <c r="R184" s="243">
        <f>Q184*H184</f>
        <v>0</v>
      </c>
      <c r="S184" s="243">
        <v>0</v>
      </c>
      <c r="T184" s="244">
        <f>S184*H184</f>
        <v>0</v>
      </c>
      <c r="AR184" s="24" t="s">
        <v>319</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319</v>
      </c>
      <c r="BM184" s="24" t="s">
        <v>2611</v>
      </c>
    </row>
    <row r="185" s="1" customFormat="1">
      <c r="B185" s="46"/>
      <c r="C185" s="74"/>
      <c r="D185" s="250" t="s">
        <v>396</v>
      </c>
      <c r="E185" s="74"/>
      <c r="F185" s="251" t="s">
        <v>2246</v>
      </c>
      <c r="G185" s="74"/>
      <c r="H185" s="74"/>
      <c r="I185" s="204"/>
      <c r="J185" s="74"/>
      <c r="K185" s="74"/>
      <c r="L185" s="72"/>
      <c r="M185" s="252"/>
      <c r="N185" s="47"/>
      <c r="O185" s="47"/>
      <c r="P185" s="47"/>
      <c r="Q185" s="47"/>
      <c r="R185" s="47"/>
      <c r="S185" s="47"/>
      <c r="T185" s="95"/>
      <c r="AT185" s="24" t="s">
        <v>396</v>
      </c>
      <c r="AU185" s="24" t="s">
        <v>82</v>
      </c>
    </row>
    <row r="186" s="1" customFormat="1" ht="25.5" customHeight="1">
      <c r="B186" s="46"/>
      <c r="C186" s="234" t="s">
        <v>563</v>
      </c>
      <c r="D186" s="234" t="s">
        <v>306</v>
      </c>
      <c r="E186" s="235" t="s">
        <v>2612</v>
      </c>
      <c r="F186" s="236" t="s">
        <v>1302</v>
      </c>
      <c r="G186" s="237" t="s">
        <v>559</v>
      </c>
      <c r="H186" s="238">
        <v>8.5250000000000004</v>
      </c>
      <c r="I186" s="239"/>
      <c r="J186" s="240">
        <f>ROUND(I186*H186,2)</f>
        <v>0</v>
      </c>
      <c r="K186" s="236" t="s">
        <v>310</v>
      </c>
      <c r="L186" s="72"/>
      <c r="M186" s="241" t="s">
        <v>21</v>
      </c>
      <c r="N186" s="242" t="s">
        <v>43</v>
      </c>
      <c r="O186" s="47"/>
      <c r="P186" s="243">
        <f>O186*H186</f>
        <v>0</v>
      </c>
      <c r="Q186" s="243">
        <v>0</v>
      </c>
      <c r="R186" s="243">
        <f>Q186*H186</f>
        <v>0</v>
      </c>
      <c r="S186" s="243">
        <v>0</v>
      </c>
      <c r="T186" s="244">
        <f>S186*H186</f>
        <v>0</v>
      </c>
      <c r="AR186" s="24" t="s">
        <v>319</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319</v>
      </c>
      <c r="BM186" s="24" t="s">
        <v>2613</v>
      </c>
    </row>
    <row r="187" s="1" customFormat="1" ht="25.5" customHeight="1">
      <c r="B187" s="46"/>
      <c r="C187" s="234" t="s">
        <v>569</v>
      </c>
      <c r="D187" s="234" t="s">
        <v>306</v>
      </c>
      <c r="E187" s="235" t="s">
        <v>2614</v>
      </c>
      <c r="F187" s="236" t="s">
        <v>2615</v>
      </c>
      <c r="G187" s="237" t="s">
        <v>559</v>
      </c>
      <c r="H187" s="238">
        <v>29.283999999999999</v>
      </c>
      <c r="I187" s="239"/>
      <c r="J187" s="240">
        <f>ROUND(I187*H187,2)</f>
        <v>0</v>
      </c>
      <c r="K187" s="236" t="s">
        <v>310</v>
      </c>
      <c r="L187" s="72"/>
      <c r="M187" s="241" t="s">
        <v>21</v>
      </c>
      <c r="N187" s="242" t="s">
        <v>43</v>
      </c>
      <c r="O187" s="47"/>
      <c r="P187" s="243">
        <f>O187*H187</f>
        <v>0</v>
      </c>
      <c r="Q187" s="243">
        <v>0</v>
      </c>
      <c r="R187" s="243">
        <f>Q187*H187</f>
        <v>0</v>
      </c>
      <c r="S187" s="243">
        <v>0</v>
      </c>
      <c r="T187" s="244">
        <f>S187*H187</f>
        <v>0</v>
      </c>
      <c r="AR187" s="24" t="s">
        <v>319</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319</v>
      </c>
      <c r="BM187" s="24" t="s">
        <v>2616</v>
      </c>
    </row>
    <row r="188" s="1" customFormat="1" ht="25.5" customHeight="1">
      <c r="B188" s="46"/>
      <c r="C188" s="234" t="s">
        <v>575</v>
      </c>
      <c r="D188" s="234" t="s">
        <v>306</v>
      </c>
      <c r="E188" s="235" t="s">
        <v>2248</v>
      </c>
      <c r="F188" s="236" t="s">
        <v>2249</v>
      </c>
      <c r="G188" s="237" t="s">
        <v>559</v>
      </c>
      <c r="H188" s="238">
        <v>15.861000000000001</v>
      </c>
      <c r="I188" s="239"/>
      <c r="J188" s="240">
        <f>ROUND(I188*H188,2)</f>
        <v>0</v>
      </c>
      <c r="K188" s="236" t="s">
        <v>310</v>
      </c>
      <c r="L188" s="72"/>
      <c r="M188" s="241" t="s">
        <v>21</v>
      </c>
      <c r="N188" s="242" t="s">
        <v>43</v>
      </c>
      <c r="O188" s="47"/>
      <c r="P188" s="243">
        <f>O188*H188</f>
        <v>0</v>
      </c>
      <c r="Q188" s="243">
        <v>0</v>
      </c>
      <c r="R188" s="243">
        <f>Q188*H188</f>
        <v>0</v>
      </c>
      <c r="S188" s="243">
        <v>0</v>
      </c>
      <c r="T188" s="244">
        <f>S188*H188</f>
        <v>0</v>
      </c>
      <c r="AR188" s="24" t="s">
        <v>319</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319</v>
      </c>
      <c r="BM188" s="24" t="s">
        <v>2617</v>
      </c>
    </row>
    <row r="189" s="1" customFormat="1">
      <c r="B189" s="46"/>
      <c r="C189" s="74"/>
      <c r="D189" s="250" t="s">
        <v>396</v>
      </c>
      <c r="E189" s="74"/>
      <c r="F189" s="251" t="s">
        <v>2246</v>
      </c>
      <c r="G189" s="74"/>
      <c r="H189" s="74"/>
      <c r="I189" s="204"/>
      <c r="J189" s="74"/>
      <c r="K189" s="74"/>
      <c r="L189" s="72"/>
      <c r="M189" s="252"/>
      <c r="N189" s="47"/>
      <c r="O189" s="47"/>
      <c r="P189" s="47"/>
      <c r="Q189" s="47"/>
      <c r="R189" s="47"/>
      <c r="S189" s="47"/>
      <c r="T189" s="95"/>
      <c r="AT189" s="24" t="s">
        <v>396</v>
      </c>
      <c r="AU189" s="24" t="s">
        <v>82</v>
      </c>
    </row>
    <row r="190" s="1" customFormat="1" ht="25.5" customHeight="1">
      <c r="B190" s="46"/>
      <c r="C190" s="234" t="s">
        <v>581</v>
      </c>
      <c r="D190" s="234" t="s">
        <v>306</v>
      </c>
      <c r="E190" s="235" t="s">
        <v>2618</v>
      </c>
      <c r="F190" s="236" t="s">
        <v>2619</v>
      </c>
      <c r="G190" s="237" t="s">
        <v>559</v>
      </c>
      <c r="H190" s="238">
        <v>0.058999999999999997</v>
      </c>
      <c r="I190" s="239"/>
      <c r="J190" s="240">
        <f>ROUND(I190*H190,2)</f>
        <v>0</v>
      </c>
      <c r="K190" s="236" t="s">
        <v>310</v>
      </c>
      <c r="L190" s="72"/>
      <c r="M190" s="241" t="s">
        <v>21</v>
      </c>
      <c r="N190" s="242" t="s">
        <v>43</v>
      </c>
      <c r="O190" s="47"/>
      <c r="P190" s="243">
        <f>O190*H190</f>
        <v>0</v>
      </c>
      <c r="Q190" s="243">
        <v>0</v>
      </c>
      <c r="R190" s="243">
        <f>Q190*H190</f>
        <v>0</v>
      </c>
      <c r="S190" s="243">
        <v>0</v>
      </c>
      <c r="T190" s="244">
        <f>S190*H190</f>
        <v>0</v>
      </c>
      <c r="AR190" s="24" t="s">
        <v>319</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319</v>
      </c>
      <c r="BM190" s="24" t="s">
        <v>2620</v>
      </c>
    </row>
    <row r="191" s="1" customFormat="1">
      <c r="B191" s="46"/>
      <c r="C191" s="74"/>
      <c r="D191" s="250" t="s">
        <v>396</v>
      </c>
      <c r="E191" s="74"/>
      <c r="F191" s="251" t="s">
        <v>2246</v>
      </c>
      <c r="G191" s="74"/>
      <c r="H191" s="74"/>
      <c r="I191" s="204"/>
      <c r="J191" s="74"/>
      <c r="K191" s="74"/>
      <c r="L191" s="72"/>
      <c r="M191" s="252"/>
      <c r="N191" s="47"/>
      <c r="O191" s="47"/>
      <c r="P191" s="47"/>
      <c r="Q191" s="47"/>
      <c r="R191" s="47"/>
      <c r="S191" s="47"/>
      <c r="T191" s="95"/>
      <c r="AT191" s="24" t="s">
        <v>396</v>
      </c>
      <c r="AU191" s="24" t="s">
        <v>82</v>
      </c>
    </row>
    <row r="192" s="1" customFormat="1" ht="38.25" customHeight="1">
      <c r="B192" s="46"/>
      <c r="C192" s="234" t="s">
        <v>585</v>
      </c>
      <c r="D192" s="234" t="s">
        <v>306</v>
      </c>
      <c r="E192" s="235" t="s">
        <v>2621</v>
      </c>
      <c r="F192" s="236" t="s">
        <v>2622</v>
      </c>
      <c r="G192" s="237" t="s">
        <v>559</v>
      </c>
      <c r="H192" s="238">
        <v>57.652999999999999</v>
      </c>
      <c r="I192" s="239"/>
      <c r="J192" s="240">
        <f>ROUND(I192*H192,2)</f>
        <v>0</v>
      </c>
      <c r="K192" s="236" t="s">
        <v>310</v>
      </c>
      <c r="L192" s="72"/>
      <c r="M192" s="241" t="s">
        <v>21</v>
      </c>
      <c r="N192" s="242" t="s">
        <v>43</v>
      </c>
      <c r="O192" s="47"/>
      <c r="P192" s="243">
        <f>O192*H192</f>
        <v>0</v>
      </c>
      <c r="Q192" s="243">
        <v>0</v>
      </c>
      <c r="R192" s="243">
        <f>Q192*H192</f>
        <v>0</v>
      </c>
      <c r="S192" s="243">
        <v>0</v>
      </c>
      <c r="T192" s="244">
        <f>S192*H192</f>
        <v>0</v>
      </c>
      <c r="AR192" s="24" t="s">
        <v>319</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319</v>
      </c>
      <c r="BM192" s="24" t="s">
        <v>2623</v>
      </c>
    </row>
    <row r="193" s="1" customFormat="1">
      <c r="B193" s="46"/>
      <c r="C193" s="74"/>
      <c r="D193" s="250" t="s">
        <v>396</v>
      </c>
      <c r="E193" s="74"/>
      <c r="F193" s="251" t="s">
        <v>2246</v>
      </c>
      <c r="G193" s="74"/>
      <c r="H193" s="74"/>
      <c r="I193" s="204"/>
      <c r="J193" s="74"/>
      <c r="K193" s="74"/>
      <c r="L193" s="72"/>
      <c r="M193" s="252"/>
      <c r="N193" s="47"/>
      <c r="O193" s="47"/>
      <c r="P193" s="47"/>
      <c r="Q193" s="47"/>
      <c r="R193" s="47"/>
      <c r="S193" s="47"/>
      <c r="T193" s="95"/>
      <c r="AT193" s="24" t="s">
        <v>396</v>
      </c>
      <c r="AU193" s="24" t="s">
        <v>82</v>
      </c>
    </row>
    <row r="194" s="11" customFormat="1" ht="29.88" customHeight="1">
      <c r="B194" s="218"/>
      <c r="C194" s="219"/>
      <c r="D194" s="220" t="s">
        <v>71</v>
      </c>
      <c r="E194" s="232" t="s">
        <v>1309</v>
      </c>
      <c r="F194" s="232" t="s">
        <v>1310</v>
      </c>
      <c r="G194" s="219"/>
      <c r="H194" s="219"/>
      <c r="I194" s="222"/>
      <c r="J194" s="233">
        <f>BK194</f>
        <v>0</v>
      </c>
      <c r="K194" s="219"/>
      <c r="L194" s="224"/>
      <c r="M194" s="225"/>
      <c r="N194" s="226"/>
      <c r="O194" s="226"/>
      <c r="P194" s="227">
        <f>SUM(P195:P197)</f>
        <v>0</v>
      </c>
      <c r="Q194" s="226"/>
      <c r="R194" s="227">
        <f>SUM(R195:R197)</f>
        <v>0</v>
      </c>
      <c r="S194" s="226"/>
      <c r="T194" s="228">
        <f>SUM(T195:T197)</f>
        <v>0</v>
      </c>
      <c r="AR194" s="229" t="s">
        <v>80</v>
      </c>
      <c r="AT194" s="230" t="s">
        <v>71</v>
      </c>
      <c r="AU194" s="230" t="s">
        <v>80</v>
      </c>
      <c r="AY194" s="229" t="s">
        <v>303</v>
      </c>
      <c r="BK194" s="231">
        <f>SUM(BK195:BK197)</f>
        <v>0</v>
      </c>
    </row>
    <row r="195" s="1" customFormat="1" ht="38.25" customHeight="1">
      <c r="B195" s="46"/>
      <c r="C195" s="234" t="s">
        <v>591</v>
      </c>
      <c r="D195" s="234" t="s">
        <v>306</v>
      </c>
      <c r="E195" s="235" t="s">
        <v>1312</v>
      </c>
      <c r="F195" s="236" t="s">
        <v>1313</v>
      </c>
      <c r="G195" s="237" t="s">
        <v>559</v>
      </c>
      <c r="H195" s="238">
        <v>87.650000000000006</v>
      </c>
      <c r="I195" s="239"/>
      <c r="J195" s="240">
        <f>ROUND(I195*H195,2)</f>
        <v>0</v>
      </c>
      <c r="K195" s="236" t="s">
        <v>310</v>
      </c>
      <c r="L195" s="72"/>
      <c r="M195" s="241" t="s">
        <v>21</v>
      </c>
      <c r="N195" s="242" t="s">
        <v>43</v>
      </c>
      <c r="O195" s="47"/>
      <c r="P195" s="243">
        <f>O195*H195</f>
        <v>0</v>
      </c>
      <c r="Q195" s="243">
        <v>0</v>
      </c>
      <c r="R195" s="243">
        <f>Q195*H195</f>
        <v>0</v>
      </c>
      <c r="S195" s="243">
        <v>0</v>
      </c>
      <c r="T195" s="244">
        <f>S195*H195</f>
        <v>0</v>
      </c>
      <c r="AR195" s="24" t="s">
        <v>319</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319</v>
      </c>
      <c r="BM195" s="24" t="s">
        <v>2624</v>
      </c>
    </row>
    <row r="196" s="1" customFormat="1">
      <c r="B196" s="46"/>
      <c r="C196" s="74"/>
      <c r="D196" s="250" t="s">
        <v>396</v>
      </c>
      <c r="E196" s="74"/>
      <c r="F196" s="251" t="s">
        <v>1315</v>
      </c>
      <c r="G196" s="74"/>
      <c r="H196" s="74"/>
      <c r="I196" s="204"/>
      <c r="J196" s="74"/>
      <c r="K196" s="74"/>
      <c r="L196" s="72"/>
      <c r="M196" s="252"/>
      <c r="N196" s="47"/>
      <c r="O196" s="47"/>
      <c r="P196" s="47"/>
      <c r="Q196" s="47"/>
      <c r="R196" s="47"/>
      <c r="S196" s="47"/>
      <c r="T196" s="95"/>
      <c r="AT196" s="24" t="s">
        <v>396</v>
      </c>
      <c r="AU196" s="24" t="s">
        <v>82</v>
      </c>
    </row>
    <row r="197" s="1" customFormat="1" ht="51" customHeight="1">
      <c r="B197" s="46"/>
      <c r="C197" s="234" t="s">
        <v>597</v>
      </c>
      <c r="D197" s="234" t="s">
        <v>306</v>
      </c>
      <c r="E197" s="235" t="s">
        <v>1317</v>
      </c>
      <c r="F197" s="236" t="s">
        <v>1318</v>
      </c>
      <c r="G197" s="237" t="s">
        <v>21</v>
      </c>
      <c r="H197" s="238">
        <v>0</v>
      </c>
      <c r="I197" s="239"/>
      <c r="J197" s="240">
        <f>ROUND(I197*H197,2)</f>
        <v>0</v>
      </c>
      <c r="K197" s="236" t="s">
        <v>322</v>
      </c>
      <c r="L197" s="72"/>
      <c r="M197" s="241" t="s">
        <v>21</v>
      </c>
      <c r="N197" s="242" t="s">
        <v>43</v>
      </c>
      <c r="O197" s="47"/>
      <c r="P197" s="243">
        <f>O197*H197</f>
        <v>0</v>
      </c>
      <c r="Q197" s="243">
        <v>0</v>
      </c>
      <c r="R197" s="243">
        <f>Q197*H197</f>
        <v>0</v>
      </c>
      <c r="S197" s="243">
        <v>0</v>
      </c>
      <c r="T197" s="244">
        <f>S197*H197</f>
        <v>0</v>
      </c>
      <c r="AR197" s="24" t="s">
        <v>319</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2625</v>
      </c>
    </row>
    <row r="198" s="11" customFormat="1" ht="37.44001" customHeight="1">
      <c r="B198" s="218"/>
      <c r="C198" s="219"/>
      <c r="D198" s="220" t="s">
        <v>71</v>
      </c>
      <c r="E198" s="221" t="s">
        <v>1320</v>
      </c>
      <c r="F198" s="221" t="s">
        <v>1321</v>
      </c>
      <c r="G198" s="219"/>
      <c r="H198" s="219"/>
      <c r="I198" s="222"/>
      <c r="J198" s="223">
        <f>BK198</f>
        <v>0</v>
      </c>
      <c r="K198" s="219"/>
      <c r="L198" s="224"/>
      <c r="M198" s="225"/>
      <c r="N198" s="226"/>
      <c r="O198" s="226"/>
      <c r="P198" s="227">
        <f>P199+P202+P215</f>
        <v>0</v>
      </c>
      <c r="Q198" s="226"/>
      <c r="R198" s="227">
        <f>R199+R202+R215</f>
        <v>0</v>
      </c>
      <c r="S198" s="226"/>
      <c r="T198" s="228">
        <f>T199+T202+T215</f>
        <v>15.940730000000002</v>
      </c>
      <c r="AR198" s="229" t="s">
        <v>82</v>
      </c>
      <c r="AT198" s="230" t="s">
        <v>71</v>
      </c>
      <c r="AU198" s="230" t="s">
        <v>72</v>
      </c>
      <c r="AY198" s="229" t="s">
        <v>303</v>
      </c>
      <c r="BK198" s="231">
        <f>BK199+BK202+BK215</f>
        <v>0</v>
      </c>
    </row>
    <row r="199" s="11" customFormat="1" ht="19.92" customHeight="1">
      <c r="B199" s="218"/>
      <c r="C199" s="219"/>
      <c r="D199" s="220" t="s">
        <v>71</v>
      </c>
      <c r="E199" s="232" t="s">
        <v>2626</v>
      </c>
      <c r="F199" s="232" t="s">
        <v>2627</v>
      </c>
      <c r="G199" s="219"/>
      <c r="H199" s="219"/>
      <c r="I199" s="222"/>
      <c r="J199" s="233">
        <f>BK199</f>
        <v>0</v>
      </c>
      <c r="K199" s="219"/>
      <c r="L199" s="224"/>
      <c r="M199" s="225"/>
      <c r="N199" s="226"/>
      <c r="O199" s="226"/>
      <c r="P199" s="227">
        <f>SUM(P200:P201)</f>
        <v>0</v>
      </c>
      <c r="Q199" s="226"/>
      <c r="R199" s="227">
        <f>SUM(R200:R201)</f>
        <v>0</v>
      </c>
      <c r="S199" s="226"/>
      <c r="T199" s="228">
        <f>SUM(T200:T201)</f>
        <v>0.02102</v>
      </c>
      <c r="AR199" s="229" t="s">
        <v>82</v>
      </c>
      <c r="AT199" s="230" t="s">
        <v>71</v>
      </c>
      <c r="AU199" s="230" t="s">
        <v>80</v>
      </c>
      <c r="AY199" s="229" t="s">
        <v>303</v>
      </c>
      <c r="BK199" s="231">
        <f>SUM(BK200:BK201)</f>
        <v>0</v>
      </c>
    </row>
    <row r="200" s="1" customFormat="1" ht="16.5" customHeight="1">
      <c r="B200" s="46"/>
      <c r="C200" s="234" t="s">
        <v>601</v>
      </c>
      <c r="D200" s="234" t="s">
        <v>306</v>
      </c>
      <c r="E200" s="235" t="s">
        <v>2628</v>
      </c>
      <c r="F200" s="236" t="s">
        <v>2629</v>
      </c>
      <c r="G200" s="237" t="s">
        <v>2630</v>
      </c>
      <c r="H200" s="238">
        <v>1</v>
      </c>
      <c r="I200" s="239"/>
      <c r="J200" s="240">
        <f>ROUND(I200*H200,2)</f>
        <v>0</v>
      </c>
      <c r="K200" s="236" t="s">
        <v>310</v>
      </c>
      <c r="L200" s="72"/>
      <c r="M200" s="241" t="s">
        <v>21</v>
      </c>
      <c r="N200" s="242" t="s">
        <v>43</v>
      </c>
      <c r="O200" s="47"/>
      <c r="P200" s="243">
        <f>O200*H200</f>
        <v>0</v>
      </c>
      <c r="Q200" s="243">
        <v>0</v>
      </c>
      <c r="R200" s="243">
        <f>Q200*H200</f>
        <v>0</v>
      </c>
      <c r="S200" s="243">
        <v>0.019460000000000002</v>
      </c>
      <c r="T200" s="244">
        <f>S200*H200</f>
        <v>0.019460000000000002</v>
      </c>
      <c r="AR200" s="24" t="s">
        <v>465</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465</v>
      </c>
      <c r="BM200" s="24" t="s">
        <v>2631</v>
      </c>
    </row>
    <row r="201" s="1" customFormat="1" ht="16.5" customHeight="1">
      <c r="B201" s="46"/>
      <c r="C201" s="234" t="s">
        <v>607</v>
      </c>
      <c r="D201" s="234" t="s">
        <v>306</v>
      </c>
      <c r="E201" s="235" t="s">
        <v>2632</v>
      </c>
      <c r="F201" s="236" t="s">
        <v>2633</v>
      </c>
      <c r="G201" s="237" t="s">
        <v>2630</v>
      </c>
      <c r="H201" s="238">
        <v>1</v>
      </c>
      <c r="I201" s="239"/>
      <c r="J201" s="240">
        <f>ROUND(I201*H201,2)</f>
        <v>0</v>
      </c>
      <c r="K201" s="236" t="s">
        <v>310</v>
      </c>
      <c r="L201" s="72"/>
      <c r="M201" s="241" t="s">
        <v>21</v>
      </c>
      <c r="N201" s="242" t="s">
        <v>43</v>
      </c>
      <c r="O201" s="47"/>
      <c r="P201" s="243">
        <f>O201*H201</f>
        <v>0</v>
      </c>
      <c r="Q201" s="243">
        <v>0</v>
      </c>
      <c r="R201" s="243">
        <f>Q201*H201</f>
        <v>0</v>
      </c>
      <c r="S201" s="243">
        <v>0.00156</v>
      </c>
      <c r="T201" s="244">
        <f>S201*H201</f>
        <v>0.00156</v>
      </c>
      <c r="AR201" s="24" t="s">
        <v>465</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2634</v>
      </c>
    </row>
    <row r="202" s="11" customFormat="1" ht="29.88" customHeight="1">
      <c r="B202" s="218"/>
      <c r="C202" s="219"/>
      <c r="D202" s="220" t="s">
        <v>71</v>
      </c>
      <c r="E202" s="232" t="s">
        <v>1477</v>
      </c>
      <c r="F202" s="232" t="s">
        <v>1478</v>
      </c>
      <c r="G202" s="219"/>
      <c r="H202" s="219"/>
      <c r="I202" s="222"/>
      <c r="J202" s="233">
        <f>BK202</f>
        <v>0</v>
      </c>
      <c r="K202" s="219"/>
      <c r="L202" s="224"/>
      <c r="M202" s="225"/>
      <c r="N202" s="226"/>
      <c r="O202" s="226"/>
      <c r="P202" s="227">
        <f>SUM(P203:P214)</f>
        <v>0</v>
      </c>
      <c r="Q202" s="226"/>
      <c r="R202" s="227">
        <f>SUM(R203:R214)</f>
        <v>0</v>
      </c>
      <c r="S202" s="226"/>
      <c r="T202" s="228">
        <f>SUM(T203:T214)</f>
        <v>15.861060000000002</v>
      </c>
      <c r="AR202" s="229" t="s">
        <v>82</v>
      </c>
      <c r="AT202" s="230" t="s">
        <v>71</v>
      </c>
      <c r="AU202" s="230" t="s">
        <v>80</v>
      </c>
      <c r="AY202" s="229" t="s">
        <v>303</v>
      </c>
      <c r="BK202" s="231">
        <f>SUM(BK203:BK214)</f>
        <v>0</v>
      </c>
    </row>
    <row r="203" s="1" customFormat="1" ht="25.5" customHeight="1">
      <c r="B203" s="46"/>
      <c r="C203" s="234" t="s">
        <v>614</v>
      </c>
      <c r="D203" s="234" t="s">
        <v>306</v>
      </c>
      <c r="E203" s="235" t="s">
        <v>2635</v>
      </c>
      <c r="F203" s="236" t="s">
        <v>2636</v>
      </c>
      <c r="G203" s="237" t="s">
        <v>394</v>
      </c>
      <c r="H203" s="238">
        <v>47.130000000000003</v>
      </c>
      <c r="I203" s="239"/>
      <c r="J203" s="240">
        <f>ROUND(I203*H203,2)</f>
        <v>0</v>
      </c>
      <c r="K203" s="236" t="s">
        <v>310</v>
      </c>
      <c r="L203" s="72"/>
      <c r="M203" s="241" t="s">
        <v>21</v>
      </c>
      <c r="N203" s="242" t="s">
        <v>43</v>
      </c>
      <c r="O203" s="47"/>
      <c r="P203" s="243">
        <f>O203*H203</f>
        <v>0</v>
      </c>
      <c r="Q203" s="243">
        <v>0</v>
      </c>
      <c r="R203" s="243">
        <f>Q203*H203</f>
        <v>0</v>
      </c>
      <c r="S203" s="243">
        <v>0.014</v>
      </c>
      <c r="T203" s="244">
        <f>S203*H203</f>
        <v>0.65982000000000007</v>
      </c>
      <c r="AR203" s="24" t="s">
        <v>465</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2637</v>
      </c>
    </row>
    <row r="204" s="12" customFormat="1">
      <c r="B204" s="253"/>
      <c r="C204" s="254"/>
      <c r="D204" s="250" t="s">
        <v>398</v>
      </c>
      <c r="E204" s="255" t="s">
        <v>21</v>
      </c>
      <c r="F204" s="256" t="s">
        <v>2638</v>
      </c>
      <c r="G204" s="254"/>
      <c r="H204" s="257">
        <v>47.130000000000003</v>
      </c>
      <c r="I204" s="258"/>
      <c r="J204" s="254"/>
      <c r="K204" s="254"/>
      <c r="L204" s="259"/>
      <c r="M204" s="260"/>
      <c r="N204" s="261"/>
      <c r="O204" s="261"/>
      <c r="P204" s="261"/>
      <c r="Q204" s="261"/>
      <c r="R204" s="261"/>
      <c r="S204" s="261"/>
      <c r="T204" s="262"/>
      <c r="AT204" s="263" t="s">
        <v>398</v>
      </c>
      <c r="AU204" s="263" t="s">
        <v>82</v>
      </c>
      <c r="AV204" s="12" t="s">
        <v>82</v>
      </c>
      <c r="AW204" s="12" t="s">
        <v>35</v>
      </c>
      <c r="AX204" s="12" t="s">
        <v>80</v>
      </c>
      <c r="AY204" s="263" t="s">
        <v>303</v>
      </c>
    </row>
    <row r="205" s="1" customFormat="1" ht="25.5" customHeight="1">
      <c r="B205" s="46"/>
      <c r="C205" s="234" t="s">
        <v>620</v>
      </c>
      <c r="D205" s="234" t="s">
        <v>306</v>
      </c>
      <c r="E205" s="235" t="s">
        <v>2639</v>
      </c>
      <c r="F205" s="236" t="s">
        <v>2640</v>
      </c>
      <c r="G205" s="237" t="s">
        <v>394</v>
      </c>
      <c r="H205" s="238">
        <v>143.40000000000001</v>
      </c>
      <c r="I205" s="239"/>
      <c r="J205" s="240">
        <f>ROUND(I205*H205,2)</f>
        <v>0</v>
      </c>
      <c r="K205" s="236" t="s">
        <v>310</v>
      </c>
      <c r="L205" s="72"/>
      <c r="M205" s="241" t="s">
        <v>21</v>
      </c>
      <c r="N205" s="242" t="s">
        <v>43</v>
      </c>
      <c r="O205" s="47"/>
      <c r="P205" s="243">
        <f>O205*H205</f>
        <v>0</v>
      </c>
      <c r="Q205" s="243">
        <v>0</v>
      </c>
      <c r="R205" s="243">
        <f>Q205*H205</f>
        <v>0</v>
      </c>
      <c r="S205" s="243">
        <v>0.014</v>
      </c>
      <c r="T205" s="244">
        <f>S205*H205</f>
        <v>2.0076000000000001</v>
      </c>
      <c r="AR205" s="24" t="s">
        <v>465</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2641</v>
      </c>
    </row>
    <row r="206" s="12" customFormat="1">
      <c r="B206" s="253"/>
      <c r="C206" s="254"/>
      <c r="D206" s="250" t="s">
        <v>398</v>
      </c>
      <c r="E206" s="255" t="s">
        <v>21</v>
      </c>
      <c r="F206" s="256" t="s">
        <v>2642</v>
      </c>
      <c r="G206" s="254"/>
      <c r="H206" s="257">
        <v>143.40000000000001</v>
      </c>
      <c r="I206" s="258"/>
      <c r="J206" s="254"/>
      <c r="K206" s="254"/>
      <c r="L206" s="259"/>
      <c r="M206" s="260"/>
      <c r="N206" s="261"/>
      <c r="O206" s="261"/>
      <c r="P206" s="261"/>
      <c r="Q206" s="261"/>
      <c r="R206" s="261"/>
      <c r="S206" s="261"/>
      <c r="T206" s="262"/>
      <c r="AT206" s="263" t="s">
        <v>398</v>
      </c>
      <c r="AU206" s="263" t="s">
        <v>82</v>
      </c>
      <c r="AV206" s="12" t="s">
        <v>82</v>
      </c>
      <c r="AW206" s="12" t="s">
        <v>35</v>
      </c>
      <c r="AX206" s="12" t="s">
        <v>80</v>
      </c>
      <c r="AY206" s="263" t="s">
        <v>303</v>
      </c>
    </row>
    <row r="207" s="1" customFormat="1" ht="25.5" customHeight="1">
      <c r="B207" s="46"/>
      <c r="C207" s="234" t="s">
        <v>626</v>
      </c>
      <c r="D207" s="234" t="s">
        <v>306</v>
      </c>
      <c r="E207" s="235" t="s">
        <v>2643</v>
      </c>
      <c r="F207" s="236" t="s">
        <v>2644</v>
      </c>
      <c r="G207" s="237" t="s">
        <v>262</v>
      </c>
      <c r="H207" s="238">
        <v>203</v>
      </c>
      <c r="I207" s="239"/>
      <c r="J207" s="240">
        <f>ROUND(I207*H207,2)</f>
        <v>0</v>
      </c>
      <c r="K207" s="236" t="s">
        <v>310</v>
      </c>
      <c r="L207" s="72"/>
      <c r="M207" s="241" t="s">
        <v>21</v>
      </c>
      <c r="N207" s="242" t="s">
        <v>43</v>
      </c>
      <c r="O207" s="47"/>
      <c r="P207" s="243">
        <f>O207*H207</f>
        <v>0</v>
      </c>
      <c r="Q207" s="243">
        <v>0</v>
      </c>
      <c r="R207" s="243">
        <f>Q207*H207</f>
        <v>0</v>
      </c>
      <c r="S207" s="243">
        <v>0.025000000000000001</v>
      </c>
      <c r="T207" s="244">
        <f>S207*H207</f>
        <v>5.0750000000000002</v>
      </c>
      <c r="AR207" s="24" t="s">
        <v>465</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2645</v>
      </c>
    </row>
    <row r="208" s="1" customFormat="1" ht="25.5" customHeight="1">
      <c r="B208" s="46"/>
      <c r="C208" s="234" t="s">
        <v>631</v>
      </c>
      <c r="D208" s="234" t="s">
        <v>306</v>
      </c>
      <c r="E208" s="235" t="s">
        <v>2646</v>
      </c>
      <c r="F208" s="236" t="s">
        <v>2647</v>
      </c>
      <c r="G208" s="237" t="s">
        <v>394</v>
      </c>
      <c r="H208" s="238">
        <v>202.96600000000001</v>
      </c>
      <c r="I208" s="239"/>
      <c r="J208" s="240">
        <f>ROUND(I208*H208,2)</f>
        <v>0</v>
      </c>
      <c r="K208" s="236" t="s">
        <v>310</v>
      </c>
      <c r="L208" s="72"/>
      <c r="M208" s="241" t="s">
        <v>21</v>
      </c>
      <c r="N208" s="242" t="s">
        <v>43</v>
      </c>
      <c r="O208" s="47"/>
      <c r="P208" s="243">
        <f>O208*H208</f>
        <v>0</v>
      </c>
      <c r="Q208" s="243">
        <v>0</v>
      </c>
      <c r="R208" s="243">
        <f>Q208*H208</f>
        <v>0</v>
      </c>
      <c r="S208" s="243">
        <v>0.040000000000000001</v>
      </c>
      <c r="T208" s="244">
        <f>S208*H208</f>
        <v>8.118640000000001</v>
      </c>
      <c r="AR208" s="24" t="s">
        <v>465</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465</v>
      </c>
      <c r="BM208" s="24" t="s">
        <v>2648</v>
      </c>
    </row>
    <row r="209" s="12" customFormat="1">
      <c r="B209" s="253"/>
      <c r="C209" s="254"/>
      <c r="D209" s="250" t="s">
        <v>398</v>
      </c>
      <c r="E209" s="255" t="s">
        <v>21</v>
      </c>
      <c r="F209" s="256" t="s">
        <v>2649</v>
      </c>
      <c r="G209" s="254"/>
      <c r="H209" s="257">
        <v>24.960000000000001</v>
      </c>
      <c r="I209" s="258"/>
      <c r="J209" s="254"/>
      <c r="K209" s="254"/>
      <c r="L209" s="259"/>
      <c r="M209" s="260"/>
      <c r="N209" s="261"/>
      <c r="O209" s="261"/>
      <c r="P209" s="261"/>
      <c r="Q209" s="261"/>
      <c r="R209" s="261"/>
      <c r="S209" s="261"/>
      <c r="T209" s="262"/>
      <c r="AT209" s="263" t="s">
        <v>398</v>
      </c>
      <c r="AU209" s="263" t="s">
        <v>82</v>
      </c>
      <c r="AV209" s="12" t="s">
        <v>82</v>
      </c>
      <c r="AW209" s="12" t="s">
        <v>35</v>
      </c>
      <c r="AX209" s="12" t="s">
        <v>72</v>
      </c>
      <c r="AY209" s="263" t="s">
        <v>303</v>
      </c>
    </row>
    <row r="210" s="12" customFormat="1">
      <c r="B210" s="253"/>
      <c r="C210" s="254"/>
      <c r="D210" s="250" t="s">
        <v>398</v>
      </c>
      <c r="E210" s="255" t="s">
        <v>21</v>
      </c>
      <c r="F210" s="256" t="s">
        <v>2650</v>
      </c>
      <c r="G210" s="254"/>
      <c r="H210" s="257">
        <v>19.5</v>
      </c>
      <c r="I210" s="258"/>
      <c r="J210" s="254"/>
      <c r="K210" s="254"/>
      <c r="L210" s="259"/>
      <c r="M210" s="260"/>
      <c r="N210" s="261"/>
      <c r="O210" s="261"/>
      <c r="P210" s="261"/>
      <c r="Q210" s="261"/>
      <c r="R210" s="261"/>
      <c r="S210" s="261"/>
      <c r="T210" s="262"/>
      <c r="AT210" s="263" t="s">
        <v>398</v>
      </c>
      <c r="AU210" s="263" t="s">
        <v>82</v>
      </c>
      <c r="AV210" s="12" t="s">
        <v>82</v>
      </c>
      <c r="AW210" s="12" t="s">
        <v>35</v>
      </c>
      <c r="AX210" s="12" t="s">
        <v>72</v>
      </c>
      <c r="AY210" s="263" t="s">
        <v>303</v>
      </c>
    </row>
    <row r="211" s="12" customFormat="1">
      <c r="B211" s="253"/>
      <c r="C211" s="254"/>
      <c r="D211" s="250" t="s">
        <v>398</v>
      </c>
      <c r="E211" s="255" t="s">
        <v>21</v>
      </c>
      <c r="F211" s="256" t="s">
        <v>2651</v>
      </c>
      <c r="G211" s="254"/>
      <c r="H211" s="257">
        <v>19.469999999999999</v>
      </c>
      <c r="I211" s="258"/>
      <c r="J211" s="254"/>
      <c r="K211" s="254"/>
      <c r="L211" s="259"/>
      <c r="M211" s="260"/>
      <c r="N211" s="261"/>
      <c r="O211" s="261"/>
      <c r="P211" s="261"/>
      <c r="Q211" s="261"/>
      <c r="R211" s="261"/>
      <c r="S211" s="261"/>
      <c r="T211" s="262"/>
      <c r="AT211" s="263" t="s">
        <v>398</v>
      </c>
      <c r="AU211" s="263" t="s">
        <v>82</v>
      </c>
      <c r="AV211" s="12" t="s">
        <v>82</v>
      </c>
      <c r="AW211" s="12" t="s">
        <v>35</v>
      </c>
      <c r="AX211" s="12" t="s">
        <v>72</v>
      </c>
      <c r="AY211" s="263" t="s">
        <v>303</v>
      </c>
    </row>
    <row r="212" s="12" customFormat="1">
      <c r="B212" s="253"/>
      <c r="C212" s="254"/>
      <c r="D212" s="250" t="s">
        <v>398</v>
      </c>
      <c r="E212" s="255" t="s">
        <v>21</v>
      </c>
      <c r="F212" s="256" t="s">
        <v>2652</v>
      </c>
      <c r="G212" s="254"/>
      <c r="H212" s="257">
        <v>35.020000000000003</v>
      </c>
      <c r="I212" s="258"/>
      <c r="J212" s="254"/>
      <c r="K212" s="254"/>
      <c r="L212" s="259"/>
      <c r="M212" s="260"/>
      <c r="N212" s="261"/>
      <c r="O212" s="261"/>
      <c r="P212" s="261"/>
      <c r="Q212" s="261"/>
      <c r="R212" s="261"/>
      <c r="S212" s="261"/>
      <c r="T212" s="262"/>
      <c r="AT212" s="263" t="s">
        <v>398</v>
      </c>
      <c r="AU212" s="263" t="s">
        <v>82</v>
      </c>
      <c r="AV212" s="12" t="s">
        <v>82</v>
      </c>
      <c r="AW212" s="12" t="s">
        <v>35</v>
      </c>
      <c r="AX212" s="12" t="s">
        <v>72</v>
      </c>
      <c r="AY212" s="263" t="s">
        <v>303</v>
      </c>
    </row>
    <row r="213" s="12" customFormat="1">
      <c r="B213" s="253"/>
      <c r="C213" s="254"/>
      <c r="D213" s="250" t="s">
        <v>398</v>
      </c>
      <c r="E213" s="255" t="s">
        <v>21</v>
      </c>
      <c r="F213" s="256" t="s">
        <v>2653</v>
      </c>
      <c r="G213" s="254"/>
      <c r="H213" s="257">
        <v>104.01600000000001</v>
      </c>
      <c r="I213" s="258"/>
      <c r="J213" s="254"/>
      <c r="K213" s="254"/>
      <c r="L213" s="259"/>
      <c r="M213" s="260"/>
      <c r="N213" s="261"/>
      <c r="O213" s="261"/>
      <c r="P213" s="261"/>
      <c r="Q213" s="261"/>
      <c r="R213" s="261"/>
      <c r="S213" s="261"/>
      <c r="T213" s="262"/>
      <c r="AT213" s="263" t="s">
        <v>398</v>
      </c>
      <c r="AU213" s="263" t="s">
        <v>82</v>
      </c>
      <c r="AV213" s="12" t="s">
        <v>82</v>
      </c>
      <c r="AW213" s="12" t="s">
        <v>35</v>
      </c>
      <c r="AX213" s="12" t="s">
        <v>72</v>
      </c>
      <c r="AY213" s="263" t="s">
        <v>303</v>
      </c>
    </row>
    <row r="214" s="13" customFormat="1">
      <c r="B214" s="264"/>
      <c r="C214" s="265"/>
      <c r="D214" s="250" t="s">
        <v>398</v>
      </c>
      <c r="E214" s="266" t="s">
        <v>21</v>
      </c>
      <c r="F214" s="267" t="s">
        <v>508</v>
      </c>
      <c r="G214" s="265"/>
      <c r="H214" s="268">
        <v>202.96600000000001</v>
      </c>
      <c r="I214" s="269"/>
      <c r="J214" s="265"/>
      <c r="K214" s="265"/>
      <c r="L214" s="270"/>
      <c r="M214" s="271"/>
      <c r="N214" s="272"/>
      <c r="O214" s="272"/>
      <c r="P214" s="272"/>
      <c r="Q214" s="272"/>
      <c r="R214" s="272"/>
      <c r="S214" s="272"/>
      <c r="T214" s="273"/>
      <c r="AT214" s="274" t="s">
        <v>398</v>
      </c>
      <c r="AU214" s="274" t="s">
        <v>82</v>
      </c>
      <c r="AV214" s="13" t="s">
        <v>319</v>
      </c>
      <c r="AW214" s="13" t="s">
        <v>35</v>
      </c>
      <c r="AX214" s="13" t="s">
        <v>80</v>
      </c>
      <c r="AY214" s="274" t="s">
        <v>303</v>
      </c>
    </row>
    <row r="215" s="11" customFormat="1" ht="29.88" customHeight="1">
      <c r="B215" s="218"/>
      <c r="C215" s="219"/>
      <c r="D215" s="220" t="s">
        <v>71</v>
      </c>
      <c r="E215" s="232" t="s">
        <v>2018</v>
      </c>
      <c r="F215" s="232" t="s">
        <v>2019</v>
      </c>
      <c r="G215" s="219"/>
      <c r="H215" s="219"/>
      <c r="I215" s="222"/>
      <c r="J215" s="233">
        <f>BK215</f>
        <v>0</v>
      </c>
      <c r="K215" s="219"/>
      <c r="L215" s="224"/>
      <c r="M215" s="225"/>
      <c r="N215" s="226"/>
      <c r="O215" s="226"/>
      <c r="P215" s="227">
        <f>P216</f>
        <v>0</v>
      </c>
      <c r="Q215" s="226"/>
      <c r="R215" s="227">
        <f>R216</f>
        <v>0</v>
      </c>
      <c r="S215" s="226"/>
      <c r="T215" s="228">
        <f>T216</f>
        <v>0.058650000000000001</v>
      </c>
      <c r="AR215" s="229" t="s">
        <v>82</v>
      </c>
      <c r="AT215" s="230" t="s">
        <v>71</v>
      </c>
      <c r="AU215" s="230" t="s">
        <v>80</v>
      </c>
      <c r="AY215" s="229" t="s">
        <v>303</v>
      </c>
      <c r="BK215" s="231">
        <f>BK216</f>
        <v>0</v>
      </c>
    </row>
    <row r="216" s="1" customFormat="1" ht="16.5" customHeight="1">
      <c r="B216" s="46"/>
      <c r="C216" s="234" t="s">
        <v>636</v>
      </c>
      <c r="D216" s="234" t="s">
        <v>306</v>
      </c>
      <c r="E216" s="235" t="s">
        <v>2654</v>
      </c>
      <c r="F216" s="236" t="s">
        <v>2655</v>
      </c>
      <c r="G216" s="237" t="s">
        <v>394</v>
      </c>
      <c r="H216" s="238">
        <v>19.550000000000001</v>
      </c>
      <c r="I216" s="239"/>
      <c r="J216" s="240">
        <f>ROUND(I216*H216,2)</f>
        <v>0</v>
      </c>
      <c r="K216" s="236" t="s">
        <v>310</v>
      </c>
      <c r="L216" s="72"/>
      <c r="M216" s="241" t="s">
        <v>21</v>
      </c>
      <c r="N216" s="246" t="s">
        <v>43</v>
      </c>
      <c r="O216" s="247"/>
      <c r="P216" s="248">
        <f>O216*H216</f>
        <v>0</v>
      </c>
      <c r="Q216" s="248">
        <v>0</v>
      </c>
      <c r="R216" s="248">
        <f>Q216*H216</f>
        <v>0</v>
      </c>
      <c r="S216" s="248">
        <v>0.0030000000000000001</v>
      </c>
      <c r="T216" s="249">
        <f>S216*H216</f>
        <v>0.058650000000000001</v>
      </c>
      <c r="AR216" s="24" t="s">
        <v>465</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2656</v>
      </c>
    </row>
    <row r="217" s="1" customFormat="1" ht="6.96" customHeight="1">
      <c r="B217" s="67"/>
      <c r="C217" s="68"/>
      <c r="D217" s="68"/>
      <c r="E217" s="68"/>
      <c r="F217" s="68"/>
      <c r="G217" s="68"/>
      <c r="H217" s="68"/>
      <c r="I217" s="179"/>
      <c r="J217" s="68"/>
      <c r="K217" s="68"/>
      <c r="L217" s="72"/>
    </row>
  </sheetData>
  <sheetProtection sheet="1" autoFilter="0" formatColumns="0" formatRows="0" objects="1" scenarios="1" spinCount="100000" saltValue="YRl+AabXeqj+lNP5QNZyzX2ZsiNhnZptyytRZwFfCWFeG60GbtCGgt6rDiUFFSOz5U6dhfp+76SQC73siGskRA==" hashValue="sxuH/Vm6Sq3QKCJGdq6wJs2/scd2si0BOe/4d/1I2l47MDI7evtdHIE7pTFH/2KBR/RaAEecmGUIAHuROdGUcQ==" algorithmName="SHA-512" password="CC35"/>
  <autoFilter ref="C91:K216"/>
  <mergeCells count="13">
    <mergeCell ref="E7:H7"/>
    <mergeCell ref="E9:H9"/>
    <mergeCell ref="E11:H11"/>
    <mergeCell ref="E26:H26"/>
    <mergeCell ref="E47:H47"/>
    <mergeCell ref="E49:H49"/>
    <mergeCell ref="E51:H51"/>
    <mergeCell ref="J55:J56"/>
    <mergeCell ref="E80:H80"/>
    <mergeCell ref="E82:H82"/>
    <mergeCell ref="E84:H84"/>
    <mergeCell ref="G1:H1"/>
    <mergeCell ref="L2:V2"/>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105</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2657</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ROUND(J89,2)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ROUND(SUM(BE89:BE132), 2)</f>
        <v>0</v>
      </c>
      <c r="G32" s="47"/>
      <c r="H32" s="47"/>
      <c r="I32" s="171">
        <v>0.20999999999999999</v>
      </c>
      <c r="J32" s="170">
        <f>ROUND(ROUND((SUM(BE89:BE132)), 2)*I32, 2)</f>
        <v>0</v>
      </c>
      <c r="K32" s="51"/>
    </row>
    <row r="33" s="1" customFormat="1" ht="14.4" customHeight="1">
      <c r="B33" s="46"/>
      <c r="C33" s="47"/>
      <c r="D33" s="47"/>
      <c r="E33" s="55" t="s">
        <v>44</v>
      </c>
      <c r="F33" s="170">
        <f>ROUND(SUM(BF89:BF132), 2)</f>
        <v>0</v>
      </c>
      <c r="G33" s="47"/>
      <c r="H33" s="47"/>
      <c r="I33" s="171">
        <v>0.14999999999999999</v>
      </c>
      <c r="J33" s="170">
        <f>ROUND(ROUND((SUM(BF89:BF132)), 2)*I33, 2)</f>
        <v>0</v>
      </c>
      <c r="K33" s="51"/>
    </row>
    <row r="34" hidden="1" s="1" customFormat="1" ht="14.4" customHeight="1">
      <c r="B34" s="46"/>
      <c r="C34" s="47"/>
      <c r="D34" s="47"/>
      <c r="E34" s="55" t="s">
        <v>45</v>
      </c>
      <c r="F34" s="170">
        <f>ROUND(SUM(BG89:BG132), 2)</f>
        <v>0</v>
      </c>
      <c r="G34" s="47"/>
      <c r="H34" s="47"/>
      <c r="I34" s="171">
        <v>0.20999999999999999</v>
      </c>
      <c r="J34" s="170">
        <v>0</v>
      </c>
      <c r="K34" s="51"/>
    </row>
    <row r="35" hidden="1" s="1" customFormat="1" ht="14.4" customHeight="1">
      <c r="B35" s="46"/>
      <c r="C35" s="47"/>
      <c r="D35" s="47"/>
      <c r="E35" s="55" t="s">
        <v>46</v>
      </c>
      <c r="F35" s="170">
        <f>ROUND(SUM(BH89:BH132), 2)</f>
        <v>0</v>
      </c>
      <c r="G35" s="47"/>
      <c r="H35" s="47"/>
      <c r="I35" s="171">
        <v>0.14999999999999999</v>
      </c>
      <c r="J35" s="170">
        <v>0</v>
      </c>
      <c r="K35" s="51"/>
    </row>
    <row r="36" hidden="1" s="1" customFormat="1" ht="14.4" customHeight="1">
      <c r="B36" s="46"/>
      <c r="C36" s="47"/>
      <c r="D36" s="47"/>
      <c r="E36" s="55" t="s">
        <v>47</v>
      </c>
      <c r="F36" s="170">
        <f>ROUND(SUM(BI89:BI132),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c3 - Příčky v podkroví</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J89</f>
        <v>0</v>
      </c>
      <c r="K60" s="51"/>
      <c r="AU60" s="24" t="s">
        <v>280</v>
      </c>
    </row>
    <row r="61" s="8" customFormat="1" ht="24.96" customHeight="1">
      <c r="B61" s="190"/>
      <c r="C61" s="191"/>
      <c r="D61" s="192" t="s">
        <v>362</v>
      </c>
      <c r="E61" s="193"/>
      <c r="F61" s="193"/>
      <c r="G61" s="193"/>
      <c r="H61" s="193"/>
      <c r="I61" s="194"/>
      <c r="J61" s="195">
        <f>J90</f>
        <v>0</v>
      </c>
      <c r="K61" s="196"/>
    </row>
    <row r="62" s="9" customFormat="1" ht="19.92" customHeight="1">
      <c r="B62" s="197"/>
      <c r="C62" s="198"/>
      <c r="D62" s="199" t="s">
        <v>365</v>
      </c>
      <c r="E62" s="200"/>
      <c r="F62" s="200"/>
      <c r="G62" s="200"/>
      <c r="H62" s="200"/>
      <c r="I62" s="201"/>
      <c r="J62" s="202">
        <f>J91</f>
        <v>0</v>
      </c>
      <c r="K62" s="203"/>
    </row>
    <row r="63" s="9" customFormat="1" ht="19.92" customHeight="1">
      <c r="B63" s="197"/>
      <c r="C63" s="198"/>
      <c r="D63" s="199" t="s">
        <v>366</v>
      </c>
      <c r="E63" s="200"/>
      <c r="F63" s="200"/>
      <c r="G63" s="200"/>
      <c r="H63" s="200"/>
      <c r="I63" s="201"/>
      <c r="J63" s="202">
        <f>J103</f>
        <v>0</v>
      </c>
      <c r="K63" s="203"/>
    </row>
    <row r="64" s="9" customFormat="1" ht="19.92" customHeight="1">
      <c r="B64" s="197"/>
      <c r="C64" s="198"/>
      <c r="D64" s="199" t="s">
        <v>371</v>
      </c>
      <c r="E64" s="200"/>
      <c r="F64" s="200"/>
      <c r="G64" s="200"/>
      <c r="H64" s="200"/>
      <c r="I64" s="201"/>
      <c r="J64" s="202">
        <f>J106</f>
        <v>0</v>
      </c>
      <c r="K64" s="203"/>
    </row>
    <row r="65" s="8" customFormat="1" ht="24.96" customHeight="1">
      <c r="B65" s="190"/>
      <c r="C65" s="191"/>
      <c r="D65" s="192" t="s">
        <v>372</v>
      </c>
      <c r="E65" s="193"/>
      <c r="F65" s="193"/>
      <c r="G65" s="193"/>
      <c r="H65" s="193"/>
      <c r="I65" s="194"/>
      <c r="J65" s="195">
        <f>J108</f>
        <v>0</v>
      </c>
      <c r="K65" s="196"/>
    </row>
    <row r="66" s="9" customFormat="1" ht="19.92" customHeight="1">
      <c r="B66" s="197"/>
      <c r="C66" s="198"/>
      <c r="D66" s="199" t="s">
        <v>376</v>
      </c>
      <c r="E66" s="200"/>
      <c r="F66" s="200"/>
      <c r="G66" s="200"/>
      <c r="H66" s="200"/>
      <c r="I66" s="201"/>
      <c r="J66" s="202">
        <f>J109</f>
        <v>0</v>
      </c>
      <c r="K66" s="203"/>
    </row>
    <row r="67" s="9" customFormat="1" ht="19.92" customHeight="1">
      <c r="B67" s="197"/>
      <c r="C67" s="198"/>
      <c r="D67" s="199" t="s">
        <v>387</v>
      </c>
      <c r="E67" s="200"/>
      <c r="F67" s="200"/>
      <c r="G67" s="200"/>
      <c r="H67" s="200"/>
      <c r="I67" s="201"/>
      <c r="J67" s="202">
        <f>J128</f>
        <v>0</v>
      </c>
      <c r="K67" s="203"/>
    </row>
    <row r="68" s="1" customFormat="1" ht="21.84" customHeight="1">
      <c r="B68" s="46"/>
      <c r="C68" s="47"/>
      <c r="D68" s="47"/>
      <c r="E68" s="47"/>
      <c r="F68" s="47"/>
      <c r="G68" s="47"/>
      <c r="H68" s="47"/>
      <c r="I68" s="157"/>
      <c r="J68" s="47"/>
      <c r="K68" s="51"/>
    </row>
    <row r="69" s="1" customFormat="1" ht="6.96" customHeight="1">
      <c r="B69" s="67"/>
      <c r="C69" s="68"/>
      <c r="D69" s="68"/>
      <c r="E69" s="68"/>
      <c r="F69" s="68"/>
      <c r="G69" s="68"/>
      <c r="H69" s="68"/>
      <c r="I69" s="179"/>
      <c r="J69" s="68"/>
      <c r="K69" s="69"/>
    </row>
    <row r="73" s="1" customFormat="1" ht="6.96" customHeight="1">
      <c r="B73" s="70"/>
      <c r="C73" s="71"/>
      <c r="D73" s="71"/>
      <c r="E73" s="71"/>
      <c r="F73" s="71"/>
      <c r="G73" s="71"/>
      <c r="H73" s="71"/>
      <c r="I73" s="182"/>
      <c r="J73" s="71"/>
      <c r="K73" s="71"/>
      <c r="L73" s="72"/>
    </row>
    <row r="74" s="1" customFormat="1" ht="36.96" customHeight="1">
      <c r="B74" s="46"/>
      <c r="C74" s="73" t="s">
        <v>286</v>
      </c>
      <c r="D74" s="74"/>
      <c r="E74" s="74"/>
      <c r="F74" s="74"/>
      <c r="G74" s="74"/>
      <c r="H74" s="74"/>
      <c r="I74" s="204"/>
      <c r="J74" s="74"/>
      <c r="K74" s="74"/>
      <c r="L74" s="72"/>
    </row>
    <row r="75" s="1" customFormat="1" ht="6.96" customHeight="1">
      <c r="B75" s="46"/>
      <c r="C75" s="74"/>
      <c r="D75" s="74"/>
      <c r="E75" s="74"/>
      <c r="F75" s="74"/>
      <c r="G75" s="74"/>
      <c r="H75" s="74"/>
      <c r="I75" s="204"/>
      <c r="J75" s="74"/>
      <c r="K75" s="74"/>
      <c r="L75" s="72"/>
    </row>
    <row r="76" s="1" customFormat="1" ht="14.4" customHeight="1">
      <c r="B76" s="46"/>
      <c r="C76" s="76" t="s">
        <v>18</v>
      </c>
      <c r="D76" s="74"/>
      <c r="E76" s="74"/>
      <c r="F76" s="74"/>
      <c r="G76" s="74"/>
      <c r="H76" s="74"/>
      <c r="I76" s="204"/>
      <c r="J76" s="74"/>
      <c r="K76" s="74"/>
      <c r="L76" s="72"/>
    </row>
    <row r="77" s="1" customFormat="1" ht="16.5" customHeight="1">
      <c r="B77" s="46"/>
      <c r="C77" s="74"/>
      <c r="D77" s="74"/>
      <c r="E77" s="205" t="str">
        <f>E7</f>
        <v>Speciální ZŠ Skuteč- půdní vestavba a přístavba</v>
      </c>
      <c r="F77" s="76"/>
      <c r="G77" s="76"/>
      <c r="H77" s="76"/>
      <c r="I77" s="204"/>
      <c r="J77" s="74"/>
      <c r="K77" s="74"/>
      <c r="L77" s="72"/>
    </row>
    <row r="78">
      <c r="B78" s="28"/>
      <c r="C78" s="76" t="s">
        <v>274</v>
      </c>
      <c r="D78" s="297"/>
      <c r="E78" s="297"/>
      <c r="F78" s="297"/>
      <c r="G78" s="297"/>
      <c r="H78" s="297"/>
      <c r="I78" s="149"/>
      <c r="J78" s="297"/>
      <c r="K78" s="297"/>
      <c r="L78" s="298"/>
    </row>
    <row r="79" s="1" customFormat="1" ht="16.5" customHeight="1">
      <c r="B79" s="46"/>
      <c r="C79" s="74"/>
      <c r="D79" s="74"/>
      <c r="E79" s="205" t="s">
        <v>2222</v>
      </c>
      <c r="F79" s="74"/>
      <c r="G79" s="74"/>
      <c r="H79" s="74"/>
      <c r="I79" s="204"/>
      <c r="J79" s="74"/>
      <c r="K79" s="74"/>
      <c r="L79" s="72"/>
    </row>
    <row r="80" s="1" customFormat="1" ht="14.4" customHeight="1">
      <c r="B80" s="46"/>
      <c r="C80" s="76" t="s">
        <v>2223</v>
      </c>
      <c r="D80" s="74"/>
      <c r="E80" s="74"/>
      <c r="F80" s="74"/>
      <c r="G80" s="74"/>
      <c r="H80" s="74"/>
      <c r="I80" s="204"/>
      <c r="J80" s="74"/>
      <c r="K80" s="74"/>
      <c r="L80" s="72"/>
    </row>
    <row r="81" s="1" customFormat="1" ht="17.25" customHeight="1">
      <c r="B81" s="46"/>
      <c r="C81" s="74"/>
      <c r="D81" s="74"/>
      <c r="E81" s="82" t="str">
        <f>E11</f>
        <v>c3 - Příčky v podkroví</v>
      </c>
      <c r="F81" s="74"/>
      <c r="G81" s="74"/>
      <c r="H81" s="74"/>
      <c r="I81" s="204"/>
      <c r="J81" s="74"/>
      <c r="K81" s="74"/>
      <c r="L81" s="72"/>
    </row>
    <row r="82" s="1" customFormat="1" ht="6.96" customHeight="1">
      <c r="B82" s="46"/>
      <c r="C82" s="74"/>
      <c r="D82" s="74"/>
      <c r="E82" s="74"/>
      <c r="F82" s="74"/>
      <c r="G82" s="74"/>
      <c r="H82" s="74"/>
      <c r="I82" s="204"/>
      <c r="J82" s="74"/>
      <c r="K82" s="74"/>
      <c r="L82" s="72"/>
    </row>
    <row r="83" s="1" customFormat="1" ht="18" customHeight="1">
      <c r="B83" s="46"/>
      <c r="C83" s="76" t="s">
        <v>23</v>
      </c>
      <c r="D83" s="74"/>
      <c r="E83" s="74"/>
      <c r="F83" s="206" t="str">
        <f>F14</f>
        <v>Skuteč</v>
      </c>
      <c r="G83" s="74"/>
      <c r="H83" s="74"/>
      <c r="I83" s="207" t="s">
        <v>25</v>
      </c>
      <c r="J83" s="85" t="str">
        <f>IF(J14="","",J14)</f>
        <v>12. 12. 2019</v>
      </c>
      <c r="K83" s="74"/>
      <c r="L83" s="72"/>
    </row>
    <row r="84" s="1" customFormat="1" ht="6.96" customHeight="1">
      <c r="B84" s="46"/>
      <c r="C84" s="74"/>
      <c r="D84" s="74"/>
      <c r="E84" s="74"/>
      <c r="F84" s="74"/>
      <c r="G84" s="74"/>
      <c r="H84" s="74"/>
      <c r="I84" s="204"/>
      <c r="J84" s="74"/>
      <c r="K84" s="74"/>
      <c r="L84" s="72"/>
    </row>
    <row r="85" s="1" customFormat="1">
      <c r="B85" s="46"/>
      <c r="C85" s="76" t="s">
        <v>27</v>
      </c>
      <c r="D85" s="74"/>
      <c r="E85" s="74"/>
      <c r="F85" s="206" t="str">
        <f>E17</f>
        <v>Pardubický kraj</v>
      </c>
      <c r="G85" s="74"/>
      <c r="H85" s="74"/>
      <c r="I85" s="207" t="s">
        <v>33</v>
      </c>
      <c r="J85" s="206" t="str">
        <f>E23</f>
        <v>ADAM První spol. s r.o.</v>
      </c>
      <c r="K85" s="74"/>
      <c r="L85" s="72"/>
    </row>
    <row r="86" s="1" customFormat="1" ht="14.4" customHeight="1">
      <c r="B86" s="46"/>
      <c r="C86" s="76" t="s">
        <v>31</v>
      </c>
      <c r="D86" s="74"/>
      <c r="E86" s="74"/>
      <c r="F86" s="206" t="str">
        <f>IF(E20="","",E20)</f>
        <v/>
      </c>
      <c r="G86" s="74"/>
      <c r="H86" s="74"/>
      <c r="I86" s="204"/>
      <c r="J86" s="74"/>
      <c r="K86" s="74"/>
      <c r="L86" s="72"/>
    </row>
    <row r="87" s="1" customFormat="1" ht="10.32" customHeight="1">
      <c r="B87" s="46"/>
      <c r="C87" s="74"/>
      <c r="D87" s="74"/>
      <c r="E87" s="74"/>
      <c r="F87" s="74"/>
      <c r="G87" s="74"/>
      <c r="H87" s="74"/>
      <c r="I87" s="204"/>
      <c r="J87" s="74"/>
      <c r="K87" s="74"/>
      <c r="L87" s="72"/>
    </row>
    <row r="88" s="10" customFormat="1" ht="29.28" customHeight="1">
      <c r="B88" s="208"/>
      <c r="C88" s="209" t="s">
        <v>287</v>
      </c>
      <c r="D88" s="210" t="s">
        <v>57</v>
      </c>
      <c r="E88" s="210" t="s">
        <v>53</v>
      </c>
      <c r="F88" s="210" t="s">
        <v>288</v>
      </c>
      <c r="G88" s="210" t="s">
        <v>289</v>
      </c>
      <c r="H88" s="210" t="s">
        <v>290</v>
      </c>
      <c r="I88" s="211" t="s">
        <v>291</v>
      </c>
      <c r="J88" s="210" t="s">
        <v>278</v>
      </c>
      <c r="K88" s="212" t="s">
        <v>292</v>
      </c>
      <c r="L88" s="213"/>
      <c r="M88" s="102" t="s">
        <v>293</v>
      </c>
      <c r="N88" s="103" t="s">
        <v>42</v>
      </c>
      <c r="O88" s="103" t="s">
        <v>294</v>
      </c>
      <c r="P88" s="103" t="s">
        <v>295</v>
      </c>
      <c r="Q88" s="103" t="s">
        <v>296</v>
      </c>
      <c r="R88" s="103" t="s">
        <v>297</v>
      </c>
      <c r="S88" s="103" t="s">
        <v>298</v>
      </c>
      <c r="T88" s="104" t="s">
        <v>299</v>
      </c>
    </row>
    <row r="89" s="1" customFormat="1" ht="29.28" customHeight="1">
      <c r="B89" s="46"/>
      <c r="C89" s="108" t="s">
        <v>279</v>
      </c>
      <c r="D89" s="74"/>
      <c r="E89" s="74"/>
      <c r="F89" s="74"/>
      <c r="G89" s="74"/>
      <c r="H89" s="74"/>
      <c r="I89" s="204"/>
      <c r="J89" s="214">
        <f>BK89</f>
        <v>0</v>
      </c>
      <c r="K89" s="74"/>
      <c r="L89" s="72"/>
      <c r="M89" s="105"/>
      <c r="N89" s="106"/>
      <c r="O89" s="106"/>
      <c r="P89" s="215">
        <f>P90+P108</f>
        <v>0</v>
      </c>
      <c r="Q89" s="106"/>
      <c r="R89" s="215">
        <f>R90+R108</f>
        <v>12.2545386</v>
      </c>
      <c r="S89" s="106"/>
      <c r="T89" s="216">
        <f>T90+T108</f>
        <v>0</v>
      </c>
      <c r="AT89" s="24" t="s">
        <v>71</v>
      </c>
      <c r="AU89" s="24" t="s">
        <v>280</v>
      </c>
      <c r="BK89" s="217">
        <f>BK90+BK108</f>
        <v>0</v>
      </c>
    </row>
    <row r="90" s="11" customFormat="1" ht="37.44001" customHeight="1">
      <c r="B90" s="218"/>
      <c r="C90" s="219"/>
      <c r="D90" s="220" t="s">
        <v>71</v>
      </c>
      <c r="E90" s="221" t="s">
        <v>389</v>
      </c>
      <c r="F90" s="221" t="s">
        <v>390</v>
      </c>
      <c r="G90" s="219"/>
      <c r="H90" s="219"/>
      <c r="I90" s="222"/>
      <c r="J90" s="223">
        <f>BK90</f>
        <v>0</v>
      </c>
      <c r="K90" s="219"/>
      <c r="L90" s="224"/>
      <c r="M90" s="225"/>
      <c r="N90" s="226"/>
      <c r="O90" s="226"/>
      <c r="P90" s="227">
        <f>P91+P103+P106</f>
        <v>0</v>
      </c>
      <c r="Q90" s="226"/>
      <c r="R90" s="227">
        <f>R91+R103+R106</f>
        <v>4.5248403800000006</v>
      </c>
      <c r="S90" s="226"/>
      <c r="T90" s="228">
        <f>T91+T103+T106</f>
        <v>0</v>
      </c>
      <c r="AR90" s="229" t="s">
        <v>80</v>
      </c>
      <c r="AT90" s="230" t="s">
        <v>71</v>
      </c>
      <c r="AU90" s="230" t="s">
        <v>72</v>
      </c>
      <c r="AY90" s="229" t="s">
        <v>303</v>
      </c>
      <c r="BK90" s="231">
        <f>BK91+BK103+BK106</f>
        <v>0</v>
      </c>
    </row>
    <row r="91" s="11" customFormat="1" ht="19.92" customHeight="1">
      <c r="B91" s="218"/>
      <c r="C91" s="219"/>
      <c r="D91" s="220" t="s">
        <v>71</v>
      </c>
      <c r="E91" s="232" t="s">
        <v>95</v>
      </c>
      <c r="F91" s="232" t="s">
        <v>660</v>
      </c>
      <c r="G91" s="219"/>
      <c r="H91" s="219"/>
      <c r="I91" s="222"/>
      <c r="J91" s="233">
        <f>BK91</f>
        <v>0</v>
      </c>
      <c r="K91" s="219"/>
      <c r="L91" s="224"/>
      <c r="M91" s="225"/>
      <c r="N91" s="226"/>
      <c r="O91" s="226"/>
      <c r="P91" s="227">
        <f>SUM(P92:P102)</f>
        <v>0</v>
      </c>
      <c r="Q91" s="226"/>
      <c r="R91" s="227">
        <f>SUM(R92:R102)</f>
        <v>4.3426003800000004</v>
      </c>
      <c r="S91" s="226"/>
      <c r="T91" s="228">
        <f>SUM(T92:T102)</f>
        <v>0</v>
      </c>
      <c r="AR91" s="229" t="s">
        <v>80</v>
      </c>
      <c r="AT91" s="230" t="s">
        <v>71</v>
      </c>
      <c r="AU91" s="230" t="s">
        <v>80</v>
      </c>
      <c r="AY91" s="229" t="s">
        <v>303</v>
      </c>
      <c r="BK91" s="231">
        <f>SUM(BK92:BK102)</f>
        <v>0</v>
      </c>
    </row>
    <row r="92" s="1" customFormat="1" ht="25.5" customHeight="1">
      <c r="B92" s="46"/>
      <c r="C92" s="234" t="s">
        <v>80</v>
      </c>
      <c r="D92" s="234" t="s">
        <v>306</v>
      </c>
      <c r="E92" s="235" t="s">
        <v>674</v>
      </c>
      <c r="F92" s="236" t="s">
        <v>675</v>
      </c>
      <c r="G92" s="237" t="s">
        <v>394</v>
      </c>
      <c r="H92" s="238">
        <v>15.908</v>
      </c>
      <c r="I92" s="239"/>
      <c r="J92" s="240">
        <f>ROUND(I92*H92,2)</f>
        <v>0</v>
      </c>
      <c r="K92" s="236" t="s">
        <v>310</v>
      </c>
      <c r="L92" s="72"/>
      <c r="M92" s="241" t="s">
        <v>21</v>
      </c>
      <c r="N92" s="242" t="s">
        <v>43</v>
      </c>
      <c r="O92" s="47"/>
      <c r="P92" s="243">
        <f>O92*H92</f>
        <v>0</v>
      </c>
      <c r="Q92" s="243">
        <v>0.25933</v>
      </c>
      <c r="R92" s="243">
        <f>Q92*H92</f>
        <v>4.1254216399999999</v>
      </c>
      <c r="S92" s="243">
        <v>0</v>
      </c>
      <c r="T92" s="244">
        <f>S92*H92</f>
        <v>0</v>
      </c>
      <c r="AR92" s="24" t="s">
        <v>319</v>
      </c>
      <c r="AT92" s="24" t="s">
        <v>306</v>
      </c>
      <c r="AU92" s="24" t="s">
        <v>82</v>
      </c>
      <c r="AY92" s="24" t="s">
        <v>303</v>
      </c>
      <c r="BE92" s="245">
        <f>IF(N92="základní",J92,0)</f>
        <v>0</v>
      </c>
      <c r="BF92" s="245">
        <f>IF(N92="snížená",J92,0)</f>
        <v>0</v>
      </c>
      <c r="BG92" s="245">
        <f>IF(N92="zákl. přenesená",J92,0)</f>
        <v>0</v>
      </c>
      <c r="BH92" s="245">
        <f>IF(N92="sníž. přenesená",J92,0)</f>
        <v>0</v>
      </c>
      <c r="BI92" s="245">
        <f>IF(N92="nulová",J92,0)</f>
        <v>0</v>
      </c>
      <c r="BJ92" s="24" t="s">
        <v>80</v>
      </c>
      <c r="BK92" s="245">
        <f>ROUND(I92*H92,2)</f>
        <v>0</v>
      </c>
      <c r="BL92" s="24" t="s">
        <v>319</v>
      </c>
      <c r="BM92" s="24" t="s">
        <v>2658</v>
      </c>
    </row>
    <row r="93" s="12" customFormat="1">
      <c r="B93" s="253"/>
      <c r="C93" s="254"/>
      <c r="D93" s="250" t="s">
        <v>398</v>
      </c>
      <c r="E93" s="255" t="s">
        <v>21</v>
      </c>
      <c r="F93" s="256" t="s">
        <v>2659</v>
      </c>
      <c r="G93" s="254"/>
      <c r="H93" s="257">
        <v>10.494</v>
      </c>
      <c r="I93" s="258"/>
      <c r="J93" s="254"/>
      <c r="K93" s="254"/>
      <c r="L93" s="259"/>
      <c r="M93" s="260"/>
      <c r="N93" s="261"/>
      <c r="O93" s="261"/>
      <c r="P93" s="261"/>
      <c r="Q93" s="261"/>
      <c r="R93" s="261"/>
      <c r="S93" s="261"/>
      <c r="T93" s="262"/>
      <c r="AT93" s="263" t="s">
        <v>398</v>
      </c>
      <c r="AU93" s="263" t="s">
        <v>82</v>
      </c>
      <c r="AV93" s="12" t="s">
        <v>82</v>
      </c>
      <c r="AW93" s="12" t="s">
        <v>35</v>
      </c>
      <c r="AX93" s="12" t="s">
        <v>72</v>
      </c>
      <c r="AY93" s="263" t="s">
        <v>303</v>
      </c>
    </row>
    <row r="94" s="12" customFormat="1">
      <c r="B94" s="253"/>
      <c r="C94" s="254"/>
      <c r="D94" s="250" t="s">
        <v>398</v>
      </c>
      <c r="E94" s="255" t="s">
        <v>21</v>
      </c>
      <c r="F94" s="256" t="s">
        <v>2660</v>
      </c>
      <c r="G94" s="254"/>
      <c r="H94" s="257">
        <v>10.914</v>
      </c>
      <c r="I94" s="258"/>
      <c r="J94" s="254"/>
      <c r="K94" s="254"/>
      <c r="L94" s="259"/>
      <c r="M94" s="260"/>
      <c r="N94" s="261"/>
      <c r="O94" s="261"/>
      <c r="P94" s="261"/>
      <c r="Q94" s="261"/>
      <c r="R94" s="261"/>
      <c r="S94" s="261"/>
      <c r="T94" s="262"/>
      <c r="AT94" s="263" t="s">
        <v>398</v>
      </c>
      <c r="AU94" s="263" t="s">
        <v>82</v>
      </c>
      <c r="AV94" s="12" t="s">
        <v>82</v>
      </c>
      <c r="AW94" s="12" t="s">
        <v>35</v>
      </c>
      <c r="AX94" s="12" t="s">
        <v>72</v>
      </c>
      <c r="AY94" s="263" t="s">
        <v>303</v>
      </c>
    </row>
    <row r="95" s="12" customFormat="1">
      <c r="B95" s="253"/>
      <c r="C95" s="254"/>
      <c r="D95" s="250" t="s">
        <v>398</v>
      </c>
      <c r="E95" s="255" t="s">
        <v>21</v>
      </c>
      <c r="F95" s="256" t="s">
        <v>975</v>
      </c>
      <c r="G95" s="254"/>
      <c r="H95" s="257">
        <v>-5.5</v>
      </c>
      <c r="I95" s="258"/>
      <c r="J95" s="254"/>
      <c r="K95" s="254"/>
      <c r="L95" s="259"/>
      <c r="M95" s="260"/>
      <c r="N95" s="261"/>
      <c r="O95" s="261"/>
      <c r="P95" s="261"/>
      <c r="Q95" s="261"/>
      <c r="R95" s="261"/>
      <c r="S95" s="261"/>
      <c r="T95" s="262"/>
      <c r="AT95" s="263" t="s">
        <v>398</v>
      </c>
      <c r="AU95" s="263" t="s">
        <v>82</v>
      </c>
      <c r="AV95" s="12" t="s">
        <v>82</v>
      </c>
      <c r="AW95" s="12" t="s">
        <v>35</v>
      </c>
      <c r="AX95" s="12" t="s">
        <v>72</v>
      </c>
      <c r="AY95" s="263" t="s">
        <v>303</v>
      </c>
    </row>
    <row r="96" s="13" customFormat="1">
      <c r="B96" s="264"/>
      <c r="C96" s="265"/>
      <c r="D96" s="250" t="s">
        <v>398</v>
      </c>
      <c r="E96" s="266" t="s">
        <v>21</v>
      </c>
      <c r="F96" s="267" t="s">
        <v>508</v>
      </c>
      <c r="G96" s="265"/>
      <c r="H96" s="268">
        <v>15.908</v>
      </c>
      <c r="I96" s="269"/>
      <c r="J96" s="265"/>
      <c r="K96" s="265"/>
      <c r="L96" s="270"/>
      <c r="M96" s="271"/>
      <c r="N96" s="272"/>
      <c r="O96" s="272"/>
      <c r="P96" s="272"/>
      <c r="Q96" s="272"/>
      <c r="R96" s="272"/>
      <c r="S96" s="272"/>
      <c r="T96" s="273"/>
      <c r="AT96" s="274" t="s">
        <v>398</v>
      </c>
      <c r="AU96" s="274" t="s">
        <v>82</v>
      </c>
      <c r="AV96" s="13" t="s">
        <v>319</v>
      </c>
      <c r="AW96" s="13" t="s">
        <v>35</v>
      </c>
      <c r="AX96" s="13" t="s">
        <v>80</v>
      </c>
      <c r="AY96" s="274" t="s">
        <v>303</v>
      </c>
    </row>
    <row r="97" s="1" customFormat="1" ht="25.5" customHeight="1">
      <c r="B97" s="46"/>
      <c r="C97" s="234" t="s">
        <v>82</v>
      </c>
      <c r="D97" s="234" t="s">
        <v>306</v>
      </c>
      <c r="E97" s="235" t="s">
        <v>2661</v>
      </c>
      <c r="F97" s="236" t="s">
        <v>2662</v>
      </c>
      <c r="G97" s="237" t="s">
        <v>559</v>
      </c>
      <c r="H97" s="238">
        <v>0.186</v>
      </c>
      <c r="I97" s="239"/>
      <c r="J97" s="240">
        <f>ROUND(I97*H97,2)</f>
        <v>0</v>
      </c>
      <c r="K97" s="236" t="s">
        <v>310</v>
      </c>
      <c r="L97" s="72"/>
      <c r="M97" s="241" t="s">
        <v>21</v>
      </c>
      <c r="N97" s="242" t="s">
        <v>43</v>
      </c>
      <c r="O97" s="47"/>
      <c r="P97" s="243">
        <f>O97*H97</f>
        <v>0</v>
      </c>
      <c r="Q97" s="243">
        <v>0.017090000000000001</v>
      </c>
      <c r="R97" s="243">
        <f>Q97*H97</f>
        <v>0.0031787400000000002</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2663</v>
      </c>
    </row>
    <row r="98" s="12" customFormat="1">
      <c r="B98" s="253"/>
      <c r="C98" s="254"/>
      <c r="D98" s="250" t="s">
        <v>398</v>
      </c>
      <c r="E98" s="255" t="s">
        <v>21</v>
      </c>
      <c r="F98" s="256" t="s">
        <v>2664</v>
      </c>
      <c r="G98" s="254"/>
      <c r="H98" s="257">
        <v>186.16</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2" customFormat="1">
      <c r="B99" s="253"/>
      <c r="C99" s="254"/>
      <c r="D99" s="250" t="s">
        <v>398</v>
      </c>
      <c r="E99" s="255" t="s">
        <v>21</v>
      </c>
      <c r="F99" s="256" t="s">
        <v>2665</v>
      </c>
      <c r="G99" s="254"/>
      <c r="H99" s="257">
        <v>0.186</v>
      </c>
      <c r="I99" s="258"/>
      <c r="J99" s="254"/>
      <c r="K99" s="254"/>
      <c r="L99" s="259"/>
      <c r="M99" s="260"/>
      <c r="N99" s="261"/>
      <c r="O99" s="261"/>
      <c r="P99" s="261"/>
      <c r="Q99" s="261"/>
      <c r="R99" s="261"/>
      <c r="S99" s="261"/>
      <c r="T99" s="262"/>
      <c r="AT99" s="263" t="s">
        <v>398</v>
      </c>
      <c r="AU99" s="263" t="s">
        <v>82</v>
      </c>
      <c r="AV99" s="12" t="s">
        <v>82</v>
      </c>
      <c r="AW99" s="12" t="s">
        <v>35</v>
      </c>
      <c r="AX99" s="12" t="s">
        <v>80</v>
      </c>
      <c r="AY99" s="263" t="s">
        <v>303</v>
      </c>
    </row>
    <row r="100" s="1" customFormat="1" ht="16.5" customHeight="1">
      <c r="B100" s="46"/>
      <c r="C100" s="276" t="s">
        <v>95</v>
      </c>
      <c r="D100" s="276" t="s">
        <v>570</v>
      </c>
      <c r="E100" s="277" t="s">
        <v>2666</v>
      </c>
      <c r="F100" s="278" t="s">
        <v>2667</v>
      </c>
      <c r="G100" s="279" t="s">
        <v>559</v>
      </c>
      <c r="H100" s="280">
        <v>0.214</v>
      </c>
      <c r="I100" s="281"/>
      <c r="J100" s="282">
        <f>ROUND(I100*H100,2)</f>
        <v>0</v>
      </c>
      <c r="K100" s="278" t="s">
        <v>310</v>
      </c>
      <c r="L100" s="283"/>
      <c r="M100" s="284" t="s">
        <v>21</v>
      </c>
      <c r="N100" s="285" t="s">
        <v>43</v>
      </c>
      <c r="O100" s="47"/>
      <c r="P100" s="243">
        <f>O100*H100</f>
        <v>0</v>
      </c>
      <c r="Q100" s="243">
        <v>1</v>
      </c>
      <c r="R100" s="243">
        <f>Q100*H100</f>
        <v>0.214</v>
      </c>
      <c r="S100" s="243">
        <v>0</v>
      </c>
      <c r="T100" s="244">
        <f>S100*H100</f>
        <v>0</v>
      </c>
      <c r="AR100" s="24" t="s">
        <v>339</v>
      </c>
      <c r="AT100" s="24" t="s">
        <v>570</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2668</v>
      </c>
    </row>
    <row r="101" s="12" customFormat="1">
      <c r="B101" s="253"/>
      <c r="C101" s="254"/>
      <c r="D101" s="250" t="s">
        <v>398</v>
      </c>
      <c r="E101" s="255" t="s">
        <v>21</v>
      </c>
      <c r="F101" s="256" t="s">
        <v>2669</v>
      </c>
      <c r="G101" s="254"/>
      <c r="H101" s="257">
        <v>214.084</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2670</v>
      </c>
      <c r="G102" s="254"/>
      <c r="H102" s="257">
        <v>0.214</v>
      </c>
      <c r="I102" s="258"/>
      <c r="J102" s="254"/>
      <c r="K102" s="254"/>
      <c r="L102" s="259"/>
      <c r="M102" s="260"/>
      <c r="N102" s="261"/>
      <c r="O102" s="261"/>
      <c r="P102" s="261"/>
      <c r="Q102" s="261"/>
      <c r="R102" s="261"/>
      <c r="S102" s="261"/>
      <c r="T102" s="262"/>
      <c r="AT102" s="263" t="s">
        <v>398</v>
      </c>
      <c r="AU102" s="263" t="s">
        <v>82</v>
      </c>
      <c r="AV102" s="12" t="s">
        <v>82</v>
      </c>
      <c r="AW102" s="12" t="s">
        <v>35</v>
      </c>
      <c r="AX102" s="12" t="s">
        <v>80</v>
      </c>
      <c r="AY102" s="263" t="s">
        <v>303</v>
      </c>
    </row>
    <row r="103" s="11" customFormat="1" ht="29.88" customHeight="1">
      <c r="B103" s="218"/>
      <c r="C103" s="219"/>
      <c r="D103" s="220" t="s">
        <v>71</v>
      </c>
      <c r="E103" s="232" t="s">
        <v>319</v>
      </c>
      <c r="F103" s="232" t="s">
        <v>755</v>
      </c>
      <c r="G103" s="219"/>
      <c r="H103" s="219"/>
      <c r="I103" s="222"/>
      <c r="J103" s="233">
        <f>BK103</f>
        <v>0</v>
      </c>
      <c r="K103" s="219"/>
      <c r="L103" s="224"/>
      <c r="M103" s="225"/>
      <c r="N103" s="226"/>
      <c r="O103" s="226"/>
      <c r="P103" s="227">
        <f>SUM(P104:P105)</f>
        <v>0</v>
      </c>
      <c r="Q103" s="226"/>
      <c r="R103" s="227">
        <f>SUM(R104:R105)</f>
        <v>0.18224000000000001</v>
      </c>
      <c r="S103" s="226"/>
      <c r="T103" s="228">
        <f>SUM(T104:T105)</f>
        <v>0</v>
      </c>
      <c r="AR103" s="229" t="s">
        <v>80</v>
      </c>
      <c r="AT103" s="230" t="s">
        <v>71</v>
      </c>
      <c r="AU103" s="230" t="s">
        <v>80</v>
      </c>
      <c r="AY103" s="229" t="s">
        <v>303</v>
      </c>
      <c r="BK103" s="231">
        <f>SUM(BK104:BK105)</f>
        <v>0</v>
      </c>
    </row>
    <row r="104" s="1" customFormat="1" ht="25.5" customHeight="1">
      <c r="B104" s="46"/>
      <c r="C104" s="234" t="s">
        <v>319</v>
      </c>
      <c r="D104" s="234" t="s">
        <v>306</v>
      </c>
      <c r="E104" s="235" t="s">
        <v>2671</v>
      </c>
      <c r="F104" s="236" t="s">
        <v>2672</v>
      </c>
      <c r="G104" s="237" t="s">
        <v>704</v>
      </c>
      <c r="H104" s="238">
        <v>8</v>
      </c>
      <c r="I104" s="239"/>
      <c r="J104" s="240">
        <f>ROUND(I104*H104,2)</f>
        <v>0</v>
      </c>
      <c r="K104" s="236" t="s">
        <v>310</v>
      </c>
      <c r="L104" s="72"/>
      <c r="M104" s="241" t="s">
        <v>21</v>
      </c>
      <c r="N104" s="242" t="s">
        <v>43</v>
      </c>
      <c r="O104" s="47"/>
      <c r="P104" s="243">
        <f>O104*H104</f>
        <v>0</v>
      </c>
      <c r="Q104" s="243">
        <v>0.022780000000000002</v>
      </c>
      <c r="R104" s="243">
        <f>Q104*H104</f>
        <v>0.18224000000000001</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2673</v>
      </c>
    </row>
    <row r="105" s="12" customFormat="1">
      <c r="B105" s="253"/>
      <c r="C105" s="254"/>
      <c r="D105" s="250" t="s">
        <v>398</v>
      </c>
      <c r="E105" s="255" t="s">
        <v>21</v>
      </c>
      <c r="F105" s="256" t="s">
        <v>2674</v>
      </c>
      <c r="G105" s="254"/>
      <c r="H105" s="257">
        <v>8</v>
      </c>
      <c r="I105" s="258"/>
      <c r="J105" s="254"/>
      <c r="K105" s="254"/>
      <c r="L105" s="259"/>
      <c r="M105" s="260"/>
      <c r="N105" s="261"/>
      <c r="O105" s="261"/>
      <c r="P105" s="261"/>
      <c r="Q105" s="261"/>
      <c r="R105" s="261"/>
      <c r="S105" s="261"/>
      <c r="T105" s="262"/>
      <c r="AT105" s="263" t="s">
        <v>398</v>
      </c>
      <c r="AU105" s="263" t="s">
        <v>82</v>
      </c>
      <c r="AV105" s="12" t="s">
        <v>82</v>
      </c>
      <c r="AW105" s="12" t="s">
        <v>35</v>
      </c>
      <c r="AX105" s="12" t="s">
        <v>80</v>
      </c>
      <c r="AY105" s="263" t="s">
        <v>303</v>
      </c>
    </row>
    <row r="106" s="11" customFormat="1" ht="29.88" customHeight="1">
      <c r="B106" s="218"/>
      <c r="C106" s="219"/>
      <c r="D106" s="220" t="s">
        <v>71</v>
      </c>
      <c r="E106" s="232" t="s">
        <v>1309</v>
      </c>
      <c r="F106" s="232" t="s">
        <v>1310</v>
      </c>
      <c r="G106" s="219"/>
      <c r="H106" s="219"/>
      <c r="I106" s="222"/>
      <c r="J106" s="233">
        <f>BK106</f>
        <v>0</v>
      </c>
      <c r="K106" s="219"/>
      <c r="L106" s="224"/>
      <c r="M106" s="225"/>
      <c r="N106" s="226"/>
      <c r="O106" s="226"/>
      <c r="P106" s="227">
        <f>P107</f>
        <v>0</v>
      </c>
      <c r="Q106" s="226"/>
      <c r="R106" s="227">
        <f>R107</f>
        <v>0</v>
      </c>
      <c r="S106" s="226"/>
      <c r="T106" s="228">
        <f>T107</f>
        <v>0</v>
      </c>
      <c r="AR106" s="229" t="s">
        <v>80</v>
      </c>
      <c r="AT106" s="230" t="s">
        <v>71</v>
      </c>
      <c r="AU106" s="230" t="s">
        <v>80</v>
      </c>
      <c r="AY106" s="229" t="s">
        <v>303</v>
      </c>
      <c r="BK106" s="231">
        <f>BK107</f>
        <v>0</v>
      </c>
    </row>
    <row r="107" s="1" customFormat="1" ht="51" customHeight="1">
      <c r="B107" s="46"/>
      <c r="C107" s="234" t="s">
        <v>302</v>
      </c>
      <c r="D107" s="234" t="s">
        <v>306</v>
      </c>
      <c r="E107" s="235" t="s">
        <v>1317</v>
      </c>
      <c r="F107" s="236" t="s">
        <v>1318</v>
      </c>
      <c r="G107" s="237" t="s">
        <v>21</v>
      </c>
      <c r="H107" s="238">
        <v>0</v>
      </c>
      <c r="I107" s="239"/>
      <c r="J107" s="240">
        <f>ROUND(I107*H107,2)</f>
        <v>0</v>
      </c>
      <c r="K107" s="236" t="s">
        <v>322</v>
      </c>
      <c r="L107" s="72"/>
      <c r="M107" s="241" t="s">
        <v>21</v>
      </c>
      <c r="N107" s="242" t="s">
        <v>43</v>
      </c>
      <c r="O107" s="47"/>
      <c r="P107" s="243">
        <f>O107*H107</f>
        <v>0</v>
      </c>
      <c r="Q107" s="243">
        <v>0</v>
      </c>
      <c r="R107" s="243">
        <f>Q107*H107</f>
        <v>0</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2675</v>
      </c>
    </row>
    <row r="108" s="11" customFormat="1" ht="37.44001" customHeight="1">
      <c r="B108" s="218"/>
      <c r="C108" s="219"/>
      <c r="D108" s="220" t="s">
        <v>71</v>
      </c>
      <c r="E108" s="221" t="s">
        <v>1320</v>
      </c>
      <c r="F108" s="221" t="s">
        <v>1321</v>
      </c>
      <c r="G108" s="219"/>
      <c r="H108" s="219"/>
      <c r="I108" s="222"/>
      <c r="J108" s="223">
        <f>BK108</f>
        <v>0</v>
      </c>
      <c r="K108" s="219"/>
      <c r="L108" s="224"/>
      <c r="M108" s="225"/>
      <c r="N108" s="226"/>
      <c r="O108" s="226"/>
      <c r="P108" s="227">
        <f>P109+P128</f>
        <v>0</v>
      </c>
      <c r="Q108" s="226"/>
      <c r="R108" s="227">
        <f>R109+R128</f>
        <v>7.7296982200000004</v>
      </c>
      <c r="S108" s="226"/>
      <c r="T108" s="228">
        <f>T109+T128</f>
        <v>0</v>
      </c>
      <c r="AR108" s="229" t="s">
        <v>82</v>
      </c>
      <c r="AT108" s="230" t="s">
        <v>71</v>
      </c>
      <c r="AU108" s="230" t="s">
        <v>72</v>
      </c>
      <c r="AY108" s="229" t="s">
        <v>303</v>
      </c>
      <c r="BK108" s="231">
        <f>BK109+BK128</f>
        <v>0</v>
      </c>
    </row>
    <row r="109" s="11" customFormat="1" ht="19.92" customHeight="1">
      <c r="B109" s="218"/>
      <c r="C109" s="219"/>
      <c r="D109" s="220" t="s">
        <v>71</v>
      </c>
      <c r="E109" s="232" t="s">
        <v>1550</v>
      </c>
      <c r="F109" s="232" t="s">
        <v>1551</v>
      </c>
      <c r="G109" s="219"/>
      <c r="H109" s="219"/>
      <c r="I109" s="222"/>
      <c r="J109" s="233">
        <f>BK109</f>
        <v>0</v>
      </c>
      <c r="K109" s="219"/>
      <c r="L109" s="224"/>
      <c r="M109" s="225"/>
      <c r="N109" s="226"/>
      <c r="O109" s="226"/>
      <c r="P109" s="227">
        <f>SUM(P110:P127)</f>
        <v>0</v>
      </c>
      <c r="Q109" s="226"/>
      <c r="R109" s="227">
        <f>SUM(R110:R127)</f>
        <v>7.5876512200000006</v>
      </c>
      <c r="S109" s="226"/>
      <c r="T109" s="228">
        <f>SUM(T110:T127)</f>
        <v>0</v>
      </c>
      <c r="AR109" s="229" t="s">
        <v>82</v>
      </c>
      <c r="AT109" s="230" t="s">
        <v>71</v>
      </c>
      <c r="AU109" s="230" t="s">
        <v>80</v>
      </c>
      <c r="AY109" s="229" t="s">
        <v>303</v>
      </c>
      <c r="BK109" s="231">
        <f>SUM(BK110:BK127)</f>
        <v>0</v>
      </c>
    </row>
    <row r="110" s="1" customFormat="1" ht="51" customHeight="1">
      <c r="B110" s="46"/>
      <c r="C110" s="234" t="s">
        <v>329</v>
      </c>
      <c r="D110" s="234" t="s">
        <v>306</v>
      </c>
      <c r="E110" s="235" t="s">
        <v>1569</v>
      </c>
      <c r="F110" s="236" t="s">
        <v>1570</v>
      </c>
      <c r="G110" s="237" t="s">
        <v>394</v>
      </c>
      <c r="H110" s="238">
        <v>29.004000000000001</v>
      </c>
      <c r="I110" s="239"/>
      <c r="J110" s="240">
        <f>ROUND(I110*H110,2)</f>
        <v>0</v>
      </c>
      <c r="K110" s="236" t="s">
        <v>310</v>
      </c>
      <c r="L110" s="72"/>
      <c r="M110" s="241" t="s">
        <v>21</v>
      </c>
      <c r="N110" s="242" t="s">
        <v>43</v>
      </c>
      <c r="O110" s="47"/>
      <c r="P110" s="243">
        <f>O110*H110</f>
        <v>0</v>
      </c>
      <c r="Q110" s="243">
        <v>0.046379999999999998</v>
      </c>
      <c r="R110" s="243">
        <f>Q110*H110</f>
        <v>1.3452055199999999</v>
      </c>
      <c r="S110" s="243">
        <v>0</v>
      </c>
      <c r="T110" s="244">
        <f>S110*H110</f>
        <v>0</v>
      </c>
      <c r="AR110" s="24" t="s">
        <v>465</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465</v>
      </c>
      <c r="BM110" s="24" t="s">
        <v>2676</v>
      </c>
    </row>
    <row r="111" s="12" customFormat="1">
      <c r="B111" s="253"/>
      <c r="C111" s="254"/>
      <c r="D111" s="250" t="s">
        <v>398</v>
      </c>
      <c r="E111" s="255" t="s">
        <v>21</v>
      </c>
      <c r="F111" s="256" t="s">
        <v>2677</v>
      </c>
      <c r="G111" s="254"/>
      <c r="H111" s="257">
        <v>19.68</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2" customFormat="1">
      <c r="B112" s="253"/>
      <c r="C112" s="254"/>
      <c r="D112" s="250" t="s">
        <v>398</v>
      </c>
      <c r="E112" s="255" t="s">
        <v>21</v>
      </c>
      <c r="F112" s="256" t="s">
        <v>2678</v>
      </c>
      <c r="G112" s="254"/>
      <c r="H112" s="257">
        <v>-3.2320000000000002</v>
      </c>
      <c r="I112" s="258"/>
      <c r="J112" s="254"/>
      <c r="K112" s="254"/>
      <c r="L112" s="259"/>
      <c r="M112" s="260"/>
      <c r="N112" s="261"/>
      <c r="O112" s="261"/>
      <c r="P112" s="261"/>
      <c r="Q112" s="261"/>
      <c r="R112" s="261"/>
      <c r="S112" s="261"/>
      <c r="T112" s="262"/>
      <c r="AT112" s="263" t="s">
        <v>398</v>
      </c>
      <c r="AU112" s="263" t="s">
        <v>82</v>
      </c>
      <c r="AV112" s="12" t="s">
        <v>82</v>
      </c>
      <c r="AW112" s="12" t="s">
        <v>35</v>
      </c>
      <c r="AX112" s="12" t="s">
        <v>72</v>
      </c>
      <c r="AY112" s="263" t="s">
        <v>303</v>
      </c>
    </row>
    <row r="113" s="12" customFormat="1">
      <c r="B113" s="253"/>
      <c r="C113" s="254"/>
      <c r="D113" s="250" t="s">
        <v>398</v>
      </c>
      <c r="E113" s="255" t="s">
        <v>21</v>
      </c>
      <c r="F113" s="256" t="s">
        <v>2679</v>
      </c>
      <c r="G113" s="254"/>
      <c r="H113" s="257">
        <v>15.788</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2678</v>
      </c>
      <c r="G114" s="254"/>
      <c r="H114" s="257">
        <v>-3.2320000000000002</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3" customFormat="1">
      <c r="B115" s="264"/>
      <c r="C115" s="265"/>
      <c r="D115" s="250" t="s">
        <v>398</v>
      </c>
      <c r="E115" s="266" t="s">
        <v>21</v>
      </c>
      <c r="F115" s="267" t="s">
        <v>508</v>
      </c>
      <c r="G115" s="265"/>
      <c r="H115" s="268">
        <v>29.004000000000001</v>
      </c>
      <c r="I115" s="269"/>
      <c r="J115" s="265"/>
      <c r="K115" s="265"/>
      <c r="L115" s="270"/>
      <c r="M115" s="271"/>
      <c r="N115" s="272"/>
      <c r="O115" s="272"/>
      <c r="P115" s="272"/>
      <c r="Q115" s="272"/>
      <c r="R115" s="272"/>
      <c r="S115" s="272"/>
      <c r="T115" s="273"/>
      <c r="AT115" s="274" t="s">
        <v>398</v>
      </c>
      <c r="AU115" s="274" t="s">
        <v>82</v>
      </c>
      <c r="AV115" s="13" t="s">
        <v>319</v>
      </c>
      <c r="AW115" s="13" t="s">
        <v>35</v>
      </c>
      <c r="AX115" s="13" t="s">
        <v>80</v>
      </c>
      <c r="AY115" s="274" t="s">
        <v>303</v>
      </c>
    </row>
    <row r="116" s="1" customFormat="1" ht="51" customHeight="1">
      <c r="B116" s="46"/>
      <c r="C116" s="234" t="s">
        <v>335</v>
      </c>
      <c r="D116" s="234" t="s">
        <v>306</v>
      </c>
      <c r="E116" s="235" t="s">
        <v>2680</v>
      </c>
      <c r="F116" s="236" t="s">
        <v>2681</v>
      </c>
      <c r="G116" s="237" t="s">
        <v>394</v>
      </c>
      <c r="H116" s="238">
        <v>127.545</v>
      </c>
      <c r="I116" s="239"/>
      <c r="J116" s="240">
        <f>ROUND(I116*H116,2)</f>
        <v>0</v>
      </c>
      <c r="K116" s="236" t="s">
        <v>310</v>
      </c>
      <c r="L116" s="72"/>
      <c r="M116" s="241" t="s">
        <v>21</v>
      </c>
      <c r="N116" s="242" t="s">
        <v>43</v>
      </c>
      <c r="O116" s="47"/>
      <c r="P116" s="243">
        <f>O116*H116</f>
        <v>0</v>
      </c>
      <c r="Q116" s="243">
        <v>0.047460000000000002</v>
      </c>
      <c r="R116" s="243">
        <f>Q116*H116</f>
        <v>6.0532857</v>
      </c>
      <c r="S116" s="243">
        <v>0</v>
      </c>
      <c r="T116" s="244">
        <f>S116*H116</f>
        <v>0</v>
      </c>
      <c r="AR116" s="24" t="s">
        <v>465</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465</v>
      </c>
      <c r="BM116" s="24" t="s">
        <v>2682</v>
      </c>
    </row>
    <row r="117" s="1" customFormat="1">
      <c r="B117" s="46"/>
      <c r="C117" s="74"/>
      <c r="D117" s="250" t="s">
        <v>396</v>
      </c>
      <c r="E117" s="74"/>
      <c r="F117" s="251" t="s">
        <v>2683</v>
      </c>
      <c r="G117" s="74"/>
      <c r="H117" s="74"/>
      <c r="I117" s="204"/>
      <c r="J117" s="74"/>
      <c r="K117" s="74"/>
      <c r="L117" s="72"/>
      <c r="M117" s="252"/>
      <c r="N117" s="47"/>
      <c r="O117" s="47"/>
      <c r="P117" s="47"/>
      <c r="Q117" s="47"/>
      <c r="R117" s="47"/>
      <c r="S117" s="47"/>
      <c r="T117" s="95"/>
      <c r="AT117" s="24" t="s">
        <v>396</v>
      </c>
      <c r="AU117" s="24" t="s">
        <v>82</v>
      </c>
    </row>
    <row r="118" s="12" customFormat="1">
      <c r="B118" s="253"/>
      <c r="C118" s="254"/>
      <c r="D118" s="250" t="s">
        <v>398</v>
      </c>
      <c r="E118" s="255" t="s">
        <v>21</v>
      </c>
      <c r="F118" s="256" t="s">
        <v>2684</v>
      </c>
      <c r="G118" s="254"/>
      <c r="H118" s="257">
        <v>124.48</v>
      </c>
      <c r="I118" s="258"/>
      <c r="J118" s="254"/>
      <c r="K118" s="254"/>
      <c r="L118" s="259"/>
      <c r="M118" s="260"/>
      <c r="N118" s="261"/>
      <c r="O118" s="261"/>
      <c r="P118" s="261"/>
      <c r="Q118" s="261"/>
      <c r="R118" s="261"/>
      <c r="S118" s="261"/>
      <c r="T118" s="262"/>
      <c r="AT118" s="263" t="s">
        <v>398</v>
      </c>
      <c r="AU118" s="263" t="s">
        <v>82</v>
      </c>
      <c r="AV118" s="12" t="s">
        <v>82</v>
      </c>
      <c r="AW118" s="12" t="s">
        <v>35</v>
      </c>
      <c r="AX118" s="12" t="s">
        <v>72</v>
      </c>
      <c r="AY118" s="263" t="s">
        <v>303</v>
      </c>
    </row>
    <row r="119" s="12" customFormat="1">
      <c r="B119" s="253"/>
      <c r="C119" s="254"/>
      <c r="D119" s="250" t="s">
        <v>398</v>
      </c>
      <c r="E119" s="255" t="s">
        <v>21</v>
      </c>
      <c r="F119" s="256" t="s">
        <v>2685</v>
      </c>
      <c r="G119" s="254"/>
      <c r="H119" s="257">
        <v>14.175000000000001</v>
      </c>
      <c r="I119" s="258"/>
      <c r="J119" s="254"/>
      <c r="K119" s="254"/>
      <c r="L119" s="259"/>
      <c r="M119" s="260"/>
      <c r="N119" s="261"/>
      <c r="O119" s="261"/>
      <c r="P119" s="261"/>
      <c r="Q119" s="261"/>
      <c r="R119" s="261"/>
      <c r="S119" s="261"/>
      <c r="T119" s="262"/>
      <c r="AT119" s="263" t="s">
        <v>398</v>
      </c>
      <c r="AU119" s="263" t="s">
        <v>82</v>
      </c>
      <c r="AV119" s="12" t="s">
        <v>82</v>
      </c>
      <c r="AW119" s="12" t="s">
        <v>35</v>
      </c>
      <c r="AX119" s="12" t="s">
        <v>72</v>
      </c>
      <c r="AY119" s="263" t="s">
        <v>303</v>
      </c>
    </row>
    <row r="120" s="12" customFormat="1">
      <c r="B120" s="253"/>
      <c r="C120" s="254"/>
      <c r="D120" s="250" t="s">
        <v>398</v>
      </c>
      <c r="E120" s="255" t="s">
        <v>21</v>
      </c>
      <c r="F120" s="256" t="s">
        <v>2686</v>
      </c>
      <c r="G120" s="254"/>
      <c r="H120" s="257">
        <v>-6.0599999999999996</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2" customFormat="1">
      <c r="B121" s="253"/>
      <c r="C121" s="254"/>
      <c r="D121" s="250" t="s">
        <v>398</v>
      </c>
      <c r="E121" s="255" t="s">
        <v>21</v>
      </c>
      <c r="F121" s="256" t="s">
        <v>1567</v>
      </c>
      <c r="G121" s="254"/>
      <c r="H121" s="257">
        <v>-1.8180000000000001</v>
      </c>
      <c r="I121" s="258"/>
      <c r="J121" s="254"/>
      <c r="K121" s="254"/>
      <c r="L121" s="259"/>
      <c r="M121" s="260"/>
      <c r="N121" s="261"/>
      <c r="O121" s="261"/>
      <c r="P121" s="261"/>
      <c r="Q121" s="261"/>
      <c r="R121" s="261"/>
      <c r="S121" s="261"/>
      <c r="T121" s="262"/>
      <c r="AT121" s="263" t="s">
        <v>398</v>
      </c>
      <c r="AU121" s="263" t="s">
        <v>82</v>
      </c>
      <c r="AV121" s="12" t="s">
        <v>82</v>
      </c>
      <c r="AW121" s="12" t="s">
        <v>35</v>
      </c>
      <c r="AX121" s="12" t="s">
        <v>72</v>
      </c>
      <c r="AY121" s="263" t="s">
        <v>303</v>
      </c>
    </row>
    <row r="122" s="12" customFormat="1">
      <c r="B122" s="253"/>
      <c r="C122" s="254"/>
      <c r="D122" s="250" t="s">
        <v>398</v>
      </c>
      <c r="E122" s="255" t="s">
        <v>21</v>
      </c>
      <c r="F122" s="256" t="s">
        <v>2678</v>
      </c>
      <c r="G122" s="254"/>
      <c r="H122" s="257">
        <v>-3.2320000000000002</v>
      </c>
      <c r="I122" s="258"/>
      <c r="J122" s="254"/>
      <c r="K122" s="254"/>
      <c r="L122" s="259"/>
      <c r="M122" s="260"/>
      <c r="N122" s="261"/>
      <c r="O122" s="261"/>
      <c r="P122" s="261"/>
      <c r="Q122" s="261"/>
      <c r="R122" s="261"/>
      <c r="S122" s="261"/>
      <c r="T122" s="262"/>
      <c r="AT122" s="263" t="s">
        <v>398</v>
      </c>
      <c r="AU122" s="263" t="s">
        <v>82</v>
      </c>
      <c r="AV122" s="12" t="s">
        <v>82</v>
      </c>
      <c r="AW122" s="12" t="s">
        <v>35</v>
      </c>
      <c r="AX122" s="12" t="s">
        <v>72</v>
      </c>
      <c r="AY122" s="263" t="s">
        <v>303</v>
      </c>
    </row>
    <row r="123" s="13" customFormat="1">
      <c r="B123" s="264"/>
      <c r="C123" s="265"/>
      <c r="D123" s="250" t="s">
        <v>398</v>
      </c>
      <c r="E123" s="266" t="s">
        <v>21</v>
      </c>
      <c r="F123" s="267" t="s">
        <v>508</v>
      </c>
      <c r="G123" s="265"/>
      <c r="H123" s="268">
        <v>127.545</v>
      </c>
      <c r="I123" s="269"/>
      <c r="J123" s="265"/>
      <c r="K123" s="265"/>
      <c r="L123" s="270"/>
      <c r="M123" s="271"/>
      <c r="N123" s="272"/>
      <c r="O123" s="272"/>
      <c r="P123" s="272"/>
      <c r="Q123" s="272"/>
      <c r="R123" s="272"/>
      <c r="S123" s="272"/>
      <c r="T123" s="273"/>
      <c r="AT123" s="274" t="s">
        <v>398</v>
      </c>
      <c r="AU123" s="274" t="s">
        <v>82</v>
      </c>
      <c r="AV123" s="13" t="s">
        <v>319</v>
      </c>
      <c r="AW123" s="13" t="s">
        <v>35</v>
      </c>
      <c r="AX123" s="13" t="s">
        <v>80</v>
      </c>
      <c r="AY123" s="274" t="s">
        <v>303</v>
      </c>
    </row>
    <row r="124" s="1" customFormat="1" ht="51" customHeight="1">
      <c r="B124" s="46"/>
      <c r="C124" s="234" t="s">
        <v>339</v>
      </c>
      <c r="D124" s="234" t="s">
        <v>306</v>
      </c>
      <c r="E124" s="235" t="s">
        <v>1576</v>
      </c>
      <c r="F124" s="236" t="s">
        <v>1577</v>
      </c>
      <c r="G124" s="237" t="s">
        <v>394</v>
      </c>
      <c r="H124" s="238">
        <v>4</v>
      </c>
      <c r="I124" s="239"/>
      <c r="J124" s="240">
        <f>ROUND(I124*H124,2)</f>
        <v>0</v>
      </c>
      <c r="K124" s="236" t="s">
        <v>310</v>
      </c>
      <c r="L124" s="72"/>
      <c r="M124" s="241" t="s">
        <v>21</v>
      </c>
      <c r="N124" s="242" t="s">
        <v>43</v>
      </c>
      <c r="O124" s="47"/>
      <c r="P124" s="243">
        <f>O124*H124</f>
        <v>0</v>
      </c>
      <c r="Q124" s="243">
        <v>0.047289999999999999</v>
      </c>
      <c r="R124" s="243">
        <f>Q124*H124</f>
        <v>0.18916</v>
      </c>
      <c r="S124" s="243">
        <v>0</v>
      </c>
      <c r="T124" s="244">
        <f>S124*H124</f>
        <v>0</v>
      </c>
      <c r="AR124" s="24" t="s">
        <v>465</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465</v>
      </c>
      <c r="BM124" s="24" t="s">
        <v>2687</v>
      </c>
    </row>
    <row r="125" s="1" customFormat="1">
      <c r="B125" s="46"/>
      <c r="C125" s="74"/>
      <c r="D125" s="250" t="s">
        <v>396</v>
      </c>
      <c r="E125" s="74"/>
      <c r="F125" s="251" t="s">
        <v>1579</v>
      </c>
      <c r="G125" s="74"/>
      <c r="H125" s="74"/>
      <c r="I125" s="204"/>
      <c r="J125" s="74"/>
      <c r="K125" s="74"/>
      <c r="L125" s="72"/>
      <c r="M125" s="252"/>
      <c r="N125" s="47"/>
      <c r="O125" s="47"/>
      <c r="P125" s="47"/>
      <c r="Q125" s="47"/>
      <c r="R125" s="47"/>
      <c r="S125" s="47"/>
      <c r="T125" s="95"/>
      <c r="AT125" s="24" t="s">
        <v>396</v>
      </c>
      <c r="AU125" s="24" t="s">
        <v>82</v>
      </c>
    </row>
    <row r="126" s="12" customFormat="1">
      <c r="B126" s="253"/>
      <c r="C126" s="254"/>
      <c r="D126" s="250" t="s">
        <v>398</v>
      </c>
      <c r="E126" s="255" t="s">
        <v>21</v>
      </c>
      <c r="F126" s="256" t="s">
        <v>2688</v>
      </c>
      <c r="G126" s="254"/>
      <c r="H126" s="257">
        <v>4</v>
      </c>
      <c r="I126" s="258"/>
      <c r="J126" s="254"/>
      <c r="K126" s="254"/>
      <c r="L126" s="259"/>
      <c r="M126" s="260"/>
      <c r="N126" s="261"/>
      <c r="O126" s="261"/>
      <c r="P126" s="261"/>
      <c r="Q126" s="261"/>
      <c r="R126" s="261"/>
      <c r="S126" s="261"/>
      <c r="T126" s="262"/>
      <c r="AT126" s="263" t="s">
        <v>398</v>
      </c>
      <c r="AU126" s="263" t="s">
        <v>82</v>
      </c>
      <c r="AV126" s="12" t="s">
        <v>82</v>
      </c>
      <c r="AW126" s="12" t="s">
        <v>35</v>
      </c>
      <c r="AX126" s="12" t="s">
        <v>80</v>
      </c>
      <c r="AY126" s="263" t="s">
        <v>303</v>
      </c>
    </row>
    <row r="127" s="1" customFormat="1" ht="51" customHeight="1">
      <c r="B127" s="46"/>
      <c r="C127" s="234" t="s">
        <v>343</v>
      </c>
      <c r="D127" s="234" t="s">
        <v>306</v>
      </c>
      <c r="E127" s="235" t="s">
        <v>1600</v>
      </c>
      <c r="F127" s="236" t="s">
        <v>1601</v>
      </c>
      <c r="G127" s="237" t="s">
        <v>559</v>
      </c>
      <c r="H127" s="238">
        <v>7.5880000000000001</v>
      </c>
      <c r="I127" s="239"/>
      <c r="J127" s="240">
        <f>ROUND(I127*H127,2)</f>
        <v>0</v>
      </c>
      <c r="K127" s="236" t="s">
        <v>310</v>
      </c>
      <c r="L127" s="72"/>
      <c r="M127" s="241" t="s">
        <v>21</v>
      </c>
      <c r="N127" s="242" t="s">
        <v>43</v>
      </c>
      <c r="O127" s="47"/>
      <c r="P127" s="243">
        <f>O127*H127</f>
        <v>0</v>
      </c>
      <c r="Q127" s="243">
        <v>0</v>
      </c>
      <c r="R127" s="243">
        <f>Q127*H127</f>
        <v>0</v>
      </c>
      <c r="S127" s="243">
        <v>0</v>
      </c>
      <c r="T127" s="244">
        <f>S127*H127</f>
        <v>0</v>
      </c>
      <c r="AR127" s="24" t="s">
        <v>465</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465</v>
      </c>
      <c r="BM127" s="24" t="s">
        <v>2689</v>
      </c>
    </row>
    <row r="128" s="11" customFormat="1" ht="29.88" customHeight="1">
      <c r="B128" s="218"/>
      <c r="C128" s="219"/>
      <c r="D128" s="220" t="s">
        <v>71</v>
      </c>
      <c r="E128" s="232" t="s">
        <v>2197</v>
      </c>
      <c r="F128" s="232" t="s">
        <v>2198</v>
      </c>
      <c r="G128" s="219"/>
      <c r="H128" s="219"/>
      <c r="I128" s="222"/>
      <c r="J128" s="233">
        <f>BK128</f>
        <v>0</v>
      </c>
      <c r="K128" s="219"/>
      <c r="L128" s="224"/>
      <c r="M128" s="225"/>
      <c r="N128" s="226"/>
      <c r="O128" s="226"/>
      <c r="P128" s="227">
        <f>SUM(P129:P132)</f>
        <v>0</v>
      </c>
      <c r="Q128" s="226"/>
      <c r="R128" s="227">
        <f>SUM(R129:R132)</f>
        <v>0.14204700000000003</v>
      </c>
      <c r="S128" s="226"/>
      <c r="T128" s="228">
        <f>SUM(T129:T132)</f>
        <v>0</v>
      </c>
      <c r="AR128" s="229" t="s">
        <v>82</v>
      </c>
      <c r="AT128" s="230" t="s">
        <v>71</v>
      </c>
      <c r="AU128" s="230" t="s">
        <v>80</v>
      </c>
      <c r="AY128" s="229" t="s">
        <v>303</v>
      </c>
      <c r="BK128" s="231">
        <f>SUM(BK129:BK132)</f>
        <v>0</v>
      </c>
    </row>
    <row r="129" s="1" customFormat="1" ht="16.5" customHeight="1">
      <c r="B129" s="46"/>
      <c r="C129" s="234" t="s">
        <v>349</v>
      </c>
      <c r="D129" s="234" t="s">
        <v>306</v>
      </c>
      <c r="E129" s="235" t="s">
        <v>2200</v>
      </c>
      <c r="F129" s="236" t="s">
        <v>2201</v>
      </c>
      <c r="G129" s="237" t="s">
        <v>394</v>
      </c>
      <c r="H129" s="238">
        <v>284.09399999999999</v>
      </c>
      <c r="I129" s="239"/>
      <c r="J129" s="240">
        <f>ROUND(I129*H129,2)</f>
        <v>0</v>
      </c>
      <c r="K129" s="236" t="s">
        <v>310</v>
      </c>
      <c r="L129" s="72"/>
      <c r="M129" s="241" t="s">
        <v>21</v>
      </c>
      <c r="N129" s="242" t="s">
        <v>43</v>
      </c>
      <c r="O129" s="47"/>
      <c r="P129" s="243">
        <f>O129*H129</f>
        <v>0</v>
      </c>
      <c r="Q129" s="243">
        <v>0.00020000000000000001</v>
      </c>
      <c r="R129" s="243">
        <f>Q129*H129</f>
        <v>0.056818800000000003</v>
      </c>
      <c r="S129" s="243">
        <v>0</v>
      </c>
      <c r="T129" s="244">
        <f>S129*H129</f>
        <v>0</v>
      </c>
      <c r="AR129" s="24" t="s">
        <v>465</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465</v>
      </c>
      <c r="BM129" s="24" t="s">
        <v>2690</v>
      </c>
    </row>
    <row r="130" s="12" customFormat="1">
      <c r="B130" s="253"/>
      <c r="C130" s="254"/>
      <c r="D130" s="250" t="s">
        <v>398</v>
      </c>
      <c r="E130" s="255" t="s">
        <v>21</v>
      </c>
      <c r="F130" s="256" t="s">
        <v>2691</v>
      </c>
      <c r="G130" s="254"/>
      <c r="H130" s="257">
        <v>284.09399999999999</v>
      </c>
      <c r="I130" s="258"/>
      <c r="J130" s="254"/>
      <c r="K130" s="254"/>
      <c r="L130" s="259"/>
      <c r="M130" s="260"/>
      <c r="N130" s="261"/>
      <c r="O130" s="261"/>
      <c r="P130" s="261"/>
      <c r="Q130" s="261"/>
      <c r="R130" s="261"/>
      <c r="S130" s="261"/>
      <c r="T130" s="262"/>
      <c r="AT130" s="263" t="s">
        <v>398</v>
      </c>
      <c r="AU130" s="263" t="s">
        <v>82</v>
      </c>
      <c r="AV130" s="12" t="s">
        <v>82</v>
      </c>
      <c r="AW130" s="12" t="s">
        <v>35</v>
      </c>
      <c r="AX130" s="12" t="s">
        <v>80</v>
      </c>
      <c r="AY130" s="263" t="s">
        <v>303</v>
      </c>
    </row>
    <row r="131" s="1" customFormat="1" ht="25.5" customHeight="1">
      <c r="B131" s="46"/>
      <c r="C131" s="234" t="s">
        <v>353</v>
      </c>
      <c r="D131" s="234" t="s">
        <v>306</v>
      </c>
      <c r="E131" s="235" t="s">
        <v>2204</v>
      </c>
      <c r="F131" s="236" t="s">
        <v>2205</v>
      </c>
      <c r="G131" s="237" t="s">
        <v>394</v>
      </c>
      <c r="H131" s="238">
        <v>284.09399999999999</v>
      </c>
      <c r="I131" s="239"/>
      <c r="J131" s="240">
        <f>ROUND(I131*H131,2)</f>
        <v>0</v>
      </c>
      <c r="K131" s="236" t="s">
        <v>310</v>
      </c>
      <c r="L131" s="72"/>
      <c r="M131" s="241" t="s">
        <v>21</v>
      </c>
      <c r="N131" s="242" t="s">
        <v>43</v>
      </c>
      <c r="O131" s="47"/>
      <c r="P131" s="243">
        <f>O131*H131</f>
        <v>0</v>
      </c>
      <c r="Q131" s="243">
        <v>0.00029</v>
      </c>
      <c r="R131" s="243">
        <f>Q131*H131</f>
        <v>0.082387260000000004</v>
      </c>
      <c r="S131" s="243">
        <v>0</v>
      </c>
      <c r="T131" s="244">
        <f>S131*H131</f>
        <v>0</v>
      </c>
      <c r="AR131" s="24" t="s">
        <v>465</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465</v>
      </c>
      <c r="BM131" s="24" t="s">
        <v>2692</v>
      </c>
    </row>
    <row r="132" s="1" customFormat="1" ht="25.5" customHeight="1">
      <c r="B132" s="46"/>
      <c r="C132" s="234" t="s">
        <v>357</v>
      </c>
      <c r="D132" s="234" t="s">
        <v>306</v>
      </c>
      <c r="E132" s="235" t="s">
        <v>2209</v>
      </c>
      <c r="F132" s="236" t="s">
        <v>2210</v>
      </c>
      <c r="G132" s="237" t="s">
        <v>394</v>
      </c>
      <c r="H132" s="238">
        <v>284.09399999999999</v>
      </c>
      <c r="I132" s="239"/>
      <c r="J132" s="240">
        <f>ROUND(I132*H132,2)</f>
        <v>0</v>
      </c>
      <c r="K132" s="236" t="s">
        <v>310</v>
      </c>
      <c r="L132" s="72"/>
      <c r="M132" s="241" t="s">
        <v>21</v>
      </c>
      <c r="N132" s="246" t="s">
        <v>43</v>
      </c>
      <c r="O132" s="247"/>
      <c r="P132" s="248">
        <f>O132*H132</f>
        <v>0</v>
      </c>
      <c r="Q132" s="248">
        <v>1.0000000000000001E-05</v>
      </c>
      <c r="R132" s="248">
        <f>Q132*H132</f>
        <v>0.0028409400000000001</v>
      </c>
      <c r="S132" s="248">
        <v>0</v>
      </c>
      <c r="T132" s="249">
        <f>S132*H132</f>
        <v>0</v>
      </c>
      <c r="AR132" s="24" t="s">
        <v>465</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465</v>
      </c>
      <c r="BM132" s="24" t="s">
        <v>2693</v>
      </c>
    </row>
    <row r="133" s="1" customFormat="1" ht="6.96" customHeight="1">
      <c r="B133" s="67"/>
      <c r="C133" s="68"/>
      <c r="D133" s="68"/>
      <c r="E133" s="68"/>
      <c r="F133" s="68"/>
      <c r="G133" s="68"/>
      <c r="H133" s="68"/>
      <c r="I133" s="179"/>
      <c r="J133" s="68"/>
      <c r="K133" s="68"/>
      <c r="L133" s="72"/>
    </row>
  </sheetData>
  <sheetProtection sheet="1" autoFilter="0" formatColumns="0" formatRows="0" objects="1" scenarios="1" spinCount="100000" saltValue="JbtkGUwk9VAkl1vDKYlta4nw5I3TumsbZ/6Dd2MPiTBtQ2aiCbi+jVIZwTfWayL1lbNh2LGzjdkulPhQPg/SIg==" hashValue="zmavwQsPgCKc83T3cJoWV1uUM4EOZV+PxSdMnOlNHoN1uP6APXC5fw3IFm4aizZDyLx245hhX48nh7suVZ2KHA==" algorithmName="SHA-512" password="CC35"/>
  <autoFilter ref="C88:K132"/>
  <mergeCells count="13">
    <mergeCell ref="E7:H7"/>
    <mergeCell ref="E9:H9"/>
    <mergeCell ref="E11:H11"/>
    <mergeCell ref="E26:H26"/>
    <mergeCell ref="E47:H47"/>
    <mergeCell ref="E49:H49"/>
    <mergeCell ref="E51:H51"/>
    <mergeCell ref="J55:J56"/>
    <mergeCell ref="E77:H77"/>
    <mergeCell ref="E79:H79"/>
    <mergeCell ref="E81:H81"/>
    <mergeCell ref="G1:H1"/>
    <mergeCell ref="L2:V2"/>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108</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2694</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ROUND(J86,2)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ROUND(SUM(BE86:BE93), 2)</f>
        <v>0</v>
      </c>
      <c r="G32" s="47"/>
      <c r="H32" s="47"/>
      <c r="I32" s="171">
        <v>0.20999999999999999</v>
      </c>
      <c r="J32" s="170">
        <f>ROUND(ROUND((SUM(BE86:BE93)), 2)*I32, 2)</f>
        <v>0</v>
      </c>
      <c r="K32" s="51"/>
    </row>
    <row r="33" s="1" customFormat="1" ht="14.4" customHeight="1">
      <c r="B33" s="46"/>
      <c r="C33" s="47"/>
      <c r="D33" s="47"/>
      <c r="E33" s="55" t="s">
        <v>44</v>
      </c>
      <c r="F33" s="170">
        <f>ROUND(SUM(BF86:BF93), 2)</f>
        <v>0</v>
      </c>
      <c r="G33" s="47"/>
      <c r="H33" s="47"/>
      <c r="I33" s="171">
        <v>0.14999999999999999</v>
      </c>
      <c r="J33" s="170">
        <f>ROUND(ROUND((SUM(BF86:BF93)), 2)*I33, 2)</f>
        <v>0</v>
      </c>
      <c r="K33" s="51"/>
    </row>
    <row r="34" hidden="1" s="1" customFormat="1" ht="14.4" customHeight="1">
      <c r="B34" s="46"/>
      <c r="C34" s="47"/>
      <c r="D34" s="47"/>
      <c r="E34" s="55" t="s">
        <v>45</v>
      </c>
      <c r="F34" s="170">
        <f>ROUND(SUM(BG86:BG93), 2)</f>
        <v>0</v>
      </c>
      <c r="G34" s="47"/>
      <c r="H34" s="47"/>
      <c r="I34" s="171">
        <v>0.20999999999999999</v>
      </c>
      <c r="J34" s="170">
        <v>0</v>
      </c>
      <c r="K34" s="51"/>
    </row>
    <row r="35" hidden="1" s="1" customFormat="1" ht="14.4" customHeight="1">
      <c r="B35" s="46"/>
      <c r="C35" s="47"/>
      <c r="D35" s="47"/>
      <c r="E35" s="55" t="s">
        <v>46</v>
      </c>
      <c r="F35" s="170">
        <f>ROUND(SUM(BH86:BH93), 2)</f>
        <v>0</v>
      </c>
      <c r="G35" s="47"/>
      <c r="H35" s="47"/>
      <c r="I35" s="171">
        <v>0.14999999999999999</v>
      </c>
      <c r="J35" s="170">
        <v>0</v>
      </c>
      <c r="K35" s="51"/>
    </row>
    <row r="36" hidden="1" s="1" customFormat="1" ht="14.4" customHeight="1">
      <c r="B36" s="46"/>
      <c r="C36" s="47"/>
      <c r="D36" s="47"/>
      <c r="E36" s="55" t="s">
        <v>47</v>
      </c>
      <c r="F36" s="170">
        <f>ROUND(SUM(BI86:BI93),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c4 - Lokální opravy dřevěného stropu nad 1. NP</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J86</f>
        <v>0</v>
      </c>
      <c r="K60" s="51"/>
      <c r="AU60" s="24" t="s">
        <v>280</v>
      </c>
    </row>
    <row r="61" s="8" customFormat="1" ht="24.96" customHeight="1">
      <c r="B61" s="190"/>
      <c r="C61" s="191"/>
      <c r="D61" s="192" t="s">
        <v>362</v>
      </c>
      <c r="E61" s="193"/>
      <c r="F61" s="193"/>
      <c r="G61" s="193"/>
      <c r="H61" s="193"/>
      <c r="I61" s="194"/>
      <c r="J61" s="195">
        <f>J87</f>
        <v>0</v>
      </c>
      <c r="K61" s="196"/>
    </row>
    <row r="62" s="9" customFormat="1" ht="19.92" customHeight="1">
      <c r="B62" s="197"/>
      <c r="C62" s="198"/>
      <c r="D62" s="199" t="s">
        <v>371</v>
      </c>
      <c r="E62" s="200"/>
      <c r="F62" s="200"/>
      <c r="G62" s="200"/>
      <c r="H62" s="200"/>
      <c r="I62" s="201"/>
      <c r="J62" s="202">
        <f>J88</f>
        <v>0</v>
      </c>
      <c r="K62" s="203"/>
    </row>
    <row r="63" s="8" customFormat="1" ht="24.96" customHeight="1">
      <c r="B63" s="190"/>
      <c r="C63" s="191"/>
      <c r="D63" s="192" t="s">
        <v>372</v>
      </c>
      <c r="E63" s="193"/>
      <c r="F63" s="193"/>
      <c r="G63" s="193"/>
      <c r="H63" s="193"/>
      <c r="I63" s="194"/>
      <c r="J63" s="195">
        <f>J90</f>
        <v>0</v>
      </c>
      <c r="K63" s="196"/>
    </row>
    <row r="64" s="9" customFormat="1" ht="19.92" customHeight="1">
      <c r="B64" s="197"/>
      <c r="C64" s="198"/>
      <c r="D64" s="199" t="s">
        <v>375</v>
      </c>
      <c r="E64" s="200"/>
      <c r="F64" s="200"/>
      <c r="G64" s="200"/>
      <c r="H64" s="200"/>
      <c r="I64" s="201"/>
      <c r="J64" s="202">
        <f>J91</f>
        <v>0</v>
      </c>
      <c r="K64" s="203"/>
    </row>
    <row r="65" s="1" customFormat="1" ht="21.84" customHeight="1">
      <c r="B65" s="46"/>
      <c r="C65" s="47"/>
      <c r="D65" s="47"/>
      <c r="E65" s="47"/>
      <c r="F65" s="47"/>
      <c r="G65" s="47"/>
      <c r="H65" s="47"/>
      <c r="I65" s="157"/>
      <c r="J65" s="47"/>
      <c r="K65" s="51"/>
    </row>
    <row r="66" s="1" customFormat="1" ht="6.96" customHeight="1">
      <c r="B66" s="67"/>
      <c r="C66" s="68"/>
      <c r="D66" s="68"/>
      <c r="E66" s="68"/>
      <c r="F66" s="68"/>
      <c r="G66" s="68"/>
      <c r="H66" s="68"/>
      <c r="I66" s="179"/>
      <c r="J66" s="68"/>
      <c r="K66" s="69"/>
    </row>
    <row r="70" s="1" customFormat="1" ht="6.96" customHeight="1">
      <c r="B70" s="70"/>
      <c r="C70" s="71"/>
      <c r="D70" s="71"/>
      <c r="E70" s="71"/>
      <c r="F70" s="71"/>
      <c r="G70" s="71"/>
      <c r="H70" s="71"/>
      <c r="I70" s="182"/>
      <c r="J70" s="71"/>
      <c r="K70" s="71"/>
      <c r="L70" s="72"/>
    </row>
    <row r="71" s="1" customFormat="1" ht="36.96" customHeight="1">
      <c r="B71" s="46"/>
      <c r="C71" s="73" t="s">
        <v>286</v>
      </c>
      <c r="D71" s="74"/>
      <c r="E71" s="74"/>
      <c r="F71" s="74"/>
      <c r="G71" s="74"/>
      <c r="H71" s="74"/>
      <c r="I71" s="204"/>
      <c r="J71" s="74"/>
      <c r="K71" s="74"/>
      <c r="L71" s="72"/>
    </row>
    <row r="72" s="1" customFormat="1" ht="6.96" customHeight="1">
      <c r="B72" s="46"/>
      <c r="C72" s="74"/>
      <c r="D72" s="74"/>
      <c r="E72" s="74"/>
      <c r="F72" s="74"/>
      <c r="G72" s="74"/>
      <c r="H72" s="74"/>
      <c r="I72" s="204"/>
      <c r="J72" s="74"/>
      <c r="K72" s="74"/>
      <c r="L72" s="72"/>
    </row>
    <row r="73" s="1" customFormat="1" ht="14.4" customHeight="1">
      <c r="B73" s="46"/>
      <c r="C73" s="76" t="s">
        <v>18</v>
      </c>
      <c r="D73" s="74"/>
      <c r="E73" s="74"/>
      <c r="F73" s="74"/>
      <c r="G73" s="74"/>
      <c r="H73" s="74"/>
      <c r="I73" s="204"/>
      <c r="J73" s="74"/>
      <c r="K73" s="74"/>
      <c r="L73" s="72"/>
    </row>
    <row r="74" s="1" customFormat="1" ht="16.5" customHeight="1">
      <c r="B74" s="46"/>
      <c r="C74" s="74"/>
      <c r="D74" s="74"/>
      <c r="E74" s="205" t="str">
        <f>E7</f>
        <v>Speciální ZŠ Skuteč- půdní vestavba a přístavba</v>
      </c>
      <c r="F74" s="76"/>
      <c r="G74" s="76"/>
      <c r="H74" s="76"/>
      <c r="I74" s="204"/>
      <c r="J74" s="74"/>
      <c r="K74" s="74"/>
      <c r="L74" s="72"/>
    </row>
    <row r="75">
      <c r="B75" s="28"/>
      <c r="C75" s="76" t="s">
        <v>274</v>
      </c>
      <c r="D75" s="297"/>
      <c r="E75" s="297"/>
      <c r="F75" s="297"/>
      <c r="G75" s="297"/>
      <c r="H75" s="297"/>
      <c r="I75" s="149"/>
      <c r="J75" s="297"/>
      <c r="K75" s="297"/>
      <c r="L75" s="298"/>
    </row>
    <row r="76" s="1" customFormat="1" ht="16.5" customHeight="1">
      <c r="B76" s="46"/>
      <c r="C76" s="74"/>
      <c r="D76" s="74"/>
      <c r="E76" s="205" t="s">
        <v>2222</v>
      </c>
      <c r="F76" s="74"/>
      <c r="G76" s="74"/>
      <c r="H76" s="74"/>
      <c r="I76" s="204"/>
      <c r="J76" s="74"/>
      <c r="K76" s="74"/>
      <c r="L76" s="72"/>
    </row>
    <row r="77" s="1" customFormat="1" ht="14.4" customHeight="1">
      <c r="B77" s="46"/>
      <c r="C77" s="76" t="s">
        <v>2223</v>
      </c>
      <c r="D77" s="74"/>
      <c r="E77" s="74"/>
      <c r="F77" s="74"/>
      <c r="G77" s="74"/>
      <c r="H77" s="74"/>
      <c r="I77" s="204"/>
      <c r="J77" s="74"/>
      <c r="K77" s="74"/>
      <c r="L77" s="72"/>
    </row>
    <row r="78" s="1" customFormat="1" ht="17.25" customHeight="1">
      <c r="B78" s="46"/>
      <c r="C78" s="74"/>
      <c r="D78" s="74"/>
      <c r="E78" s="82" t="str">
        <f>E11</f>
        <v>c4 - Lokální opravy dřevěného stropu nad 1. NP</v>
      </c>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8" customHeight="1">
      <c r="B80" s="46"/>
      <c r="C80" s="76" t="s">
        <v>23</v>
      </c>
      <c r="D80" s="74"/>
      <c r="E80" s="74"/>
      <c r="F80" s="206" t="str">
        <f>F14</f>
        <v>Skuteč</v>
      </c>
      <c r="G80" s="74"/>
      <c r="H80" s="74"/>
      <c r="I80" s="207" t="s">
        <v>25</v>
      </c>
      <c r="J80" s="85" t="str">
        <f>IF(J14="","",J14)</f>
        <v>12. 12. 2019</v>
      </c>
      <c r="K80" s="74"/>
      <c r="L80" s="72"/>
    </row>
    <row r="81" s="1" customFormat="1" ht="6.96" customHeight="1">
      <c r="B81" s="46"/>
      <c r="C81" s="74"/>
      <c r="D81" s="74"/>
      <c r="E81" s="74"/>
      <c r="F81" s="74"/>
      <c r="G81" s="74"/>
      <c r="H81" s="74"/>
      <c r="I81" s="204"/>
      <c r="J81" s="74"/>
      <c r="K81" s="74"/>
      <c r="L81" s="72"/>
    </row>
    <row r="82" s="1" customFormat="1">
      <c r="B82" s="46"/>
      <c r="C82" s="76" t="s">
        <v>27</v>
      </c>
      <c r="D82" s="74"/>
      <c r="E82" s="74"/>
      <c r="F82" s="206" t="str">
        <f>E17</f>
        <v>Pardubický kraj</v>
      </c>
      <c r="G82" s="74"/>
      <c r="H82" s="74"/>
      <c r="I82" s="207" t="s">
        <v>33</v>
      </c>
      <c r="J82" s="206" t="str">
        <f>E23</f>
        <v>ADAM První spol. s r.o.</v>
      </c>
      <c r="K82" s="74"/>
      <c r="L82" s="72"/>
    </row>
    <row r="83" s="1" customFormat="1" ht="14.4" customHeight="1">
      <c r="B83" s="46"/>
      <c r="C83" s="76" t="s">
        <v>31</v>
      </c>
      <c r="D83" s="74"/>
      <c r="E83" s="74"/>
      <c r="F83" s="206" t="str">
        <f>IF(E20="","",E20)</f>
        <v/>
      </c>
      <c r="G83" s="74"/>
      <c r="H83" s="74"/>
      <c r="I83" s="204"/>
      <c r="J83" s="74"/>
      <c r="K83" s="74"/>
      <c r="L83" s="72"/>
    </row>
    <row r="84" s="1" customFormat="1" ht="10.32" customHeight="1">
      <c r="B84" s="46"/>
      <c r="C84" s="74"/>
      <c r="D84" s="74"/>
      <c r="E84" s="74"/>
      <c r="F84" s="74"/>
      <c r="G84" s="74"/>
      <c r="H84" s="74"/>
      <c r="I84" s="204"/>
      <c r="J84" s="74"/>
      <c r="K84" s="74"/>
      <c r="L84" s="72"/>
    </row>
    <row r="85" s="10" customFormat="1" ht="29.28" customHeight="1">
      <c r="B85" s="208"/>
      <c r="C85" s="209" t="s">
        <v>287</v>
      </c>
      <c r="D85" s="210" t="s">
        <v>57</v>
      </c>
      <c r="E85" s="210" t="s">
        <v>53</v>
      </c>
      <c r="F85" s="210" t="s">
        <v>288</v>
      </c>
      <c r="G85" s="210" t="s">
        <v>289</v>
      </c>
      <c r="H85" s="210" t="s">
        <v>290</v>
      </c>
      <c r="I85" s="211" t="s">
        <v>291</v>
      </c>
      <c r="J85" s="210" t="s">
        <v>278</v>
      </c>
      <c r="K85" s="212" t="s">
        <v>292</v>
      </c>
      <c r="L85" s="213"/>
      <c r="M85" s="102" t="s">
        <v>293</v>
      </c>
      <c r="N85" s="103" t="s">
        <v>42</v>
      </c>
      <c r="O85" s="103" t="s">
        <v>294</v>
      </c>
      <c r="P85" s="103" t="s">
        <v>295</v>
      </c>
      <c r="Q85" s="103" t="s">
        <v>296</v>
      </c>
      <c r="R85" s="103" t="s">
        <v>297</v>
      </c>
      <c r="S85" s="103" t="s">
        <v>298</v>
      </c>
      <c r="T85" s="104" t="s">
        <v>299</v>
      </c>
    </row>
    <row r="86" s="1" customFormat="1" ht="29.28" customHeight="1">
      <c r="B86" s="46"/>
      <c r="C86" s="108" t="s">
        <v>279</v>
      </c>
      <c r="D86" s="74"/>
      <c r="E86" s="74"/>
      <c r="F86" s="74"/>
      <c r="G86" s="74"/>
      <c r="H86" s="74"/>
      <c r="I86" s="204"/>
      <c r="J86" s="214">
        <f>BK86</f>
        <v>0</v>
      </c>
      <c r="K86" s="74"/>
      <c r="L86" s="72"/>
      <c r="M86" s="105"/>
      <c r="N86" s="106"/>
      <c r="O86" s="106"/>
      <c r="P86" s="215">
        <f>P87+P90</f>
        <v>0</v>
      </c>
      <c r="Q86" s="106"/>
      <c r="R86" s="215">
        <f>R87+R90</f>
        <v>0</v>
      </c>
      <c r="S86" s="106"/>
      <c r="T86" s="216">
        <f>T87+T90</f>
        <v>0</v>
      </c>
      <c r="AT86" s="24" t="s">
        <v>71</v>
      </c>
      <c r="AU86" s="24" t="s">
        <v>280</v>
      </c>
      <c r="BK86" s="217">
        <f>BK87+BK90</f>
        <v>0</v>
      </c>
    </row>
    <row r="87" s="11" customFormat="1" ht="37.44001" customHeight="1">
      <c r="B87" s="218"/>
      <c r="C87" s="219"/>
      <c r="D87" s="220" t="s">
        <v>71</v>
      </c>
      <c r="E87" s="221" t="s">
        <v>389</v>
      </c>
      <c r="F87" s="221" t="s">
        <v>390</v>
      </c>
      <c r="G87" s="219"/>
      <c r="H87" s="219"/>
      <c r="I87" s="222"/>
      <c r="J87" s="223">
        <f>BK87</f>
        <v>0</v>
      </c>
      <c r="K87" s="219"/>
      <c r="L87" s="224"/>
      <c r="M87" s="225"/>
      <c r="N87" s="226"/>
      <c r="O87" s="226"/>
      <c r="P87" s="227">
        <f>P88</f>
        <v>0</v>
      </c>
      <c r="Q87" s="226"/>
      <c r="R87" s="227">
        <f>R88</f>
        <v>0</v>
      </c>
      <c r="S87" s="226"/>
      <c r="T87" s="228">
        <f>T88</f>
        <v>0</v>
      </c>
      <c r="AR87" s="229" t="s">
        <v>80</v>
      </c>
      <c r="AT87" s="230" t="s">
        <v>71</v>
      </c>
      <c r="AU87" s="230" t="s">
        <v>72</v>
      </c>
      <c r="AY87" s="229" t="s">
        <v>303</v>
      </c>
      <c r="BK87" s="231">
        <f>BK88</f>
        <v>0</v>
      </c>
    </row>
    <row r="88" s="11" customFormat="1" ht="19.92" customHeight="1">
      <c r="B88" s="218"/>
      <c r="C88" s="219"/>
      <c r="D88" s="220" t="s">
        <v>71</v>
      </c>
      <c r="E88" s="232" t="s">
        <v>1309</v>
      </c>
      <c r="F88" s="232" t="s">
        <v>1310</v>
      </c>
      <c r="G88" s="219"/>
      <c r="H88" s="219"/>
      <c r="I88" s="222"/>
      <c r="J88" s="233">
        <f>BK88</f>
        <v>0</v>
      </c>
      <c r="K88" s="219"/>
      <c r="L88" s="224"/>
      <c r="M88" s="225"/>
      <c r="N88" s="226"/>
      <c r="O88" s="226"/>
      <c r="P88" s="227">
        <f>P89</f>
        <v>0</v>
      </c>
      <c r="Q88" s="226"/>
      <c r="R88" s="227">
        <f>R89</f>
        <v>0</v>
      </c>
      <c r="S88" s="226"/>
      <c r="T88" s="228">
        <f>T89</f>
        <v>0</v>
      </c>
      <c r="AR88" s="229" t="s">
        <v>80</v>
      </c>
      <c r="AT88" s="230" t="s">
        <v>71</v>
      </c>
      <c r="AU88" s="230" t="s">
        <v>80</v>
      </c>
      <c r="AY88" s="229" t="s">
        <v>303</v>
      </c>
      <c r="BK88" s="231">
        <f>BK89</f>
        <v>0</v>
      </c>
    </row>
    <row r="89" s="1" customFormat="1" ht="51" customHeight="1">
      <c r="B89" s="46"/>
      <c r="C89" s="234" t="s">
        <v>80</v>
      </c>
      <c r="D89" s="234" t="s">
        <v>306</v>
      </c>
      <c r="E89" s="235" t="s">
        <v>1317</v>
      </c>
      <c r="F89" s="236" t="s">
        <v>1318</v>
      </c>
      <c r="G89" s="237" t="s">
        <v>21</v>
      </c>
      <c r="H89" s="238">
        <v>0</v>
      </c>
      <c r="I89" s="239"/>
      <c r="J89" s="240">
        <f>ROUND(I89*H89,2)</f>
        <v>0</v>
      </c>
      <c r="K89" s="236" t="s">
        <v>322</v>
      </c>
      <c r="L89" s="72"/>
      <c r="M89" s="241" t="s">
        <v>21</v>
      </c>
      <c r="N89" s="242" t="s">
        <v>43</v>
      </c>
      <c r="O89" s="47"/>
      <c r="P89" s="243">
        <f>O89*H89</f>
        <v>0</v>
      </c>
      <c r="Q89" s="243">
        <v>0</v>
      </c>
      <c r="R89" s="243">
        <f>Q89*H89</f>
        <v>0</v>
      </c>
      <c r="S89" s="243">
        <v>0</v>
      </c>
      <c r="T89" s="244">
        <f>S89*H89</f>
        <v>0</v>
      </c>
      <c r="AR89" s="24" t="s">
        <v>319</v>
      </c>
      <c r="AT89" s="24" t="s">
        <v>306</v>
      </c>
      <c r="AU89" s="24" t="s">
        <v>82</v>
      </c>
      <c r="AY89" s="24" t="s">
        <v>303</v>
      </c>
      <c r="BE89" s="245">
        <f>IF(N89="základní",J89,0)</f>
        <v>0</v>
      </c>
      <c r="BF89" s="245">
        <f>IF(N89="snížená",J89,0)</f>
        <v>0</v>
      </c>
      <c r="BG89" s="245">
        <f>IF(N89="zákl. přenesená",J89,0)</f>
        <v>0</v>
      </c>
      <c r="BH89" s="245">
        <f>IF(N89="sníž. přenesená",J89,0)</f>
        <v>0</v>
      </c>
      <c r="BI89" s="245">
        <f>IF(N89="nulová",J89,0)</f>
        <v>0</v>
      </c>
      <c r="BJ89" s="24" t="s">
        <v>80</v>
      </c>
      <c r="BK89" s="245">
        <f>ROUND(I89*H89,2)</f>
        <v>0</v>
      </c>
      <c r="BL89" s="24" t="s">
        <v>319</v>
      </c>
      <c r="BM89" s="24" t="s">
        <v>2695</v>
      </c>
    </row>
    <row r="90" s="11" customFormat="1" ht="37.44001" customHeight="1">
      <c r="B90" s="218"/>
      <c r="C90" s="219"/>
      <c r="D90" s="220" t="s">
        <v>71</v>
      </c>
      <c r="E90" s="221" t="s">
        <v>1320</v>
      </c>
      <c r="F90" s="221" t="s">
        <v>1321</v>
      </c>
      <c r="G90" s="219"/>
      <c r="H90" s="219"/>
      <c r="I90" s="222"/>
      <c r="J90" s="223">
        <f>BK90</f>
        <v>0</v>
      </c>
      <c r="K90" s="219"/>
      <c r="L90" s="224"/>
      <c r="M90" s="225"/>
      <c r="N90" s="226"/>
      <c r="O90" s="226"/>
      <c r="P90" s="227">
        <f>P91</f>
        <v>0</v>
      </c>
      <c r="Q90" s="226"/>
      <c r="R90" s="227">
        <f>R91</f>
        <v>0</v>
      </c>
      <c r="S90" s="226"/>
      <c r="T90" s="228">
        <f>T91</f>
        <v>0</v>
      </c>
      <c r="AR90" s="229" t="s">
        <v>82</v>
      </c>
      <c r="AT90" s="230" t="s">
        <v>71</v>
      </c>
      <c r="AU90" s="230" t="s">
        <v>72</v>
      </c>
      <c r="AY90" s="229" t="s">
        <v>303</v>
      </c>
      <c r="BK90" s="231">
        <f>BK91</f>
        <v>0</v>
      </c>
    </row>
    <row r="91" s="11" customFormat="1" ht="19.92" customHeight="1">
      <c r="B91" s="218"/>
      <c r="C91" s="219"/>
      <c r="D91" s="220" t="s">
        <v>71</v>
      </c>
      <c r="E91" s="232" t="s">
        <v>1477</v>
      </c>
      <c r="F91" s="232" t="s">
        <v>1478</v>
      </c>
      <c r="G91" s="219"/>
      <c r="H91" s="219"/>
      <c r="I91" s="222"/>
      <c r="J91" s="233">
        <f>BK91</f>
        <v>0</v>
      </c>
      <c r="K91" s="219"/>
      <c r="L91" s="224"/>
      <c r="M91" s="225"/>
      <c r="N91" s="226"/>
      <c r="O91" s="226"/>
      <c r="P91" s="227">
        <f>SUM(P92:P93)</f>
        <v>0</v>
      </c>
      <c r="Q91" s="226"/>
      <c r="R91" s="227">
        <f>SUM(R92:R93)</f>
        <v>0</v>
      </c>
      <c r="S91" s="226"/>
      <c r="T91" s="228">
        <f>SUM(T92:T93)</f>
        <v>0</v>
      </c>
      <c r="AR91" s="229" t="s">
        <v>82</v>
      </c>
      <c r="AT91" s="230" t="s">
        <v>71</v>
      </c>
      <c r="AU91" s="230" t="s">
        <v>80</v>
      </c>
      <c r="AY91" s="229" t="s">
        <v>303</v>
      </c>
      <c r="BK91" s="231">
        <f>SUM(BK92:BK93)</f>
        <v>0</v>
      </c>
    </row>
    <row r="92" s="1" customFormat="1" ht="51" customHeight="1">
      <c r="B92" s="46"/>
      <c r="C92" s="234" t="s">
        <v>82</v>
      </c>
      <c r="D92" s="234" t="s">
        <v>306</v>
      </c>
      <c r="E92" s="235" t="s">
        <v>324</v>
      </c>
      <c r="F92" s="236" t="s">
        <v>2696</v>
      </c>
      <c r="G92" s="237" t="s">
        <v>417</v>
      </c>
      <c r="H92" s="238">
        <v>2</v>
      </c>
      <c r="I92" s="239"/>
      <c r="J92" s="240">
        <f>ROUND(I92*H92,2)</f>
        <v>0</v>
      </c>
      <c r="K92" s="236" t="s">
        <v>322</v>
      </c>
      <c r="L92" s="72"/>
      <c r="M92" s="241" t="s">
        <v>21</v>
      </c>
      <c r="N92" s="242" t="s">
        <v>43</v>
      </c>
      <c r="O92" s="47"/>
      <c r="P92" s="243">
        <f>O92*H92</f>
        <v>0</v>
      </c>
      <c r="Q92" s="243">
        <v>0</v>
      </c>
      <c r="R92" s="243">
        <f>Q92*H92</f>
        <v>0</v>
      </c>
      <c r="S92" s="243">
        <v>0</v>
      </c>
      <c r="T92" s="244">
        <f>S92*H92</f>
        <v>0</v>
      </c>
      <c r="AR92" s="24" t="s">
        <v>465</v>
      </c>
      <c r="AT92" s="24" t="s">
        <v>306</v>
      </c>
      <c r="AU92" s="24" t="s">
        <v>82</v>
      </c>
      <c r="AY92" s="24" t="s">
        <v>303</v>
      </c>
      <c r="BE92" s="245">
        <f>IF(N92="základní",J92,0)</f>
        <v>0</v>
      </c>
      <c r="BF92" s="245">
        <f>IF(N92="snížená",J92,0)</f>
        <v>0</v>
      </c>
      <c r="BG92" s="245">
        <f>IF(N92="zákl. přenesená",J92,0)</f>
        <v>0</v>
      </c>
      <c r="BH92" s="245">
        <f>IF(N92="sníž. přenesená",J92,0)</f>
        <v>0</v>
      </c>
      <c r="BI92" s="245">
        <f>IF(N92="nulová",J92,0)</f>
        <v>0</v>
      </c>
      <c r="BJ92" s="24" t="s">
        <v>80</v>
      </c>
      <c r="BK92" s="245">
        <f>ROUND(I92*H92,2)</f>
        <v>0</v>
      </c>
      <c r="BL92" s="24" t="s">
        <v>465</v>
      </c>
      <c r="BM92" s="24" t="s">
        <v>2697</v>
      </c>
    </row>
    <row r="93" s="1" customFormat="1" ht="38.25" customHeight="1">
      <c r="B93" s="46"/>
      <c r="C93" s="234" t="s">
        <v>95</v>
      </c>
      <c r="D93" s="234" t="s">
        <v>306</v>
      </c>
      <c r="E93" s="235" t="s">
        <v>344</v>
      </c>
      <c r="F93" s="236" t="s">
        <v>2698</v>
      </c>
      <c r="G93" s="237" t="s">
        <v>1905</v>
      </c>
      <c r="H93" s="238">
        <v>200</v>
      </c>
      <c r="I93" s="239"/>
      <c r="J93" s="240">
        <f>ROUND(I93*H93,2)</f>
        <v>0</v>
      </c>
      <c r="K93" s="236" t="s">
        <v>322</v>
      </c>
      <c r="L93" s="72"/>
      <c r="M93" s="241" t="s">
        <v>21</v>
      </c>
      <c r="N93" s="246" t="s">
        <v>43</v>
      </c>
      <c r="O93" s="247"/>
      <c r="P93" s="248">
        <f>O93*H93</f>
        <v>0</v>
      </c>
      <c r="Q93" s="248">
        <v>0</v>
      </c>
      <c r="R93" s="248">
        <f>Q93*H93</f>
        <v>0</v>
      </c>
      <c r="S93" s="248">
        <v>0</v>
      </c>
      <c r="T93" s="249">
        <f>S93*H93</f>
        <v>0</v>
      </c>
      <c r="AR93" s="24" t="s">
        <v>465</v>
      </c>
      <c r="AT93" s="24" t="s">
        <v>306</v>
      </c>
      <c r="AU93" s="24" t="s">
        <v>82</v>
      </c>
      <c r="AY93" s="24" t="s">
        <v>303</v>
      </c>
      <c r="BE93" s="245">
        <f>IF(N93="základní",J93,0)</f>
        <v>0</v>
      </c>
      <c r="BF93" s="245">
        <f>IF(N93="snížená",J93,0)</f>
        <v>0</v>
      </c>
      <c r="BG93" s="245">
        <f>IF(N93="zákl. přenesená",J93,0)</f>
        <v>0</v>
      </c>
      <c r="BH93" s="245">
        <f>IF(N93="sníž. přenesená",J93,0)</f>
        <v>0</v>
      </c>
      <c r="BI93" s="245">
        <f>IF(N93="nulová",J93,0)</f>
        <v>0</v>
      </c>
      <c r="BJ93" s="24" t="s">
        <v>80</v>
      </c>
      <c r="BK93" s="245">
        <f>ROUND(I93*H93,2)</f>
        <v>0</v>
      </c>
      <c r="BL93" s="24" t="s">
        <v>465</v>
      </c>
      <c r="BM93" s="24" t="s">
        <v>2699</v>
      </c>
    </row>
    <row r="94" s="1" customFormat="1" ht="6.96" customHeight="1">
      <c r="B94" s="67"/>
      <c r="C94" s="68"/>
      <c r="D94" s="68"/>
      <c r="E94" s="68"/>
      <c r="F94" s="68"/>
      <c r="G94" s="68"/>
      <c r="H94" s="68"/>
      <c r="I94" s="179"/>
      <c r="J94" s="68"/>
      <c r="K94" s="68"/>
      <c r="L94" s="72"/>
    </row>
  </sheetData>
  <sheetProtection sheet="1" autoFilter="0" formatColumns="0" formatRows="0" objects="1" scenarios="1" spinCount="100000" saltValue="cGcIAan7aliTXh5HQpe8EJLoSJOvNy5FHDxeKphn4gn75NV52S0pWXf3BbIGAVdF/53AHbBVCF42UpVmmHSrSQ==" hashValue="wlxWKlkJzRWhJgK6JvZ4nlG7CaUNuSioVR7XJ0JOYIsmMZ76zhvmNlrvyZsnNVu9Ksg/VGmljdhdn8eDPjuwOA==" algorithmName="SHA-512" password="CC35"/>
  <autoFilter ref="C85:K93"/>
  <mergeCells count="13">
    <mergeCell ref="E7:H7"/>
    <mergeCell ref="E9:H9"/>
    <mergeCell ref="E11:H11"/>
    <mergeCell ref="E26:H26"/>
    <mergeCell ref="E47:H47"/>
    <mergeCell ref="E49:H49"/>
    <mergeCell ref="E51:H51"/>
    <mergeCell ref="J55:J56"/>
    <mergeCell ref="E74:H74"/>
    <mergeCell ref="E76:H76"/>
    <mergeCell ref="E78:H78"/>
    <mergeCell ref="G1:H1"/>
    <mergeCell ref="L2:V2"/>
  </mergeCells>
  <hyperlinks>
    <hyperlink ref="F1:G1" location="C2" display="1) Krycí list soupisu"/>
    <hyperlink ref="G1:H1" location="C58" display="2) Rekapitulace"/>
    <hyperlink ref="J1" location="C85"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111</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2700</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ROUND(J88,2)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ROUND(SUM(BE88:BE219), 2)</f>
        <v>0</v>
      </c>
      <c r="G32" s="47"/>
      <c r="H32" s="47"/>
      <c r="I32" s="171">
        <v>0.20999999999999999</v>
      </c>
      <c r="J32" s="170">
        <f>ROUND(ROUND((SUM(BE88:BE219)), 2)*I32, 2)</f>
        <v>0</v>
      </c>
      <c r="K32" s="51"/>
    </row>
    <row r="33" s="1" customFormat="1" ht="14.4" customHeight="1">
      <c r="B33" s="46"/>
      <c r="C33" s="47"/>
      <c r="D33" s="47"/>
      <c r="E33" s="55" t="s">
        <v>44</v>
      </c>
      <c r="F33" s="170">
        <f>ROUND(SUM(BF88:BF219), 2)</f>
        <v>0</v>
      </c>
      <c r="G33" s="47"/>
      <c r="H33" s="47"/>
      <c r="I33" s="171">
        <v>0.14999999999999999</v>
      </c>
      <c r="J33" s="170">
        <f>ROUND(ROUND((SUM(BF88:BF219)), 2)*I33, 2)</f>
        <v>0</v>
      </c>
      <c r="K33" s="51"/>
    </row>
    <row r="34" hidden="1" s="1" customFormat="1" ht="14.4" customHeight="1">
      <c r="B34" s="46"/>
      <c r="C34" s="47"/>
      <c r="D34" s="47"/>
      <c r="E34" s="55" t="s">
        <v>45</v>
      </c>
      <c r="F34" s="170">
        <f>ROUND(SUM(BG88:BG219), 2)</f>
        <v>0</v>
      </c>
      <c r="G34" s="47"/>
      <c r="H34" s="47"/>
      <c r="I34" s="171">
        <v>0.20999999999999999</v>
      </c>
      <c r="J34" s="170">
        <v>0</v>
      </c>
      <c r="K34" s="51"/>
    </row>
    <row r="35" hidden="1" s="1" customFormat="1" ht="14.4" customHeight="1">
      <c r="B35" s="46"/>
      <c r="C35" s="47"/>
      <c r="D35" s="47"/>
      <c r="E35" s="55" t="s">
        <v>46</v>
      </c>
      <c r="F35" s="170">
        <f>ROUND(SUM(BH88:BH219), 2)</f>
        <v>0</v>
      </c>
      <c r="G35" s="47"/>
      <c r="H35" s="47"/>
      <c r="I35" s="171">
        <v>0.14999999999999999</v>
      </c>
      <c r="J35" s="170">
        <v>0</v>
      </c>
      <c r="K35" s="51"/>
    </row>
    <row r="36" hidden="1" s="1" customFormat="1" ht="14.4" customHeight="1">
      <c r="B36" s="46"/>
      <c r="C36" s="47"/>
      <c r="D36" s="47"/>
      <c r="E36" s="55" t="s">
        <v>47</v>
      </c>
      <c r="F36" s="170">
        <f>ROUND(SUM(BI88:BI219),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c5 - Fasáda stávající části</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J88</f>
        <v>0</v>
      </c>
      <c r="K60" s="51"/>
      <c r="AU60" s="24" t="s">
        <v>280</v>
      </c>
    </row>
    <row r="61" s="8" customFormat="1" ht="24.96" customHeight="1">
      <c r="B61" s="190"/>
      <c r="C61" s="191"/>
      <c r="D61" s="192" t="s">
        <v>362</v>
      </c>
      <c r="E61" s="193"/>
      <c r="F61" s="193"/>
      <c r="G61" s="193"/>
      <c r="H61" s="193"/>
      <c r="I61" s="194"/>
      <c r="J61" s="195">
        <f>J89</f>
        <v>0</v>
      </c>
      <c r="K61" s="196"/>
    </row>
    <row r="62" s="9" customFormat="1" ht="19.92" customHeight="1">
      <c r="B62" s="197"/>
      <c r="C62" s="198"/>
      <c r="D62" s="199" t="s">
        <v>368</v>
      </c>
      <c r="E62" s="200"/>
      <c r="F62" s="200"/>
      <c r="G62" s="200"/>
      <c r="H62" s="200"/>
      <c r="I62" s="201"/>
      <c r="J62" s="202">
        <f>J90</f>
        <v>0</v>
      </c>
      <c r="K62" s="203"/>
    </row>
    <row r="63" s="9" customFormat="1" ht="19.92" customHeight="1">
      <c r="B63" s="197"/>
      <c r="C63" s="198"/>
      <c r="D63" s="199" t="s">
        <v>369</v>
      </c>
      <c r="E63" s="200"/>
      <c r="F63" s="200"/>
      <c r="G63" s="200"/>
      <c r="H63" s="200"/>
      <c r="I63" s="201"/>
      <c r="J63" s="202">
        <f>J193</f>
        <v>0</v>
      </c>
      <c r="K63" s="203"/>
    </row>
    <row r="64" s="9" customFormat="1" ht="19.92" customHeight="1">
      <c r="B64" s="197"/>
      <c r="C64" s="198"/>
      <c r="D64" s="199" t="s">
        <v>371</v>
      </c>
      <c r="E64" s="200"/>
      <c r="F64" s="200"/>
      <c r="G64" s="200"/>
      <c r="H64" s="200"/>
      <c r="I64" s="201"/>
      <c r="J64" s="202">
        <f>J205</f>
        <v>0</v>
      </c>
      <c r="K64" s="203"/>
    </row>
    <row r="65" s="8" customFormat="1" ht="24.96" customHeight="1">
      <c r="B65" s="190"/>
      <c r="C65" s="191"/>
      <c r="D65" s="192" t="s">
        <v>372</v>
      </c>
      <c r="E65" s="193"/>
      <c r="F65" s="193"/>
      <c r="G65" s="193"/>
      <c r="H65" s="193"/>
      <c r="I65" s="194"/>
      <c r="J65" s="195">
        <f>J212</f>
        <v>0</v>
      </c>
      <c r="K65" s="196"/>
    </row>
    <row r="66" s="9" customFormat="1" ht="19.92" customHeight="1">
      <c r="B66" s="197"/>
      <c r="C66" s="198"/>
      <c r="D66" s="199" t="s">
        <v>377</v>
      </c>
      <c r="E66" s="200"/>
      <c r="F66" s="200"/>
      <c r="G66" s="200"/>
      <c r="H66" s="200"/>
      <c r="I66" s="201"/>
      <c r="J66" s="202">
        <f>J213</f>
        <v>0</v>
      </c>
      <c r="K66" s="203"/>
    </row>
    <row r="67" s="1" customFormat="1" ht="21.84" customHeight="1">
      <c r="B67" s="46"/>
      <c r="C67" s="47"/>
      <c r="D67" s="47"/>
      <c r="E67" s="47"/>
      <c r="F67" s="47"/>
      <c r="G67" s="47"/>
      <c r="H67" s="47"/>
      <c r="I67" s="157"/>
      <c r="J67" s="47"/>
      <c r="K67" s="51"/>
    </row>
    <row r="68" s="1" customFormat="1" ht="6.96" customHeight="1">
      <c r="B68" s="67"/>
      <c r="C68" s="68"/>
      <c r="D68" s="68"/>
      <c r="E68" s="68"/>
      <c r="F68" s="68"/>
      <c r="G68" s="68"/>
      <c r="H68" s="68"/>
      <c r="I68" s="179"/>
      <c r="J68" s="68"/>
      <c r="K68" s="69"/>
    </row>
    <row r="72" s="1" customFormat="1" ht="6.96" customHeight="1">
      <c r="B72" s="70"/>
      <c r="C72" s="71"/>
      <c r="D72" s="71"/>
      <c r="E72" s="71"/>
      <c r="F72" s="71"/>
      <c r="G72" s="71"/>
      <c r="H72" s="71"/>
      <c r="I72" s="182"/>
      <c r="J72" s="71"/>
      <c r="K72" s="71"/>
      <c r="L72" s="72"/>
    </row>
    <row r="73" s="1" customFormat="1" ht="36.96" customHeight="1">
      <c r="B73" s="46"/>
      <c r="C73" s="73" t="s">
        <v>286</v>
      </c>
      <c r="D73" s="74"/>
      <c r="E73" s="74"/>
      <c r="F73" s="74"/>
      <c r="G73" s="74"/>
      <c r="H73" s="74"/>
      <c r="I73" s="204"/>
      <c r="J73" s="74"/>
      <c r="K73" s="74"/>
      <c r="L73" s="72"/>
    </row>
    <row r="74" s="1" customFormat="1" ht="6.96" customHeight="1">
      <c r="B74" s="46"/>
      <c r="C74" s="74"/>
      <c r="D74" s="74"/>
      <c r="E74" s="74"/>
      <c r="F74" s="74"/>
      <c r="G74" s="74"/>
      <c r="H74" s="74"/>
      <c r="I74" s="204"/>
      <c r="J74" s="74"/>
      <c r="K74" s="74"/>
      <c r="L74" s="72"/>
    </row>
    <row r="75" s="1" customFormat="1" ht="14.4" customHeight="1">
      <c r="B75" s="46"/>
      <c r="C75" s="76" t="s">
        <v>18</v>
      </c>
      <c r="D75" s="74"/>
      <c r="E75" s="74"/>
      <c r="F75" s="74"/>
      <c r="G75" s="74"/>
      <c r="H75" s="74"/>
      <c r="I75" s="204"/>
      <c r="J75" s="74"/>
      <c r="K75" s="74"/>
      <c r="L75" s="72"/>
    </row>
    <row r="76" s="1" customFormat="1" ht="16.5" customHeight="1">
      <c r="B76" s="46"/>
      <c r="C76" s="74"/>
      <c r="D76" s="74"/>
      <c r="E76" s="205" t="str">
        <f>E7</f>
        <v>Speciální ZŠ Skuteč- půdní vestavba a přístavba</v>
      </c>
      <c r="F76" s="76"/>
      <c r="G76" s="76"/>
      <c r="H76" s="76"/>
      <c r="I76" s="204"/>
      <c r="J76" s="74"/>
      <c r="K76" s="74"/>
      <c r="L76" s="72"/>
    </row>
    <row r="77">
      <c r="B77" s="28"/>
      <c r="C77" s="76" t="s">
        <v>274</v>
      </c>
      <c r="D77" s="297"/>
      <c r="E77" s="297"/>
      <c r="F77" s="297"/>
      <c r="G77" s="297"/>
      <c r="H77" s="297"/>
      <c r="I77" s="149"/>
      <c r="J77" s="297"/>
      <c r="K77" s="297"/>
      <c r="L77" s="298"/>
    </row>
    <row r="78" s="1" customFormat="1" ht="16.5" customHeight="1">
      <c r="B78" s="46"/>
      <c r="C78" s="74"/>
      <c r="D78" s="74"/>
      <c r="E78" s="205" t="s">
        <v>2222</v>
      </c>
      <c r="F78" s="74"/>
      <c r="G78" s="74"/>
      <c r="H78" s="74"/>
      <c r="I78" s="204"/>
      <c r="J78" s="74"/>
      <c r="K78" s="74"/>
      <c r="L78" s="72"/>
    </row>
    <row r="79" s="1" customFormat="1" ht="14.4" customHeight="1">
      <c r="B79" s="46"/>
      <c r="C79" s="76" t="s">
        <v>2223</v>
      </c>
      <c r="D79" s="74"/>
      <c r="E79" s="74"/>
      <c r="F79" s="74"/>
      <c r="G79" s="74"/>
      <c r="H79" s="74"/>
      <c r="I79" s="204"/>
      <c r="J79" s="74"/>
      <c r="K79" s="74"/>
      <c r="L79" s="72"/>
    </row>
    <row r="80" s="1" customFormat="1" ht="17.25" customHeight="1">
      <c r="B80" s="46"/>
      <c r="C80" s="74"/>
      <c r="D80" s="74"/>
      <c r="E80" s="82" t="str">
        <f>E11</f>
        <v>c5 - Fasáda stávající části</v>
      </c>
      <c r="F80" s="74"/>
      <c r="G80" s="74"/>
      <c r="H80" s="74"/>
      <c r="I80" s="204"/>
      <c r="J80" s="74"/>
      <c r="K80" s="74"/>
      <c r="L80" s="72"/>
    </row>
    <row r="81" s="1" customFormat="1" ht="6.96" customHeight="1">
      <c r="B81" s="46"/>
      <c r="C81" s="74"/>
      <c r="D81" s="74"/>
      <c r="E81" s="74"/>
      <c r="F81" s="74"/>
      <c r="G81" s="74"/>
      <c r="H81" s="74"/>
      <c r="I81" s="204"/>
      <c r="J81" s="74"/>
      <c r="K81" s="74"/>
      <c r="L81" s="72"/>
    </row>
    <row r="82" s="1" customFormat="1" ht="18" customHeight="1">
      <c r="B82" s="46"/>
      <c r="C82" s="76" t="s">
        <v>23</v>
      </c>
      <c r="D82" s="74"/>
      <c r="E82" s="74"/>
      <c r="F82" s="206" t="str">
        <f>F14</f>
        <v>Skuteč</v>
      </c>
      <c r="G82" s="74"/>
      <c r="H82" s="74"/>
      <c r="I82" s="207" t="s">
        <v>25</v>
      </c>
      <c r="J82" s="85" t="str">
        <f>IF(J14="","",J14)</f>
        <v>12. 12. 2019</v>
      </c>
      <c r="K82" s="74"/>
      <c r="L82" s="72"/>
    </row>
    <row r="83" s="1" customFormat="1" ht="6.96" customHeight="1">
      <c r="B83" s="46"/>
      <c r="C83" s="74"/>
      <c r="D83" s="74"/>
      <c r="E83" s="74"/>
      <c r="F83" s="74"/>
      <c r="G83" s="74"/>
      <c r="H83" s="74"/>
      <c r="I83" s="204"/>
      <c r="J83" s="74"/>
      <c r="K83" s="74"/>
      <c r="L83" s="72"/>
    </row>
    <row r="84" s="1" customFormat="1">
      <c r="B84" s="46"/>
      <c r="C84" s="76" t="s">
        <v>27</v>
      </c>
      <c r="D84" s="74"/>
      <c r="E84" s="74"/>
      <c r="F84" s="206" t="str">
        <f>E17</f>
        <v>Pardubický kraj</v>
      </c>
      <c r="G84" s="74"/>
      <c r="H84" s="74"/>
      <c r="I84" s="207" t="s">
        <v>33</v>
      </c>
      <c r="J84" s="206" t="str">
        <f>E23</f>
        <v>ADAM První spol. s r.o.</v>
      </c>
      <c r="K84" s="74"/>
      <c r="L84" s="72"/>
    </row>
    <row r="85" s="1" customFormat="1" ht="14.4" customHeight="1">
      <c r="B85" s="46"/>
      <c r="C85" s="76" t="s">
        <v>31</v>
      </c>
      <c r="D85" s="74"/>
      <c r="E85" s="74"/>
      <c r="F85" s="206" t="str">
        <f>IF(E20="","",E20)</f>
        <v/>
      </c>
      <c r="G85" s="74"/>
      <c r="H85" s="74"/>
      <c r="I85" s="204"/>
      <c r="J85" s="74"/>
      <c r="K85" s="74"/>
      <c r="L85" s="72"/>
    </row>
    <row r="86" s="1" customFormat="1" ht="10.32" customHeight="1">
      <c r="B86" s="46"/>
      <c r="C86" s="74"/>
      <c r="D86" s="74"/>
      <c r="E86" s="74"/>
      <c r="F86" s="74"/>
      <c r="G86" s="74"/>
      <c r="H86" s="74"/>
      <c r="I86" s="204"/>
      <c r="J86" s="74"/>
      <c r="K86" s="74"/>
      <c r="L86" s="72"/>
    </row>
    <row r="87" s="10" customFormat="1" ht="29.28" customHeight="1">
      <c r="B87" s="208"/>
      <c r="C87" s="209" t="s">
        <v>287</v>
      </c>
      <c r="D87" s="210" t="s">
        <v>57</v>
      </c>
      <c r="E87" s="210" t="s">
        <v>53</v>
      </c>
      <c r="F87" s="210" t="s">
        <v>288</v>
      </c>
      <c r="G87" s="210" t="s">
        <v>289</v>
      </c>
      <c r="H87" s="210" t="s">
        <v>290</v>
      </c>
      <c r="I87" s="211" t="s">
        <v>291</v>
      </c>
      <c r="J87" s="210" t="s">
        <v>278</v>
      </c>
      <c r="K87" s="212" t="s">
        <v>292</v>
      </c>
      <c r="L87" s="213"/>
      <c r="M87" s="102" t="s">
        <v>293</v>
      </c>
      <c r="N87" s="103" t="s">
        <v>42</v>
      </c>
      <c r="O87" s="103" t="s">
        <v>294</v>
      </c>
      <c r="P87" s="103" t="s">
        <v>295</v>
      </c>
      <c r="Q87" s="103" t="s">
        <v>296</v>
      </c>
      <c r="R87" s="103" t="s">
        <v>297</v>
      </c>
      <c r="S87" s="103" t="s">
        <v>298</v>
      </c>
      <c r="T87" s="104" t="s">
        <v>299</v>
      </c>
    </row>
    <row r="88" s="1" customFormat="1" ht="29.28" customHeight="1">
      <c r="B88" s="46"/>
      <c r="C88" s="108" t="s">
        <v>279</v>
      </c>
      <c r="D88" s="74"/>
      <c r="E88" s="74"/>
      <c r="F88" s="74"/>
      <c r="G88" s="74"/>
      <c r="H88" s="74"/>
      <c r="I88" s="204"/>
      <c r="J88" s="214">
        <f>BK88</f>
        <v>0</v>
      </c>
      <c r="K88" s="74"/>
      <c r="L88" s="72"/>
      <c r="M88" s="105"/>
      <c r="N88" s="106"/>
      <c r="O88" s="106"/>
      <c r="P88" s="215">
        <f>P89+P212</f>
        <v>0</v>
      </c>
      <c r="Q88" s="106"/>
      <c r="R88" s="215">
        <f>R89+R212</f>
        <v>7.8055500000000011</v>
      </c>
      <c r="S88" s="106"/>
      <c r="T88" s="216">
        <f>T89+T212</f>
        <v>0</v>
      </c>
      <c r="AT88" s="24" t="s">
        <v>71</v>
      </c>
      <c r="AU88" s="24" t="s">
        <v>280</v>
      </c>
      <c r="BK88" s="217">
        <f>BK89+BK212</f>
        <v>0</v>
      </c>
    </row>
    <row r="89" s="11" customFormat="1" ht="37.44001" customHeight="1">
      <c r="B89" s="218"/>
      <c r="C89" s="219"/>
      <c r="D89" s="220" t="s">
        <v>71</v>
      </c>
      <c r="E89" s="221" t="s">
        <v>389</v>
      </c>
      <c r="F89" s="221" t="s">
        <v>390</v>
      </c>
      <c r="G89" s="219"/>
      <c r="H89" s="219"/>
      <c r="I89" s="222"/>
      <c r="J89" s="223">
        <f>BK89</f>
        <v>0</v>
      </c>
      <c r="K89" s="219"/>
      <c r="L89" s="224"/>
      <c r="M89" s="225"/>
      <c r="N89" s="226"/>
      <c r="O89" s="226"/>
      <c r="P89" s="227">
        <f>P90+P193+P205</f>
        <v>0</v>
      </c>
      <c r="Q89" s="226"/>
      <c r="R89" s="227">
        <f>R90+R193+R205</f>
        <v>7.6560667500000008</v>
      </c>
      <c r="S89" s="226"/>
      <c r="T89" s="228">
        <f>T90+T193+T205</f>
        <v>0</v>
      </c>
      <c r="AR89" s="229" t="s">
        <v>80</v>
      </c>
      <c r="AT89" s="230" t="s">
        <v>71</v>
      </c>
      <c r="AU89" s="230" t="s">
        <v>72</v>
      </c>
      <c r="AY89" s="229" t="s">
        <v>303</v>
      </c>
      <c r="BK89" s="231">
        <f>BK90+BK193+BK205</f>
        <v>0</v>
      </c>
    </row>
    <row r="90" s="11" customFormat="1" ht="19.92" customHeight="1">
      <c r="B90" s="218"/>
      <c r="C90" s="219"/>
      <c r="D90" s="220" t="s">
        <v>71</v>
      </c>
      <c r="E90" s="232" t="s">
        <v>329</v>
      </c>
      <c r="F90" s="232" t="s">
        <v>894</v>
      </c>
      <c r="G90" s="219"/>
      <c r="H90" s="219"/>
      <c r="I90" s="222"/>
      <c r="J90" s="233">
        <f>BK90</f>
        <v>0</v>
      </c>
      <c r="K90" s="219"/>
      <c r="L90" s="224"/>
      <c r="M90" s="225"/>
      <c r="N90" s="226"/>
      <c r="O90" s="226"/>
      <c r="P90" s="227">
        <f>SUM(P91:P192)</f>
        <v>0</v>
      </c>
      <c r="Q90" s="226"/>
      <c r="R90" s="227">
        <f>SUM(R91:R192)</f>
        <v>7.6560667500000008</v>
      </c>
      <c r="S90" s="226"/>
      <c r="T90" s="228">
        <f>SUM(T91:T192)</f>
        <v>0</v>
      </c>
      <c r="AR90" s="229" t="s">
        <v>80</v>
      </c>
      <c r="AT90" s="230" t="s">
        <v>71</v>
      </c>
      <c r="AU90" s="230" t="s">
        <v>80</v>
      </c>
      <c r="AY90" s="229" t="s">
        <v>303</v>
      </c>
      <c r="BK90" s="231">
        <f>SUM(BK91:BK192)</f>
        <v>0</v>
      </c>
    </row>
    <row r="91" s="1" customFormat="1" ht="25.5" customHeight="1">
      <c r="B91" s="46"/>
      <c r="C91" s="234" t="s">
        <v>80</v>
      </c>
      <c r="D91" s="234" t="s">
        <v>306</v>
      </c>
      <c r="E91" s="235" t="s">
        <v>2701</v>
      </c>
      <c r="F91" s="236" t="s">
        <v>2702</v>
      </c>
      <c r="G91" s="237" t="s">
        <v>394</v>
      </c>
      <c r="H91" s="238">
        <v>3.6080000000000001</v>
      </c>
      <c r="I91" s="239"/>
      <c r="J91" s="240">
        <f>ROUND(I91*H91,2)</f>
        <v>0</v>
      </c>
      <c r="K91" s="236" t="s">
        <v>310</v>
      </c>
      <c r="L91" s="72"/>
      <c r="M91" s="241" t="s">
        <v>21</v>
      </c>
      <c r="N91" s="242" t="s">
        <v>43</v>
      </c>
      <c r="O91" s="47"/>
      <c r="P91" s="243">
        <f>O91*H91</f>
        <v>0</v>
      </c>
      <c r="Q91" s="243">
        <v>0.0086499999999999997</v>
      </c>
      <c r="R91" s="243">
        <f>Q91*H91</f>
        <v>0.031209199999999999</v>
      </c>
      <c r="S91" s="243">
        <v>0</v>
      </c>
      <c r="T91" s="244">
        <f>S91*H91</f>
        <v>0</v>
      </c>
      <c r="AR91" s="24" t="s">
        <v>319</v>
      </c>
      <c r="AT91" s="24" t="s">
        <v>306</v>
      </c>
      <c r="AU91" s="24" t="s">
        <v>82</v>
      </c>
      <c r="AY91" s="24" t="s">
        <v>303</v>
      </c>
      <c r="BE91" s="245">
        <f>IF(N91="základní",J91,0)</f>
        <v>0</v>
      </c>
      <c r="BF91" s="245">
        <f>IF(N91="snížená",J91,0)</f>
        <v>0</v>
      </c>
      <c r="BG91" s="245">
        <f>IF(N91="zákl. přenesená",J91,0)</f>
        <v>0</v>
      </c>
      <c r="BH91" s="245">
        <f>IF(N91="sníž. přenesená",J91,0)</f>
        <v>0</v>
      </c>
      <c r="BI91" s="245">
        <f>IF(N91="nulová",J91,0)</f>
        <v>0</v>
      </c>
      <c r="BJ91" s="24" t="s">
        <v>80</v>
      </c>
      <c r="BK91" s="245">
        <f>ROUND(I91*H91,2)</f>
        <v>0</v>
      </c>
      <c r="BL91" s="24" t="s">
        <v>319</v>
      </c>
      <c r="BM91" s="24" t="s">
        <v>2703</v>
      </c>
    </row>
    <row r="92" s="1" customFormat="1" ht="16.5" customHeight="1">
      <c r="B92" s="46"/>
      <c r="C92" s="276" t="s">
        <v>82</v>
      </c>
      <c r="D92" s="276" t="s">
        <v>570</v>
      </c>
      <c r="E92" s="277" t="s">
        <v>2704</v>
      </c>
      <c r="F92" s="278" t="s">
        <v>2705</v>
      </c>
      <c r="G92" s="279" t="s">
        <v>394</v>
      </c>
      <c r="H92" s="280">
        <v>4.149</v>
      </c>
      <c r="I92" s="281"/>
      <c r="J92" s="282">
        <f>ROUND(I92*H92,2)</f>
        <v>0</v>
      </c>
      <c r="K92" s="278" t="s">
        <v>310</v>
      </c>
      <c r="L92" s="283"/>
      <c r="M92" s="284" t="s">
        <v>21</v>
      </c>
      <c r="N92" s="285" t="s">
        <v>43</v>
      </c>
      <c r="O92" s="47"/>
      <c r="P92" s="243">
        <f>O92*H92</f>
        <v>0</v>
      </c>
      <c r="Q92" s="243">
        <v>0.0023999999999999998</v>
      </c>
      <c r="R92" s="243">
        <f>Q92*H92</f>
        <v>0.0099575999999999987</v>
      </c>
      <c r="S92" s="243">
        <v>0</v>
      </c>
      <c r="T92" s="244">
        <f>S92*H92</f>
        <v>0</v>
      </c>
      <c r="AR92" s="24" t="s">
        <v>339</v>
      </c>
      <c r="AT92" s="24" t="s">
        <v>570</v>
      </c>
      <c r="AU92" s="24" t="s">
        <v>82</v>
      </c>
      <c r="AY92" s="24" t="s">
        <v>303</v>
      </c>
      <c r="BE92" s="245">
        <f>IF(N92="základní",J92,0)</f>
        <v>0</v>
      </c>
      <c r="BF92" s="245">
        <f>IF(N92="snížená",J92,0)</f>
        <v>0</v>
      </c>
      <c r="BG92" s="245">
        <f>IF(N92="zákl. přenesená",J92,0)</f>
        <v>0</v>
      </c>
      <c r="BH92" s="245">
        <f>IF(N92="sníž. přenesená",J92,0)</f>
        <v>0</v>
      </c>
      <c r="BI92" s="245">
        <f>IF(N92="nulová",J92,0)</f>
        <v>0</v>
      </c>
      <c r="BJ92" s="24" t="s">
        <v>80</v>
      </c>
      <c r="BK92" s="245">
        <f>ROUND(I92*H92,2)</f>
        <v>0</v>
      </c>
      <c r="BL92" s="24" t="s">
        <v>319</v>
      </c>
      <c r="BM92" s="24" t="s">
        <v>2706</v>
      </c>
    </row>
    <row r="93" s="12" customFormat="1">
      <c r="B93" s="253"/>
      <c r="C93" s="254"/>
      <c r="D93" s="250" t="s">
        <v>398</v>
      </c>
      <c r="E93" s="254"/>
      <c r="F93" s="256" t="s">
        <v>2707</v>
      </c>
      <c r="G93" s="254"/>
      <c r="H93" s="257">
        <v>4.149</v>
      </c>
      <c r="I93" s="258"/>
      <c r="J93" s="254"/>
      <c r="K93" s="254"/>
      <c r="L93" s="259"/>
      <c r="M93" s="260"/>
      <c r="N93" s="261"/>
      <c r="O93" s="261"/>
      <c r="P93" s="261"/>
      <c r="Q93" s="261"/>
      <c r="R93" s="261"/>
      <c r="S93" s="261"/>
      <c r="T93" s="262"/>
      <c r="AT93" s="263" t="s">
        <v>398</v>
      </c>
      <c r="AU93" s="263" t="s">
        <v>82</v>
      </c>
      <c r="AV93" s="12" t="s">
        <v>82</v>
      </c>
      <c r="AW93" s="12" t="s">
        <v>6</v>
      </c>
      <c r="AX93" s="12" t="s">
        <v>80</v>
      </c>
      <c r="AY93" s="263" t="s">
        <v>303</v>
      </c>
    </row>
    <row r="94" s="1" customFormat="1" ht="25.5" customHeight="1">
      <c r="B94" s="46"/>
      <c r="C94" s="234" t="s">
        <v>95</v>
      </c>
      <c r="D94" s="234" t="s">
        <v>306</v>
      </c>
      <c r="E94" s="235" t="s">
        <v>2708</v>
      </c>
      <c r="F94" s="236" t="s">
        <v>2709</v>
      </c>
      <c r="G94" s="237" t="s">
        <v>394</v>
      </c>
      <c r="H94" s="238">
        <v>3.6080000000000001</v>
      </c>
      <c r="I94" s="239"/>
      <c r="J94" s="240">
        <f>ROUND(I94*H94,2)</f>
        <v>0</v>
      </c>
      <c r="K94" s="236" t="s">
        <v>310</v>
      </c>
      <c r="L94" s="72"/>
      <c r="M94" s="241" t="s">
        <v>21</v>
      </c>
      <c r="N94" s="242" t="s">
        <v>43</v>
      </c>
      <c r="O94" s="47"/>
      <c r="P94" s="243">
        <f>O94*H94</f>
        <v>0</v>
      </c>
      <c r="Q94" s="243">
        <v>0.0026800000000000001</v>
      </c>
      <c r="R94" s="243">
        <f>Q94*H94</f>
        <v>0.0096694400000000014</v>
      </c>
      <c r="S94" s="243">
        <v>0</v>
      </c>
      <c r="T94" s="244">
        <f>S94*H94</f>
        <v>0</v>
      </c>
      <c r="AR94" s="24" t="s">
        <v>319</v>
      </c>
      <c r="AT94" s="24" t="s">
        <v>306</v>
      </c>
      <c r="AU94" s="24" t="s">
        <v>82</v>
      </c>
      <c r="AY94" s="24" t="s">
        <v>303</v>
      </c>
      <c r="BE94" s="245">
        <f>IF(N94="základní",J94,0)</f>
        <v>0</v>
      </c>
      <c r="BF94" s="245">
        <f>IF(N94="snížená",J94,0)</f>
        <v>0</v>
      </c>
      <c r="BG94" s="245">
        <f>IF(N94="zákl. přenesená",J94,0)</f>
        <v>0</v>
      </c>
      <c r="BH94" s="245">
        <f>IF(N94="sníž. přenesená",J94,0)</f>
        <v>0</v>
      </c>
      <c r="BI94" s="245">
        <f>IF(N94="nulová",J94,0)</f>
        <v>0</v>
      </c>
      <c r="BJ94" s="24" t="s">
        <v>80</v>
      </c>
      <c r="BK94" s="245">
        <f>ROUND(I94*H94,2)</f>
        <v>0</v>
      </c>
      <c r="BL94" s="24" t="s">
        <v>319</v>
      </c>
      <c r="BM94" s="24" t="s">
        <v>2710</v>
      </c>
    </row>
    <row r="95" s="1" customFormat="1" ht="25.5" customHeight="1">
      <c r="B95" s="46"/>
      <c r="C95" s="234" t="s">
        <v>319</v>
      </c>
      <c r="D95" s="234" t="s">
        <v>306</v>
      </c>
      <c r="E95" s="235" t="s">
        <v>1024</v>
      </c>
      <c r="F95" s="236" t="s">
        <v>1025</v>
      </c>
      <c r="G95" s="237" t="s">
        <v>394</v>
      </c>
      <c r="H95" s="238">
        <v>36.744</v>
      </c>
      <c r="I95" s="239"/>
      <c r="J95" s="240">
        <f>ROUND(I95*H95,2)</f>
        <v>0</v>
      </c>
      <c r="K95" s="236" t="s">
        <v>310</v>
      </c>
      <c r="L95" s="72"/>
      <c r="M95" s="241" t="s">
        <v>21</v>
      </c>
      <c r="N95" s="242" t="s">
        <v>43</v>
      </c>
      <c r="O95" s="47"/>
      <c r="P95" s="243">
        <f>O95*H95</f>
        <v>0</v>
      </c>
      <c r="Q95" s="243">
        <v>0.0085000000000000006</v>
      </c>
      <c r="R95" s="243">
        <f>Q95*H95</f>
        <v>0.31232400000000005</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2711</v>
      </c>
    </row>
    <row r="96" s="1" customFormat="1">
      <c r="B96" s="46"/>
      <c r="C96" s="74"/>
      <c r="D96" s="250" t="s">
        <v>396</v>
      </c>
      <c r="E96" s="74"/>
      <c r="F96" s="251" t="s">
        <v>2712</v>
      </c>
      <c r="G96" s="74"/>
      <c r="H96" s="74"/>
      <c r="I96" s="204"/>
      <c r="J96" s="74"/>
      <c r="K96" s="74"/>
      <c r="L96" s="72"/>
      <c r="M96" s="252"/>
      <c r="N96" s="47"/>
      <c r="O96" s="47"/>
      <c r="P96" s="47"/>
      <c r="Q96" s="47"/>
      <c r="R96" s="47"/>
      <c r="S96" s="47"/>
      <c r="T96" s="95"/>
      <c r="AT96" s="24" t="s">
        <v>396</v>
      </c>
      <c r="AU96" s="24" t="s">
        <v>82</v>
      </c>
    </row>
    <row r="97" s="12" customFormat="1">
      <c r="B97" s="253"/>
      <c r="C97" s="254"/>
      <c r="D97" s="250" t="s">
        <v>398</v>
      </c>
      <c r="E97" s="255" t="s">
        <v>21</v>
      </c>
      <c r="F97" s="256" t="s">
        <v>2713</v>
      </c>
      <c r="G97" s="254"/>
      <c r="H97" s="257">
        <v>36.744</v>
      </c>
      <c r="I97" s="258"/>
      <c r="J97" s="254"/>
      <c r="K97" s="254"/>
      <c r="L97" s="259"/>
      <c r="M97" s="260"/>
      <c r="N97" s="261"/>
      <c r="O97" s="261"/>
      <c r="P97" s="261"/>
      <c r="Q97" s="261"/>
      <c r="R97" s="261"/>
      <c r="S97" s="261"/>
      <c r="T97" s="262"/>
      <c r="AT97" s="263" t="s">
        <v>398</v>
      </c>
      <c r="AU97" s="263" t="s">
        <v>82</v>
      </c>
      <c r="AV97" s="12" t="s">
        <v>82</v>
      </c>
      <c r="AW97" s="12" t="s">
        <v>35</v>
      </c>
      <c r="AX97" s="12" t="s">
        <v>80</v>
      </c>
      <c r="AY97" s="263" t="s">
        <v>303</v>
      </c>
    </row>
    <row r="98" s="1" customFormat="1" ht="16.5" customHeight="1">
      <c r="B98" s="46"/>
      <c r="C98" s="276" t="s">
        <v>302</v>
      </c>
      <c r="D98" s="276" t="s">
        <v>570</v>
      </c>
      <c r="E98" s="277" t="s">
        <v>1038</v>
      </c>
      <c r="F98" s="278" t="s">
        <v>1039</v>
      </c>
      <c r="G98" s="279" t="s">
        <v>394</v>
      </c>
      <c r="H98" s="280">
        <v>37.478999999999999</v>
      </c>
      <c r="I98" s="281"/>
      <c r="J98" s="282">
        <f>ROUND(I98*H98,2)</f>
        <v>0</v>
      </c>
      <c r="K98" s="278" t="s">
        <v>310</v>
      </c>
      <c r="L98" s="283"/>
      <c r="M98" s="284" t="s">
        <v>21</v>
      </c>
      <c r="N98" s="285" t="s">
        <v>43</v>
      </c>
      <c r="O98" s="47"/>
      <c r="P98" s="243">
        <f>O98*H98</f>
        <v>0</v>
      </c>
      <c r="Q98" s="243">
        <v>0.0048999999999999998</v>
      </c>
      <c r="R98" s="243">
        <f>Q98*H98</f>
        <v>0.18364709999999998</v>
      </c>
      <c r="S98" s="243">
        <v>0</v>
      </c>
      <c r="T98" s="244">
        <f>S98*H98</f>
        <v>0</v>
      </c>
      <c r="AR98" s="24" t="s">
        <v>339</v>
      </c>
      <c r="AT98" s="24" t="s">
        <v>570</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2714</v>
      </c>
    </row>
    <row r="99" s="12" customFormat="1">
      <c r="B99" s="253"/>
      <c r="C99" s="254"/>
      <c r="D99" s="250" t="s">
        <v>398</v>
      </c>
      <c r="E99" s="254"/>
      <c r="F99" s="256" t="s">
        <v>2715</v>
      </c>
      <c r="G99" s="254"/>
      <c r="H99" s="257">
        <v>37.478999999999999</v>
      </c>
      <c r="I99" s="258"/>
      <c r="J99" s="254"/>
      <c r="K99" s="254"/>
      <c r="L99" s="259"/>
      <c r="M99" s="260"/>
      <c r="N99" s="261"/>
      <c r="O99" s="261"/>
      <c r="P99" s="261"/>
      <c r="Q99" s="261"/>
      <c r="R99" s="261"/>
      <c r="S99" s="261"/>
      <c r="T99" s="262"/>
      <c r="AT99" s="263" t="s">
        <v>398</v>
      </c>
      <c r="AU99" s="263" t="s">
        <v>82</v>
      </c>
      <c r="AV99" s="12" t="s">
        <v>82</v>
      </c>
      <c r="AW99" s="12" t="s">
        <v>6</v>
      </c>
      <c r="AX99" s="12" t="s">
        <v>80</v>
      </c>
      <c r="AY99" s="263" t="s">
        <v>303</v>
      </c>
    </row>
    <row r="100" s="1" customFormat="1" ht="25.5" customHeight="1">
      <c r="B100" s="46"/>
      <c r="C100" s="234" t="s">
        <v>329</v>
      </c>
      <c r="D100" s="234" t="s">
        <v>306</v>
      </c>
      <c r="E100" s="235" t="s">
        <v>1915</v>
      </c>
      <c r="F100" s="236" t="s">
        <v>2716</v>
      </c>
      <c r="G100" s="237" t="s">
        <v>394</v>
      </c>
      <c r="H100" s="238">
        <v>465.38499999999999</v>
      </c>
      <c r="I100" s="239"/>
      <c r="J100" s="240">
        <f>ROUND(I100*H100,2)</f>
        <v>0</v>
      </c>
      <c r="K100" s="236" t="s">
        <v>322</v>
      </c>
      <c r="L100" s="72"/>
      <c r="M100" s="241" t="s">
        <v>21</v>
      </c>
      <c r="N100" s="242" t="s">
        <v>43</v>
      </c>
      <c r="O100" s="47"/>
      <c r="P100" s="243">
        <f>O100*H100</f>
        <v>0</v>
      </c>
      <c r="Q100" s="243">
        <v>0</v>
      </c>
      <c r="R100" s="243">
        <f>Q100*H100</f>
        <v>0</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2717</v>
      </c>
    </row>
    <row r="101" s="12" customFormat="1">
      <c r="B101" s="253"/>
      <c r="C101" s="254"/>
      <c r="D101" s="250" t="s">
        <v>398</v>
      </c>
      <c r="E101" s="255" t="s">
        <v>21</v>
      </c>
      <c r="F101" s="256" t="s">
        <v>2718</v>
      </c>
      <c r="G101" s="254"/>
      <c r="H101" s="257">
        <v>465.38499999999999</v>
      </c>
      <c r="I101" s="258"/>
      <c r="J101" s="254"/>
      <c r="K101" s="254"/>
      <c r="L101" s="259"/>
      <c r="M101" s="260"/>
      <c r="N101" s="261"/>
      <c r="O101" s="261"/>
      <c r="P101" s="261"/>
      <c r="Q101" s="261"/>
      <c r="R101" s="261"/>
      <c r="S101" s="261"/>
      <c r="T101" s="262"/>
      <c r="AT101" s="263" t="s">
        <v>398</v>
      </c>
      <c r="AU101" s="263" t="s">
        <v>82</v>
      </c>
      <c r="AV101" s="12" t="s">
        <v>82</v>
      </c>
      <c r="AW101" s="12" t="s">
        <v>35</v>
      </c>
      <c r="AX101" s="12" t="s">
        <v>80</v>
      </c>
      <c r="AY101" s="263" t="s">
        <v>303</v>
      </c>
    </row>
    <row r="102" s="1" customFormat="1" ht="25.5" customHeight="1">
      <c r="B102" s="46"/>
      <c r="C102" s="234" t="s">
        <v>335</v>
      </c>
      <c r="D102" s="234" t="s">
        <v>306</v>
      </c>
      <c r="E102" s="235" t="s">
        <v>1024</v>
      </c>
      <c r="F102" s="236" t="s">
        <v>1025</v>
      </c>
      <c r="G102" s="237" t="s">
        <v>394</v>
      </c>
      <c r="H102" s="238">
        <v>428.64100000000002</v>
      </c>
      <c r="I102" s="239"/>
      <c r="J102" s="240">
        <f>ROUND(I102*H102,2)</f>
        <v>0</v>
      </c>
      <c r="K102" s="236" t="s">
        <v>310</v>
      </c>
      <c r="L102" s="72"/>
      <c r="M102" s="241" t="s">
        <v>21</v>
      </c>
      <c r="N102" s="242" t="s">
        <v>43</v>
      </c>
      <c r="O102" s="47"/>
      <c r="P102" s="243">
        <f>O102*H102</f>
        <v>0</v>
      </c>
      <c r="Q102" s="243">
        <v>0.0085000000000000006</v>
      </c>
      <c r="R102" s="243">
        <f>Q102*H102</f>
        <v>3.6434485000000003</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2719</v>
      </c>
    </row>
    <row r="103" s="1" customFormat="1">
      <c r="B103" s="46"/>
      <c r="C103" s="74"/>
      <c r="D103" s="250" t="s">
        <v>396</v>
      </c>
      <c r="E103" s="74"/>
      <c r="F103" s="251" t="s">
        <v>2712</v>
      </c>
      <c r="G103" s="74"/>
      <c r="H103" s="74"/>
      <c r="I103" s="204"/>
      <c r="J103" s="74"/>
      <c r="K103" s="74"/>
      <c r="L103" s="72"/>
      <c r="M103" s="252"/>
      <c r="N103" s="47"/>
      <c r="O103" s="47"/>
      <c r="P103" s="47"/>
      <c r="Q103" s="47"/>
      <c r="R103" s="47"/>
      <c r="S103" s="47"/>
      <c r="T103" s="95"/>
      <c r="AT103" s="24" t="s">
        <v>396</v>
      </c>
      <c r="AU103" s="24" t="s">
        <v>82</v>
      </c>
    </row>
    <row r="104" s="12" customFormat="1">
      <c r="B104" s="253"/>
      <c r="C104" s="254"/>
      <c r="D104" s="250" t="s">
        <v>398</v>
      </c>
      <c r="E104" s="255" t="s">
        <v>21</v>
      </c>
      <c r="F104" s="256" t="s">
        <v>2720</v>
      </c>
      <c r="G104" s="254"/>
      <c r="H104" s="257">
        <v>467.12</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2" customFormat="1">
      <c r="B105" s="253"/>
      <c r="C105" s="254"/>
      <c r="D105" s="250" t="s">
        <v>398</v>
      </c>
      <c r="E105" s="255" t="s">
        <v>21</v>
      </c>
      <c r="F105" s="256" t="s">
        <v>2721</v>
      </c>
      <c r="G105" s="254"/>
      <c r="H105" s="257">
        <v>-116.666</v>
      </c>
      <c r="I105" s="258"/>
      <c r="J105" s="254"/>
      <c r="K105" s="254"/>
      <c r="L105" s="259"/>
      <c r="M105" s="260"/>
      <c r="N105" s="261"/>
      <c r="O105" s="261"/>
      <c r="P105" s="261"/>
      <c r="Q105" s="261"/>
      <c r="R105" s="261"/>
      <c r="S105" s="261"/>
      <c r="T105" s="262"/>
      <c r="AT105" s="263" t="s">
        <v>398</v>
      </c>
      <c r="AU105" s="263" t="s">
        <v>82</v>
      </c>
      <c r="AV105" s="12" t="s">
        <v>82</v>
      </c>
      <c r="AW105" s="12" t="s">
        <v>35</v>
      </c>
      <c r="AX105" s="12" t="s">
        <v>72</v>
      </c>
      <c r="AY105" s="263" t="s">
        <v>303</v>
      </c>
    </row>
    <row r="106" s="12" customFormat="1">
      <c r="B106" s="253"/>
      <c r="C106" s="254"/>
      <c r="D106" s="250" t="s">
        <v>398</v>
      </c>
      <c r="E106" s="255" t="s">
        <v>21</v>
      </c>
      <c r="F106" s="256" t="s">
        <v>2722</v>
      </c>
      <c r="G106" s="254"/>
      <c r="H106" s="257">
        <v>12.42</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2723</v>
      </c>
      <c r="G107" s="254"/>
      <c r="H107" s="257">
        <v>35</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2" customFormat="1">
      <c r="B108" s="253"/>
      <c r="C108" s="254"/>
      <c r="D108" s="250" t="s">
        <v>398</v>
      </c>
      <c r="E108" s="255" t="s">
        <v>21</v>
      </c>
      <c r="F108" s="256" t="s">
        <v>2724</v>
      </c>
      <c r="G108" s="254"/>
      <c r="H108" s="257">
        <v>17.369</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3" customFormat="1">
      <c r="B109" s="264"/>
      <c r="C109" s="265"/>
      <c r="D109" s="250" t="s">
        <v>398</v>
      </c>
      <c r="E109" s="266" t="s">
        <v>21</v>
      </c>
      <c r="F109" s="267" t="s">
        <v>508</v>
      </c>
      <c r="G109" s="265"/>
      <c r="H109" s="268">
        <v>415.243</v>
      </c>
      <c r="I109" s="269"/>
      <c r="J109" s="265"/>
      <c r="K109" s="265"/>
      <c r="L109" s="270"/>
      <c r="M109" s="271"/>
      <c r="N109" s="272"/>
      <c r="O109" s="272"/>
      <c r="P109" s="272"/>
      <c r="Q109" s="272"/>
      <c r="R109" s="272"/>
      <c r="S109" s="272"/>
      <c r="T109" s="273"/>
      <c r="AT109" s="274" t="s">
        <v>398</v>
      </c>
      <c r="AU109" s="274" t="s">
        <v>82</v>
      </c>
      <c r="AV109" s="13" t="s">
        <v>319</v>
      </c>
      <c r="AW109" s="13" t="s">
        <v>35</v>
      </c>
      <c r="AX109" s="13" t="s">
        <v>72</v>
      </c>
      <c r="AY109" s="274" t="s">
        <v>303</v>
      </c>
    </row>
    <row r="110" s="12" customFormat="1">
      <c r="B110" s="253"/>
      <c r="C110" s="254"/>
      <c r="D110" s="250" t="s">
        <v>398</v>
      </c>
      <c r="E110" s="255" t="s">
        <v>21</v>
      </c>
      <c r="F110" s="256" t="s">
        <v>2725</v>
      </c>
      <c r="G110" s="254"/>
      <c r="H110" s="257">
        <v>13.398</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2" customFormat="1">
      <c r="B111" s="253"/>
      <c r="C111" s="254"/>
      <c r="D111" s="250" t="s">
        <v>398</v>
      </c>
      <c r="E111" s="255" t="s">
        <v>21</v>
      </c>
      <c r="F111" s="256" t="s">
        <v>2726</v>
      </c>
      <c r="G111" s="254"/>
      <c r="H111" s="257">
        <v>428.64100000000002</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 customFormat="1" ht="16.5" customHeight="1">
      <c r="B112" s="46"/>
      <c r="C112" s="276" t="s">
        <v>339</v>
      </c>
      <c r="D112" s="276" t="s">
        <v>570</v>
      </c>
      <c r="E112" s="277" t="s">
        <v>2727</v>
      </c>
      <c r="F112" s="278" t="s">
        <v>2728</v>
      </c>
      <c r="G112" s="279" t="s">
        <v>394</v>
      </c>
      <c r="H112" s="280">
        <v>477.529</v>
      </c>
      <c r="I112" s="281"/>
      <c r="J112" s="282">
        <f>ROUND(I112*H112,2)</f>
        <v>0</v>
      </c>
      <c r="K112" s="278" t="s">
        <v>310</v>
      </c>
      <c r="L112" s="283"/>
      <c r="M112" s="284" t="s">
        <v>21</v>
      </c>
      <c r="N112" s="285" t="s">
        <v>43</v>
      </c>
      <c r="O112" s="47"/>
      <c r="P112" s="243">
        <f>O112*H112</f>
        <v>0</v>
      </c>
      <c r="Q112" s="243">
        <v>0.0020999999999999999</v>
      </c>
      <c r="R112" s="243">
        <f>Q112*H112</f>
        <v>1.0028108999999998</v>
      </c>
      <c r="S112" s="243">
        <v>0</v>
      </c>
      <c r="T112" s="244">
        <f>S112*H112</f>
        <v>0</v>
      </c>
      <c r="AR112" s="24" t="s">
        <v>339</v>
      </c>
      <c r="AT112" s="24" t="s">
        <v>570</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2729</v>
      </c>
    </row>
    <row r="113" s="12" customFormat="1">
      <c r="B113" s="253"/>
      <c r="C113" s="254"/>
      <c r="D113" s="250" t="s">
        <v>398</v>
      </c>
      <c r="E113" s="254"/>
      <c r="F113" s="256" t="s">
        <v>2730</v>
      </c>
      <c r="G113" s="254"/>
      <c r="H113" s="257">
        <v>477.529</v>
      </c>
      <c r="I113" s="258"/>
      <c r="J113" s="254"/>
      <c r="K113" s="254"/>
      <c r="L113" s="259"/>
      <c r="M113" s="260"/>
      <c r="N113" s="261"/>
      <c r="O113" s="261"/>
      <c r="P113" s="261"/>
      <c r="Q113" s="261"/>
      <c r="R113" s="261"/>
      <c r="S113" s="261"/>
      <c r="T113" s="262"/>
      <c r="AT113" s="263" t="s">
        <v>398</v>
      </c>
      <c r="AU113" s="263" t="s">
        <v>82</v>
      </c>
      <c r="AV113" s="12" t="s">
        <v>82</v>
      </c>
      <c r="AW113" s="12" t="s">
        <v>6</v>
      </c>
      <c r="AX113" s="12" t="s">
        <v>80</v>
      </c>
      <c r="AY113" s="263" t="s">
        <v>303</v>
      </c>
    </row>
    <row r="114" s="1" customFormat="1" ht="16.5" customHeight="1">
      <c r="B114" s="46"/>
      <c r="C114" s="276" t="s">
        <v>343</v>
      </c>
      <c r="D114" s="276" t="s">
        <v>570</v>
      </c>
      <c r="E114" s="277" t="s">
        <v>2704</v>
      </c>
      <c r="F114" s="278" t="s">
        <v>2705</v>
      </c>
      <c r="G114" s="279" t="s">
        <v>394</v>
      </c>
      <c r="H114" s="280">
        <v>15.408</v>
      </c>
      <c r="I114" s="281"/>
      <c r="J114" s="282">
        <f>ROUND(I114*H114,2)</f>
        <v>0</v>
      </c>
      <c r="K114" s="278" t="s">
        <v>310</v>
      </c>
      <c r="L114" s="283"/>
      <c r="M114" s="284" t="s">
        <v>21</v>
      </c>
      <c r="N114" s="285" t="s">
        <v>43</v>
      </c>
      <c r="O114" s="47"/>
      <c r="P114" s="243">
        <f>O114*H114</f>
        <v>0</v>
      </c>
      <c r="Q114" s="243">
        <v>0.0023999999999999998</v>
      </c>
      <c r="R114" s="243">
        <f>Q114*H114</f>
        <v>0.036979199999999997</v>
      </c>
      <c r="S114" s="243">
        <v>0</v>
      </c>
      <c r="T114" s="244">
        <f>S114*H114</f>
        <v>0</v>
      </c>
      <c r="AR114" s="24" t="s">
        <v>339</v>
      </c>
      <c r="AT114" s="24" t="s">
        <v>570</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2731</v>
      </c>
    </row>
    <row r="115" s="12" customFormat="1">
      <c r="B115" s="253"/>
      <c r="C115" s="254"/>
      <c r="D115" s="250" t="s">
        <v>398</v>
      </c>
      <c r="E115" s="254"/>
      <c r="F115" s="256" t="s">
        <v>2732</v>
      </c>
      <c r="G115" s="254"/>
      <c r="H115" s="257">
        <v>15.408</v>
      </c>
      <c r="I115" s="258"/>
      <c r="J115" s="254"/>
      <c r="K115" s="254"/>
      <c r="L115" s="259"/>
      <c r="M115" s="260"/>
      <c r="N115" s="261"/>
      <c r="O115" s="261"/>
      <c r="P115" s="261"/>
      <c r="Q115" s="261"/>
      <c r="R115" s="261"/>
      <c r="S115" s="261"/>
      <c r="T115" s="262"/>
      <c r="AT115" s="263" t="s">
        <v>398</v>
      </c>
      <c r="AU115" s="263" t="s">
        <v>82</v>
      </c>
      <c r="AV115" s="12" t="s">
        <v>82</v>
      </c>
      <c r="AW115" s="12" t="s">
        <v>6</v>
      </c>
      <c r="AX115" s="12" t="s">
        <v>80</v>
      </c>
      <c r="AY115" s="263" t="s">
        <v>303</v>
      </c>
    </row>
    <row r="116" s="1" customFormat="1" ht="38.25" customHeight="1">
      <c r="B116" s="46"/>
      <c r="C116" s="234" t="s">
        <v>349</v>
      </c>
      <c r="D116" s="234" t="s">
        <v>306</v>
      </c>
      <c r="E116" s="235" t="s">
        <v>1044</v>
      </c>
      <c r="F116" s="236" t="s">
        <v>1045</v>
      </c>
      <c r="G116" s="237" t="s">
        <v>262</v>
      </c>
      <c r="H116" s="238">
        <v>223.16999999999999</v>
      </c>
      <c r="I116" s="239"/>
      <c r="J116" s="240">
        <f>ROUND(I116*H116,2)</f>
        <v>0</v>
      </c>
      <c r="K116" s="236" t="s">
        <v>310</v>
      </c>
      <c r="L116" s="72"/>
      <c r="M116" s="241" t="s">
        <v>21</v>
      </c>
      <c r="N116" s="242" t="s">
        <v>43</v>
      </c>
      <c r="O116" s="47"/>
      <c r="P116" s="243">
        <f>O116*H116</f>
        <v>0</v>
      </c>
      <c r="Q116" s="243">
        <v>0.0033899999999999998</v>
      </c>
      <c r="R116" s="243">
        <f>Q116*H116</f>
        <v>0.75654629999999989</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2733</v>
      </c>
    </row>
    <row r="117" s="12" customFormat="1">
      <c r="B117" s="253"/>
      <c r="C117" s="254"/>
      <c r="D117" s="250" t="s">
        <v>398</v>
      </c>
      <c r="E117" s="255" t="s">
        <v>21</v>
      </c>
      <c r="F117" s="256" t="s">
        <v>2734</v>
      </c>
      <c r="G117" s="254"/>
      <c r="H117" s="257">
        <v>223.16999999999999</v>
      </c>
      <c r="I117" s="258"/>
      <c r="J117" s="254"/>
      <c r="K117" s="254"/>
      <c r="L117" s="259"/>
      <c r="M117" s="260"/>
      <c r="N117" s="261"/>
      <c r="O117" s="261"/>
      <c r="P117" s="261"/>
      <c r="Q117" s="261"/>
      <c r="R117" s="261"/>
      <c r="S117" s="261"/>
      <c r="T117" s="262"/>
      <c r="AT117" s="263" t="s">
        <v>398</v>
      </c>
      <c r="AU117" s="263" t="s">
        <v>82</v>
      </c>
      <c r="AV117" s="12" t="s">
        <v>82</v>
      </c>
      <c r="AW117" s="12" t="s">
        <v>35</v>
      </c>
      <c r="AX117" s="12" t="s">
        <v>80</v>
      </c>
      <c r="AY117" s="263" t="s">
        <v>303</v>
      </c>
    </row>
    <row r="118" s="1" customFormat="1" ht="16.5" customHeight="1">
      <c r="B118" s="46"/>
      <c r="C118" s="276" t="s">
        <v>353</v>
      </c>
      <c r="D118" s="276" t="s">
        <v>570</v>
      </c>
      <c r="E118" s="277" t="s">
        <v>2735</v>
      </c>
      <c r="F118" s="278" t="s">
        <v>2736</v>
      </c>
      <c r="G118" s="279" t="s">
        <v>394</v>
      </c>
      <c r="H118" s="280">
        <v>57.987000000000002</v>
      </c>
      <c r="I118" s="281"/>
      <c r="J118" s="282">
        <f>ROUND(I118*H118,2)</f>
        <v>0</v>
      </c>
      <c r="K118" s="278" t="s">
        <v>310</v>
      </c>
      <c r="L118" s="283"/>
      <c r="M118" s="284" t="s">
        <v>21</v>
      </c>
      <c r="N118" s="285" t="s">
        <v>43</v>
      </c>
      <c r="O118" s="47"/>
      <c r="P118" s="243">
        <f>O118*H118</f>
        <v>0</v>
      </c>
      <c r="Q118" s="243">
        <v>0.00059999999999999995</v>
      </c>
      <c r="R118" s="243">
        <f>Q118*H118</f>
        <v>0.034792199999999995</v>
      </c>
      <c r="S118" s="243">
        <v>0</v>
      </c>
      <c r="T118" s="244">
        <f>S118*H118</f>
        <v>0</v>
      </c>
      <c r="AR118" s="24" t="s">
        <v>339</v>
      </c>
      <c r="AT118" s="24" t="s">
        <v>570</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2737</v>
      </c>
    </row>
    <row r="119" s="12" customFormat="1">
      <c r="B119" s="253"/>
      <c r="C119" s="254"/>
      <c r="D119" s="250" t="s">
        <v>398</v>
      </c>
      <c r="E119" s="255" t="s">
        <v>21</v>
      </c>
      <c r="F119" s="256" t="s">
        <v>2738</v>
      </c>
      <c r="G119" s="254"/>
      <c r="H119" s="257">
        <v>52.715000000000003</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2" customFormat="1">
      <c r="B120" s="253"/>
      <c r="C120" s="254"/>
      <c r="D120" s="250" t="s">
        <v>398</v>
      </c>
      <c r="E120" s="254"/>
      <c r="F120" s="256" t="s">
        <v>2739</v>
      </c>
      <c r="G120" s="254"/>
      <c r="H120" s="257">
        <v>57.987000000000002</v>
      </c>
      <c r="I120" s="258"/>
      <c r="J120" s="254"/>
      <c r="K120" s="254"/>
      <c r="L120" s="259"/>
      <c r="M120" s="260"/>
      <c r="N120" s="261"/>
      <c r="O120" s="261"/>
      <c r="P120" s="261"/>
      <c r="Q120" s="261"/>
      <c r="R120" s="261"/>
      <c r="S120" s="261"/>
      <c r="T120" s="262"/>
      <c r="AT120" s="263" t="s">
        <v>398</v>
      </c>
      <c r="AU120" s="263" t="s">
        <v>82</v>
      </c>
      <c r="AV120" s="12" t="s">
        <v>82</v>
      </c>
      <c r="AW120" s="12" t="s">
        <v>6</v>
      </c>
      <c r="AX120" s="12" t="s">
        <v>80</v>
      </c>
      <c r="AY120" s="263" t="s">
        <v>303</v>
      </c>
    </row>
    <row r="121" s="1" customFormat="1" ht="16.5" customHeight="1">
      <c r="B121" s="46"/>
      <c r="C121" s="276" t="s">
        <v>357</v>
      </c>
      <c r="D121" s="276" t="s">
        <v>570</v>
      </c>
      <c r="E121" s="277" t="s">
        <v>2740</v>
      </c>
      <c r="F121" s="278" t="s">
        <v>2741</v>
      </c>
      <c r="G121" s="279" t="s">
        <v>394</v>
      </c>
      <c r="H121" s="280">
        <v>15.661</v>
      </c>
      <c r="I121" s="281"/>
      <c r="J121" s="282">
        <f>ROUND(I121*H121,2)</f>
        <v>0</v>
      </c>
      <c r="K121" s="278" t="s">
        <v>310</v>
      </c>
      <c r="L121" s="283"/>
      <c r="M121" s="284" t="s">
        <v>21</v>
      </c>
      <c r="N121" s="285" t="s">
        <v>43</v>
      </c>
      <c r="O121" s="47"/>
      <c r="P121" s="243">
        <f>O121*H121</f>
        <v>0</v>
      </c>
      <c r="Q121" s="243">
        <v>0.00089999999999999998</v>
      </c>
      <c r="R121" s="243">
        <f>Q121*H121</f>
        <v>0.014094899999999999</v>
      </c>
      <c r="S121" s="243">
        <v>0</v>
      </c>
      <c r="T121" s="244">
        <f>S121*H121</f>
        <v>0</v>
      </c>
      <c r="AR121" s="24" t="s">
        <v>339</v>
      </c>
      <c r="AT121" s="24" t="s">
        <v>570</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2742</v>
      </c>
    </row>
    <row r="122" s="12" customFormat="1">
      <c r="B122" s="253"/>
      <c r="C122" s="254"/>
      <c r="D122" s="250" t="s">
        <v>398</v>
      </c>
      <c r="E122" s="255" t="s">
        <v>21</v>
      </c>
      <c r="F122" s="256" t="s">
        <v>2743</v>
      </c>
      <c r="G122" s="254"/>
      <c r="H122" s="257">
        <v>14.237</v>
      </c>
      <c r="I122" s="258"/>
      <c r="J122" s="254"/>
      <c r="K122" s="254"/>
      <c r="L122" s="259"/>
      <c r="M122" s="260"/>
      <c r="N122" s="261"/>
      <c r="O122" s="261"/>
      <c r="P122" s="261"/>
      <c r="Q122" s="261"/>
      <c r="R122" s="261"/>
      <c r="S122" s="261"/>
      <c r="T122" s="262"/>
      <c r="AT122" s="263" t="s">
        <v>398</v>
      </c>
      <c r="AU122" s="263" t="s">
        <v>82</v>
      </c>
      <c r="AV122" s="12" t="s">
        <v>82</v>
      </c>
      <c r="AW122" s="12" t="s">
        <v>35</v>
      </c>
      <c r="AX122" s="12" t="s">
        <v>80</v>
      </c>
      <c r="AY122" s="263" t="s">
        <v>303</v>
      </c>
    </row>
    <row r="123" s="12" customFormat="1">
      <c r="B123" s="253"/>
      <c r="C123" s="254"/>
      <c r="D123" s="250" t="s">
        <v>398</v>
      </c>
      <c r="E123" s="254"/>
      <c r="F123" s="256" t="s">
        <v>2744</v>
      </c>
      <c r="G123" s="254"/>
      <c r="H123" s="257">
        <v>15.661</v>
      </c>
      <c r="I123" s="258"/>
      <c r="J123" s="254"/>
      <c r="K123" s="254"/>
      <c r="L123" s="259"/>
      <c r="M123" s="260"/>
      <c r="N123" s="261"/>
      <c r="O123" s="261"/>
      <c r="P123" s="261"/>
      <c r="Q123" s="261"/>
      <c r="R123" s="261"/>
      <c r="S123" s="261"/>
      <c r="T123" s="262"/>
      <c r="AT123" s="263" t="s">
        <v>398</v>
      </c>
      <c r="AU123" s="263" t="s">
        <v>82</v>
      </c>
      <c r="AV123" s="12" t="s">
        <v>82</v>
      </c>
      <c r="AW123" s="12" t="s">
        <v>6</v>
      </c>
      <c r="AX123" s="12" t="s">
        <v>80</v>
      </c>
      <c r="AY123" s="263" t="s">
        <v>303</v>
      </c>
    </row>
    <row r="124" s="1" customFormat="1" ht="25.5" customHeight="1">
      <c r="B124" s="46"/>
      <c r="C124" s="234" t="s">
        <v>452</v>
      </c>
      <c r="D124" s="234" t="s">
        <v>306</v>
      </c>
      <c r="E124" s="235" t="s">
        <v>1081</v>
      </c>
      <c r="F124" s="236" t="s">
        <v>1082</v>
      </c>
      <c r="G124" s="237" t="s">
        <v>262</v>
      </c>
      <c r="H124" s="238">
        <v>46.740000000000002</v>
      </c>
      <c r="I124" s="239"/>
      <c r="J124" s="240">
        <f>ROUND(I124*H124,2)</f>
        <v>0</v>
      </c>
      <c r="K124" s="236" t="s">
        <v>310</v>
      </c>
      <c r="L124" s="72"/>
      <c r="M124" s="241" t="s">
        <v>21</v>
      </c>
      <c r="N124" s="242" t="s">
        <v>43</v>
      </c>
      <c r="O124" s="47"/>
      <c r="P124" s="243">
        <f>O124*H124</f>
        <v>0</v>
      </c>
      <c r="Q124" s="243">
        <v>6.0000000000000002E-05</v>
      </c>
      <c r="R124" s="243">
        <f>Q124*H124</f>
        <v>0.0028044000000000003</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2745</v>
      </c>
    </row>
    <row r="125" s="1" customFormat="1">
      <c r="B125" s="46"/>
      <c r="C125" s="74"/>
      <c r="D125" s="250" t="s">
        <v>396</v>
      </c>
      <c r="E125" s="74"/>
      <c r="F125" s="251" t="s">
        <v>1084</v>
      </c>
      <c r="G125" s="74"/>
      <c r="H125" s="74"/>
      <c r="I125" s="204"/>
      <c r="J125" s="74"/>
      <c r="K125" s="74"/>
      <c r="L125" s="72"/>
      <c r="M125" s="252"/>
      <c r="N125" s="47"/>
      <c r="O125" s="47"/>
      <c r="P125" s="47"/>
      <c r="Q125" s="47"/>
      <c r="R125" s="47"/>
      <c r="S125" s="47"/>
      <c r="T125" s="95"/>
      <c r="AT125" s="24" t="s">
        <v>396</v>
      </c>
      <c r="AU125" s="24" t="s">
        <v>82</v>
      </c>
    </row>
    <row r="126" s="12" customFormat="1">
      <c r="B126" s="253"/>
      <c r="C126" s="254"/>
      <c r="D126" s="250" t="s">
        <v>398</v>
      </c>
      <c r="E126" s="255" t="s">
        <v>21</v>
      </c>
      <c r="F126" s="256" t="s">
        <v>2746</v>
      </c>
      <c r="G126" s="254"/>
      <c r="H126" s="257">
        <v>46.740000000000002</v>
      </c>
      <c r="I126" s="258"/>
      <c r="J126" s="254"/>
      <c r="K126" s="254"/>
      <c r="L126" s="259"/>
      <c r="M126" s="260"/>
      <c r="N126" s="261"/>
      <c r="O126" s="261"/>
      <c r="P126" s="261"/>
      <c r="Q126" s="261"/>
      <c r="R126" s="261"/>
      <c r="S126" s="261"/>
      <c r="T126" s="262"/>
      <c r="AT126" s="263" t="s">
        <v>398</v>
      </c>
      <c r="AU126" s="263" t="s">
        <v>82</v>
      </c>
      <c r="AV126" s="12" t="s">
        <v>82</v>
      </c>
      <c r="AW126" s="12" t="s">
        <v>35</v>
      </c>
      <c r="AX126" s="12" t="s">
        <v>80</v>
      </c>
      <c r="AY126" s="263" t="s">
        <v>303</v>
      </c>
    </row>
    <row r="127" s="1" customFormat="1" ht="16.5" customHeight="1">
      <c r="B127" s="46"/>
      <c r="C127" s="276" t="s">
        <v>456</v>
      </c>
      <c r="D127" s="276" t="s">
        <v>570</v>
      </c>
      <c r="E127" s="277" t="s">
        <v>1088</v>
      </c>
      <c r="F127" s="278" t="s">
        <v>1089</v>
      </c>
      <c r="G127" s="279" t="s">
        <v>262</v>
      </c>
      <c r="H127" s="280">
        <v>49.076999999999998</v>
      </c>
      <c r="I127" s="281"/>
      <c r="J127" s="282">
        <f>ROUND(I127*H127,2)</f>
        <v>0</v>
      </c>
      <c r="K127" s="278" t="s">
        <v>310</v>
      </c>
      <c r="L127" s="283"/>
      <c r="M127" s="284" t="s">
        <v>21</v>
      </c>
      <c r="N127" s="285" t="s">
        <v>43</v>
      </c>
      <c r="O127" s="47"/>
      <c r="P127" s="243">
        <f>O127*H127</f>
        <v>0</v>
      </c>
      <c r="Q127" s="243">
        <v>0.00050000000000000001</v>
      </c>
      <c r="R127" s="243">
        <f>Q127*H127</f>
        <v>0.024538500000000001</v>
      </c>
      <c r="S127" s="243">
        <v>0</v>
      </c>
      <c r="T127" s="244">
        <f>S127*H127</f>
        <v>0</v>
      </c>
      <c r="AR127" s="24" t="s">
        <v>339</v>
      </c>
      <c r="AT127" s="24" t="s">
        <v>570</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2747</v>
      </c>
    </row>
    <row r="128" s="12" customFormat="1">
      <c r="B128" s="253"/>
      <c r="C128" s="254"/>
      <c r="D128" s="250" t="s">
        <v>398</v>
      </c>
      <c r="E128" s="255" t="s">
        <v>21</v>
      </c>
      <c r="F128" s="256" t="s">
        <v>2748</v>
      </c>
      <c r="G128" s="254"/>
      <c r="H128" s="257">
        <v>46.740000000000002</v>
      </c>
      <c r="I128" s="258"/>
      <c r="J128" s="254"/>
      <c r="K128" s="254"/>
      <c r="L128" s="259"/>
      <c r="M128" s="260"/>
      <c r="N128" s="261"/>
      <c r="O128" s="261"/>
      <c r="P128" s="261"/>
      <c r="Q128" s="261"/>
      <c r="R128" s="261"/>
      <c r="S128" s="261"/>
      <c r="T128" s="262"/>
      <c r="AT128" s="263" t="s">
        <v>398</v>
      </c>
      <c r="AU128" s="263" t="s">
        <v>82</v>
      </c>
      <c r="AV128" s="12" t="s">
        <v>82</v>
      </c>
      <c r="AW128" s="12" t="s">
        <v>35</v>
      </c>
      <c r="AX128" s="12" t="s">
        <v>80</v>
      </c>
      <c r="AY128" s="263" t="s">
        <v>303</v>
      </c>
    </row>
    <row r="129" s="12" customFormat="1">
      <c r="B129" s="253"/>
      <c r="C129" s="254"/>
      <c r="D129" s="250" t="s">
        <v>398</v>
      </c>
      <c r="E129" s="254"/>
      <c r="F129" s="256" t="s">
        <v>2749</v>
      </c>
      <c r="G129" s="254"/>
      <c r="H129" s="257">
        <v>49.076999999999998</v>
      </c>
      <c r="I129" s="258"/>
      <c r="J129" s="254"/>
      <c r="K129" s="254"/>
      <c r="L129" s="259"/>
      <c r="M129" s="260"/>
      <c r="N129" s="261"/>
      <c r="O129" s="261"/>
      <c r="P129" s="261"/>
      <c r="Q129" s="261"/>
      <c r="R129" s="261"/>
      <c r="S129" s="261"/>
      <c r="T129" s="262"/>
      <c r="AT129" s="263" t="s">
        <v>398</v>
      </c>
      <c r="AU129" s="263" t="s">
        <v>82</v>
      </c>
      <c r="AV129" s="12" t="s">
        <v>82</v>
      </c>
      <c r="AW129" s="12" t="s">
        <v>6</v>
      </c>
      <c r="AX129" s="12" t="s">
        <v>80</v>
      </c>
      <c r="AY129" s="263" t="s">
        <v>303</v>
      </c>
    </row>
    <row r="130" s="1" customFormat="1" ht="25.5" customHeight="1">
      <c r="B130" s="46"/>
      <c r="C130" s="234" t="s">
        <v>10</v>
      </c>
      <c r="D130" s="234" t="s">
        <v>306</v>
      </c>
      <c r="E130" s="235" t="s">
        <v>1100</v>
      </c>
      <c r="F130" s="236" t="s">
        <v>1101</v>
      </c>
      <c r="G130" s="237" t="s">
        <v>262</v>
      </c>
      <c r="H130" s="238">
        <v>429.23000000000002</v>
      </c>
      <c r="I130" s="239"/>
      <c r="J130" s="240">
        <f>ROUND(I130*H130,2)</f>
        <v>0</v>
      </c>
      <c r="K130" s="236" t="s">
        <v>310</v>
      </c>
      <c r="L130" s="72"/>
      <c r="M130" s="241" t="s">
        <v>21</v>
      </c>
      <c r="N130" s="242" t="s">
        <v>43</v>
      </c>
      <c r="O130" s="47"/>
      <c r="P130" s="243">
        <f>O130*H130</f>
        <v>0</v>
      </c>
      <c r="Q130" s="243">
        <v>0.00025000000000000001</v>
      </c>
      <c r="R130" s="243">
        <f>Q130*H130</f>
        <v>0.1073075</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2750</v>
      </c>
    </row>
    <row r="131" s="1" customFormat="1">
      <c r="B131" s="46"/>
      <c r="C131" s="74"/>
      <c r="D131" s="250" t="s">
        <v>396</v>
      </c>
      <c r="E131" s="74"/>
      <c r="F131" s="251" t="s">
        <v>1084</v>
      </c>
      <c r="G131" s="74"/>
      <c r="H131" s="74"/>
      <c r="I131" s="204"/>
      <c r="J131" s="74"/>
      <c r="K131" s="74"/>
      <c r="L131" s="72"/>
      <c r="M131" s="252"/>
      <c r="N131" s="47"/>
      <c r="O131" s="47"/>
      <c r="P131" s="47"/>
      <c r="Q131" s="47"/>
      <c r="R131" s="47"/>
      <c r="S131" s="47"/>
      <c r="T131" s="95"/>
      <c r="AT131" s="24" t="s">
        <v>396</v>
      </c>
      <c r="AU131" s="24" t="s">
        <v>82</v>
      </c>
    </row>
    <row r="132" s="12" customFormat="1">
      <c r="B132" s="253"/>
      <c r="C132" s="254"/>
      <c r="D132" s="250" t="s">
        <v>398</v>
      </c>
      <c r="E132" s="255" t="s">
        <v>21</v>
      </c>
      <c r="F132" s="256" t="s">
        <v>2751</v>
      </c>
      <c r="G132" s="254"/>
      <c r="H132" s="257">
        <v>429.23000000000002</v>
      </c>
      <c r="I132" s="258"/>
      <c r="J132" s="254"/>
      <c r="K132" s="254"/>
      <c r="L132" s="259"/>
      <c r="M132" s="260"/>
      <c r="N132" s="261"/>
      <c r="O132" s="261"/>
      <c r="P132" s="261"/>
      <c r="Q132" s="261"/>
      <c r="R132" s="261"/>
      <c r="S132" s="261"/>
      <c r="T132" s="262"/>
      <c r="AT132" s="263" t="s">
        <v>398</v>
      </c>
      <c r="AU132" s="263" t="s">
        <v>82</v>
      </c>
      <c r="AV132" s="12" t="s">
        <v>82</v>
      </c>
      <c r="AW132" s="12" t="s">
        <v>35</v>
      </c>
      <c r="AX132" s="12" t="s">
        <v>80</v>
      </c>
      <c r="AY132" s="263" t="s">
        <v>303</v>
      </c>
    </row>
    <row r="133" s="1" customFormat="1" ht="16.5" customHeight="1">
      <c r="B133" s="46"/>
      <c r="C133" s="276" t="s">
        <v>465</v>
      </c>
      <c r="D133" s="276" t="s">
        <v>570</v>
      </c>
      <c r="E133" s="277" t="s">
        <v>1112</v>
      </c>
      <c r="F133" s="278" t="s">
        <v>1113</v>
      </c>
      <c r="G133" s="279" t="s">
        <v>262</v>
      </c>
      <c r="H133" s="280">
        <v>266.19099999999997</v>
      </c>
      <c r="I133" s="281"/>
      <c r="J133" s="282">
        <f>ROUND(I133*H133,2)</f>
        <v>0</v>
      </c>
      <c r="K133" s="278" t="s">
        <v>310</v>
      </c>
      <c r="L133" s="283"/>
      <c r="M133" s="284" t="s">
        <v>21</v>
      </c>
      <c r="N133" s="285" t="s">
        <v>43</v>
      </c>
      <c r="O133" s="47"/>
      <c r="P133" s="243">
        <f>O133*H133</f>
        <v>0</v>
      </c>
      <c r="Q133" s="243">
        <v>3.0000000000000001E-05</v>
      </c>
      <c r="R133" s="243">
        <f>Q133*H133</f>
        <v>0.0079857299999999999</v>
      </c>
      <c r="S133" s="243">
        <v>0</v>
      </c>
      <c r="T133" s="244">
        <f>S133*H133</f>
        <v>0</v>
      </c>
      <c r="AR133" s="24" t="s">
        <v>339</v>
      </c>
      <c r="AT133" s="24" t="s">
        <v>570</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2752</v>
      </c>
    </row>
    <row r="134" s="12" customFormat="1">
      <c r="B134" s="253"/>
      <c r="C134" s="254"/>
      <c r="D134" s="250" t="s">
        <v>398</v>
      </c>
      <c r="E134" s="255" t="s">
        <v>21</v>
      </c>
      <c r="F134" s="256" t="s">
        <v>2753</v>
      </c>
      <c r="G134" s="254"/>
      <c r="H134" s="257">
        <v>253.51499999999999</v>
      </c>
      <c r="I134" s="258"/>
      <c r="J134" s="254"/>
      <c r="K134" s="254"/>
      <c r="L134" s="259"/>
      <c r="M134" s="260"/>
      <c r="N134" s="261"/>
      <c r="O134" s="261"/>
      <c r="P134" s="261"/>
      <c r="Q134" s="261"/>
      <c r="R134" s="261"/>
      <c r="S134" s="261"/>
      <c r="T134" s="262"/>
      <c r="AT134" s="263" t="s">
        <v>398</v>
      </c>
      <c r="AU134" s="263" t="s">
        <v>82</v>
      </c>
      <c r="AV134" s="12" t="s">
        <v>82</v>
      </c>
      <c r="AW134" s="12" t="s">
        <v>35</v>
      </c>
      <c r="AX134" s="12" t="s">
        <v>80</v>
      </c>
      <c r="AY134" s="263" t="s">
        <v>303</v>
      </c>
    </row>
    <row r="135" s="12" customFormat="1">
      <c r="B135" s="253"/>
      <c r="C135" s="254"/>
      <c r="D135" s="250" t="s">
        <v>398</v>
      </c>
      <c r="E135" s="254"/>
      <c r="F135" s="256" t="s">
        <v>2754</v>
      </c>
      <c r="G135" s="254"/>
      <c r="H135" s="257">
        <v>266.19099999999997</v>
      </c>
      <c r="I135" s="258"/>
      <c r="J135" s="254"/>
      <c r="K135" s="254"/>
      <c r="L135" s="259"/>
      <c r="M135" s="260"/>
      <c r="N135" s="261"/>
      <c r="O135" s="261"/>
      <c r="P135" s="261"/>
      <c r="Q135" s="261"/>
      <c r="R135" s="261"/>
      <c r="S135" s="261"/>
      <c r="T135" s="262"/>
      <c r="AT135" s="263" t="s">
        <v>398</v>
      </c>
      <c r="AU135" s="263" t="s">
        <v>82</v>
      </c>
      <c r="AV135" s="12" t="s">
        <v>82</v>
      </c>
      <c r="AW135" s="12" t="s">
        <v>6</v>
      </c>
      <c r="AX135" s="12" t="s">
        <v>80</v>
      </c>
      <c r="AY135" s="263" t="s">
        <v>303</v>
      </c>
    </row>
    <row r="136" s="1" customFormat="1" ht="16.5" customHeight="1">
      <c r="B136" s="46"/>
      <c r="C136" s="276" t="s">
        <v>473</v>
      </c>
      <c r="D136" s="276" t="s">
        <v>570</v>
      </c>
      <c r="E136" s="277" t="s">
        <v>1122</v>
      </c>
      <c r="F136" s="278" t="s">
        <v>1123</v>
      </c>
      <c r="G136" s="279" t="s">
        <v>262</v>
      </c>
      <c r="H136" s="280">
        <v>184.50100000000001</v>
      </c>
      <c r="I136" s="281"/>
      <c r="J136" s="282">
        <f>ROUND(I136*H136,2)</f>
        <v>0</v>
      </c>
      <c r="K136" s="278" t="s">
        <v>310</v>
      </c>
      <c r="L136" s="283"/>
      <c r="M136" s="284" t="s">
        <v>21</v>
      </c>
      <c r="N136" s="285" t="s">
        <v>43</v>
      </c>
      <c r="O136" s="47"/>
      <c r="P136" s="243">
        <f>O136*H136</f>
        <v>0</v>
      </c>
      <c r="Q136" s="243">
        <v>4.0000000000000003E-05</v>
      </c>
      <c r="R136" s="243">
        <f>Q136*H136</f>
        <v>0.0073800400000000009</v>
      </c>
      <c r="S136" s="243">
        <v>0</v>
      </c>
      <c r="T136" s="244">
        <f>S136*H136</f>
        <v>0</v>
      </c>
      <c r="AR136" s="24" t="s">
        <v>339</v>
      </c>
      <c r="AT136" s="24" t="s">
        <v>570</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2755</v>
      </c>
    </row>
    <row r="137" s="12" customFormat="1">
      <c r="B137" s="253"/>
      <c r="C137" s="254"/>
      <c r="D137" s="250" t="s">
        <v>398</v>
      </c>
      <c r="E137" s="255" t="s">
        <v>21</v>
      </c>
      <c r="F137" s="256" t="s">
        <v>2756</v>
      </c>
      <c r="G137" s="254"/>
      <c r="H137" s="257">
        <v>52.234999999999999</v>
      </c>
      <c r="I137" s="258"/>
      <c r="J137" s="254"/>
      <c r="K137" s="254"/>
      <c r="L137" s="259"/>
      <c r="M137" s="260"/>
      <c r="N137" s="261"/>
      <c r="O137" s="261"/>
      <c r="P137" s="261"/>
      <c r="Q137" s="261"/>
      <c r="R137" s="261"/>
      <c r="S137" s="261"/>
      <c r="T137" s="262"/>
      <c r="AT137" s="263" t="s">
        <v>398</v>
      </c>
      <c r="AU137" s="263" t="s">
        <v>82</v>
      </c>
      <c r="AV137" s="12" t="s">
        <v>82</v>
      </c>
      <c r="AW137" s="12" t="s">
        <v>35</v>
      </c>
      <c r="AX137" s="12" t="s">
        <v>72</v>
      </c>
      <c r="AY137" s="263" t="s">
        <v>303</v>
      </c>
    </row>
    <row r="138" s="12" customFormat="1">
      <c r="B138" s="253"/>
      <c r="C138" s="254"/>
      <c r="D138" s="250" t="s">
        <v>398</v>
      </c>
      <c r="E138" s="255" t="s">
        <v>21</v>
      </c>
      <c r="F138" s="256" t="s">
        <v>2757</v>
      </c>
      <c r="G138" s="254"/>
      <c r="H138" s="257">
        <v>13.65</v>
      </c>
      <c r="I138" s="258"/>
      <c r="J138" s="254"/>
      <c r="K138" s="254"/>
      <c r="L138" s="259"/>
      <c r="M138" s="260"/>
      <c r="N138" s="261"/>
      <c r="O138" s="261"/>
      <c r="P138" s="261"/>
      <c r="Q138" s="261"/>
      <c r="R138" s="261"/>
      <c r="S138" s="261"/>
      <c r="T138" s="262"/>
      <c r="AT138" s="263" t="s">
        <v>398</v>
      </c>
      <c r="AU138" s="263" t="s">
        <v>82</v>
      </c>
      <c r="AV138" s="12" t="s">
        <v>82</v>
      </c>
      <c r="AW138" s="12" t="s">
        <v>35</v>
      </c>
      <c r="AX138" s="12" t="s">
        <v>72</v>
      </c>
      <c r="AY138" s="263" t="s">
        <v>303</v>
      </c>
    </row>
    <row r="139" s="12" customFormat="1">
      <c r="B139" s="253"/>
      <c r="C139" s="254"/>
      <c r="D139" s="250" t="s">
        <v>398</v>
      </c>
      <c r="E139" s="255" t="s">
        <v>21</v>
      </c>
      <c r="F139" s="256" t="s">
        <v>2758</v>
      </c>
      <c r="G139" s="254"/>
      <c r="H139" s="257">
        <v>10.59</v>
      </c>
      <c r="I139" s="258"/>
      <c r="J139" s="254"/>
      <c r="K139" s="254"/>
      <c r="L139" s="259"/>
      <c r="M139" s="260"/>
      <c r="N139" s="261"/>
      <c r="O139" s="261"/>
      <c r="P139" s="261"/>
      <c r="Q139" s="261"/>
      <c r="R139" s="261"/>
      <c r="S139" s="261"/>
      <c r="T139" s="262"/>
      <c r="AT139" s="263" t="s">
        <v>398</v>
      </c>
      <c r="AU139" s="263" t="s">
        <v>82</v>
      </c>
      <c r="AV139" s="12" t="s">
        <v>82</v>
      </c>
      <c r="AW139" s="12" t="s">
        <v>35</v>
      </c>
      <c r="AX139" s="12" t="s">
        <v>72</v>
      </c>
      <c r="AY139" s="263" t="s">
        <v>303</v>
      </c>
    </row>
    <row r="140" s="12" customFormat="1">
      <c r="B140" s="253"/>
      <c r="C140" s="254"/>
      <c r="D140" s="250" t="s">
        <v>398</v>
      </c>
      <c r="E140" s="255" t="s">
        <v>21</v>
      </c>
      <c r="F140" s="256" t="s">
        <v>2759</v>
      </c>
      <c r="G140" s="254"/>
      <c r="H140" s="257">
        <v>47.75</v>
      </c>
      <c r="I140" s="258"/>
      <c r="J140" s="254"/>
      <c r="K140" s="254"/>
      <c r="L140" s="259"/>
      <c r="M140" s="260"/>
      <c r="N140" s="261"/>
      <c r="O140" s="261"/>
      <c r="P140" s="261"/>
      <c r="Q140" s="261"/>
      <c r="R140" s="261"/>
      <c r="S140" s="261"/>
      <c r="T140" s="262"/>
      <c r="AT140" s="263" t="s">
        <v>398</v>
      </c>
      <c r="AU140" s="263" t="s">
        <v>82</v>
      </c>
      <c r="AV140" s="12" t="s">
        <v>82</v>
      </c>
      <c r="AW140" s="12" t="s">
        <v>35</v>
      </c>
      <c r="AX140" s="12" t="s">
        <v>72</v>
      </c>
      <c r="AY140" s="263" t="s">
        <v>303</v>
      </c>
    </row>
    <row r="141" s="12" customFormat="1">
      <c r="B141" s="253"/>
      <c r="C141" s="254"/>
      <c r="D141" s="250" t="s">
        <v>398</v>
      </c>
      <c r="E141" s="255" t="s">
        <v>21</v>
      </c>
      <c r="F141" s="256" t="s">
        <v>2760</v>
      </c>
      <c r="G141" s="254"/>
      <c r="H141" s="257">
        <v>51.490000000000002</v>
      </c>
      <c r="I141" s="258"/>
      <c r="J141" s="254"/>
      <c r="K141" s="254"/>
      <c r="L141" s="259"/>
      <c r="M141" s="260"/>
      <c r="N141" s="261"/>
      <c r="O141" s="261"/>
      <c r="P141" s="261"/>
      <c r="Q141" s="261"/>
      <c r="R141" s="261"/>
      <c r="S141" s="261"/>
      <c r="T141" s="262"/>
      <c r="AT141" s="263" t="s">
        <v>398</v>
      </c>
      <c r="AU141" s="263" t="s">
        <v>82</v>
      </c>
      <c r="AV141" s="12" t="s">
        <v>82</v>
      </c>
      <c r="AW141" s="12" t="s">
        <v>35</v>
      </c>
      <c r="AX141" s="12" t="s">
        <v>72</v>
      </c>
      <c r="AY141" s="263" t="s">
        <v>303</v>
      </c>
    </row>
    <row r="142" s="13" customFormat="1">
      <c r="B142" s="264"/>
      <c r="C142" s="265"/>
      <c r="D142" s="250" t="s">
        <v>398</v>
      </c>
      <c r="E142" s="266" t="s">
        <v>21</v>
      </c>
      <c r="F142" s="267" t="s">
        <v>508</v>
      </c>
      <c r="G142" s="265"/>
      <c r="H142" s="268">
        <v>175.715</v>
      </c>
      <c r="I142" s="269"/>
      <c r="J142" s="265"/>
      <c r="K142" s="265"/>
      <c r="L142" s="270"/>
      <c r="M142" s="271"/>
      <c r="N142" s="272"/>
      <c r="O142" s="272"/>
      <c r="P142" s="272"/>
      <c r="Q142" s="272"/>
      <c r="R142" s="272"/>
      <c r="S142" s="272"/>
      <c r="T142" s="273"/>
      <c r="AT142" s="274" t="s">
        <v>398</v>
      </c>
      <c r="AU142" s="274" t="s">
        <v>82</v>
      </c>
      <c r="AV142" s="13" t="s">
        <v>319</v>
      </c>
      <c r="AW142" s="13" t="s">
        <v>35</v>
      </c>
      <c r="AX142" s="13" t="s">
        <v>80</v>
      </c>
      <c r="AY142" s="274" t="s">
        <v>303</v>
      </c>
    </row>
    <row r="143" s="12" customFormat="1">
      <c r="B143" s="253"/>
      <c r="C143" s="254"/>
      <c r="D143" s="250" t="s">
        <v>398</v>
      </c>
      <c r="E143" s="254"/>
      <c r="F143" s="256" t="s">
        <v>2761</v>
      </c>
      <c r="G143" s="254"/>
      <c r="H143" s="257">
        <v>184.50100000000001</v>
      </c>
      <c r="I143" s="258"/>
      <c r="J143" s="254"/>
      <c r="K143" s="254"/>
      <c r="L143" s="259"/>
      <c r="M143" s="260"/>
      <c r="N143" s="261"/>
      <c r="O143" s="261"/>
      <c r="P143" s="261"/>
      <c r="Q143" s="261"/>
      <c r="R143" s="261"/>
      <c r="S143" s="261"/>
      <c r="T143" s="262"/>
      <c r="AT143" s="263" t="s">
        <v>398</v>
      </c>
      <c r="AU143" s="263" t="s">
        <v>82</v>
      </c>
      <c r="AV143" s="12" t="s">
        <v>82</v>
      </c>
      <c r="AW143" s="12" t="s">
        <v>6</v>
      </c>
      <c r="AX143" s="12" t="s">
        <v>80</v>
      </c>
      <c r="AY143" s="263" t="s">
        <v>303</v>
      </c>
    </row>
    <row r="144" s="1" customFormat="1" ht="25.5" customHeight="1">
      <c r="B144" s="46"/>
      <c r="C144" s="234" t="s">
        <v>477</v>
      </c>
      <c r="D144" s="234" t="s">
        <v>306</v>
      </c>
      <c r="E144" s="235" t="s">
        <v>2762</v>
      </c>
      <c r="F144" s="236" t="s">
        <v>2763</v>
      </c>
      <c r="G144" s="237" t="s">
        <v>394</v>
      </c>
      <c r="H144" s="238">
        <v>36.744</v>
      </c>
      <c r="I144" s="239"/>
      <c r="J144" s="240">
        <f>ROUND(I144*H144,2)</f>
        <v>0</v>
      </c>
      <c r="K144" s="236" t="s">
        <v>310</v>
      </c>
      <c r="L144" s="72"/>
      <c r="M144" s="241" t="s">
        <v>21</v>
      </c>
      <c r="N144" s="242" t="s">
        <v>43</v>
      </c>
      <c r="O144" s="47"/>
      <c r="P144" s="243">
        <f>O144*H144</f>
        <v>0</v>
      </c>
      <c r="Q144" s="243">
        <v>0.00628</v>
      </c>
      <c r="R144" s="243">
        <f>Q144*H144</f>
        <v>0.23075232000000001</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2764</v>
      </c>
    </row>
    <row r="145" s="1" customFormat="1" ht="25.5" customHeight="1">
      <c r="B145" s="46"/>
      <c r="C145" s="234" t="s">
        <v>483</v>
      </c>
      <c r="D145" s="234" t="s">
        <v>306</v>
      </c>
      <c r="E145" s="235" t="s">
        <v>1128</v>
      </c>
      <c r="F145" s="236" t="s">
        <v>1129</v>
      </c>
      <c r="G145" s="237" t="s">
        <v>394</v>
      </c>
      <c r="H145" s="238">
        <v>462.61900000000003</v>
      </c>
      <c r="I145" s="239"/>
      <c r="J145" s="240">
        <f>ROUND(I145*H145,2)</f>
        <v>0</v>
      </c>
      <c r="K145" s="236" t="s">
        <v>310</v>
      </c>
      <c r="L145" s="72"/>
      <c r="M145" s="241" t="s">
        <v>21</v>
      </c>
      <c r="N145" s="242" t="s">
        <v>43</v>
      </c>
      <c r="O145" s="47"/>
      <c r="P145" s="243">
        <f>O145*H145</f>
        <v>0</v>
      </c>
      <c r="Q145" s="243">
        <v>0.0026800000000000001</v>
      </c>
      <c r="R145" s="243">
        <f>Q145*H145</f>
        <v>1.2398189200000001</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2765</v>
      </c>
    </row>
    <row r="146" s="12" customFormat="1">
      <c r="B146" s="253"/>
      <c r="C146" s="254"/>
      <c r="D146" s="250" t="s">
        <v>398</v>
      </c>
      <c r="E146" s="255" t="s">
        <v>21</v>
      </c>
      <c r="F146" s="256" t="s">
        <v>2766</v>
      </c>
      <c r="G146" s="254"/>
      <c r="H146" s="257">
        <v>462.61900000000003</v>
      </c>
      <c r="I146" s="258"/>
      <c r="J146" s="254"/>
      <c r="K146" s="254"/>
      <c r="L146" s="259"/>
      <c r="M146" s="260"/>
      <c r="N146" s="261"/>
      <c r="O146" s="261"/>
      <c r="P146" s="261"/>
      <c r="Q146" s="261"/>
      <c r="R146" s="261"/>
      <c r="S146" s="261"/>
      <c r="T146" s="262"/>
      <c r="AT146" s="263" t="s">
        <v>398</v>
      </c>
      <c r="AU146" s="263" t="s">
        <v>82</v>
      </c>
      <c r="AV146" s="12" t="s">
        <v>82</v>
      </c>
      <c r="AW146" s="12" t="s">
        <v>35</v>
      </c>
      <c r="AX146" s="12" t="s">
        <v>80</v>
      </c>
      <c r="AY146" s="263" t="s">
        <v>303</v>
      </c>
    </row>
    <row r="147" s="1" customFormat="1" ht="25.5" customHeight="1">
      <c r="B147" s="46"/>
      <c r="C147" s="234" t="s">
        <v>487</v>
      </c>
      <c r="D147" s="234" t="s">
        <v>306</v>
      </c>
      <c r="E147" s="235" t="s">
        <v>1132</v>
      </c>
      <c r="F147" s="236" t="s">
        <v>1133</v>
      </c>
      <c r="G147" s="237" t="s">
        <v>394</v>
      </c>
      <c r="H147" s="238">
        <v>116.666</v>
      </c>
      <c r="I147" s="239"/>
      <c r="J147" s="240">
        <f>ROUND(I147*H147,2)</f>
        <v>0</v>
      </c>
      <c r="K147" s="236" t="s">
        <v>310</v>
      </c>
      <c r="L147" s="72"/>
      <c r="M147" s="241" t="s">
        <v>21</v>
      </c>
      <c r="N147" s="242" t="s">
        <v>43</v>
      </c>
      <c r="O147" s="47"/>
      <c r="P147" s="243">
        <f>O147*H147</f>
        <v>0</v>
      </c>
      <c r="Q147" s="243">
        <v>0</v>
      </c>
      <c r="R147" s="243">
        <f>Q147*H147</f>
        <v>0</v>
      </c>
      <c r="S147" s="243">
        <v>0</v>
      </c>
      <c r="T147" s="244">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2767</v>
      </c>
    </row>
    <row r="148" s="1" customFormat="1">
      <c r="B148" s="46"/>
      <c r="C148" s="74"/>
      <c r="D148" s="250" t="s">
        <v>396</v>
      </c>
      <c r="E148" s="74"/>
      <c r="F148" s="251" t="s">
        <v>1135</v>
      </c>
      <c r="G148" s="74"/>
      <c r="H148" s="74"/>
      <c r="I148" s="204"/>
      <c r="J148" s="74"/>
      <c r="K148" s="74"/>
      <c r="L148" s="72"/>
      <c r="M148" s="252"/>
      <c r="N148" s="47"/>
      <c r="O148" s="47"/>
      <c r="P148" s="47"/>
      <c r="Q148" s="47"/>
      <c r="R148" s="47"/>
      <c r="S148" s="47"/>
      <c r="T148" s="95"/>
      <c r="AT148" s="24" t="s">
        <v>396</v>
      </c>
      <c r="AU148" s="24" t="s">
        <v>82</v>
      </c>
    </row>
    <row r="149" s="12" customFormat="1">
      <c r="B149" s="253"/>
      <c r="C149" s="254"/>
      <c r="D149" s="250" t="s">
        <v>398</v>
      </c>
      <c r="E149" s="255" t="s">
        <v>21</v>
      </c>
      <c r="F149" s="256" t="s">
        <v>2768</v>
      </c>
      <c r="G149" s="254"/>
      <c r="H149" s="257">
        <v>13.1</v>
      </c>
      <c r="I149" s="258"/>
      <c r="J149" s="254"/>
      <c r="K149" s="254"/>
      <c r="L149" s="259"/>
      <c r="M149" s="260"/>
      <c r="N149" s="261"/>
      <c r="O149" s="261"/>
      <c r="P149" s="261"/>
      <c r="Q149" s="261"/>
      <c r="R149" s="261"/>
      <c r="S149" s="261"/>
      <c r="T149" s="262"/>
      <c r="AT149" s="263" t="s">
        <v>398</v>
      </c>
      <c r="AU149" s="263" t="s">
        <v>82</v>
      </c>
      <c r="AV149" s="12" t="s">
        <v>82</v>
      </c>
      <c r="AW149" s="12" t="s">
        <v>35</v>
      </c>
      <c r="AX149" s="12" t="s">
        <v>72</v>
      </c>
      <c r="AY149" s="263" t="s">
        <v>303</v>
      </c>
    </row>
    <row r="150" s="12" customFormat="1">
      <c r="B150" s="253"/>
      <c r="C150" s="254"/>
      <c r="D150" s="250" t="s">
        <v>398</v>
      </c>
      <c r="E150" s="255" t="s">
        <v>21</v>
      </c>
      <c r="F150" s="256" t="s">
        <v>2769</v>
      </c>
      <c r="G150" s="254"/>
      <c r="H150" s="257">
        <v>3.5</v>
      </c>
      <c r="I150" s="258"/>
      <c r="J150" s="254"/>
      <c r="K150" s="254"/>
      <c r="L150" s="259"/>
      <c r="M150" s="260"/>
      <c r="N150" s="261"/>
      <c r="O150" s="261"/>
      <c r="P150" s="261"/>
      <c r="Q150" s="261"/>
      <c r="R150" s="261"/>
      <c r="S150" s="261"/>
      <c r="T150" s="262"/>
      <c r="AT150" s="263" t="s">
        <v>398</v>
      </c>
      <c r="AU150" s="263" t="s">
        <v>82</v>
      </c>
      <c r="AV150" s="12" t="s">
        <v>82</v>
      </c>
      <c r="AW150" s="12" t="s">
        <v>35</v>
      </c>
      <c r="AX150" s="12" t="s">
        <v>72</v>
      </c>
      <c r="AY150" s="263" t="s">
        <v>303</v>
      </c>
    </row>
    <row r="151" s="12" customFormat="1">
      <c r="B151" s="253"/>
      <c r="C151" s="254"/>
      <c r="D151" s="250" t="s">
        <v>398</v>
      </c>
      <c r="E151" s="255" t="s">
        <v>21</v>
      </c>
      <c r="F151" s="256" t="s">
        <v>2770</v>
      </c>
      <c r="G151" s="254"/>
      <c r="H151" s="257">
        <v>0.54000000000000004</v>
      </c>
      <c r="I151" s="258"/>
      <c r="J151" s="254"/>
      <c r="K151" s="254"/>
      <c r="L151" s="259"/>
      <c r="M151" s="260"/>
      <c r="N151" s="261"/>
      <c r="O151" s="261"/>
      <c r="P151" s="261"/>
      <c r="Q151" s="261"/>
      <c r="R151" s="261"/>
      <c r="S151" s="261"/>
      <c r="T151" s="262"/>
      <c r="AT151" s="263" t="s">
        <v>398</v>
      </c>
      <c r="AU151" s="263" t="s">
        <v>82</v>
      </c>
      <c r="AV151" s="12" t="s">
        <v>82</v>
      </c>
      <c r="AW151" s="12" t="s">
        <v>35</v>
      </c>
      <c r="AX151" s="12" t="s">
        <v>72</v>
      </c>
      <c r="AY151" s="263" t="s">
        <v>303</v>
      </c>
    </row>
    <row r="152" s="12" customFormat="1">
      <c r="B152" s="253"/>
      <c r="C152" s="254"/>
      <c r="D152" s="250" t="s">
        <v>398</v>
      </c>
      <c r="E152" s="255" t="s">
        <v>21</v>
      </c>
      <c r="F152" s="256" t="s">
        <v>2771</v>
      </c>
      <c r="G152" s="254"/>
      <c r="H152" s="257">
        <v>0.81000000000000005</v>
      </c>
      <c r="I152" s="258"/>
      <c r="J152" s="254"/>
      <c r="K152" s="254"/>
      <c r="L152" s="259"/>
      <c r="M152" s="260"/>
      <c r="N152" s="261"/>
      <c r="O152" s="261"/>
      <c r="P152" s="261"/>
      <c r="Q152" s="261"/>
      <c r="R152" s="261"/>
      <c r="S152" s="261"/>
      <c r="T152" s="262"/>
      <c r="AT152" s="263" t="s">
        <v>398</v>
      </c>
      <c r="AU152" s="263" t="s">
        <v>82</v>
      </c>
      <c r="AV152" s="12" t="s">
        <v>82</v>
      </c>
      <c r="AW152" s="12" t="s">
        <v>35</v>
      </c>
      <c r="AX152" s="12" t="s">
        <v>72</v>
      </c>
      <c r="AY152" s="263" t="s">
        <v>303</v>
      </c>
    </row>
    <row r="153" s="12" customFormat="1">
      <c r="B153" s="253"/>
      <c r="C153" s="254"/>
      <c r="D153" s="250" t="s">
        <v>398</v>
      </c>
      <c r="E153" s="255" t="s">
        <v>21</v>
      </c>
      <c r="F153" s="256" t="s">
        <v>2772</v>
      </c>
      <c r="G153" s="254"/>
      <c r="H153" s="257">
        <v>0.90000000000000002</v>
      </c>
      <c r="I153" s="258"/>
      <c r="J153" s="254"/>
      <c r="K153" s="254"/>
      <c r="L153" s="259"/>
      <c r="M153" s="260"/>
      <c r="N153" s="261"/>
      <c r="O153" s="261"/>
      <c r="P153" s="261"/>
      <c r="Q153" s="261"/>
      <c r="R153" s="261"/>
      <c r="S153" s="261"/>
      <c r="T153" s="262"/>
      <c r="AT153" s="263" t="s">
        <v>398</v>
      </c>
      <c r="AU153" s="263" t="s">
        <v>82</v>
      </c>
      <c r="AV153" s="12" t="s">
        <v>82</v>
      </c>
      <c r="AW153" s="12" t="s">
        <v>35</v>
      </c>
      <c r="AX153" s="12" t="s">
        <v>72</v>
      </c>
      <c r="AY153" s="263" t="s">
        <v>303</v>
      </c>
    </row>
    <row r="154" s="12" customFormat="1">
      <c r="B154" s="253"/>
      <c r="C154" s="254"/>
      <c r="D154" s="250" t="s">
        <v>398</v>
      </c>
      <c r="E154" s="255" t="s">
        <v>21</v>
      </c>
      <c r="F154" s="256" t="s">
        <v>2773</v>
      </c>
      <c r="G154" s="254"/>
      <c r="H154" s="257">
        <v>1.3220000000000001</v>
      </c>
      <c r="I154" s="258"/>
      <c r="J154" s="254"/>
      <c r="K154" s="254"/>
      <c r="L154" s="259"/>
      <c r="M154" s="260"/>
      <c r="N154" s="261"/>
      <c r="O154" s="261"/>
      <c r="P154" s="261"/>
      <c r="Q154" s="261"/>
      <c r="R154" s="261"/>
      <c r="S154" s="261"/>
      <c r="T154" s="262"/>
      <c r="AT154" s="263" t="s">
        <v>398</v>
      </c>
      <c r="AU154" s="263" t="s">
        <v>82</v>
      </c>
      <c r="AV154" s="12" t="s">
        <v>82</v>
      </c>
      <c r="AW154" s="12" t="s">
        <v>35</v>
      </c>
      <c r="AX154" s="12" t="s">
        <v>72</v>
      </c>
      <c r="AY154" s="263" t="s">
        <v>303</v>
      </c>
    </row>
    <row r="155" s="12" customFormat="1">
      <c r="B155" s="253"/>
      <c r="C155" s="254"/>
      <c r="D155" s="250" t="s">
        <v>398</v>
      </c>
      <c r="E155" s="255" t="s">
        <v>21</v>
      </c>
      <c r="F155" s="256" t="s">
        <v>2774</v>
      </c>
      <c r="G155" s="254"/>
      <c r="H155" s="257">
        <v>2.4910000000000001</v>
      </c>
      <c r="I155" s="258"/>
      <c r="J155" s="254"/>
      <c r="K155" s="254"/>
      <c r="L155" s="259"/>
      <c r="M155" s="260"/>
      <c r="N155" s="261"/>
      <c r="O155" s="261"/>
      <c r="P155" s="261"/>
      <c r="Q155" s="261"/>
      <c r="R155" s="261"/>
      <c r="S155" s="261"/>
      <c r="T155" s="262"/>
      <c r="AT155" s="263" t="s">
        <v>398</v>
      </c>
      <c r="AU155" s="263" t="s">
        <v>82</v>
      </c>
      <c r="AV155" s="12" t="s">
        <v>82</v>
      </c>
      <c r="AW155" s="12" t="s">
        <v>35</v>
      </c>
      <c r="AX155" s="12" t="s">
        <v>72</v>
      </c>
      <c r="AY155" s="263" t="s">
        <v>303</v>
      </c>
    </row>
    <row r="156" s="12" customFormat="1">
      <c r="B156" s="253"/>
      <c r="C156" s="254"/>
      <c r="D156" s="250" t="s">
        <v>398</v>
      </c>
      <c r="E156" s="255" t="s">
        <v>21</v>
      </c>
      <c r="F156" s="256" t="s">
        <v>2775</v>
      </c>
      <c r="G156" s="254"/>
      <c r="H156" s="257">
        <v>2.1419999999999999</v>
      </c>
      <c r="I156" s="258"/>
      <c r="J156" s="254"/>
      <c r="K156" s="254"/>
      <c r="L156" s="259"/>
      <c r="M156" s="260"/>
      <c r="N156" s="261"/>
      <c r="O156" s="261"/>
      <c r="P156" s="261"/>
      <c r="Q156" s="261"/>
      <c r="R156" s="261"/>
      <c r="S156" s="261"/>
      <c r="T156" s="262"/>
      <c r="AT156" s="263" t="s">
        <v>398</v>
      </c>
      <c r="AU156" s="263" t="s">
        <v>82</v>
      </c>
      <c r="AV156" s="12" t="s">
        <v>82</v>
      </c>
      <c r="AW156" s="12" t="s">
        <v>35</v>
      </c>
      <c r="AX156" s="12" t="s">
        <v>72</v>
      </c>
      <c r="AY156" s="263" t="s">
        <v>303</v>
      </c>
    </row>
    <row r="157" s="12" customFormat="1">
      <c r="B157" s="253"/>
      <c r="C157" s="254"/>
      <c r="D157" s="250" t="s">
        <v>398</v>
      </c>
      <c r="E157" s="255" t="s">
        <v>21</v>
      </c>
      <c r="F157" s="256" t="s">
        <v>2776</v>
      </c>
      <c r="G157" s="254"/>
      <c r="H157" s="257">
        <v>2.1059999999999999</v>
      </c>
      <c r="I157" s="258"/>
      <c r="J157" s="254"/>
      <c r="K157" s="254"/>
      <c r="L157" s="259"/>
      <c r="M157" s="260"/>
      <c r="N157" s="261"/>
      <c r="O157" s="261"/>
      <c r="P157" s="261"/>
      <c r="Q157" s="261"/>
      <c r="R157" s="261"/>
      <c r="S157" s="261"/>
      <c r="T157" s="262"/>
      <c r="AT157" s="263" t="s">
        <v>398</v>
      </c>
      <c r="AU157" s="263" t="s">
        <v>82</v>
      </c>
      <c r="AV157" s="12" t="s">
        <v>82</v>
      </c>
      <c r="AW157" s="12" t="s">
        <v>35</v>
      </c>
      <c r="AX157" s="12" t="s">
        <v>72</v>
      </c>
      <c r="AY157" s="263" t="s">
        <v>303</v>
      </c>
    </row>
    <row r="158" s="12" customFormat="1">
      <c r="B158" s="253"/>
      <c r="C158" s="254"/>
      <c r="D158" s="250" t="s">
        <v>398</v>
      </c>
      <c r="E158" s="255" t="s">
        <v>21</v>
      </c>
      <c r="F158" s="256" t="s">
        <v>2776</v>
      </c>
      <c r="G158" s="254"/>
      <c r="H158" s="257">
        <v>2.1059999999999999</v>
      </c>
      <c r="I158" s="258"/>
      <c r="J158" s="254"/>
      <c r="K158" s="254"/>
      <c r="L158" s="259"/>
      <c r="M158" s="260"/>
      <c r="N158" s="261"/>
      <c r="O158" s="261"/>
      <c r="P158" s="261"/>
      <c r="Q158" s="261"/>
      <c r="R158" s="261"/>
      <c r="S158" s="261"/>
      <c r="T158" s="262"/>
      <c r="AT158" s="263" t="s">
        <v>398</v>
      </c>
      <c r="AU158" s="263" t="s">
        <v>82</v>
      </c>
      <c r="AV158" s="12" t="s">
        <v>82</v>
      </c>
      <c r="AW158" s="12" t="s">
        <v>35</v>
      </c>
      <c r="AX158" s="12" t="s">
        <v>72</v>
      </c>
      <c r="AY158" s="263" t="s">
        <v>303</v>
      </c>
    </row>
    <row r="159" s="12" customFormat="1">
      <c r="B159" s="253"/>
      <c r="C159" s="254"/>
      <c r="D159" s="250" t="s">
        <v>398</v>
      </c>
      <c r="E159" s="255" t="s">
        <v>21</v>
      </c>
      <c r="F159" s="256" t="s">
        <v>2777</v>
      </c>
      <c r="G159" s="254"/>
      <c r="H159" s="257">
        <v>1.5780000000000001</v>
      </c>
      <c r="I159" s="258"/>
      <c r="J159" s="254"/>
      <c r="K159" s="254"/>
      <c r="L159" s="259"/>
      <c r="M159" s="260"/>
      <c r="N159" s="261"/>
      <c r="O159" s="261"/>
      <c r="P159" s="261"/>
      <c r="Q159" s="261"/>
      <c r="R159" s="261"/>
      <c r="S159" s="261"/>
      <c r="T159" s="262"/>
      <c r="AT159" s="263" t="s">
        <v>398</v>
      </c>
      <c r="AU159" s="263" t="s">
        <v>82</v>
      </c>
      <c r="AV159" s="12" t="s">
        <v>82</v>
      </c>
      <c r="AW159" s="12" t="s">
        <v>35</v>
      </c>
      <c r="AX159" s="12" t="s">
        <v>72</v>
      </c>
      <c r="AY159" s="263" t="s">
        <v>303</v>
      </c>
    </row>
    <row r="160" s="12" customFormat="1">
      <c r="B160" s="253"/>
      <c r="C160" s="254"/>
      <c r="D160" s="250" t="s">
        <v>398</v>
      </c>
      <c r="E160" s="255" t="s">
        <v>21</v>
      </c>
      <c r="F160" s="256" t="s">
        <v>2778</v>
      </c>
      <c r="G160" s="254"/>
      <c r="H160" s="257">
        <v>2.1629999999999998</v>
      </c>
      <c r="I160" s="258"/>
      <c r="J160" s="254"/>
      <c r="K160" s="254"/>
      <c r="L160" s="259"/>
      <c r="M160" s="260"/>
      <c r="N160" s="261"/>
      <c r="O160" s="261"/>
      <c r="P160" s="261"/>
      <c r="Q160" s="261"/>
      <c r="R160" s="261"/>
      <c r="S160" s="261"/>
      <c r="T160" s="262"/>
      <c r="AT160" s="263" t="s">
        <v>398</v>
      </c>
      <c r="AU160" s="263" t="s">
        <v>82</v>
      </c>
      <c r="AV160" s="12" t="s">
        <v>82</v>
      </c>
      <c r="AW160" s="12" t="s">
        <v>35</v>
      </c>
      <c r="AX160" s="12" t="s">
        <v>72</v>
      </c>
      <c r="AY160" s="263" t="s">
        <v>303</v>
      </c>
    </row>
    <row r="161" s="12" customFormat="1">
      <c r="B161" s="253"/>
      <c r="C161" s="254"/>
      <c r="D161" s="250" t="s">
        <v>398</v>
      </c>
      <c r="E161" s="255" t="s">
        <v>21</v>
      </c>
      <c r="F161" s="256" t="s">
        <v>2779</v>
      </c>
      <c r="G161" s="254"/>
      <c r="H161" s="257">
        <v>2.0649999999999999</v>
      </c>
      <c r="I161" s="258"/>
      <c r="J161" s="254"/>
      <c r="K161" s="254"/>
      <c r="L161" s="259"/>
      <c r="M161" s="260"/>
      <c r="N161" s="261"/>
      <c r="O161" s="261"/>
      <c r="P161" s="261"/>
      <c r="Q161" s="261"/>
      <c r="R161" s="261"/>
      <c r="S161" s="261"/>
      <c r="T161" s="262"/>
      <c r="AT161" s="263" t="s">
        <v>398</v>
      </c>
      <c r="AU161" s="263" t="s">
        <v>82</v>
      </c>
      <c r="AV161" s="12" t="s">
        <v>82</v>
      </c>
      <c r="AW161" s="12" t="s">
        <v>35</v>
      </c>
      <c r="AX161" s="12" t="s">
        <v>72</v>
      </c>
      <c r="AY161" s="263" t="s">
        <v>303</v>
      </c>
    </row>
    <row r="162" s="12" customFormat="1">
      <c r="B162" s="253"/>
      <c r="C162" s="254"/>
      <c r="D162" s="250" t="s">
        <v>398</v>
      </c>
      <c r="E162" s="255" t="s">
        <v>21</v>
      </c>
      <c r="F162" s="256" t="s">
        <v>2780</v>
      </c>
      <c r="G162" s="254"/>
      <c r="H162" s="257">
        <v>2.0830000000000002</v>
      </c>
      <c r="I162" s="258"/>
      <c r="J162" s="254"/>
      <c r="K162" s="254"/>
      <c r="L162" s="259"/>
      <c r="M162" s="260"/>
      <c r="N162" s="261"/>
      <c r="O162" s="261"/>
      <c r="P162" s="261"/>
      <c r="Q162" s="261"/>
      <c r="R162" s="261"/>
      <c r="S162" s="261"/>
      <c r="T162" s="262"/>
      <c r="AT162" s="263" t="s">
        <v>398</v>
      </c>
      <c r="AU162" s="263" t="s">
        <v>82</v>
      </c>
      <c r="AV162" s="12" t="s">
        <v>82</v>
      </c>
      <c r="AW162" s="12" t="s">
        <v>35</v>
      </c>
      <c r="AX162" s="12" t="s">
        <v>72</v>
      </c>
      <c r="AY162" s="263" t="s">
        <v>303</v>
      </c>
    </row>
    <row r="163" s="12" customFormat="1">
      <c r="B163" s="253"/>
      <c r="C163" s="254"/>
      <c r="D163" s="250" t="s">
        <v>398</v>
      </c>
      <c r="E163" s="255" t="s">
        <v>21</v>
      </c>
      <c r="F163" s="256" t="s">
        <v>2781</v>
      </c>
      <c r="G163" s="254"/>
      <c r="H163" s="257">
        <v>2.399</v>
      </c>
      <c r="I163" s="258"/>
      <c r="J163" s="254"/>
      <c r="K163" s="254"/>
      <c r="L163" s="259"/>
      <c r="M163" s="260"/>
      <c r="N163" s="261"/>
      <c r="O163" s="261"/>
      <c r="P163" s="261"/>
      <c r="Q163" s="261"/>
      <c r="R163" s="261"/>
      <c r="S163" s="261"/>
      <c r="T163" s="262"/>
      <c r="AT163" s="263" t="s">
        <v>398</v>
      </c>
      <c r="AU163" s="263" t="s">
        <v>82</v>
      </c>
      <c r="AV163" s="12" t="s">
        <v>82</v>
      </c>
      <c r="AW163" s="12" t="s">
        <v>35</v>
      </c>
      <c r="AX163" s="12" t="s">
        <v>72</v>
      </c>
      <c r="AY163" s="263" t="s">
        <v>303</v>
      </c>
    </row>
    <row r="164" s="12" customFormat="1">
      <c r="B164" s="253"/>
      <c r="C164" s="254"/>
      <c r="D164" s="250" t="s">
        <v>398</v>
      </c>
      <c r="E164" s="255" t="s">
        <v>21</v>
      </c>
      <c r="F164" s="256" t="s">
        <v>2782</v>
      </c>
      <c r="G164" s="254"/>
      <c r="H164" s="257">
        <v>2.3780000000000001</v>
      </c>
      <c r="I164" s="258"/>
      <c r="J164" s="254"/>
      <c r="K164" s="254"/>
      <c r="L164" s="259"/>
      <c r="M164" s="260"/>
      <c r="N164" s="261"/>
      <c r="O164" s="261"/>
      <c r="P164" s="261"/>
      <c r="Q164" s="261"/>
      <c r="R164" s="261"/>
      <c r="S164" s="261"/>
      <c r="T164" s="262"/>
      <c r="AT164" s="263" t="s">
        <v>398</v>
      </c>
      <c r="AU164" s="263" t="s">
        <v>82</v>
      </c>
      <c r="AV164" s="12" t="s">
        <v>82</v>
      </c>
      <c r="AW164" s="12" t="s">
        <v>35</v>
      </c>
      <c r="AX164" s="12" t="s">
        <v>72</v>
      </c>
      <c r="AY164" s="263" t="s">
        <v>303</v>
      </c>
    </row>
    <row r="165" s="12" customFormat="1">
      <c r="B165" s="253"/>
      <c r="C165" s="254"/>
      <c r="D165" s="250" t="s">
        <v>398</v>
      </c>
      <c r="E165" s="255" t="s">
        <v>21</v>
      </c>
      <c r="F165" s="256" t="s">
        <v>2783</v>
      </c>
      <c r="G165" s="254"/>
      <c r="H165" s="257">
        <v>2.8700000000000001</v>
      </c>
      <c r="I165" s="258"/>
      <c r="J165" s="254"/>
      <c r="K165" s="254"/>
      <c r="L165" s="259"/>
      <c r="M165" s="260"/>
      <c r="N165" s="261"/>
      <c r="O165" s="261"/>
      <c r="P165" s="261"/>
      <c r="Q165" s="261"/>
      <c r="R165" s="261"/>
      <c r="S165" s="261"/>
      <c r="T165" s="262"/>
      <c r="AT165" s="263" t="s">
        <v>398</v>
      </c>
      <c r="AU165" s="263" t="s">
        <v>82</v>
      </c>
      <c r="AV165" s="12" t="s">
        <v>82</v>
      </c>
      <c r="AW165" s="12" t="s">
        <v>35</v>
      </c>
      <c r="AX165" s="12" t="s">
        <v>72</v>
      </c>
      <c r="AY165" s="263" t="s">
        <v>303</v>
      </c>
    </row>
    <row r="166" s="12" customFormat="1">
      <c r="B166" s="253"/>
      <c r="C166" s="254"/>
      <c r="D166" s="250" t="s">
        <v>398</v>
      </c>
      <c r="E166" s="255" t="s">
        <v>21</v>
      </c>
      <c r="F166" s="256" t="s">
        <v>2770</v>
      </c>
      <c r="G166" s="254"/>
      <c r="H166" s="257">
        <v>0.54000000000000004</v>
      </c>
      <c r="I166" s="258"/>
      <c r="J166" s="254"/>
      <c r="K166" s="254"/>
      <c r="L166" s="259"/>
      <c r="M166" s="260"/>
      <c r="N166" s="261"/>
      <c r="O166" s="261"/>
      <c r="P166" s="261"/>
      <c r="Q166" s="261"/>
      <c r="R166" s="261"/>
      <c r="S166" s="261"/>
      <c r="T166" s="262"/>
      <c r="AT166" s="263" t="s">
        <v>398</v>
      </c>
      <c r="AU166" s="263" t="s">
        <v>82</v>
      </c>
      <c r="AV166" s="12" t="s">
        <v>82</v>
      </c>
      <c r="AW166" s="12" t="s">
        <v>35</v>
      </c>
      <c r="AX166" s="12" t="s">
        <v>72</v>
      </c>
      <c r="AY166" s="263" t="s">
        <v>303</v>
      </c>
    </row>
    <row r="167" s="12" customFormat="1">
      <c r="B167" s="253"/>
      <c r="C167" s="254"/>
      <c r="D167" s="250" t="s">
        <v>398</v>
      </c>
      <c r="E167" s="255" t="s">
        <v>21</v>
      </c>
      <c r="F167" s="256" t="s">
        <v>2771</v>
      </c>
      <c r="G167" s="254"/>
      <c r="H167" s="257">
        <v>0.81000000000000005</v>
      </c>
      <c r="I167" s="258"/>
      <c r="J167" s="254"/>
      <c r="K167" s="254"/>
      <c r="L167" s="259"/>
      <c r="M167" s="260"/>
      <c r="N167" s="261"/>
      <c r="O167" s="261"/>
      <c r="P167" s="261"/>
      <c r="Q167" s="261"/>
      <c r="R167" s="261"/>
      <c r="S167" s="261"/>
      <c r="T167" s="262"/>
      <c r="AT167" s="263" t="s">
        <v>398</v>
      </c>
      <c r="AU167" s="263" t="s">
        <v>82</v>
      </c>
      <c r="AV167" s="12" t="s">
        <v>82</v>
      </c>
      <c r="AW167" s="12" t="s">
        <v>35</v>
      </c>
      <c r="AX167" s="12" t="s">
        <v>72</v>
      </c>
      <c r="AY167" s="263" t="s">
        <v>303</v>
      </c>
    </row>
    <row r="168" s="12" customFormat="1">
      <c r="B168" s="253"/>
      <c r="C168" s="254"/>
      <c r="D168" s="250" t="s">
        <v>398</v>
      </c>
      <c r="E168" s="255" t="s">
        <v>21</v>
      </c>
      <c r="F168" s="256" t="s">
        <v>2784</v>
      </c>
      <c r="G168" s="254"/>
      <c r="H168" s="257">
        <v>3.0750000000000002</v>
      </c>
      <c r="I168" s="258"/>
      <c r="J168" s="254"/>
      <c r="K168" s="254"/>
      <c r="L168" s="259"/>
      <c r="M168" s="260"/>
      <c r="N168" s="261"/>
      <c r="O168" s="261"/>
      <c r="P168" s="261"/>
      <c r="Q168" s="261"/>
      <c r="R168" s="261"/>
      <c r="S168" s="261"/>
      <c r="T168" s="262"/>
      <c r="AT168" s="263" t="s">
        <v>398</v>
      </c>
      <c r="AU168" s="263" t="s">
        <v>82</v>
      </c>
      <c r="AV168" s="12" t="s">
        <v>82</v>
      </c>
      <c r="AW168" s="12" t="s">
        <v>35</v>
      </c>
      <c r="AX168" s="12" t="s">
        <v>72</v>
      </c>
      <c r="AY168" s="263" t="s">
        <v>303</v>
      </c>
    </row>
    <row r="169" s="12" customFormat="1">
      <c r="B169" s="253"/>
      <c r="C169" s="254"/>
      <c r="D169" s="250" t="s">
        <v>398</v>
      </c>
      <c r="E169" s="255" t="s">
        <v>21</v>
      </c>
      <c r="F169" s="256" t="s">
        <v>2785</v>
      </c>
      <c r="G169" s="254"/>
      <c r="H169" s="257">
        <v>1.845</v>
      </c>
      <c r="I169" s="258"/>
      <c r="J169" s="254"/>
      <c r="K169" s="254"/>
      <c r="L169" s="259"/>
      <c r="M169" s="260"/>
      <c r="N169" s="261"/>
      <c r="O169" s="261"/>
      <c r="P169" s="261"/>
      <c r="Q169" s="261"/>
      <c r="R169" s="261"/>
      <c r="S169" s="261"/>
      <c r="T169" s="262"/>
      <c r="AT169" s="263" t="s">
        <v>398</v>
      </c>
      <c r="AU169" s="263" t="s">
        <v>82</v>
      </c>
      <c r="AV169" s="12" t="s">
        <v>82</v>
      </c>
      <c r="AW169" s="12" t="s">
        <v>35</v>
      </c>
      <c r="AX169" s="12" t="s">
        <v>72</v>
      </c>
      <c r="AY169" s="263" t="s">
        <v>303</v>
      </c>
    </row>
    <row r="170" s="12" customFormat="1">
      <c r="B170" s="253"/>
      <c r="C170" s="254"/>
      <c r="D170" s="250" t="s">
        <v>398</v>
      </c>
      <c r="E170" s="255" t="s">
        <v>21</v>
      </c>
      <c r="F170" s="256" t="s">
        <v>2786</v>
      </c>
      <c r="G170" s="254"/>
      <c r="H170" s="257">
        <v>3.0139999999999998</v>
      </c>
      <c r="I170" s="258"/>
      <c r="J170" s="254"/>
      <c r="K170" s="254"/>
      <c r="L170" s="259"/>
      <c r="M170" s="260"/>
      <c r="N170" s="261"/>
      <c r="O170" s="261"/>
      <c r="P170" s="261"/>
      <c r="Q170" s="261"/>
      <c r="R170" s="261"/>
      <c r="S170" s="261"/>
      <c r="T170" s="262"/>
      <c r="AT170" s="263" t="s">
        <v>398</v>
      </c>
      <c r="AU170" s="263" t="s">
        <v>82</v>
      </c>
      <c r="AV170" s="12" t="s">
        <v>82</v>
      </c>
      <c r="AW170" s="12" t="s">
        <v>35</v>
      </c>
      <c r="AX170" s="12" t="s">
        <v>72</v>
      </c>
      <c r="AY170" s="263" t="s">
        <v>303</v>
      </c>
    </row>
    <row r="171" s="12" customFormat="1">
      <c r="B171" s="253"/>
      <c r="C171" s="254"/>
      <c r="D171" s="250" t="s">
        <v>398</v>
      </c>
      <c r="E171" s="255" t="s">
        <v>21</v>
      </c>
      <c r="F171" s="256" t="s">
        <v>2784</v>
      </c>
      <c r="G171" s="254"/>
      <c r="H171" s="257">
        <v>3.0750000000000002</v>
      </c>
      <c r="I171" s="258"/>
      <c r="J171" s="254"/>
      <c r="K171" s="254"/>
      <c r="L171" s="259"/>
      <c r="M171" s="260"/>
      <c r="N171" s="261"/>
      <c r="O171" s="261"/>
      <c r="P171" s="261"/>
      <c r="Q171" s="261"/>
      <c r="R171" s="261"/>
      <c r="S171" s="261"/>
      <c r="T171" s="262"/>
      <c r="AT171" s="263" t="s">
        <v>398</v>
      </c>
      <c r="AU171" s="263" t="s">
        <v>82</v>
      </c>
      <c r="AV171" s="12" t="s">
        <v>82</v>
      </c>
      <c r="AW171" s="12" t="s">
        <v>35</v>
      </c>
      <c r="AX171" s="12" t="s">
        <v>72</v>
      </c>
      <c r="AY171" s="263" t="s">
        <v>303</v>
      </c>
    </row>
    <row r="172" s="12" customFormat="1">
      <c r="B172" s="253"/>
      <c r="C172" s="254"/>
      <c r="D172" s="250" t="s">
        <v>398</v>
      </c>
      <c r="E172" s="255" t="s">
        <v>21</v>
      </c>
      <c r="F172" s="256" t="s">
        <v>2787</v>
      </c>
      <c r="G172" s="254"/>
      <c r="H172" s="257">
        <v>3.2400000000000002</v>
      </c>
      <c r="I172" s="258"/>
      <c r="J172" s="254"/>
      <c r="K172" s="254"/>
      <c r="L172" s="259"/>
      <c r="M172" s="260"/>
      <c r="N172" s="261"/>
      <c r="O172" s="261"/>
      <c r="P172" s="261"/>
      <c r="Q172" s="261"/>
      <c r="R172" s="261"/>
      <c r="S172" s="261"/>
      <c r="T172" s="262"/>
      <c r="AT172" s="263" t="s">
        <v>398</v>
      </c>
      <c r="AU172" s="263" t="s">
        <v>82</v>
      </c>
      <c r="AV172" s="12" t="s">
        <v>82</v>
      </c>
      <c r="AW172" s="12" t="s">
        <v>35</v>
      </c>
      <c r="AX172" s="12" t="s">
        <v>72</v>
      </c>
      <c r="AY172" s="263" t="s">
        <v>303</v>
      </c>
    </row>
    <row r="173" s="12" customFormat="1">
      <c r="B173" s="253"/>
      <c r="C173" s="254"/>
      <c r="D173" s="250" t="s">
        <v>398</v>
      </c>
      <c r="E173" s="255" t="s">
        <v>21</v>
      </c>
      <c r="F173" s="256" t="s">
        <v>2788</v>
      </c>
      <c r="G173" s="254"/>
      <c r="H173" s="257">
        <v>2.4540000000000002</v>
      </c>
      <c r="I173" s="258"/>
      <c r="J173" s="254"/>
      <c r="K173" s="254"/>
      <c r="L173" s="259"/>
      <c r="M173" s="260"/>
      <c r="N173" s="261"/>
      <c r="O173" s="261"/>
      <c r="P173" s="261"/>
      <c r="Q173" s="261"/>
      <c r="R173" s="261"/>
      <c r="S173" s="261"/>
      <c r="T173" s="262"/>
      <c r="AT173" s="263" t="s">
        <v>398</v>
      </c>
      <c r="AU173" s="263" t="s">
        <v>82</v>
      </c>
      <c r="AV173" s="12" t="s">
        <v>82</v>
      </c>
      <c r="AW173" s="12" t="s">
        <v>35</v>
      </c>
      <c r="AX173" s="12" t="s">
        <v>72</v>
      </c>
      <c r="AY173" s="263" t="s">
        <v>303</v>
      </c>
    </row>
    <row r="174" s="12" customFormat="1">
      <c r="B174" s="253"/>
      <c r="C174" s="254"/>
      <c r="D174" s="250" t="s">
        <v>398</v>
      </c>
      <c r="E174" s="255" t="s">
        <v>21</v>
      </c>
      <c r="F174" s="256" t="s">
        <v>2789</v>
      </c>
      <c r="G174" s="254"/>
      <c r="H174" s="257">
        <v>2.4449999999999998</v>
      </c>
      <c r="I174" s="258"/>
      <c r="J174" s="254"/>
      <c r="K174" s="254"/>
      <c r="L174" s="259"/>
      <c r="M174" s="260"/>
      <c r="N174" s="261"/>
      <c r="O174" s="261"/>
      <c r="P174" s="261"/>
      <c r="Q174" s="261"/>
      <c r="R174" s="261"/>
      <c r="S174" s="261"/>
      <c r="T174" s="262"/>
      <c r="AT174" s="263" t="s">
        <v>398</v>
      </c>
      <c r="AU174" s="263" t="s">
        <v>82</v>
      </c>
      <c r="AV174" s="12" t="s">
        <v>82</v>
      </c>
      <c r="AW174" s="12" t="s">
        <v>35</v>
      </c>
      <c r="AX174" s="12" t="s">
        <v>72</v>
      </c>
      <c r="AY174" s="263" t="s">
        <v>303</v>
      </c>
    </row>
    <row r="175" s="12" customFormat="1">
      <c r="B175" s="253"/>
      <c r="C175" s="254"/>
      <c r="D175" s="250" t="s">
        <v>398</v>
      </c>
      <c r="E175" s="255" t="s">
        <v>21</v>
      </c>
      <c r="F175" s="256" t="s">
        <v>2790</v>
      </c>
      <c r="G175" s="254"/>
      <c r="H175" s="257">
        <v>2.4569999999999999</v>
      </c>
      <c r="I175" s="258"/>
      <c r="J175" s="254"/>
      <c r="K175" s="254"/>
      <c r="L175" s="259"/>
      <c r="M175" s="260"/>
      <c r="N175" s="261"/>
      <c r="O175" s="261"/>
      <c r="P175" s="261"/>
      <c r="Q175" s="261"/>
      <c r="R175" s="261"/>
      <c r="S175" s="261"/>
      <c r="T175" s="262"/>
      <c r="AT175" s="263" t="s">
        <v>398</v>
      </c>
      <c r="AU175" s="263" t="s">
        <v>82</v>
      </c>
      <c r="AV175" s="12" t="s">
        <v>82</v>
      </c>
      <c r="AW175" s="12" t="s">
        <v>35</v>
      </c>
      <c r="AX175" s="12" t="s">
        <v>72</v>
      </c>
      <c r="AY175" s="263" t="s">
        <v>303</v>
      </c>
    </row>
    <row r="176" s="12" customFormat="1">
      <c r="B176" s="253"/>
      <c r="C176" s="254"/>
      <c r="D176" s="250" t="s">
        <v>398</v>
      </c>
      <c r="E176" s="255" t="s">
        <v>21</v>
      </c>
      <c r="F176" s="256" t="s">
        <v>2791</v>
      </c>
      <c r="G176" s="254"/>
      <c r="H176" s="257">
        <v>0.85299999999999998</v>
      </c>
      <c r="I176" s="258"/>
      <c r="J176" s="254"/>
      <c r="K176" s="254"/>
      <c r="L176" s="259"/>
      <c r="M176" s="260"/>
      <c r="N176" s="261"/>
      <c r="O176" s="261"/>
      <c r="P176" s="261"/>
      <c r="Q176" s="261"/>
      <c r="R176" s="261"/>
      <c r="S176" s="261"/>
      <c r="T176" s="262"/>
      <c r="AT176" s="263" t="s">
        <v>398</v>
      </c>
      <c r="AU176" s="263" t="s">
        <v>82</v>
      </c>
      <c r="AV176" s="12" t="s">
        <v>82</v>
      </c>
      <c r="AW176" s="12" t="s">
        <v>35</v>
      </c>
      <c r="AX176" s="12" t="s">
        <v>72</v>
      </c>
      <c r="AY176" s="263" t="s">
        <v>303</v>
      </c>
    </row>
    <row r="177" s="12" customFormat="1">
      <c r="B177" s="253"/>
      <c r="C177" s="254"/>
      <c r="D177" s="250" t="s">
        <v>398</v>
      </c>
      <c r="E177" s="255" t="s">
        <v>21</v>
      </c>
      <c r="F177" s="256" t="s">
        <v>2792</v>
      </c>
      <c r="G177" s="254"/>
      <c r="H177" s="257">
        <v>3.1309999999999998</v>
      </c>
      <c r="I177" s="258"/>
      <c r="J177" s="254"/>
      <c r="K177" s="254"/>
      <c r="L177" s="259"/>
      <c r="M177" s="260"/>
      <c r="N177" s="261"/>
      <c r="O177" s="261"/>
      <c r="P177" s="261"/>
      <c r="Q177" s="261"/>
      <c r="R177" s="261"/>
      <c r="S177" s="261"/>
      <c r="T177" s="262"/>
      <c r="AT177" s="263" t="s">
        <v>398</v>
      </c>
      <c r="AU177" s="263" t="s">
        <v>82</v>
      </c>
      <c r="AV177" s="12" t="s">
        <v>82</v>
      </c>
      <c r="AW177" s="12" t="s">
        <v>35</v>
      </c>
      <c r="AX177" s="12" t="s">
        <v>72</v>
      </c>
      <c r="AY177" s="263" t="s">
        <v>303</v>
      </c>
    </row>
    <row r="178" s="12" customFormat="1">
      <c r="B178" s="253"/>
      <c r="C178" s="254"/>
      <c r="D178" s="250" t="s">
        <v>398</v>
      </c>
      <c r="E178" s="255" t="s">
        <v>21</v>
      </c>
      <c r="F178" s="256" t="s">
        <v>2791</v>
      </c>
      <c r="G178" s="254"/>
      <c r="H178" s="257">
        <v>0.85299999999999998</v>
      </c>
      <c r="I178" s="258"/>
      <c r="J178" s="254"/>
      <c r="K178" s="254"/>
      <c r="L178" s="259"/>
      <c r="M178" s="260"/>
      <c r="N178" s="261"/>
      <c r="O178" s="261"/>
      <c r="P178" s="261"/>
      <c r="Q178" s="261"/>
      <c r="R178" s="261"/>
      <c r="S178" s="261"/>
      <c r="T178" s="262"/>
      <c r="AT178" s="263" t="s">
        <v>398</v>
      </c>
      <c r="AU178" s="263" t="s">
        <v>82</v>
      </c>
      <c r="AV178" s="12" t="s">
        <v>82</v>
      </c>
      <c r="AW178" s="12" t="s">
        <v>35</v>
      </c>
      <c r="AX178" s="12" t="s">
        <v>72</v>
      </c>
      <c r="AY178" s="263" t="s">
        <v>303</v>
      </c>
    </row>
    <row r="179" s="12" customFormat="1">
      <c r="B179" s="253"/>
      <c r="C179" s="254"/>
      <c r="D179" s="250" t="s">
        <v>398</v>
      </c>
      <c r="E179" s="255" t="s">
        <v>21</v>
      </c>
      <c r="F179" s="256" t="s">
        <v>2793</v>
      </c>
      <c r="G179" s="254"/>
      <c r="H179" s="257">
        <v>2.577</v>
      </c>
      <c r="I179" s="258"/>
      <c r="J179" s="254"/>
      <c r="K179" s="254"/>
      <c r="L179" s="259"/>
      <c r="M179" s="260"/>
      <c r="N179" s="261"/>
      <c r="O179" s="261"/>
      <c r="P179" s="261"/>
      <c r="Q179" s="261"/>
      <c r="R179" s="261"/>
      <c r="S179" s="261"/>
      <c r="T179" s="262"/>
      <c r="AT179" s="263" t="s">
        <v>398</v>
      </c>
      <c r="AU179" s="263" t="s">
        <v>82</v>
      </c>
      <c r="AV179" s="12" t="s">
        <v>82</v>
      </c>
      <c r="AW179" s="12" t="s">
        <v>35</v>
      </c>
      <c r="AX179" s="12" t="s">
        <v>72</v>
      </c>
      <c r="AY179" s="263" t="s">
        <v>303</v>
      </c>
    </row>
    <row r="180" s="12" customFormat="1">
      <c r="B180" s="253"/>
      <c r="C180" s="254"/>
      <c r="D180" s="250" t="s">
        <v>398</v>
      </c>
      <c r="E180" s="255" t="s">
        <v>21</v>
      </c>
      <c r="F180" s="256" t="s">
        <v>2794</v>
      </c>
      <c r="G180" s="254"/>
      <c r="H180" s="257">
        <v>2.4820000000000002</v>
      </c>
      <c r="I180" s="258"/>
      <c r="J180" s="254"/>
      <c r="K180" s="254"/>
      <c r="L180" s="259"/>
      <c r="M180" s="260"/>
      <c r="N180" s="261"/>
      <c r="O180" s="261"/>
      <c r="P180" s="261"/>
      <c r="Q180" s="261"/>
      <c r="R180" s="261"/>
      <c r="S180" s="261"/>
      <c r="T180" s="262"/>
      <c r="AT180" s="263" t="s">
        <v>398</v>
      </c>
      <c r="AU180" s="263" t="s">
        <v>82</v>
      </c>
      <c r="AV180" s="12" t="s">
        <v>82</v>
      </c>
      <c r="AW180" s="12" t="s">
        <v>35</v>
      </c>
      <c r="AX180" s="12" t="s">
        <v>72</v>
      </c>
      <c r="AY180" s="263" t="s">
        <v>303</v>
      </c>
    </row>
    <row r="181" s="12" customFormat="1">
      <c r="B181" s="253"/>
      <c r="C181" s="254"/>
      <c r="D181" s="250" t="s">
        <v>398</v>
      </c>
      <c r="E181" s="255" t="s">
        <v>21</v>
      </c>
      <c r="F181" s="256" t="s">
        <v>2795</v>
      </c>
      <c r="G181" s="254"/>
      <c r="H181" s="257">
        <v>2.492</v>
      </c>
      <c r="I181" s="258"/>
      <c r="J181" s="254"/>
      <c r="K181" s="254"/>
      <c r="L181" s="259"/>
      <c r="M181" s="260"/>
      <c r="N181" s="261"/>
      <c r="O181" s="261"/>
      <c r="P181" s="261"/>
      <c r="Q181" s="261"/>
      <c r="R181" s="261"/>
      <c r="S181" s="261"/>
      <c r="T181" s="262"/>
      <c r="AT181" s="263" t="s">
        <v>398</v>
      </c>
      <c r="AU181" s="263" t="s">
        <v>82</v>
      </c>
      <c r="AV181" s="12" t="s">
        <v>82</v>
      </c>
      <c r="AW181" s="12" t="s">
        <v>35</v>
      </c>
      <c r="AX181" s="12" t="s">
        <v>72</v>
      </c>
      <c r="AY181" s="263" t="s">
        <v>303</v>
      </c>
    </row>
    <row r="182" s="12" customFormat="1">
      <c r="B182" s="253"/>
      <c r="C182" s="254"/>
      <c r="D182" s="250" t="s">
        <v>398</v>
      </c>
      <c r="E182" s="255" t="s">
        <v>21</v>
      </c>
      <c r="F182" s="256" t="s">
        <v>2796</v>
      </c>
      <c r="G182" s="254"/>
      <c r="H182" s="257">
        <v>2.4100000000000001</v>
      </c>
      <c r="I182" s="258"/>
      <c r="J182" s="254"/>
      <c r="K182" s="254"/>
      <c r="L182" s="259"/>
      <c r="M182" s="260"/>
      <c r="N182" s="261"/>
      <c r="O182" s="261"/>
      <c r="P182" s="261"/>
      <c r="Q182" s="261"/>
      <c r="R182" s="261"/>
      <c r="S182" s="261"/>
      <c r="T182" s="262"/>
      <c r="AT182" s="263" t="s">
        <v>398</v>
      </c>
      <c r="AU182" s="263" t="s">
        <v>82</v>
      </c>
      <c r="AV182" s="12" t="s">
        <v>82</v>
      </c>
      <c r="AW182" s="12" t="s">
        <v>35</v>
      </c>
      <c r="AX182" s="12" t="s">
        <v>72</v>
      </c>
      <c r="AY182" s="263" t="s">
        <v>303</v>
      </c>
    </row>
    <row r="183" s="12" customFormat="1">
      <c r="B183" s="253"/>
      <c r="C183" s="254"/>
      <c r="D183" s="250" t="s">
        <v>398</v>
      </c>
      <c r="E183" s="255" t="s">
        <v>21</v>
      </c>
      <c r="F183" s="256" t="s">
        <v>986</v>
      </c>
      <c r="G183" s="254"/>
      <c r="H183" s="257">
        <v>1.96</v>
      </c>
      <c r="I183" s="258"/>
      <c r="J183" s="254"/>
      <c r="K183" s="254"/>
      <c r="L183" s="259"/>
      <c r="M183" s="260"/>
      <c r="N183" s="261"/>
      <c r="O183" s="261"/>
      <c r="P183" s="261"/>
      <c r="Q183" s="261"/>
      <c r="R183" s="261"/>
      <c r="S183" s="261"/>
      <c r="T183" s="262"/>
      <c r="AT183" s="263" t="s">
        <v>398</v>
      </c>
      <c r="AU183" s="263" t="s">
        <v>82</v>
      </c>
      <c r="AV183" s="12" t="s">
        <v>82</v>
      </c>
      <c r="AW183" s="12" t="s">
        <v>35</v>
      </c>
      <c r="AX183" s="12" t="s">
        <v>72</v>
      </c>
      <c r="AY183" s="263" t="s">
        <v>303</v>
      </c>
    </row>
    <row r="184" s="12" customFormat="1">
      <c r="B184" s="253"/>
      <c r="C184" s="254"/>
      <c r="D184" s="250" t="s">
        <v>398</v>
      </c>
      <c r="E184" s="255" t="s">
        <v>21</v>
      </c>
      <c r="F184" s="256" t="s">
        <v>2797</v>
      </c>
      <c r="G184" s="254"/>
      <c r="H184" s="257">
        <v>32.399999999999999</v>
      </c>
      <c r="I184" s="258"/>
      <c r="J184" s="254"/>
      <c r="K184" s="254"/>
      <c r="L184" s="259"/>
      <c r="M184" s="260"/>
      <c r="N184" s="261"/>
      <c r="O184" s="261"/>
      <c r="P184" s="261"/>
      <c r="Q184" s="261"/>
      <c r="R184" s="261"/>
      <c r="S184" s="261"/>
      <c r="T184" s="262"/>
      <c r="AT184" s="263" t="s">
        <v>398</v>
      </c>
      <c r="AU184" s="263" t="s">
        <v>82</v>
      </c>
      <c r="AV184" s="12" t="s">
        <v>82</v>
      </c>
      <c r="AW184" s="12" t="s">
        <v>35</v>
      </c>
      <c r="AX184" s="12" t="s">
        <v>72</v>
      </c>
      <c r="AY184" s="263" t="s">
        <v>303</v>
      </c>
    </row>
    <row r="185" s="13" customFormat="1">
      <c r="B185" s="264"/>
      <c r="C185" s="265"/>
      <c r="D185" s="250" t="s">
        <v>398</v>
      </c>
      <c r="E185" s="266" t="s">
        <v>21</v>
      </c>
      <c r="F185" s="267" t="s">
        <v>508</v>
      </c>
      <c r="G185" s="265"/>
      <c r="H185" s="268">
        <v>116.666</v>
      </c>
      <c r="I185" s="269"/>
      <c r="J185" s="265"/>
      <c r="K185" s="265"/>
      <c r="L185" s="270"/>
      <c r="M185" s="271"/>
      <c r="N185" s="272"/>
      <c r="O185" s="272"/>
      <c r="P185" s="272"/>
      <c r="Q185" s="272"/>
      <c r="R185" s="272"/>
      <c r="S185" s="272"/>
      <c r="T185" s="273"/>
      <c r="AT185" s="274" t="s">
        <v>398</v>
      </c>
      <c r="AU185" s="274" t="s">
        <v>82</v>
      </c>
      <c r="AV185" s="13" t="s">
        <v>319</v>
      </c>
      <c r="AW185" s="13" t="s">
        <v>35</v>
      </c>
      <c r="AX185" s="13" t="s">
        <v>80</v>
      </c>
      <c r="AY185" s="274" t="s">
        <v>303</v>
      </c>
    </row>
    <row r="186" s="1" customFormat="1" ht="16.5" customHeight="1">
      <c r="B186" s="46"/>
      <c r="C186" s="234" t="s">
        <v>9</v>
      </c>
      <c r="D186" s="234" t="s">
        <v>306</v>
      </c>
      <c r="E186" s="235" t="s">
        <v>324</v>
      </c>
      <c r="F186" s="236" t="s">
        <v>2798</v>
      </c>
      <c r="G186" s="237" t="s">
        <v>658</v>
      </c>
      <c r="H186" s="238">
        <v>1</v>
      </c>
      <c r="I186" s="239"/>
      <c r="J186" s="240">
        <f>ROUND(I186*H186,2)</f>
        <v>0</v>
      </c>
      <c r="K186" s="236" t="s">
        <v>322</v>
      </c>
      <c r="L186" s="72"/>
      <c r="M186" s="241" t="s">
        <v>21</v>
      </c>
      <c r="N186" s="242" t="s">
        <v>43</v>
      </c>
      <c r="O186" s="47"/>
      <c r="P186" s="243">
        <f>O186*H186</f>
        <v>0</v>
      </c>
      <c r="Q186" s="243">
        <v>0</v>
      </c>
      <c r="R186" s="243">
        <f>Q186*H186</f>
        <v>0</v>
      </c>
      <c r="S186" s="243">
        <v>0</v>
      </c>
      <c r="T186" s="244">
        <f>S186*H186</f>
        <v>0</v>
      </c>
      <c r="AR186" s="24" t="s">
        <v>319</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319</v>
      </c>
      <c r="BM186" s="24" t="s">
        <v>2799</v>
      </c>
    </row>
    <row r="187" s="1" customFormat="1" ht="16.5" customHeight="1">
      <c r="B187" s="46"/>
      <c r="C187" s="234" t="s">
        <v>496</v>
      </c>
      <c r="D187" s="234" t="s">
        <v>306</v>
      </c>
      <c r="E187" s="235" t="s">
        <v>344</v>
      </c>
      <c r="F187" s="236" t="s">
        <v>2800</v>
      </c>
      <c r="G187" s="237" t="s">
        <v>309</v>
      </c>
      <c r="H187" s="238">
        <v>1</v>
      </c>
      <c r="I187" s="239"/>
      <c r="J187" s="240">
        <f>ROUND(I187*H187,2)</f>
        <v>0</v>
      </c>
      <c r="K187" s="236" t="s">
        <v>322</v>
      </c>
      <c r="L187" s="72"/>
      <c r="M187" s="241" t="s">
        <v>21</v>
      </c>
      <c r="N187" s="242" t="s">
        <v>43</v>
      </c>
      <c r="O187" s="47"/>
      <c r="P187" s="243">
        <f>O187*H187</f>
        <v>0</v>
      </c>
      <c r="Q187" s="243">
        <v>0</v>
      </c>
      <c r="R187" s="243">
        <f>Q187*H187</f>
        <v>0</v>
      </c>
      <c r="S187" s="243">
        <v>0</v>
      </c>
      <c r="T187" s="244">
        <f>S187*H187</f>
        <v>0</v>
      </c>
      <c r="AR187" s="24" t="s">
        <v>319</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319</v>
      </c>
      <c r="BM187" s="24" t="s">
        <v>2801</v>
      </c>
    </row>
    <row r="188" s="12" customFormat="1">
      <c r="B188" s="253"/>
      <c r="C188" s="254"/>
      <c r="D188" s="250" t="s">
        <v>398</v>
      </c>
      <c r="E188" s="255" t="s">
        <v>21</v>
      </c>
      <c r="F188" s="256" t="s">
        <v>2802</v>
      </c>
      <c r="G188" s="254"/>
      <c r="H188" s="257">
        <v>1</v>
      </c>
      <c r="I188" s="258"/>
      <c r="J188" s="254"/>
      <c r="K188" s="254"/>
      <c r="L188" s="259"/>
      <c r="M188" s="260"/>
      <c r="N188" s="261"/>
      <c r="O188" s="261"/>
      <c r="P188" s="261"/>
      <c r="Q188" s="261"/>
      <c r="R188" s="261"/>
      <c r="S188" s="261"/>
      <c r="T188" s="262"/>
      <c r="AT188" s="263" t="s">
        <v>398</v>
      </c>
      <c r="AU188" s="263" t="s">
        <v>82</v>
      </c>
      <c r="AV188" s="12" t="s">
        <v>82</v>
      </c>
      <c r="AW188" s="12" t="s">
        <v>35</v>
      </c>
      <c r="AX188" s="12" t="s">
        <v>80</v>
      </c>
      <c r="AY188" s="263" t="s">
        <v>303</v>
      </c>
    </row>
    <row r="189" s="1" customFormat="1" ht="16.5" customHeight="1">
      <c r="B189" s="46"/>
      <c r="C189" s="234" t="s">
        <v>502</v>
      </c>
      <c r="D189" s="234" t="s">
        <v>306</v>
      </c>
      <c r="E189" s="235" t="s">
        <v>2411</v>
      </c>
      <c r="F189" s="236" t="s">
        <v>2803</v>
      </c>
      <c r="G189" s="237" t="s">
        <v>658</v>
      </c>
      <c r="H189" s="238">
        <v>1</v>
      </c>
      <c r="I189" s="239"/>
      <c r="J189" s="240">
        <f>ROUND(I189*H189,2)</f>
        <v>0</v>
      </c>
      <c r="K189" s="236" t="s">
        <v>322</v>
      </c>
      <c r="L189" s="72"/>
      <c r="M189" s="241" t="s">
        <v>21</v>
      </c>
      <c r="N189" s="242" t="s">
        <v>43</v>
      </c>
      <c r="O189" s="47"/>
      <c r="P189" s="243">
        <f>O189*H189</f>
        <v>0</v>
      </c>
      <c r="Q189" s="243">
        <v>0</v>
      </c>
      <c r="R189" s="243">
        <f>Q189*H189</f>
        <v>0</v>
      </c>
      <c r="S189" s="243">
        <v>0</v>
      </c>
      <c r="T189" s="244">
        <f>S189*H189</f>
        <v>0</v>
      </c>
      <c r="AR189" s="24" t="s">
        <v>319</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319</v>
      </c>
      <c r="BM189" s="24" t="s">
        <v>2804</v>
      </c>
    </row>
    <row r="190" s="1" customFormat="1" ht="16.5" customHeight="1">
      <c r="B190" s="46"/>
      <c r="C190" s="234" t="s">
        <v>509</v>
      </c>
      <c r="D190" s="234" t="s">
        <v>306</v>
      </c>
      <c r="E190" s="235" t="s">
        <v>1783</v>
      </c>
      <c r="F190" s="236" t="s">
        <v>2805</v>
      </c>
      <c r="G190" s="237" t="s">
        <v>394</v>
      </c>
      <c r="H190" s="238">
        <v>14.560000000000001</v>
      </c>
      <c r="I190" s="239"/>
      <c r="J190" s="240">
        <f>ROUND(I190*H190,2)</f>
        <v>0</v>
      </c>
      <c r="K190" s="236" t="s">
        <v>322</v>
      </c>
      <c r="L190" s="72"/>
      <c r="M190" s="241" t="s">
        <v>21</v>
      </c>
      <c r="N190" s="242" t="s">
        <v>43</v>
      </c>
      <c r="O190" s="47"/>
      <c r="P190" s="243">
        <f>O190*H190</f>
        <v>0</v>
      </c>
      <c r="Q190" s="243">
        <v>0</v>
      </c>
      <c r="R190" s="243">
        <f>Q190*H190</f>
        <v>0</v>
      </c>
      <c r="S190" s="243">
        <v>0</v>
      </c>
      <c r="T190" s="244">
        <f>S190*H190</f>
        <v>0</v>
      </c>
      <c r="AR190" s="24" t="s">
        <v>319</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319</v>
      </c>
      <c r="BM190" s="24" t="s">
        <v>2806</v>
      </c>
    </row>
    <row r="191" s="12" customFormat="1">
      <c r="B191" s="253"/>
      <c r="C191" s="254"/>
      <c r="D191" s="250" t="s">
        <v>398</v>
      </c>
      <c r="E191" s="255" t="s">
        <v>21</v>
      </c>
      <c r="F191" s="256" t="s">
        <v>2807</v>
      </c>
      <c r="G191" s="254"/>
      <c r="H191" s="257">
        <v>14.560000000000001</v>
      </c>
      <c r="I191" s="258"/>
      <c r="J191" s="254"/>
      <c r="K191" s="254"/>
      <c r="L191" s="259"/>
      <c r="M191" s="260"/>
      <c r="N191" s="261"/>
      <c r="O191" s="261"/>
      <c r="P191" s="261"/>
      <c r="Q191" s="261"/>
      <c r="R191" s="261"/>
      <c r="S191" s="261"/>
      <c r="T191" s="262"/>
      <c r="AT191" s="263" t="s">
        <v>398</v>
      </c>
      <c r="AU191" s="263" t="s">
        <v>82</v>
      </c>
      <c r="AV191" s="12" t="s">
        <v>82</v>
      </c>
      <c r="AW191" s="12" t="s">
        <v>35</v>
      </c>
      <c r="AX191" s="12" t="s">
        <v>80</v>
      </c>
      <c r="AY191" s="263" t="s">
        <v>303</v>
      </c>
    </row>
    <row r="192" s="1" customFormat="1" ht="16.5" customHeight="1">
      <c r="B192" s="46"/>
      <c r="C192" s="234" t="s">
        <v>513</v>
      </c>
      <c r="D192" s="234" t="s">
        <v>306</v>
      </c>
      <c r="E192" s="235" t="s">
        <v>1787</v>
      </c>
      <c r="F192" s="236" t="s">
        <v>2808</v>
      </c>
      <c r="G192" s="237" t="s">
        <v>262</v>
      </c>
      <c r="H192" s="238">
        <v>16</v>
      </c>
      <c r="I192" s="239"/>
      <c r="J192" s="240">
        <f>ROUND(I192*H192,2)</f>
        <v>0</v>
      </c>
      <c r="K192" s="236" t="s">
        <v>322</v>
      </c>
      <c r="L192" s="72"/>
      <c r="M192" s="241" t="s">
        <v>21</v>
      </c>
      <c r="N192" s="242" t="s">
        <v>43</v>
      </c>
      <c r="O192" s="47"/>
      <c r="P192" s="243">
        <f>O192*H192</f>
        <v>0</v>
      </c>
      <c r="Q192" s="243">
        <v>0</v>
      </c>
      <c r="R192" s="243">
        <f>Q192*H192</f>
        <v>0</v>
      </c>
      <c r="S192" s="243">
        <v>0</v>
      </c>
      <c r="T192" s="244">
        <f>S192*H192</f>
        <v>0</v>
      </c>
      <c r="AR192" s="24" t="s">
        <v>319</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319</v>
      </c>
      <c r="BM192" s="24" t="s">
        <v>2809</v>
      </c>
    </row>
    <row r="193" s="11" customFormat="1" ht="29.88" customHeight="1">
      <c r="B193" s="218"/>
      <c r="C193" s="219"/>
      <c r="D193" s="220" t="s">
        <v>71</v>
      </c>
      <c r="E193" s="232" t="s">
        <v>343</v>
      </c>
      <c r="F193" s="232" t="s">
        <v>1215</v>
      </c>
      <c r="G193" s="219"/>
      <c r="H193" s="219"/>
      <c r="I193" s="222"/>
      <c r="J193" s="233">
        <f>BK193</f>
        <v>0</v>
      </c>
      <c r="K193" s="219"/>
      <c r="L193" s="224"/>
      <c r="M193" s="225"/>
      <c r="N193" s="226"/>
      <c r="O193" s="226"/>
      <c r="P193" s="227">
        <f>SUM(P194:P204)</f>
        <v>0</v>
      </c>
      <c r="Q193" s="226"/>
      <c r="R193" s="227">
        <f>SUM(R194:R204)</f>
        <v>0</v>
      </c>
      <c r="S193" s="226"/>
      <c r="T193" s="228">
        <f>SUM(T194:T204)</f>
        <v>0</v>
      </c>
      <c r="AR193" s="229" t="s">
        <v>80</v>
      </c>
      <c r="AT193" s="230" t="s">
        <v>71</v>
      </c>
      <c r="AU193" s="230" t="s">
        <v>80</v>
      </c>
      <c r="AY193" s="229" t="s">
        <v>303</v>
      </c>
      <c r="BK193" s="231">
        <f>SUM(BK194:BK204)</f>
        <v>0</v>
      </c>
    </row>
    <row r="194" s="1" customFormat="1" ht="38.25" customHeight="1">
      <c r="B194" s="46"/>
      <c r="C194" s="234" t="s">
        <v>517</v>
      </c>
      <c r="D194" s="234" t="s">
        <v>306</v>
      </c>
      <c r="E194" s="235" t="s">
        <v>1217</v>
      </c>
      <c r="F194" s="236" t="s">
        <v>1218</v>
      </c>
      <c r="G194" s="237" t="s">
        <v>394</v>
      </c>
      <c r="H194" s="238">
        <v>773.20000000000005</v>
      </c>
      <c r="I194" s="239"/>
      <c r="J194" s="240">
        <f>ROUND(I194*H194,2)</f>
        <v>0</v>
      </c>
      <c r="K194" s="236" t="s">
        <v>310</v>
      </c>
      <c r="L194" s="72"/>
      <c r="M194" s="241" t="s">
        <v>21</v>
      </c>
      <c r="N194" s="242" t="s">
        <v>43</v>
      </c>
      <c r="O194" s="47"/>
      <c r="P194" s="243">
        <f>O194*H194</f>
        <v>0</v>
      </c>
      <c r="Q194" s="243">
        <v>0</v>
      </c>
      <c r="R194" s="243">
        <f>Q194*H194</f>
        <v>0</v>
      </c>
      <c r="S194" s="243">
        <v>0</v>
      </c>
      <c r="T194" s="244">
        <f>S194*H194</f>
        <v>0</v>
      </c>
      <c r="AR194" s="24" t="s">
        <v>319</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319</v>
      </c>
      <c r="BM194" s="24" t="s">
        <v>2810</v>
      </c>
    </row>
    <row r="195" s="1" customFormat="1">
      <c r="B195" s="46"/>
      <c r="C195" s="74"/>
      <c r="D195" s="250" t="s">
        <v>396</v>
      </c>
      <c r="E195" s="74"/>
      <c r="F195" s="251" t="s">
        <v>1220</v>
      </c>
      <c r="G195" s="74"/>
      <c r="H195" s="74"/>
      <c r="I195" s="204"/>
      <c r="J195" s="74"/>
      <c r="K195" s="74"/>
      <c r="L195" s="72"/>
      <c r="M195" s="252"/>
      <c r="N195" s="47"/>
      <c r="O195" s="47"/>
      <c r="P195" s="47"/>
      <c r="Q195" s="47"/>
      <c r="R195" s="47"/>
      <c r="S195" s="47"/>
      <c r="T195" s="95"/>
      <c r="AT195" s="24" t="s">
        <v>396</v>
      </c>
      <c r="AU195" s="24" t="s">
        <v>82</v>
      </c>
    </row>
    <row r="196" s="12" customFormat="1">
      <c r="B196" s="253"/>
      <c r="C196" s="254"/>
      <c r="D196" s="250" t="s">
        <v>398</v>
      </c>
      <c r="E196" s="255" t="s">
        <v>21</v>
      </c>
      <c r="F196" s="256" t="s">
        <v>2811</v>
      </c>
      <c r="G196" s="254"/>
      <c r="H196" s="257">
        <v>703.20000000000005</v>
      </c>
      <c r="I196" s="258"/>
      <c r="J196" s="254"/>
      <c r="K196" s="254"/>
      <c r="L196" s="259"/>
      <c r="M196" s="260"/>
      <c r="N196" s="261"/>
      <c r="O196" s="261"/>
      <c r="P196" s="261"/>
      <c r="Q196" s="261"/>
      <c r="R196" s="261"/>
      <c r="S196" s="261"/>
      <c r="T196" s="262"/>
      <c r="AT196" s="263" t="s">
        <v>398</v>
      </c>
      <c r="AU196" s="263" t="s">
        <v>82</v>
      </c>
      <c r="AV196" s="12" t="s">
        <v>82</v>
      </c>
      <c r="AW196" s="12" t="s">
        <v>35</v>
      </c>
      <c r="AX196" s="12" t="s">
        <v>72</v>
      </c>
      <c r="AY196" s="263" t="s">
        <v>303</v>
      </c>
    </row>
    <row r="197" s="12" customFormat="1">
      <c r="B197" s="253"/>
      <c r="C197" s="254"/>
      <c r="D197" s="250" t="s">
        <v>398</v>
      </c>
      <c r="E197" s="255" t="s">
        <v>21</v>
      </c>
      <c r="F197" s="256" t="s">
        <v>2812</v>
      </c>
      <c r="G197" s="254"/>
      <c r="H197" s="257">
        <v>70</v>
      </c>
      <c r="I197" s="258"/>
      <c r="J197" s="254"/>
      <c r="K197" s="254"/>
      <c r="L197" s="259"/>
      <c r="M197" s="260"/>
      <c r="N197" s="261"/>
      <c r="O197" s="261"/>
      <c r="P197" s="261"/>
      <c r="Q197" s="261"/>
      <c r="R197" s="261"/>
      <c r="S197" s="261"/>
      <c r="T197" s="262"/>
      <c r="AT197" s="263" t="s">
        <v>398</v>
      </c>
      <c r="AU197" s="263" t="s">
        <v>82</v>
      </c>
      <c r="AV197" s="12" t="s">
        <v>82</v>
      </c>
      <c r="AW197" s="12" t="s">
        <v>35</v>
      </c>
      <c r="AX197" s="12" t="s">
        <v>72</v>
      </c>
      <c r="AY197" s="263" t="s">
        <v>303</v>
      </c>
    </row>
    <row r="198" s="13" customFormat="1">
      <c r="B198" s="264"/>
      <c r="C198" s="265"/>
      <c r="D198" s="250" t="s">
        <v>398</v>
      </c>
      <c r="E198" s="266" t="s">
        <v>21</v>
      </c>
      <c r="F198" s="267" t="s">
        <v>508</v>
      </c>
      <c r="G198" s="265"/>
      <c r="H198" s="268">
        <v>773.20000000000005</v>
      </c>
      <c r="I198" s="269"/>
      <c r="J198" s="265"/>
      <c r="K198" s="265"/>
      <c r="L198" s="270"/>
      <c r="M198" s="271"/>
      <c r="N198" s="272"/>
      <c r="O198" s="272"/>
      <c r="P198" s="272"/>
      <c r="Q198" s="272"/>
      <c r="R198" s="272"/>
      <c r="S198" s="272"/>
      <c r="T198" s="273"/>
      <c r="AT198" s="274" t="s">
        <v>398</v>
      </c>
      <c r="AU198" s="274" t="s">
        <v>82</v>
      </c>
      <c r="AV198" s="13" t="s">
        <v>319</v>
      </c>
      <c r="AW198" s="13" t="s">
        <v>35</v>
      </c>
      <c r="AX198" s="13" t="s">
        <v>80</v>
      </c>
      <c r="AY198" s="274" t="s">
        <v>303</v>
      </c>
    </row>
    <row r="199" s="1" customFormat="1" ht="38.25" customHeight="1">
      <c r="B199" s="46"/>
      <c r="C199" s="234" t="s">
        <v>521</v>
      </c>
      <c r="D199" s="234" t="s">
        <v>306</v>
      </c>
      <c r="E199" s="235" t="s">
        <v>1223</v>
      </c>
      <c r="F199" s="236" t="s">
        <v>1224</v>
      </c>
      <c r="G199" s="237" t="s">
        <v>394</v>
      </c>
      <c r="H199" s="238">
        <v>46392</v>
      </c>
      <c r="I199" s="239"/>
      <c r="J199" s="240">
        <f>ROUND(I199*H199,2)</f>
        <v>0</v>
      </c>
      <c r="K199" s="236" t="s">
        <v>310</v>
      </c>
      <c r="L199" s="72"/>
      <c r="M199" s="241" t="s">
        <v>21</v>
      </c>
      <c r="N199" s="242" t="s">
        <v>43</v>
      </c>
      <c r="O199" s="47"/>
      <c r="P199" s="243">
        <f>O199*H199</f>
        <v>0</v>
      </c>
      <c r="Q199" s="243">
        <v>0</v>
      </c>
      <c r="R199" s="243">
        <f>Q199*H199</f>
        <v>0</v>
      </c>
      <c r="S199" s="243">
        <v>0</v>
      </c>
      <c r="T199" s="244">
        <f>S199*H199</f>
        <v>0</v>
      </c>
      <c r="AR199" s="24" t="s">
        <v>319</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319</v>
      </c>
      <c r="BM199" s="24" t="s">
        <v>2813</v>
      </c>
    </row>
    <row r="200" s="1" customFormat="1">
      <c r="B200" s="46"/>
      <c r="C200" s="74"/>
      <c r="D200" s="250" t="s">
        <v>396</v>
      </c>
      <c r="E200" s="74"/>
      <c r="F200" s="251" t="s">
        <v>1220</v>
      </c>
      <c r="G200" s="74"/>
      <c r="H200" s="74"/>
      <c r="I200" s="204"/>
      <c r="J200" s="74"/>
      <c r="K200" s="74"/>
      <c r="L200" s="72"/>
      <c r="M200" s="252"/>
      <c r="N200" s="47"/>
      <c r="O200" s="47"/>
      <c r="P200" s="47"/>
      <c r="Q200" s="47"/>
      <c r="R200" s="47"/>
      <c r="S200" s="47"/>
      <c r="T200" s="95"/>
      <c r="AT200" s="24" t="s">
        <v>396</v>
      </c>
      <c r="AU200" s="24" t="s">
        <v>82</v>
      </c>
    </row>
    <row r="201" s="12" customFormat="1">
      <c r="B201" s="253"/>
      <c r="C201" s="254"/>
      <c r="D201" s="250" t="s">
        <v>398</v>
      </c>
      <c r="E201" s="255" t="s">
        <v>21</v>
      </c>
      <c r="F201" s="256" t="s">
        <v>2814</v>
      </c>
      <c r="G201" s="254"/>
      <c r="H201" s="257">
        <v>46392</v>
      </c>
      <c r="I201" s="258"/>
      <c r="J201" s="254"/>
      <c r="K201" s="254"/>
      <c r="L201" s="259"/>
      <c r="M201" s="260"/>
      <c r="N201" s="261"/>
      <c r="O201" s="261"/>
      <c r="P201" s="261"/>
      <c r="Q201" s="261"/>
      <c r="R201" s="261"/>
      <c r="S201" s="261"/>
      <c r="T201" s="262"/>
      <c r="AT201" s="263" t="s">
        <v>398</v>
      </c>
      <c r="AU201" s="263" t="s">
        <v>82</v>
      </c>
      <c r="AV201" s="12" t="s">
        <v>82</v>
      </c>
      <c r="AW201" s="12" t="s">
        <v>35</v>
      </c>
      <c r="AX201" s="12" t="s">
        <v>80</v>
      </c>
      <c r="AY201" s="263" t="s">
        <v>303</v>
      </c>
    </row>
    <row r="202" s="1" customFormat="1" ht="38.25" customHeight="1">
      <c r="B202" s="46"/>
      <c r="C202" s="234" t="s">
        <v>527</v>
      </c>
      <c r="D202" s="234" t="s">
        <v>306</v>
      </c>
      <c r="E202" s="235" t="s">
        <v>1228</v>
      </c>
      <c r="F202" s="236" t="s">
        <v>1229</v>
      </c>
      <c r="G202" s="237" t="s">
        <v>394</v>
      </c>
      <c r="H202" s="238">
        <v>773.20000000000005</v>
      </c>
      <c r="I202" s="239"/>
      <c r="J202" s="240">
        <f>ROUND(I202*H202,2)</f>
        <v>0</v>
      </c>
      <c r="K202" s="236" t="s">
        <v>310</v>
      </c>
      <c r="L202" s="72"/>
      <c r="M202" s="241" t="s">
        <v>21</v>
      </c>
      <c r="N202" s="242" t="s">
        <v>43</v>
      </c>
      <c r="O202" s="47"/>
      <c r="P202" s="243">
        <f>O202*H202</f>
        <v>0</v>
      </c>
      <c r="Q202" s="243">
        <v>0</v>
      </c>
      <c r="R202" s="243">
        <f>Q202*H202</f>
        <v>0</v>
      </c>
      <c r="S202" s="243">
        <v>0</v>
      </c>
      <c r="T202" s="244">
        <f>S202*H202</f>
        <v>0</v>
      </c>
      <c r="AR202" s="24" t="s">
        <v>319</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319</v>
      </c>
      <c r="BM202" s="24" t="s">
        <v>2815</v>
      </c>
    </row>
    <row r="203" s="1" customFormat="1">
      <c r="B203" s="46"/>
      <c r="C203" s="74"/>
      <c r="D203" s="250" t="s">
        <v>396</v>
      </c>
      <c r="E203" s="74"/>
      <c r="F203" s="251" t="s">
        <v>1231</v>
      </c>
      <c r="G203" s="74"/>
      <c r="H203" s="74"/>
      <c r="I203" s="204"/>
      <c r="J203" s="74"/>
      <c r="K203" s="74"/>
      <c r="L203" s="72"/>
      <c r="M203" s="252"/>
      <c r="N203" s="47"/>
      <c r="O203" s="47"/>
      <c r="P203" s="47"/>
      <c r="Q203" s="47"/>
      <c r="R203" s="47"/>
      <c r="S203" s="47"/>
      <c r="T203" s="95"/>
      <c r="AT203" s="24" t="s">
        <v>396</v>
      </c>
      <c r="AU203" s="24" t="s">
        <v>82</v>
      </c>
    </row>
    <row r="204" s="1" customFormat="1" ht="16.5" customHeight="1">
      <c r="B204" s="46"/>
      <c r="C204" s="234" t="s">
        <v>532</v>
      </c>
      <c r="D204" s="234" t="s">
        <v>306</v>
      </c>
      <c r="E204" s="235" t="s">
        <v>1775</v>
      </c>
      <c r="F204" s="236" t="s">
        <v>2816</v>
      </c>
      <c r="G204" s="237" t="s">
        <v>309</v>
      </c>
      <c r="H204" s="238">
        <v>1</v>
      </c>
      <c r="I204" s="239"/>
      <c r="J204" s="240">
        <f>ROUND(I204*H204,2)</f>
        <v>0</v>
      </c>
      <c r="K204" s="236" t="s">
        <v>322</v>
      </c>
      <c r="L204" s="72"/>
      <c r="M204" s="241" t="s">
        <v>21</v>
      </c>
      <c r="N204" s="242" t="s">
        <v>43</v>
      </c>
      <c r="O204" s="47"/>
      <c r="P204" s="243">
        <f>O204*H204</f>
        <v>0</v>
      </c>
      <c r="Q204" s="243">
        <v>0</v>
      </c>
      <c r="R204" s="243">
        <f>Q204*H204</f>
        <v>0</v>
      </c>
      <c r="S204" s="243">
        <v>0</v>
      </c>
      <c r="T204" s="244">
        <f>S204*H204</f>
        <v>0</v>
      </c>
      <c r="AR204" s="24" t="s">
        <v>319</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319</v>
      </c>
      <c r="BM204" s="24" t="s">
        <v>2817</v>
      </c>
    </row>
    <row r="205" s="11" customFormat="1" ht="29.88" customHeight="1">
      <c r="B205" s="218"/>
      <c r="C205" s="219"/>
      <c r="D205" s="220" t="s">
        <v>71</v>
      </c>
      <c r="E205" s="232" t="s">
        <v>1309</v>
      </c>
      <c r="F205" s="232" t="s">
        <v>1310</v>
      </c>
      <c r="G205" s="219"/>
      <c r="H205" s="219"/>
      <c r="I205" s="222"/>
      <c r="J205" s="233">
        <f>BK205</f>
        <v>0</v>
      </c>
      <c r="K205" s="219"/>
      <c r="L205" s="224"/>
      <c r="M205" s="225"/>
      <c r="N205" s="226"/>
      <c r="O205" s="226"/>
      <c r="P205" s="227">
        <f>SUM(P206:P211)</f>
        <v>0</v>
      </c>
      <c r="Q205" s="226"/>
      <c r="R205" s="227">
        <f>SUM(R206:R211)</f>
        <v>0</v>
      </c>
      <c r="S205" s="226"/>
      <c r="T205" s="228">
        <f>SUM(T206:T211)</f>
        <v>0</v>
      </c>
      <c r="AR205" s="229" t="s">
        <v>80</v>
      </c>
      <c r="AT205" s="230" t="s">
        <v>71</v>
      </c>
      <c r="AU205" s="230" t="s">
        <v>80</v>
      </c>
      <c r="AY205" s="229" t="s">
        <v>303</v>
      </c>
      <c r="BK205" s="231">
        <f>SUM(BK206:BK211)</f>
        <v>0</v>
      </c>
    </row>
    <row r="206" s="1" customFormat="1" ht="38.25" customHeight="1">
      <c r="B206" s="46"/>
      <c r="C206" s="234" t="s">
        <v>537</v>
      </c>
      <c r="D206" s="234" t="s">
        <v>306</v>
      </c>
      <c r="E206" s="235" t="s">
        <v>1312</v>
      </c>
      <c r="F206" s="236" t="s">
        <v>1313</v>
      </c>
      <c r="G206" s="237" t="s">
        <v>559</v>
      </c>
      <c r="H206" s="238">
        <v>7.6559999999999997</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319</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319</v>
      </c>
      <c r="BM206" s="24" t="s">
        <v>2818</v>
      </c>
    </row>
    <row r="207" s="1" customFormat="1">
      <c r="B207" s="46"/>
      <c r="C207" s="74"/>
      <c r="D207" s="250" t="s">
        <v>396</v>
      </c>
      <c r="E207" s="74"/>
      <c r="F207" s="251" t="s">
        <v>1315</v>
      </c>
      <c r="G207" s="74"/>
      <c r="H207" s="74"/>
      <c r="I207" s="204"/>
      <c r="J207" s="74"/>
      <c r="K207" s="74"/>
      <c r="L207" s="72"/>
      <c r="M207" s="252"/>
      <c r="N207" s="47"/>
      <c r="O207" s="47"/>
      <c r="P207" s="47"/>
      <c r="Q207" s="47"/>
      <c r="R207" s="47"/>
      <c r="S207" s="47"/>
      <c r="T207" s="95"/>
      <c r="AT207" s="24" t="s">
        <v>396</v>
      </c>
      <c r="AU207" s="24" t="s">
        <v>82</v>
      </c>
    </row>
    <row r="208" s="1" customFormat="1" ht="25.5" customHeight="1">
      <c r="B208" s="46"/>
      <c r="C208" s="234" t="s">
        <v>541</v>
      </c>
      <c r="D208" s="234" t="s">
        <v>306</v>
      </c>
      <c r="E208" s="235" t="s">
        <v>1666</v>
      </c>
      <c r="F208" s="236" t="s">
        <v>2819</v>
      </c>
      <c r="G208" s="237" t="s">
        <v>21</v>
      </c>
      <c r="H208" s="238">
        <v>0</v>
      </c>
      <c r="I208" s="239"/>
      <c r="J208" s="240">
        <f>ROUND(I208*H208,2)</f>
        <v>0</v>
      </c>
      <c r="K208" s="236" t="s">
        <v>21</v>
      </c>
      <c r="L208" s="72"/>
      <c r="M208" s="241" t="s">
        <v>21</v>
      </c>
      <c r="N208" s="242" t="s">
        <v>43</v>
      </c>
      <c r="O208" s="47"/>
      <c r="P208" s="243">
        <f>O208*H208</f>
        <v>0</v>
      </c>
      <c r="Q208" s="243">
        <v>0</v>
      </c>
      <c r="R208" s="243">
        <f>Q208*H208</f>
        <v>0</v>
      </c>
      <c r="S208" s="243">
        <v>0</v>
      </c>
      <c r="T208" s="244">
        <f>S208*H208</f>
        <v>0</v>
      </c>
      <c r="AR208" s="24" t="s">
        <v>319</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319</v>
      </c>
      <c r="BM208" s="24" t="s">
        <v>2820</v>
      </c>
    </row>
    <row r="209" s="1" customFormat="1" ht="25.5" customHeight="1">
      <c r="B209" s="46"/>
      <c r="C209" s="234" t="s">
        <v>546</v>
      </c>
      <c r="D209" s="234" t="s">
        <v>306</v>
      </c>
      <c r="E209" s="235" t="s">
        <v>2821</v>
      </c>
      <c r="F209" s="236" t="s">
        <v>2822</v>
      </c>
      <c r="G209" s="237" t="s">
        <v>394</v>
      </c>
      <c r="H209" s="238">
        <v>12</v>
      </c>
      <c r="I209" s="239"/>
      <c r="J209" s="240">
        <f>ROUND(I209*H209,2)</f>
        <v>0</v>
      </c>
      <c r="K209" s="236" t="s">
        <v>322</v>
      </c>
      <c r="L209" s="72"/>
      <c r="M209" s="241" t="s">
        <v>21</v>
      </c>
      <c r="N209" s="242" t="s">
        <v>43</v>
      </c>
      <c r="O209" s="47"/>
      <c r="P209" s="243">
        <f>O209*H209</f>
        <v>0</v>
      </c>
      <c r="Q209" s="243">
        <v>0</v>
      </c>
      <c r="R209" s="243">
        <f>Q209*H209</f>
        <v>0</v>
      </c>
      <c r="S209" s="243">
        <v>0</v>
      </c>
      <c r="T209" s="244">
        <f>S209*H209</f>
        <v>0</v>
      </c>
      <c r="AR209" s="24" t="s">
        <v>319</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319</v>
      </c>
      <c r="BM209" s="24" t="s">
        <v>2823</v>
      </c>
    </row>
    <row r="210" s="12" customFormat="1">
      <c r="B210" s="253"/>
      <c r="C210" s="254"/>
      <c r="D210" s="250" t="s">
        <v>398</v>
      </c>
      <c r="E210" s="255" t="s">
        <v>21</v>
      </c>
      <c r="F210" s="256" t="s">
        <v>2824</v>
      </c>
      <c r="G210" s="254"/>
      <c r="H210" s="257">
        <v>12</v>
      </c>
      <c r="I210" s="258"/>
      <c r="J210" s="254"/>
      <c r="K210" s="254"/>
      <c r="L210" s="259"/>
      <c r="M210" s="260"/>
      <c r="N210" s="261"/>
      <c r="O210" s="261"/>
      <c r="P210" s="261"/>
      <c r="Q210" s="261"/>
      <c r="R210" s="261"/>
      <c r="S210" s="261"/>
      <c r="T210" s="262"/>
      <c r="AT210" s="263" t="s">
        <v>398</v>
      </c>
      <c r="AU210" s="263" t="s">
        <v>82</v>
      </c>
      <c r="AV210" s="12" t="s">
        <v>82</v>
      </c>
      <c r="AW210" s="12" t="s">
        <v>35</v>
      </c>
      <c r="AX210" s="12" t="s">
        <v>80</v>
      </c>
      <c r="AY210" s="263" t="s">
        <v>303</v>
      </c>
    </row>
    <row r="211" s="1" customFormat="1" ht="51" customHeight="1">
      <c r="B211" s="46"/>
      <c r="C211" s="234" t="s">
        <v>550</v>
      </c>
      <c r="D211" s="234" t="s">
        <v>306</v>
      </c>
      <c r="E211" s="235" t="s">
        <v>1317</v>
      </c>
      <c r="F211" s="236" t="s">
        <v>1318</v>
      </c>
      <c r="G211" s="237" t="s">
        <v>21</v>
      </c>
      <c r="H211" s="238">
        <v>0</v>
      </c>
      <c r="I211" s="239"/>
      <c r="J211" s="240">
        <f>ROUND(I211*H211,2)</f>
        <v>0</v>
      </c>
      <c r="K211" s="236" t="s">
        <v>322</v>
      </c>
      <c r="L211" s="72"/>
      <c r="M211" s="241" t="s">
        <v>21</v>
      </c>
      <c r="N211" s="242" t="s">
        <v>43</v>
      </c>
      <c r="O211" s="47"/>
      <c r="P211" s="243">
        <f>O211*H211</f>
        <v>0</v>
      </c>
      <c r="Q211" s="243">
        <v>0</v>
      </c>
      <c r="R211" s="243">
        <f>Q211*H211</f>
        <v>0</v>
      </c>
      <c r="S211" s="243">
        <v>0</v>
      </c>
      <c r="T211" s="244">
        <f>S211*H211</f>
        <v>0</v>
      </c>
      <c r="AR211" s="24" t="s">
        <v>319</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319</v>
      </c>
      <c r="BM211" s="24" t="s">
        <v>2825</v>
      </c>
    </row>
    <row r="212" s="11" customFormat="1" ht="37.44001" customHeight="1">
      <c r="B212" s="218"/>
      <c r="C212" s="219"/>
      <c r="D212" s="220" t="s">
        <v>71</v>
      </c>
      <c r="E212" s="221" t="s">
        <v>1320</v>
      </c>
      <c r="F212" s="221" t="s">
        <v>1321</v>
      </c>
      <c r="G212" s="219"/>
      <c r="H212" s="219"/>
      <c r="I212" s="222"/>
      <c r="J212" s="223">
        <f>BK212</f>
        <v>0</v>
      </c>
      <c r="K212" s="219"/>
      <c r="L212" s="224"/>
      <c r="M212" s="225"/>
      <c r="N212" s="226"/>
      <c r="O212" s="226"/>
      <c r="P212" s="227">
        <f>P213</f>
        <v>0</v>
      </c>
      <c r="Q212" s="226"/>
      <c r="R212" s="227">
        <f>R213</f>
        <v>0.14948324999999998</v>
      </c>
      <c r="S212" s="226"/>
      <c r="T212" s="228">
        <f>T213</f>
        <v>0</v>
      </c>
      <c r="AR212" s="229" t="s">
        <v>82</v>
      </c>
      <c r="AT212" s="230" t="s">
        <v>71</v>
      </c>
      <c r="AU212" s="230" t="s">
        <v>72</v>
      </c>
      <c r="AY212" s="229" t="s">
        <v>303</v>
      </c>
      <c r="BK212" s="231">
        <f>BK213</f>
        <v>0</v>
      </c>
    </row>
    <row r="213" s="11" customFormat="1" ht="19.92" customHeight="1">
      <c r="B213" s="218"/>
      <c r="C213" s="219"/>
      <c r="D213" s="220" t="s">
        <v>71</v>
      </c>
      <c r="E213" s="232" t="s">
        <v>1603</v>
      </c>
      <c r="F213" s="232" t="s">
        <v>1604</v>
      </c>
      <c r="G213" s="219"/>
      <c r="H213" s="219"/>
      <c r="I213" s="222"/>
      <c r="J213" s="233">
        <f>BK213</f>
        <v>0</v>
      </c>
      <c r="K213" s="219"/>
      <c r="L213" s="224"/>
      <c r="M213" s="225"/>
      <c r="N213" s="226"/>
      <c r="O213" s="226"/>
      <c r="P213" s="227">
        <f>SUM(P214:P219)</f>
        <v>0</v>
      </c>
      <c r="Q213" s="226"/>
      <c r="R213" s="227">
        <f>SUM(R214:R219)</f>
        <v>0.14948324999999998</v>
      </c>
      <c r="S213" s="226"/>
      <c r="T213" s="228">
        <f>SUM(T214:T219)</f>
        <v>0</v>
      </c>
      <c r="AR213" s="229" t="s">
        <v>82</v>
      </c>
      <c r="AT213" s="230" t="s">
        <v>71</v>
      </c>
      <c r="AU213" s="230" t="s">
        <v>80</v>
      </c>
      <c r="AY213" s="229" t="s">
        <v>303</v>
      </c>
      <c r="BK213" s="231">
        <f>SUM(BK214:BK219)</f>
        <v>0</v>
      </c>
    </row>
    <row r="214" s="1" customFormat="1" ht="25.5" customHeight="1">
      <c r="B214" s="46"/>
      <c r="C214" s="234" t="s">
        <v>556</v>
      </c>
      <c r="D214" s="234" t="s">
        <v>306</v>
      </c>
      <c r="E214" s="235" t="s">
        <v>2826</v>
      </c>
      <c r="F214" s="236" t="s">
        <v>2827</v>
      </c>
      <c r="G214" s="237" t="s">
        <v>262</v>
      </c>
      <c r="H214" s="238">
        <v>47.454999999999998</v>
      </c>
      <c r="I214" s="239"/>
      <c r="J214" s="240">
        <f>ROUND(I214*H214,2)</f>
        <v>0</v>
      </c>
      <c r="K214" s="236" t="s">
        <v>310</v>
      </c>
      <c r="L214" s="72"/>
      <c r="M214" s="241" t="s">
        <v>21</v>
      </c>
      <c r="N214" s="242" t="s">
        <v>43</v>
      </c>
      <c r="O214" s="47"/>
      <c r="P214" s="243">
        <f>O214*H214</f>
        <v>0</v>
      </c>
      <c r="Q214" s="243">
        <v>0.00315</v>
      </c>
      <c r="R214" s="243">
        <f>Q214*H214</f>
        <v>0.14948324999999998</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2828</v>
      </c>
    </row>
    <row r="215" s="12" customFormat="1">
      <c r="B215" s="253"/>
      <c r="C215" s="254"/>
      <c r="D215" s="250" t="s">
        <v>398</v>
      </c>
      <c r="E215" s="255" t="s">
        <v>21</v>
      </c>
      <c r="F215" s="256" t="s">
        <v>2829</v>
      </c>
      <c r="G215" s="254"/>
      <c r="H215" s="257">
        <v>21.344999999999999</v>
      </c>
      <c r="I215" s="258"/>
      <c r="J215" s="254"/>
      <c r="K215" s="254"/>
      <c r="L215" s="259"/>
      <c r="M215" s="260"/>
      <c r="N215" s="261"/>
      <c r="O215" s="261"/>
      <c r="P215" s="261"/>
      <c r="Q215" s="261"/>
      <c r="R215" s="261"/>
      <c r="S215" s="261"/>
      <c r="T215" s="262"/>
      <c r="AT215" s="263" t="s">
        <v>398</v>
      </c>
      <c r="AU215" s="263" t="s">
        <v>82</v>
      </c>
      <c r="AV215" s="12" t="s">
        <v>82</v>
      </c>
      <c r="AW215" s="12" t="s">
        <v>35</v>
      </c>
      <c r="AX215" s="12" t="s">
        <v>72</v>
      </c>
      <c r="AY215" s="263" t="s">
        <v>303</v>
      </c>
    </row>
    <row r="216" s="12" customFormat="1">
      <c r="B216" s="253"/>
      <c r="C216" s="254"/>
      <c r="D216" s="250" t="s">
        <v>398</v>
      </c>
      <c r="E216" s="255" t="s">
        <v>21</v>
      </c>
      <c r="F216" s="256" t="s">
        <v>2830</v>
      </c>
      <c r="G216" s="254"/>
      <c r="H216" s="257">
        <v>3.1499999999999999</v>
      </c>
      <c r="I216" s="258"/>
      <c r="J216" s="254"/>
      <c r="K216" s="254"/>
      <c r="L216" s="259"/>
      <c r="M216" s="260"/>
      <c r="N216" s="261"/>
      <c r="O216" s="261"/>
      <c r="P216" s="261"/>
      <c r="Q216" s="261"/>
      <c r="R216" s="261"/>
      <c r="S216" s="261"/>
      <c r="T216" s="262"/>
      <c r="AT216" s="263" t="s">
        <v>398</v>
      </c>
      <c r="AU216" s="263" t="s">
        <v>82</v>
      </c>
      <c r="AV216" s="12" t="s">
        <v>82</v>
      </c>
      <c r="AW216" s="12" t="s">
        <v>35</v>
      </c>
      <c r="AX216" s="12" t="s">
        <v>72</v>
      </c>
      <c r="AY216" s="263" t="s">
        <v>303</v>
      </c>
    </row>
    <row r="217" s="12" customFormat="1">
      <c r="B217" s="253"/>
      <c r="C217" s="254"/>
      <c r="D217" s="250" t="s">
        <v>398</v>
      </c>
      <c r="E217" s="255" t="s">
        <v>21</v>
      </c>
      <c r="F217" s="256" t="s">
        <v>2831</v>
      </c>
      <c r="G217" s="254"/>
      <c r="H217" s="257">
        <v>22.960000000000001</v>
      </c>
      <c r="I217" s="258"/>
      <c r="J217" s="254"/>
      <c r="K217" s="254"/>
      <c r="L217" s="259"/>
      <c r="M217" s="260"/>
      <c r="N217" s="261"/>
      <c r="O217" s="261"/>
      <c r="P217" s="261"/>
      <c r="Q217" s="261"/>
      <c r="R217" s="261"/>
      <c r="S217" s="261"/>
      <c r="T217" s="262"/>
      <c r="AT217" s="263" t="s">
        <v>398</v>
      </c>
      <c r="AU217" s="263" t="s">
        <v>82</v>
      </c>
      <c r="AV217" s="12" t="s">
        <v>82</v>
      </c>
      <c r="AW217" s="12" t="s">
        <v>35</v>
      </c>
      <c r="AX217" s="12" t="s">
        <v>72</v>
      </c>
      <c r="AY217" s="263" t="s">
        <v>303</v>
      </c>
    </row>
    <row r="218" s="13" customFormat="1">
      <c r="B218" s="264"/>
      <c r="C218" s="265"/>
      <c r="D218" s="250" t="s">
        <v>398</v>
      </c>
      <c r="E218" s="266" t="s">
        <v>21</v>
      </c>
      <c r="F218" s="267" t="s">
        <v>508</v>
      </c>
      <c r="G218" s="265"/>
      <c r="H218" s="268">
        <v>47.454999999999998</v>
      </c>
      <c r="I218" s="269"/>
      <c r="J218" s="265"/>
      <c r="K218" s="265"/>
      <c r="L218" s="270"/>
      <c r="M218" s="271"/>
      <c r="N218" s="272"/>
      <c r="O218" s="272"/>
      <c r="P218" s="272"/>
      <c r="Q218" s="272"/>
      <c r="R218" s="272"/>
      <c r="S218" s="272"/>
      <c r="T218" s="273"/>
      <c r="AT218" s="274" t="s">
        <v>398</v>
      </c>
      <c r="AU218" s="274" t="s">
        <v>82</v>
      </c>
      <c r="AV218" s="13" t="s">
        <v>319</v>
      </c>
      <c r="AW218" s="13" t="s">
        <v>35</v>
      </c>
      <c r="AX218" s="13" t="s">
        <v>80</v>
      </c>
      <c r="AY218" s="274" t="s">
        <v>303</v>
      </c>
    </row>
    <row r="219" s="1" customFormat="1" ht="38.25" customHeight="1">
      <c r="B219" s="46"/>
      <c r="C219" s="234" t="s">
        <v>563</v>
      </c>
      <c r="D219" s="234" t="s">
        <v>306</v>
      </c>
      <c r="E219" s="235" t="s">
        <v>1676</v>
      </c>
      <c r="F219" s="236" t="s">
        <v>1677</v>
      </c>
      <c r="G219" s="237" t="s">
        <v>559</v>
      </c>
      <c r="H219" s="238">
        <v>0.14899999999999999</v>
      </c>
      <c r="I219" s="239"/>
      <c r="J219" s="240">
        <f>ROUND(I219*H219,2)</f>
        <v>0</v>
      </c>
      <c r="K219" s="236" t="s">
        <v>310</v>
      </c>
      <c r="L219" s="72"/>
      <c r="M219" s="241" t="s">
        <v>21</v>
      </c>
      <c r="N219" s="246" t="s">
        <v>43</v>
      </c>
      <c r="O219" s="247"/>
      <c r="P219" s="248">
        <f>O219*H219</f>
        <v>0</v>
      </c>
      <c r="Q219" s="248">
        <v>0</v>
      </c>
      <c r="R219" s="248">
        <f>Q219*H219</f>
        <v>0</v>
      </c>
      <c r="S219" s="248">
        <v>0</v>
      </c>
      <c r="T219" s="249">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2832</v>
      </c>
    </row>
    <row r="220" s="1" customFormat="1" ht="6.96" customHeight="1">
      <c r="B220" s="67"/>
      <c r="C220" s="68"/>
      <c r="D220" s="68"/>
      <c r="E220" s="68"/>
      <c r="F220" s="68"/>
      <c r="G220" s="68"/>
      <c r="H220" s="68"/>
      <c r="I220" s="179"/>
      <c r="J220" s="68"/>
      <c r="K220" s="68"/>
      <c r="L220" s="72"/>
    </row>
  </sheetData>
  <sheetProtection sheet="1" autoFilter="0" formatColumns="0" formatRows="0" objects="1" scenarios="1" spinCount="100000" saltValue="B97ilmESjmlt+h9TMysh4YJNNxcbXCwWkWEImGkRCvfXOjYZdNNFxAyn0kTC8TCNTa4BszYD3fPnqP7TCJsezA==" hashValue="VHY8KXsp10z5UPaiqGP8DVdT0edbhDs83w9H0LnydjLUE/A8yBARUaaZupYgqPw3o6IPvd1nRQRCpE9hPp3gZQ==" algorithmName="SHA-512" password="CC35"/>
  <autoFilter ref="C87:K219"/>
  <mergeCells count="13">
    <mergeCell ref="E7:H7"/>
    <mergeCell ref="E9:H9"/>
    <mergeCell ref="E11:H11"/>
    <mergeCell ref="E26:H26"/>
    <mergeCell ref="E47:H47"/>
    <mergeCell ref="E49:H49"/>
    <mergeCell ref="E51:H51"/>
    <mergeCell ref="J55:J56"/>
    <mergeCell ref="E76:H76"/>
    <mergeCell ref="E78:H78"/>
    <mergeCell ref="E80:H80"/>
    <mergeCell ref="G1:H1"/>
    <mergeCell ref="L2:V2"/>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114</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2833</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ROUND(J96,2)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ROUND(SUM(BE96:BE224), 2)</f>
        <v>0</v>
      </c>
      <c r="G32" s="47"/>
      <c r="H32" s="47"/>
      <c r="I32" s="171">
        <v>0.20999999999999999</v>
      </c>
      <c r="J32" s="170">
        <f>ROUND(ROUND((SUM(BE96:BE224)), 2)*I32, 2)</f>
        <v>0</v>
      </c>
      <c r="K32" s="51"/>
    </row>
    <row r="33" s="1" customFormat="1" ht="14.4" customHeight="1">
      <c r="B33" s="46"/>
      <c r="C33" s="47"/>
      <c r="D33" s="47"/>
      <c r="E33" s="55" t="s">
        <v>44</v>
      </c>
      <c r="F33" s="170">
        <f>ROUND(SUM(BF96:BF224), 2)</f>
        <v>0</v>
      </c>
      <c r="G33" s="47"/>
      <c r="H33" s="47"/>
      <c r="I33" s="171">
        <v>0.14999999999999999</v>
      </c>
      <c r="J33" s="170">
        <f>ROUND(ROUND((SUM(BF96:BF224)), 2)*I33, 2)</f>
        <v>0</v>
      </c>
      <c r="K33" s="51"/>
    </row>
    <row r="34" hidden="1" s="1" customFormat="1" ht="14.4" customHeight="1">
      <c r="B34" s="46"/>
      <c r="C34" s="47"/>
      <c r="D34" s="47"/>
      <c r="E34" s="55" t="s">
        <v>45</v>
      </c>
      <c r="F34" s="170">
        <f>ROUND(SUM(BG96:BG224), 2)</f>
        <v>0</v>
      </c>
      <c r="G34" s="47"/>
      <c r="H34" s="47"/>
      <c r="I34" s="171">
        <v>0.20999999999999999</v>
      </c>
      <c r="J34" s="170">
        <v>0</v>
      </c>
      <c r="K34" s="51"/>
    </row>
    <row r="35" hidden="1" s="1" customFormat="1" ht="14.4" customHeight="1">
      <c r="B35" s="46"/>
      <c r="C35" s="47"/>
      <c r="D35" s="47"/>
      <c r="E35" s="55" t="s">
        <v>46</v>
      </c>
      <c r="F35" s="170">
        <f>ROUND(SUM(BH96:BH224), 2)</f>
        <v>0</v>
      </c>
      <c r="G35" s="47"/>
      <c r="H35" s="47"/>
      <c r="I35" s="171">
        <v>0.14999999999999999</v>
      </c>
      <c r="J35" s="170">
        <v>0</v>
      </c>
      <c r="K35" s="51"/>
    </row>
    <row r="36" hidden="1" s="1" customFormat="1" ht="14.4" customHeight="1">
      <c r="B36" s="46"/>
      <c r="C36" s="47"/>
      <c r="D36" s="47"/>
      <c r="E36" s="55" t="s">
        <v>47</v>
      </c>
      <c r="F36" s="170">
        <f>ROUND(SUM(BI96:BI224),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c7 - 1.06 technická místnost</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J96</f>
        <v>0</v>
      </c>
      <c r="K60" s="51"/>
      <c r="AU60" s="24" t="s">
        <v>280</v>
      </c>
    </row>
    <row r="61" s="8" customFormat="1" ht="24.96" customHeight="1">
      <c r="B61" s="190"/>
      <c r="C61" s="191"/>
      <c r="D61" s="192" t="s">
        <v>362</v>
      </c>
      <c r="E61" s="193"/>
      <c r="F61" s="193"/>
      <c r="G61" s="193"/>
      <c r="H61" s="193"/>
      <c r="I61" s="194"/>
      <c r="J61" s="195">
        <f>J97</f>
        <v>0</v>
      </c>
      <c r="K61" s="196"/>
    </row>
    <row r="62" s="9" customFormat="1" ht="19.92" customHeight="1">
      <c r="B62" s="197"/>
      <c r="C62" s="198"/>
      <c r="D62" s="199" t="s">
        <v>365</v>
      </c>
      <c r="E62" s="200"/>
      <c r="F62" s="200"/>
      <c r="G62" s="200"/>
      <c r="H62" s="200"/>
      <c r="I62" s="201"/>
      <c r="J62" s="202">
        <f>J98</f>
        <v>0</v>
      </c>
      <c r="K62" s="203"/>
    </row>
    <row r="63" s="9" customFormat="1" ht="19.92" customHeight="1">
      <c r="B63" s="197"/>
      <c r="C63" s="198"/>
      <c r="D63" s="199" t="s">
        <v>368</v>
      </c>
      <c r="E63" s="200"/>
      <c r="F63" s="200"/>
      <c r="G63" s="200"/>
      <c r="H63" s="200"/>
      <c r="I63" s="201"/>
      <c r="J63" s="202">
        <f>J111</f>
        <v>0</v>
      </c>
      <c r="K63" s="203"/>
    </row>
    <row r="64" s="9" customFormat="1" ht="19.92" customHeight="1">
      <c r="B64" s="197"/>
      <c r="C64" s="198"/>
      <c r="D64" s="199" t="s">
        <v>369</v>
      </c>
      <c r="E64" s="200"/>
      <c r="F64" s="200"/>
      <c r="G64" s="200"/>
      <c r="H64" s="200"/>
      <c r="I64" s="201"/>
      <c r="J64" s="202">
        <f>J140</f>
        <v>0</v>
      </c>
      <c r="K64" s="203"/>
    </row>
    <row r="65" s="9" customFormat="1" ht="19.92" customHeight="1">
      <c r="B65" s="197"/>
      <c r="C65" s="198"/>
      <c r="D65" s="199" t="s">
        <v>370</v>
      </c>
      <c r="E65" s="200"/>
      <c r="F65" s="200"/>
      <c r="G65" s="200"/>
      <c r="H65" s="200"/>
      <c r="I65" s="201"/>
      <c r="J65" s="202">
        <f>J159</f>
        <v>0</v>
      </c>
      <c r="K65" s="203"/>
    </row>
    <row r="66" s="9" customFormat="1" ht="19.92" customHeight="1">
      <c r="B66" s="197"/>
      <c r="C66" s="198"/>
      <c r="D66" s="199" t="s">
        <v>371</v>
      </c>
      <c r="E66" s="200"/>
      <c r="F66" s="200"/>
      <c r="G66" s="200"/>
      <c r="H66" s="200"/>
      <c r="I66" s="201"/>
      <c r="J66" s="202">
        <f>J169</f>
        <v>0</v>
      </c>
      <c r="K66" s="203"/>
    </row>
    <row r="67" s="8" customFormat="1" ht="24.96" customHeight="1">
      <c r="B67" s="190"/>
      <c r="C67" s="191"/>
      <c r="D67" s="192" t="s">
        <v>372</v>
      </c>
      <c r="E67" s="193"/>
      <c r="F67" s="193"/>
      <c r="G67" s="193"/>
      <c r="H67" s="193"/>
      <c r="I67" s="194"/>
      <c r="J67" s="195">
        <f>J174</f>
        <v>0</v>
      </c>
      <c r="K67" s="196"/>
    </row>
    <row r="68" s="9" customFormat="1" ht="19.92" customHeight="1">
      <c r="B68" s="197"/>
      <c r="C68" s="198"/>
      <c r="D68" s="199" t="s">
        <v>373</v>
      </c>
      <c r="E68" s="200"/>
      <c r="F68" s="200"/>
      <c r="G68" s="200"/>
      <c r="H68" s="200"/>
      <c r="I68" s="201"/>
      <c r="J68" s="202">
        <f>J175</f>
        <v>0</v>
      </c>
      <c r="K68" s="203"/>
    </row>
    <row r="69" s="9" customFormat="1" ht="19.92" customHeight="1">
      <c r="B69" s="197"/>
      <c r="C69" s="198"/>
      <c r="D69" s="199" t="s">
        <v>374</v>
      </c>
      <c r="E69" s="200"/>
      <c r="F69" s="200"/>
      <c r="G69" s="200"/>
      <c r="H69" s="200"/>
      <c r="I69" s="201"/>
      <c r="J69" s="202">
        <f>J185</f>
        <v>0</v>
      </c>
      <c r="K69" s="203"/>
    </row>
    <row r="70" s="9" customFormat="1" ht="19.92" customHeight="1">
      <c r="B70" s="197"/>
      <c r="C70" s="198"/>
      <c r="D70" s="199" t="s">
        <v>376</v>
      </c>
      <c r="E70" s="200"/>
      <c r="F70" s="200"/>
      <c r="G70" s="200"/>
      <c r="H70" s="200"/>
      <c r="I70" s="201"/>
      <c r="J70" s="202">
        <f>J195</f>
        <v>0</v>
      </c>
      <c r="K70" s="203"/>
    </row>
    <row r="71" s="9" customFormat="1" ht="19.92" customHeight="1">
      <c r="B71" s="197"/>
      <c r="C71" s="198"/>
      <c r="D71" s="199" t="s">
        <v>379</v>
      </c>
      <c r="E71" s="200"/>
      <c r="F71" s="200"/>
      <c r="G71" s="200"/>
      <c r="H71" s="200"/>
      <c r="I71" s="201"/>
      <c r="J71" s="202">
        <f>J201</f>
        <v>0</v>
      </c>
      <c r="K71" s="203"/>
    </row>
    <row r="72" s="9" customFormat="1" ht="19.92" customHeight="1">
      <c r="B72" s="197"/>
      <c r="C72" s="198"/>
      <c r="D72" s="199" t="s">
        <v>383</v>
      </c>
      <c r="E72" s="200"/>
      <c r="F72" s="200"/>
      <c r="G72" s="200"/>
      <c r="H72" s="200"/>
      <c r="I72" s="201"/>
      <c r="J72" s="202">
        <f>J207</f>
        <v>0</v>
      </c>
      <c r="K72" s="203"/>
    </row>
    <row r="73" s="9" customFormat="1" ht="19.92" customHeight="1">
      <c r="B73" s="197"/>
      <c r="C73" s="198"/>
      <c r="D73" s="199" t="s">
        <v>384</v>
      </c>
      <c r="E73" s="200"/>
      <c r="F73" s="200"/>
      <c r="G73" s="200"/>
      <c r="H73" s="200"/>
      <c r="I73" s="201"/>
      <c r="J73" s="202">
        <f>J212</f>
        <v>0</v>
      </c>
      <c r="K73" s="203"/>
    </row>
    <row r="74" s="9" customFormat="1" ht="19.92" customHeight="1">
      <c r="B74" s="197"/>
      <c r="C74" s="198"/>
      <c r="D74" s="199" t="s">
        <v>387</v>
      </c>
      <c r="E74" s="200"/>
      <c r="F74" s="200"/>
      <c r="G74" s="200"/>
      <c r="H74" s="200"/>
      <c r="I74" s="201"/>
      <c r="J74" s="202">
        <f>J220</f>
        <v>0</v>
      </c>
      <c r="K74" s="203"/>
    </row>
    <row r="75" s="1" customFormat="1" ht="21.84" customHeight="1">
      <c r="B75" s="46"/>
      <c r="C75" s="47"/>
      <c r="D75" s="47"/>
      <c r="E75" s="47"/>
      <c r="F75" s="47"/>
      <c r="G75" s="47"/>
      <c r="H75" s="47"/>
      <c r="I75" s="157"/>
      <c r="J75" s="47"/>
      <c r="K75" s="51"/>
    </row>
    <row r="76" s="1" customFormat="1" ht="6.96" customHeight="1">
      <c r="B76" s="67"/>
      <c r="C76" s="68"/>
      <c r="D76" s="68"/>
      <c r="E76" s="68"/>
      <c r="F76" s="68"/>
      <c r="G76" s="68"/>
      <c r="H76" s="68"/>
      <c r="I76" s="179"/>
      <c r="J76" s="68"/>
      <c r="K76" s="69"/>
    </row>
    <row r="80" s="1" customFormat="1" ht="6.96" customHeight="1">
      <c r="B80" s="70"/>
      <c r="C80" s="71"/>
      <c r="D80" s="71"/>
      <c r="E80" s="71"/>
      <c r="F80" s="71"/>
      <c r="G80" s="71"/>
      <c r="H80" s="71"/>
      <c r="I80" s="182"/>
      <c r="J80" s="71"/>
      <c r="K80" s="71"/>
      <c r="L80" s="72"/>
    </row>
    <row r="81" s="1" customFormat="1" ht="36.96" customHeight="1">
      <c r="B81" s="46"/>
      <c r="C81" s="73" t="s">
        <v>286</v>
      </c>
      <c r="D81" s="74"/>
      <c r="E81" s="74"/>
      <c r="F81" s="74"/>
      <c r="G81" s="74"/>
      <c r="H81" s="74"/>
      <c r="I81" s="204"/>
      <c r="J81" s="74"/>
      <c r="K81" s="74"/>
      <c r="L81" s="72"/>
    </row>
    <row r="82" s="1" customFormat="1" ht="6.96" customHeight="1">
      <c r="B82" s="46"/>
      <c r="C82" s="74"/>
      <c r="D82" s="74"/>
      <c r="E82" s="74"/>
      <c r="F82" s="74"/>
      <c r="G82" s="74"/>
      <c r="H82" s="74"/>
      <c r="I82" s="204"/>
      <c r="J82" s="74"/>
      <c r="K82" s="74"/>
      <c r="L82" s="72"/>
    </row>
    <row r="83" s="1" customFormat="1" ht="14.4" customHeight="1">
      <c r="B83" s="46"/>
      <c r="C83" s="76" t="s">
        <v>18</v>
      </c>
      <c r="D83" s="74"/>
      <c r="E83" s="74"/>
      <c r="F83" s="74"/>
      <c r="G83" s="74"/>
      <c r="H83" s="74"/>
      <c r="I83" s="204"/>
      <c r="J83" s="74"/>
      <c r="K83" s="74"/>
      <c r="L83" s="72"/>
    </row>
    <row r="84" s="1" customFormat="1" ht="16.5" customHeight="1">
      <c r="B84" s="46"/>
      <c r="C84" s="74"/>
      <c r="D84" s="74"/>
      <c r="E84" s="205" t="str">
        <f>E7</f>
        <v>Speciální ZŠ Skuteč- půdní vestavba a přístavba</v>
      </c>
      <c r="F84" s="76"/>
      <c r="G84" s="76"/>
      <c r="H84" s="76"/>
      <c r="I84" s="204"/>
      <c r="J84" s="74"/>
      <c r="K84" s="74"/>
      <c r="L84" s="72"/>
    </row>
    <row r="85">
      <c r="B85" s="28"/>
      <c r="C85" s="76" t="s">
        <v>274</v>
      </c>
      <c r="D85" s="297"/>
      <c r="E85" s="297"/>
      <c r="F85" s="297"/>
      <c r="G85" s="297"/>
      <c r="H85" s="297"/>
      <c r="I85" s="149"/>
      <c r="J85" s="297"/>
      <c r="K85" s="297"/>
      <c r="L85" s="298"/>
    </row>
    <row r="86" s="1" customFormat="1" ht="16.5" customHeight="1">
      <c r="B86" s="46"/>
      <c r="C86" s="74"/>
      <c r="D86" s="74"/>
      <c r="E86" s="205" t="s">
        <v>2222</v>
      </c>
      <c r="F86" s="74"/>
      <c r="G86" s="74"/>
      <c r="H86" s="74"/>
      <c r="I86" s="204"/>
      <c r="J86" s="74"/>
      <c r="K86" s="74"/>
      <c r="L86" s="72"/>
    </row>
    <row r="87" s="1" customFormat="1" ht="14.4" customHeight="1">
      <c r="B87" s="46"/>
      <c r="C87" s="76" t="s">
        <v>2223</v>
      </c>
      <c r="D87" s="74"/>
      <c r="E87" s="74"/>
      <c r="F87" s="74"/>
      <c r="G87" s="74"/>
      <c r="H87" s="74"/>
      <c r="I87" s="204"/>
      <c r="J87" s="74"/>
      <c r="K87" s="74"/>
      <c r="L87" s="72"/>
    </row>
    <row r="88" s="1" customFormat="1" ht="17.25" customHeight="1">
      <c r="B88" s="46"/>
      <c r="C88" s="74"/>
      <c r="D88" s="74"/>
      <c r="E88" s="82" t="str">
        <f>E11</f>
        <v>c7 - 1.06 technická místnost</v>
      </c>
      <c r="F88" s="74"/>
      <c r="G88" s="74"/>
      <c r="H88" s="74"/>
      <c r="I88" s="204"/>
      <c r="J88" s="74"/>
      <c r="K88" s="74"/>
      <c r="L88" s="72"/>
    </row>
    <row r="89" s="1" customFormat="1" ht="6.96" customHeight="1">
      <c r="B89" s="46"/>
      <c r="C89" s="74"/>
      <c r="D89" s="74"/>
      <c r="E89" s="74"/>
      <c r="F89" s="74"/>
      <c r="G89" s="74"/>
      <c r="H89" s="74"/>
      <c r="I89" s="204"/>
      <c r="J89" s="74"/>
      <c r="K89" s="74"/>
      <c r="L89" s="72"/>
    </row>
    <row r="90" s="1" customFormat="1" ht="18" customHeight="1">
      <c r="B90" s="46"/>
      <c r="C90" s="76" t="s">
        <v>23</v>
      </c>
      <c r="D90" s="74"/>
      <c r="E90" s="74"/>
      <c r="F90" s="206" t="str">
        <f>F14</f>
        <v>Skuteč</v>
      </c>
      <c r="G90" s="74"/>
      <c r="H90" s="74"/>
      <c r="I90" s="207" t="s">
        <v>25</v>
      </c>
      <c r="J90" s="85" t="str">
        <f>IF(J14="","",J14)</f>
        <v>12. 12. 2019</v>
      </c>
      <c r="K90" s="74"/>
      <c r="L90" s="72"/>
    </row>
    <row r="91" s="1" customFormat="1" ht="6.96" customHeight="1">
      <c r="B91" s="46"/>
      <c r="C91" s="74"/>
      <c r="D91" s="74"/>
      <c r="E91" s="74"/>
      <c r="F91" s="74"/>
      <c r="G91" s="74"/>
      <c r="H91" s="74"/>
      <c r="I91" s="204"/>
      <c r="J91" s="74"/>
      <c r="K91" s="74"/>
      <c r="L91" s="72"/>
    </row>
    <row r="92" s="1" customFormat="1">
      <c r="B92" s="46"/>
      <c r="C92" s="76" t="s">
        <v>27</v>
      </c>
      <c r="D92" s="74"/>
      <c r="E92" s="74"/>
      <c r="F92" s="206" t="str">
        <f>E17</f>
        <v>Pardubický kraj</v>
      </c>
      <c r="G92" s="74"/>
      <c r="H92" s="74"/>
      <c r="I92" s="207" t="s">
        <v>33</v>
      </c>
      <c r="J92" s="206" t="str">
        <f>E23</f>
        <v>ADAM První spol. s r.o.</v>
      </c>
      <c r="K92" s="74"/>
      <c r="L92" s="72"/>
    </row>
    <row r="93" s="1" customFormat="1" ht="14.4" customHeight="1">
      <c r="B93" s="46"/>
      <c r="C93" s="76" t="s">
        <v>31</v>
      </c>
      <c r="D93" s="74"/>
      <c r="E93" s="74"/>
      <c r="F93" s="206" t="str">
        <f>IF(E20="","",E20)</f>
        <v/>
      </c>
      <c r="G93" s="74"/>
      <c r="H93" s="74"/>
      <c r="I93" s="204"/>
      <c r="J93" s="74"/>
      <c r="K93" s="74"/>
      <c r="L93" s="72"/>
    </row>
    <row r="94" s="1" customFormat="1" ht="10.32" customHeight="1">
      <c r="B94" s="46"/>
      <c r="C94" s="74"/>
      <c r="D94" s="74"/>
      <c r="E94" s="74"/>
      <c r="F94" s="74"/>
      <c r="G94" s="74"/>
      <c r="H94" s="74"/>
      <c r="I94" s="204"/>
      <c r="J94" s="74"/>
      <c r="K94" s="74"/>
      <c r="L94" s="72"/>
    </row>
    <row r="95" s="10" customFormat="1" ht="29.28" customHeight="1">
      <c r="B95" s="208"/>
      <c r="C95" s="209" t="s">
        <v>287</v>
      </c>
      <c r="D95" s="210" t="s">
        <v>57</v>
      </c>
      <c r="E95" s="210" t="s">
        <v>53</v>
      </c>
      <c r="F95" s="210" t="s">
        <v>288</v>
      </c>
      <c r="G95" s="210" t="s">
        <v>289</v>
      </c>
      <c r="H95" s="210" t="s">
        <v>290</v>
      </c>
      <c r="I95" s="211" t="s">
        <v>291</v>
      </c>
      <c r="J95" s="210" t="s">
        <v>278</v>
      </c>
      <c r="K95" s="212" t="s">
        <v>292</v>
      </c>
      <c r="L95" s="213"/>
      <c r="M95" s="102" t="s">
        <v>293</v>
      </c>
      <c r="N95" s="103" t="s">
        <v>42</v>
      </c>
      <c r="O95" s="103" t="s">
        <v>294</v>
      </c>
      <c r="P95" s="103" t="s">
        <v>295</v>
      </c>
      <c r="Q95" s="103" t="s">
        <v>296</v>
      </c>
      <c r="R95" s="103" t="s">
        <v>297</v>
      </c>
      <c r="S95" s="103" t="s">
        <v>298</v>
      </c>
      <c r="T95" s="104" t="s">
        <v>299</v>
      </c>
    </row>
    <row r="96" s="1" customFormat="1" ht="29.28" customHeight="1">
      <c r="B96" s="46"/>
      <c r="C96" s="108" t="s">
        <v>279</v>
      </c>
      <c r="D96" s="74"/>
      <c r="E96" s="74"/>
      <c r="F96" s="74"/>
      <c r="G96" s="74"/>
      <c r="H96" s="74"/>
      <c r="I96" s="204"/>
      <c r="J96" s="214">
        <f>BK96</f>
        <v>0</v>
      </c>
      <c r="K96" s="74"/>
      <c r="L96" s="72"/>
      <c r="M96" s="105"/>
      <c r="N96" s="106"/>
      <c r="O96" s="106"/>
      <c r="P96" s="215">
        <f>P97+P174</f>
        <v>0</v>
      </c>
      <c r="Q96" s="106"/>
      <c r="R96" s="215">
        <f>R97+R174</f>
        <v>8.451235340000002</v>
      </c>
      <c r="S96" s="106"/>
      <c r="T96" s="216">
        <f>T97+T174</f>
        <v>4.9005369999999999</v>
      </c>
      <c r="AT96" s="24" t="s">
        <v>71</v>
      </c>
      <c r="AU96" s="24" t="s">
        <v>280</v>
      </c>
      <c r="BK96" s="217">
        <f>BK97+BK174</f>
        <v>0</v>
      </c>
    </row>
    <row r="97" s="11" customFormat="1" ht="37.44001" customHeight="1">
      <c r="B97" s="218"/>
      <c r="C97" s="219"/>
      <c r="D97" s="220" t="s">
        <v>71</v>
      </c>
      <c r="E97" s="221" t="s">
        <v>389</v>
      </c>
      <c r="F97" s="221" t="s">
        <v>390</v>
      </c>
      <c r="G97" s="219"/>
      <c r="H97" s="219"/>
      <c r="I97" s="222"/>
      <c r="J97" s="223">
        <f>BK97</f>
        <v>0</v>
      </c>
      <c r="K97" s="219"/>
      <c r="L97" s="224"/>
      <c r="M97" s="225"/>
      <c r="N97" s="226"/>
      <c r="O97" s="226"/>
      <c r="P97" s="227">
        <f>P98+P111+P140+P159+P169</f>
        <v>0</v>
      </c>
      <c r="Q97" s="226"/>
      <c r="R97" s="227">
        <f>R98+R111+R140+R159+R169</f>
        <v>8.2201881700000019</v>
      </c>
      <c r="S97" s="226"/>
      <c r="T97" s="228">
        <f>T98+T111+T140+T159+T169</f>
        <v>4.9005369999999999</v>
      </c>
      <c r="AR97" s="229" t="s">
        <v>80</v>
      </c>
      <c r="AT97" s="230" t="s">
        <v>71</v>
      </c>
      <c r="AU97" s="230" t="s">
        <v>72</v>
      </c>
      <c r="AY97" s="229" t="s">
        <v>303</v>
      </c>
      <c r="BK97" s="231">
        <f>BK98+BK111+BK140+BK159+BK169</f>
        <v>0</v>
      </c>
    </row>
    <row r="98" s="11" customFormat="1" ht="19.92" customHeight="1">
      <c r="B98" s="218"/>
      <c r="C98" s="219"/>
      <c r="D98" s="220" t="s">
        <v>71</v>
      </c>
      <c r="E98" s="232" t="s">
        <v>95</v>
      </c>
      <c r="F98" s="232" t="s">
        <v>660</v>
      </c>
      <c r="G98" s="219"/>
      <c r="H98" s="219"/>
      <c r="I98" s="222"/>
      <c r="J98" s="233">
        <f>BK98</f>
        <v>0</v>
      </c>
      <c r="K98" s="219"/>
      <c r="L98" s="224"/>
      <c r="M98" s="225"/>
      <c r="N98" s="226"/>
      <c r="O98" s="226"/>
      <c r="P98" s="227">
        <f>SUM(P99:P110)</f>
        <v>0</v>
      </c>
      <c r="Q98" s="226"/>
      <c r="R98" s="227">
        <f>SUM(R99:R110)</f>
        <v>3.4762383999999997</v>
      </c>
      <c r="S98" s="226"/>
      <c r="T98" s="228">
        <f>SUM(T99:T110)</f>
        <v>0</v>
      </c>
      <c r="AR98" s="229" t="s">
        <v>80</v>
      </c>
      <c r="AT98" s="230" t="s">
        <v>71</v>
      </c>
      <c r="AU98" s="230" t="s">
        <v>80</v>
      </c>
      <c r="AY98" s="229" t="s">
        <v>303</v>
      </c>
      <c r="BK98" s="231">
        <f>SUM(BK99:BK110)</f>
        <v>0</v>
      </c>
    </row>
    <row r="99" s="1" customFormat="1" ht="25.5" customHeight="1">
      <c r="B99" s="46"/>
      <c r="C99" s="234" t="s">
        <v>80</v>
      </c>
      <c r="D99" s="234" t="s">
        <v>306</v>
      </c>
      <c r="E99" s="235" t="s">
        <v>2834</v>
      </c>
      <c r="F99" s="236" t="s">
        <v>2835</v>
      </c>
      <c r="G99" s="237" t="s">
        <v>417</v>
      </c>
      <c r="H99" s="238">
        <v>0.94299999999999995</v>
      </c>
      <c r="I99" s="239"/>
      <c r="J99" s="240">
        <f>ROUND(I99*H99,2)</f>
        <v>0</v>
      </c>
      <c r="K99" s="236" t="s">
        <v>310</v>
      </c>
      <c r="L99" s="72"/>
      <c r="M99" s="241" t="s">
        <v>21</v>
      </c>
      <c r="N99" s="242" t="s">
        <v>43</v>
      </c>
      <c r="O99" s="47"/>
      <c r="P99" s="243">
        <f>O99*H99</f>
        <v>0</v>
      </c>
      <c r="Q99" s="243">
        <v>1.8775</v>
      </c>
      <c r="R99" s="243">
        <f>Q99*H99</f>
        <v>1.7704825</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2836</v>
      </c>
    </row>
    <row r="100" s="12" customFormat="1">
      <c r="B100" s="253"/>
      <c r="C100" s="254"/>
      <c r="D100" s="250" t="s">
        <v>398</v>
      </c>
      <c r="E100" s="255" t="s">
        <v>21</v>
      </c>
      <c r="F100" s="256" t="s">
        <v>2837</v>
      </c>
      <c r="G100" s="254"/>
      <c r="H100" s="257">
        <v>0.76300000000000001</v>
      </c>
      <c r="I100" s="258"/>
      <c r="J100" s="254"/>
      <c r="K100" s="254"/>
      <c r="L100" s="259"/>
      <c r="M100" s="260"/>
      <c r="N100" s="261"/>
      <c r="O100" s="261"/>
      <c r="P100" s="261"/>
      <c r="Q100" s="261"/>
      <c r="R100" s="261"/>
      <c r="S100" s="261"/>
      <c r="T100" s="262"/>
      <c r="AT100" s="263" t="s">
        <v>398</v>
      </c>
      <c r="AU100" s="263" t="s">
        <v>82</v>
      </c>
      <c r="AV100" s="12" t="s">
        <v>82</v>
      </c>
      <c r="AW100" s="12" t="s">
        <v>35</v>
      </c>
      <c r="AX100" s="12" t="s">
        <v>72</v>
      </c>
      <c r="AY100" s="263" t="s">
        <v>303</v>
      </c>
    </row>
    <row r="101" s="12" customFormat="1">
      <c r="B101" s="253"/>
      <c r="C101" s="254"/>
      <c r="D101" s="250" t="s">
        <v>398</v>
      </c>
      <c r="E101" s="255" t="s">
        <v>21</v>
      </c>
      <c r="F101" s="256" t="s">
        <v>2838</v>
      </c>
      <c r="G101" s="254"/>
      <c r="H101" s="257">
        <v>0.17999999999999999</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3" customFormat="1">
      <c r="B102" s="264"/>
      <c r="C102" s="265"/>
      <c r="D102" s="250" t="s">
        <v>398</v>
      </c>
      <c r="E102" s="266" t="s">
        <v>21</v>
      </c>
      <c r="F102" s="267" t="s">
        <v>508</v>
      </c>
      <c r="G102" s="265"/>
      <c r="H102" s="268">
        <v>0.94299999999999995</v>
      </c>
      <c r="I102" s="269"/>
      <c r="J102" s="265"/>
      <c r="K102" s="265"/>
      <c r="L102" s="270"/>
      <c r="M102" s="271"/>
      <c r="N102" s="272"/>
      <c r="O102" s="272"/>
      <c r="P102" s="272"/>
      <c r="Q102" s="272"/>
      <c r="R102" s="272"/>
      <c r="S102" s="272"/>
      <c r="T102" s="273"/>
      <c r="AT102" s="274" t="s">
        <v>398</v>
      </c>
      <c r="AU102" s="274" t="s">
        <v>82</v>
      </c>
      <c r="AV102" s="13" t="s">
        <v>319</v>
      </c>
      <c r="AW102" s="13" t="s">
        <v>35</v>
      </c>
      <c r="AX102" s="13" t="s">
        <v>80</v>
      </c>
      <c r="AY102" s="274" t="s">
        <v>303</v>
      </c>
    </row>
    <row r="103" s="1" customFormat="1" ht="25.5" customHeight="1">
      <c r="B103" s="46"/>
      <c r="C103" s="234" t="s">
        <v>82</v>
      </c>
      <c r="D103" s="234" t="s">
        <v>306</v>
      </c>
      <c r="E103" s="235" t="s">
        <v>2839</v>
      </c>
      <c r="F103" s="236" t="s">
        <v>2840</v>
      </c>
      <c r="G103" s="237" t="s">
        <v>704</v>
      </c>
      <c r="H103" s="238">
        <v>1</v>
      </c>
      <c r="I103" s="239"/>
      <c r="J103" s="240">
        <f>ROUND(I103*H103,2)</f>
        <v>0</v>
      </c>
      <c r="K103" s="236" t="s">
        <v>310</v>
      </c>
      <c r="L103" s="72"/>
      <c r="M103" s="241" t="s">
        <v>21</v>
      </c>
      <c r="N103" s="242" t="s">
        <v>43</v>
      </c>
      <c r="O103" s="47"/>
      <c r="P103" s="243">
        <f>O103*H103</f>
        <v>0</v>
      </c>
      <c r="Q103" s="243">
        <v>0.021260000000000001</v>
      </c>
      <c r="R103" s="243">
        <f>Q103*H103</f>
        <v>0.021260000000000001</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2841</v>
      </c>
    </row>
    <row r="104" s="1" customFormat="1" ht="25.5" customHeight="1">
      <c r="B104" s="46"/>
      <c r="C104" s="234" t="s">
        <v>95</v>
      </c>
      <c r="D104" s="234" t="s">
        <v>306</v>
      </c>
      <c r="E104" s="235" t="s">
        <v>702</v>
      </c>
      <c r="F104" s="236" t="s">
        <v>703</v>
      </c>
      <c r="G104" s="237" t="s">
        <v>704</v>
      </c>
      <c r="H104" s="238">
        <v>1</v>
      </c>
      <c r="I104" s="239"/>
      <c r="J104" s="240">
        <f>ROUND(I104*H104,2)</f>
        <v>0</v>
      </c>
      <c r="K104" s="236" t="s">
        <v>310</v>
      </c>
      <c r="L104" s="72"/>
      <c r="M104" s="241" t="s">
        <v>21</v>
      </c>
      <c r="N104" s="242" t="s">
        <v>43</v>
      </c>
      <c r="O104" s="47"/>
      <c r="P104" s="243">
        <f>O104*H104</f>
        <v>0</v>
      </c>
      <c r="Q104" s="243">
        <v>0.026929999999999999</v>
      </c>
      <c r="R104" s="243">
        <f>Q104*H104</f>
        <v>0.026929999999999999</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2842</v>
      </c>
    </row>
    <row r="105" s="1" customFormat="1" ht="25.5" customHeight="1">
      <c r="B105" s="46"/>
      <c r="C105" s="234" t="s">
        <v>319</v>
      </c>
      <c r="D105" s="234" t="s">
        <v>306</v>
      </c>
      <c r="E105" s="235" t="s">
        <v>738</v>
      </c>
      <c r="F105" s="236" t="s">
        <v>739</v>
      </c>
      <c r="G105" s="237" t="s">
        <v>394</v>
      </c>
      <c r="H105" s="238">
        <v>15.862</v>
      </c>
      <c r="I105" s="239"/>
      <c r="J105" s="240">
        <f>ROUND(I105*H105,2)</f>
        <v>0</v>
      </c>
      <c r="K105" s="236" t="s">
        <v>310</v>
      </c>
      <c r="L105" s="72"/>
      <c r="M105" s="241" t="s">
        <v>21</v>
      </c>
      <c r="N105" s="242" t="s">
        <v>43</v>
      </c>
      <c r="O105" s="47"/>
      <c r="P105" s="243">
        <f>O105*H105</f>
        <v>0</v>
      </c>
      <c r="Q105" s="243">
        <v>0.10445</v>
      </c>
      <c r="R105" s="243">
        <f>Q105*H105</f>
        <v>1.6567859</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2843</v>
      </c>
    </row>
    <row r="106" s="12" customFormat="1">
      <c r="B106" s="253"/>
      <c r="C106" s="254"/>
      <c r="D106" s="250" t="s">
        <v>398</v>
      </c>
      <c r="E106" s="255" t="s">
        <v>21</v>
      </c>
      <c r="F106" s="256" t="s">
        <v>2844</v>
      </c>
      <c r="G106" s="254"/>
      <c r="H106" s="257">
        <v>17.68</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1567</v>
      </c>
      <c r="G107" s="254"/>
      <c r="H107" s="257">
        <v>-1.8180000000000001</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3" customFormat="1">
      <c r="B108" s="264"/>
      <c r="C108" s="265"/>
      <c r="D108" s="250" t="s">
        <v>398</v>
      </c>
      <c r="E108" s="266" t="s">
        <v>21</v>
      </c>
      <c r="F108" s="267" t="s">
        <v>508</v>
      </c>
      <c r="G108" s="265"/>
      <c r="H108" s="268">
        <v>15.862</v>
      </c>
      <c r="I108" s="269"/>
      <c r="J108" s="265"/>
      <c r="K108" s="265"/>
      <c r="L108" s="270"/>
      <c r="M108" s="271"/>
      <c r="N108" s="272"/>
      <c r="O108" s="272"/>
      <c r="P108" s="272"/>
      <c r="Q108" s="272"/>
      <c r="R108" s="272"/>
      <c r="S108" s="272"/>
      <c r="T108" s="273"/>
      <c r="AT108" s="274" t="s">
        <v>398</v>
      </c>
      <c r="AU108" s="274" t="s">
        <v>82</v>
      </c>
      <c r="AV108" s="13" t="s">
        <v>319</v>
      </c>
      <c r="AW108" s="13" t="s">
        <v>35</v>
      </c>
      <c r="AX108" s="13" t="s">
        <v>80</v>
      </c>
      <c r="AY108" s="274" t="s">
        <v>303</v>
      </c>
    </row>
    <row r="109" s="1" customFormat="1" ht="16.5" customHeight="1">
      <c r="B109" s="46"/>
      <c r="C109" s="234" t="s">
        <v>302</v>
      </c>
      <c r="D109" s="234" t="s">
        <v>306</v>
      </c>
      <c r="E109" s="235" t="s">
        <v>745</v>
      </c>
      <c r="F109" s="236" t="s">
        <v>746</v>
      </c>
      <c r="G109" s="237" t="s">
        <v>262</v>
      </c>
      <c r="H109" s="238">
        <v>6.5</v>
      </c>
      <c r="I109" s="239"/>
      <c r="J109" s="240">
        <f>ROUND(I109*H109,2)</f>
        <v>0</v>
      </c>
      <c r="K109" s="236" t="s">
        <v>310</v>
      </c>
      <c r="L109" s="72"/>
      <c r="M109" s="241" t="s">
        <v>21</v>
      </c>
      <c r="N109" s="242" t="s">
        <v>43</v>
      </c>
      <c r="O109" s="47"/>
      <c r="P109" s="243">
        <f>O109*H109</f>
        <v>0</v>
      </c>
      <c r="Q109" s="243">
        <v>0.00012</v>
      </c>
      <c r="R109" s="243">
        <f>Q109*H109</f>
        <v>0.00077999999999999999</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2845</v>
      </c>
    </row>
    <row r="110" s="12" customFormat="1">
      <c r="B110" s="253"/>
      <c r="C110" s="254"/>
      <c r="D110" s="250" t="s">
        <v>398</v>
      </c>
      <c r="E110" s="255" t="s">
        <v>21</v>
      </c>
      <c r="F110" s="256" t="s">
        <v>2846</v>
      </c>
      <c r="G110" s="254"/>
      <c r="H110" s="257">
        <v>6.5</v>
      </c>
      <c r="I110" s="258"/>
      <c r="J110" s="254"/>
      <c r="K110" s="254"/>
      <c r="L110" s="259"/>
      <c r="M110" s="260"/>
      <c r="N110" s="261"/>
      <c r="O110" s="261"/>
      <c r="P110" s="261"/>
      <c r="Q110" s="261"/>
      <c r="R110" s="261"/>
      <c r="S110" s="261"/>
      <c r="T110" s="262"/>
      <c r="AT110" s="263" t="s">
        <v>398</v>
      </c>
      <c r="AU110" s="263" t="s">
        <v>82</v>
      </c>
      <c r="AV110" s="12" t="s">
        <v>82</v>
      </c>
      <c r="AW110" s="12" t="s">
        <v>35</v>
      </c>
      <c r="AX110" s="12" t="s">
        <v>80</v>
      </c>
      <c r="AY110" s="263" t="s">
        <v>303</v>
      </c>
    </row>
    <row r="111" s="11" customFormat="1" ht="29.88" customHeight="1">
      <c r="B111" s="218"/>
      <c r="C111" s="219"/>
      <c r="D111" s="220" t="s">
        <v>71</v>
      </c>
      <c r="E111" s="232" t="s">
        <v>329</v>
      </c>
      <c r="F111" s="232" t="s">
        <v>894</v>
      </c>
      <c r="G111" s="219"/>
      <c r="H111" s="219"/>
      <c r="I111" s="222"/>
      <c r="J111" s="233">
        <f>BK111</f>
        <v>0</v>
      </c>
      <c r="K111" s="219"/>
      <c r="L111" s="224"/>
      <c r="M111" s="225"/>
      <c r="N111" s="226"/>
      <c r="O111" s="226"/>
      <c r="P111" s="227">
        <f>SUM(P112:P139)</f>
        <v>0</v>
      </c>
      <c r="Q111" s="226"/>
      <c r="R111" s="227">
        <f>SUM(R112:R139)</f>
        <v>4.7430402700000007</v>
      </c>
      <c r="S111" s="226"/>
      <c r="T111" s="228">
        <f>SUM(T112:T139)</f>
        <v>0</v>
      </c>
      <c r="AR111" s="229" t="s">
        <v>80</v>
      </c>
      <c r="AT111" s="230" t="s">
        <v>71</v>
      </c>
      <c r="AU111" s="230" t="s">
        <v>80</v>
      </c>
      <c r="AY111" s="229" t="s">
        <v>303</v>
      </c>
      <c r="BK111" s="231">
        <f>SUM(BK112:BK139)</f>
        <v>0</v>
      </c>
    </row>
    <row r="112" s="1" customFormat="1" ht="25.5" customHeight="1">
      <c r="B112" s="46"/>
      <c r="C112" s="234" t="s">
        <v>329</v>
      </c>
      <c r="D112" s="234" t="s">
        <v>306</v>
      </c>
      <c r="E112" s="235" t="s">
        <v>2847</v>
      </c>
      <c r="F112" s="236" t="s">
        <v>2848</v>
      </c>
      <c r="G112" s="237" t="s">
        <v>394</v>
      </c>
      <c r="H112" s="238">
        <v>13.497</v>
      </c>
      <c r="I112" s="239"/>
      <c r="J112" s="240">
        <f>ROUND(I112*H112,2)</f>
        <v>0</v>
      </c>
      <c r="K112" s="236" t="s">
        <v>310</v>
      </c>
      <c r="L112" s="72"/>
      <c r="M112" s="241" t="s">
        <v>21</v>
      </c>
      <c r="N112" s="242" t="s">
        <v>43</v>
      </c>
      <c r="O112" s="47"/>
      <c r="P112" s="243">
        <f>O112*H112</f>
        <v>0</v>
      </c>
      <c r="Q112" s="243">
        <v>0.0073499999999999998</v>
      </c>
      <c r="R112" s="243">
        <f>Q112*H112</f>
        <v>0.099202949999999998</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2849</v>
      </c>
    </row>
    <row r="113" s="12" customFormat="1">
      <c r="B113" s="253"/>
      <c r="C113" s="254"/>
      <c r="D113" s="250" t="s">
        <v>398</v>
      </c>
      <c r="E113" s="255" t="s">
        <v>21</v>
      </c>
      <c r="F113" s="256" t="s">
        <v>2850</v>
      </c>
      <c r="G113" s="254"/>
      <c r="H113" s="257">
        <v>15.097</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944</v>
      </c>
      <c r="G114" s="254"/>
      <c r="H114" s="257">
        <v>-1.6000000000000001</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3" customFormat="1">
      <c r="B115" s="264"/>
      <c r="C115" s="265"/>
      <c r="D115" s="250" t="s">
        <v>398</v>
      </c>
      <c r="E115" s="266" t="s">
        <v>21</v>
      </c>
      <c r="F115" s="267" t="s">
        <v>508</v>
      </c>
      <c r="G115" s="265"/>
      <c r="H115" s="268">
        <v>13.497</v>
      </c>
      <c r="I115" s="269"/>
      <c r="J115" s="265"/>
      <c r="K115" s="265"/>
      <c r="L115" s="270"/>
      <c r="M115" s="271"/>
      <c r="N115" s="272"/>
      <c r="O115" s="272"/>
      <c r="P115" s="272"/>
      <c r="Q115" s="272"/>
      <c r="R115" s="272"/>
      <c r="S115" s="272"/>
      <c r="T115" s="273"/>
      <c r="AT115" s="274" t="s">
        <v>398</v>
      </c>
      <c r="AU115" s="274" t="s">
        <v>82</v>
      </c>
      <c r="AV115" s="13" t="s">
        <v>319</v>
      </c>
      <c r="AW115" s="13" t="s">
        <v>35</v>
      </c>
      <c r="AX115" s="13" t="s">
        <v>80</v>
      </c>
      <c r="AY115" s="274" t="s">
        <v>303</v>
      </c>
    </row>
    <row r="116" s="1" customFormat="1" ht="25.5" customHeight="1">
      <c r="B116" s="46"/>
      <c r="C116" s="234" t="s">
        <v>335</v>
      </c>
      <c r="D116" s="234" t="s">
        <v>306</v>
      </c>
      <c r="E116" s="235" t="s">
        <v>923</v>
      </c>
      <c r="F116" s="236" t="s">
        <v>924</v>
      </c>
      <c r="G116" s="237" t="s">
        <v>394</v>
      </c>
      <c r="H116" s="238">
        <v>10.199999999999999</v>
      </c>
      <c r="I116" s="239"/>
      <c r="J116" s="240">
        <f>ROUND(I116*H116,2)</f>
        <v>0</v>
      </c>
      <c r="K116" s="236" t="s">
        <v>310</v>
      </c>
      <c r="L116" s="72"/>
      <c r="M116" s="241" t="s">
        <v>21</v>
      </c>
      <c r="N116" s="242" t="s">
        <v>43</v>
      </c>
      <c r="O116" s="47"/>
      <c r="P116" s="243">
        <f>O116*H116</f>
        <v>0</v>
      </c>
      <c r="Q116" s="243">
        <v>0.00025999999999999998</v>
      </c>
      <c r="R116" s="243">
        <f>Q116*H116</f>
        <v>0.0026519999999999994</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2851</v>
      </c>
    </row>
    <row r="117" s="12" customFormat="1">
      <c r="B117" s="253"/>
      <c r="C117" s="254"/>
      <c r="D117" s="250" t="s">
        <v>398</v>
      </c>
      <c r="E117" s="255" t="s">
        <v>21</v>
      </c>
      <c r="F117" s="256" t="s">
        <v>2852</v>
      </c>
      <c r="G117" s="254"/>
      <c r="H117" s="257">
        <v>10.199999999999999</v>
      </c>
      <c r="I117" s="258"/>
      <c r="J117" s="254"/>
      <c r="K117" s="254"/>
      <c r="L117" s="259"/>
      <c r="M117" s="260"/>
      <c r="N117" s="261"/>
      <c r="O117" s="261"/>
      <c r="P117" s="261"/>
      <c r="Q117" s="261"/>
      <c r="R117" s="261"/>
      <c r="S117" s="261"/>
      <c r="T117" s="262"/>
      <c r="AT117" s="263" t="s">
        <v>398</v>
      </c>
      <c r="AU117" s="263" t="s">
        <v>82</v>
      </c>
      <c r="AV117" s="12" t="s">
        <v>82</v>
      </c>
      <c r="AW117" s="12" t="s">
        <v>35</v>
      </c>
      <c r="AX117" s="12" t="s">
        <v>80</v>
      </c>
      <c r="AY117" s="263" t="s">
        <v>303</v>
      </c>
    </row>
    <row r="118" s="1" customFormat="1" ht="25.5" customHeight="1">
      <c r="B118" s="46"/>
      <c r="C118" s="234" t="s">
        <v>339</v>
      </c>
      <c r="D118" s="234" t="s">
        <v>306</v>
      </c>
      <c r="E118" s="235" t="s">
        <v>927</v>
      </c>
      <c r="F118" s="236" t="s">
        <v>928</v>
      </c>
      <c r="G118" s="237" t="s">
        <v>394</v>
      </c>
      <c r="H118" s="238">
        <v>15.810000000000001</v>
      </c>
      <c r="I118" s="239"/>
      <c r="J118" s="240">
        <f>ROUND(I118*H118,2)</f>
        <v>0</v>
      </c>
      <c r="K118" s="236" t="s">
        <v>310</v>
      </c>
      <c r="L118" s="72"/>
      <c r="M118" s="241" t="s">
        <v>21</v>
      </c>
      <c r="N118" s="242" t="s">
        <v>43</v>
      </c>
      <c r="O118" s="47"/>
      <c r="P118" s="243">
        <f>O118*H118</f>
        <v>0</v>
      </c>
      <c r="Q118" s="243">
        <v>0.0043800000000000002</v>
      </c>
      <c r="R118" s="243">
        <f>Q118*H118</f>
        <v>0.069247800000000012</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2853</v>
      </c>
    </row>
    <row r="119" s="12" customFormat="1">
      <c r="B119" s="253"/>
      <c r="C119" s="254"/>
      <c r="D119" s="250" t="s">
        <v>398</v>
      </c>
      <c r="E119" s="255" t="s">
        <v>21</v>
      </c>
      <c r="F119" s="256" t="s">
        <v>2854</v>
      </c>
      <c r="G119" s="254"/>
      <c r="H119" s="257">
        <v>15.810000000000001</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25.5" customHeight="1">
      <c r="B120" s="46"/>
      <c r="C120" s="234" t="s">
        <v>343</v>
      </c>
      <c r="D120" s="234" t="s">
        <v>306</v>
      </c>
      <c r="E120" s="235" t="s">
        <v>2855</v>
      </c>
      <c r="F120" s="236" t="s">
        <v>2856</v>
      </c>
      <c r="G120" s="237" t="s">
        <v>394</v>
      </c>
      <c r="H120" s="238">
        <v>29.306999999999999</v>
      </c>
      <c r="I120" s="239"/>
      <c r="J120" s="240">
        <f>ROUND(I120*H120,2)</f>
        <v>0</v>
      </c>
      <c r="K120" s="236" t="s">
        <v>322</v>
      </c>
      <c r="L120" s="72"/>
      <c r="M120" s="241" t="s">
        <v>21</v>
      </c>
      <c r="N120" s="242" t="s">
        <v>43</v>
      </c>
      <c r="O120" s="47"/>
      <c r="P120" s="243">
        <f>O120*H120</f>
        <v>0</v>
      </c>
      <c r="Q120" s="243">
        <v>0.0030000000000000001</v>
      </c>
      <c r="R120" s="243">
        <f>Q120*H120</f>
        <v>0.087920999999999999</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2857</v>
      </c>
    </row>
    <row r="121" s="12" customFormat="1">
      <c r="B121" s="253"/>
      <c r="C121" s="254"/>
      <c r="D121" s="250" t="s">
        <v>398</v>
      </c>
      <c r="E121" s="255" t="s">
        <v>21</v>
      </c>
      <c r="F121" s="256" t="s">
        <v>2858</v>
      </c>
      <c r="G121" s="254"/>
      <c r="H121" s="257">
        <v>29.306999999999999</v>
      </c>
      <c r="I121" s="258"/>
      <c r="J121" s="254"/>
      <c r="K121" s="254"/>
      <c r="L121" s="259"/>
      <c r="M121" s="260"/>
      <c r="N121" s="261"/>
      <c r="O121" s="261"/>
      <c r="P121" s="261"/>
      <c r="Q121" s="261"/>
      <c r="R121" s="261"/>
      <c r="S121" s="261"/>
      <c r="T121" s="262"/>
      <c r="AT121" s="263" t="s">
        <v>398</v>
      </c>
      <c r="AU121" s="263" t="s">
        <v>82</v>
      </c>
      <c r="AV121" s="12" t="s">
        <v>82</v>
      </c>
      <c r="AW121" s="12" t="s">
        <v>35</v>
      </c>
      <c r="AX121" s="12" t="s">
        <v>80</v>
      </c>
      <c r="AY121" s="263" t="s">
        <v>303</v>
      </c>
    </row>
    <row r="122" s="1" customFormat="1" ht="25.5" customHeight="1">
      <c r="B122" s="46"/>
      <c r="C122" s="234" t="s">
        <v>349</v>
      </c>
      <c r="D122" s="234" t="s">
        <v>306</v>
      </c>
      <c r="E122" s="235" t="s">
        <v>937</v>
      </c>
      <c r="F122" s="236" t="s">
        <v>938</v>
      </c>
      <c r="G122" s="237" t="s">
        <v>394</v>
      </c>
      <c r="H122" s="238">
        <v>13.497</v>
      </c>
      <c r="I122" s="239"/>
      <c r="J122" s="240">
        <f>ROUND(I122*H122,2)</f>
        <v>0</v>
      </c>
      <c r="K122" s="236" t="s">
        <v>310</v>
      </c>
      <c r="L122" s="72"/>
      <c r="M122" s="241" t="s">
        <v>21</v>
      </c>
      <c r="N122" s="242" t="s">
        <v>43</v>
      </c>
      <c r="O122" s="47"/>
      <c r="P122" s="243">
        <f>O122*H122</f>
        <v>0</v>
      </c>
      <c r="Q122" s="243">
        <v>0.01575</v>
      </c>
      <c r="R122" s="243">
        <f>Q122*H122</f>
        <v>0.21257775000000001</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2859</v>
      </c>
    </row>
    <row r="123" s="1" customFormat="1" ht="25.5" customHeight="1">
      <c r="B123" s="46"/>
      <c r="C123" s="234" t="s">
        <v>353</v>
      </c>
      <c r="D123" s="234" t="s">
        <v>306</v>
      </c>
      <c r="E123" s="235" t="s">
        <v>2860</v>
      </c>
      <c r="F123" s="236" t="s">
        <v>2861</v>
      </c>
      <c r="G123" s="237" t="s">
        <v>704</v>
      </c>
      <c r="H123" s="238">
        <v>1</v>
      </c>
      <c r="I123" s="239"/>
      <c r="J123" s="240">
        <f>ROUND(I123*H123,2)</f>
        <v>0</v>
      </c>
      <c r="K123" s="236" t="s">
        <v>310</v>
      </c>
      <c r="L123" s="72"/>
      <c r="M123" s="241" t="s">
        <v>21</v>
      </c>
      <c r="N123" s="242" t="s">
        <v>43</v>
      </c>
      <c r="O123" s="47"/>
      <c r="P123" s="243">
        <f>O123*H123</f>
        <v>0</v>
      </c>
      <c r="Q123" s="243">
        <v>0.14699999999999999</v>
      </c>
      <c r="R123" s="243">
        <f>Q123*H123</f>
        <v>0.14699999999999999</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2862</v>
      </c>
    </row>
    <row r="124" s="1" customFormat="1" ht="25.5" customHeight="1">
      <c r="B124" s="46"/>
      <c r="C124" s="234" t="s">
        <v>357</v>
      </c>
      <c r="D124" s="234" t="s">
        <v>306</v>
      </c>
      <c r="E124" s="235" t="s">
        <v>2863</v>
      </c>
      <c r="F124" s="236" t="s">
        <v>2864</v>
      </c>
      <c r="G124" s="237" t="s">
        <v>394</v>
      </c>
      <c r="H124" s="238">
        <v>5.6100000000000003</v>
      </c>
      <c r="I124" s="239"/>
      <c r="J124" s="240">
        <f>ROUND(I124*H124,2)</f>
        <v>0</v>
      </c>
      <c r="K124" s="236" t="s">
        <v>310</v>
      </c>
      <c r="L124" s="72"/>
      <c r="M124" s="241" t="s">
        <v>21</v>
      </c>
      <c r="N124" s="242" t="s">
        <v>43</v>
      </c>
      <c r="O124" s="47"/>
      <c r="P124" s="243">
        <f>O124*H124</f>
        <v>0</v>
      </c>
      <c r="Q124" s="243">
        <v>0.037999999999999999</v>
      </c>
      <c r="R124" s="243">
        <f>Q124*H124</f>
        <v>0.21318000000000001</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2865</v>
      </c>
    </row>
    <row r="125" s="1" customFormat="1" ht="25.5" customHeight="1">
      <c r="B125" s="46"/>
      <c r="C125" s="234" t="s">
        <v>452</v>
      </c>
      <c r="D125" s="234" t="s">
        <v>306</v>
      </c>
      <c r="E125" s="235" t="s">
        <v>1100</v>
      </c>
      <c r="F125" s="236" t="s">
        <v>1101</v>
      </c>
      <c r="G125" s="237" t="s">
        <v>262</v>
      </c>
      <c r="H125" s="238">
        <v>3.1000000000000001</v>
      </c>
      <c r="I125" s="239"/>
      <c r="J125" s="240">
        <f>ROUND(I125*H125,2)</f>
        <v>0</v>
      </c>
      <c r="K125" s="236" t="s">
        <v>310</v>
      </c>
      <c r="L125" s="72"/>
      <c r="M125" s="241" t="s">
        <v>21</v>
      </c>
      <c r="N125" s="242" t="s">
        <v>43</v>
      </c>
      <c r="O125" s="47"/>
      <c r="P125" s="243">
        <f>O125*H125</f>
        <v>0</v>
      </c>
      <c r="Q125" s="243">
        <v>0.00025000000000000001</v>
      </c>
      <c r="R125" s="243">
        <f>Q125*H125</f>
        <v>0.00077500000000000008</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2866</v>
      </c>
    </row>
    <row r="126" s="12" customFormat="1">
      <c r="B126" s="253"/>
      <c r="C126" s="254"/>
      <c r="D126" s="250" t="s">
        <v>398</v>
      </c>
      <c r="E126" s="255" t="s">
        <v>21</v>
      </c>
      <c r="F126" s="256" t="s">
        <v>2867</v>
      </c>
      <c r="G126" s="254"/>
      <c r="H126" s="257">
        <v>3.1000000000000001</v>
      </c>
      <c r="I126" s="258"/>
      <c r="J126" s="254"/>
      <c r="K126" s="254"/>
      <c r="L126" s="259"/>
      <c r="M126" s="260"/>
      <c r="N126" s="261"/>
      <c r="O126" s="261"/>
      <c r="P126" s="261"/>
      <c r="Q126" s="261"/>
      <c r="R126" s="261"/>
      <c r="S126" s="261"/>
      <c r="T126" s="262"/>
      <c r="AT126" s="263" t="s">
        <v>398</v>
      </c>
      <c r="AU126" s="263" t="s">
        <v>82</v>
      </c>
      <c r="AV126" s="12" t="s">
        <v>82</v>
      </c>
      <c r="AW126" s="12" t="s">
        <v>35</v>
      </c>
      <c r="AX126" s="12" t="s">
        <v>80</v>
      </c>
      <c r="AY126" s="263" t="s">
        <v>303</v>
      </c>
    </row>
    <row r="127" s="1" customFormat="1" ht="16.5" customHeight="1">
      <c r="B127" s="46"/>
      <c r="C127" s="276" t="s">
        <v>456</v>
      </c>
      <c r="D127" s="276" t="s">
        <v>570</v>
      </c>
      <c r="E127" s="277" t="s">
        <v>1112</v>
      </c>
      <c r="F127" s="278" t="s">
        <v>1113</v>
      </c>
      <c r="G127" s="279" t="s">
        <v>262</v>
      </c>
      <c r="H127" s="280">
        <v>3.2549999999999999</v>
      </c>
      <c r="I127" s="281"/>
      <c r="J127" s="282">
        <f>ROUND(I127*H127,2)</f>
        <v>0</v>
      </c>
      <c r="K127" s="278" t="s">
        <v>310</v>
      </c>
      <c r="L127" s="283"/>
      <c r="M127" s="284" t="s">
        <v>21</v>
      </c>
      <c r="N127" s="285" t="s">
        <v>43</v>
      </c>
      <c r="O127" s="47"/>
      <c r="P127" s="243">
        <f>O127*H127</f>
        <v>0</v>
      </c>
      <c r="Q127" s="243">
        <v>3.0000000000000001E-05</v>
      </c>
      <c r="R127" s="243">
        <f>Q127*H127</f>
        <v>9.7650000000000002E-05</v>
      </c>
      <c r="S127" s="243">
        <v>0</v>
      </c>
      <c r="T127" s="244">
        <f>S127*H127</f>
        <v>0</v>
      </c>
      <c r="AR127" s="24" t="s">
        <v>339</v>
      </c>
      <c r="AT127" s="24" t="s">
        <v>570</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2868</v>
      </c>
    </row>
    <row r="128" s="12" customFormat="1">
      <c r="B128" s="253"/>
      <c r="C128" s="254"/>
      <c r="D128" s="250" t="s">
        <v>398</v>
      </c>
      <c r="E128" s="254"/>
      <c r="F128" s="256" t="s">
        <v>2869</v>
      </c>
      <c r="G128" s="254"/>
      <c r="H128" s="257">
        <v>3.2549999999999999</v>
      </c>
      <c r="I128" s="258"/>
      <c r="J128" s="254"/>
      <c r="K128" s="254"/>
      <c r="L128" s="259"/>
      <c r="M128" s="260"/>
      <c r="N128" s="261"/>
      <c r="O128" s="261"/>
      <c r="P128" s="261"/>
      <c r="Q128" s="261"/>
      <c r="R128" s="261"/>
      <c r="S128" s="261"/>
      <c r="T128" s="262"/>
      <c r="AT128" s="263" t="s">
        <v>398</v>
      </c>
      <c r="AU128" s="263" t="s">
        <v>82</v>
      </c>
      <c r="AV128" s="12" t="s">
        <v>82</v>
      </c>
      <c r="AW128" s="12" t="s">
        <v>6</v>
      </c>
      <c r="AX128" s="12" t="s">
        <v>80</v>
      </c>
      <c r="AY128" s="263" t="s">
        <v>303</v>
      </c>
    </row>
    <row r="129" s="1" customFormat="1" ht="25.5" customHeight="1">
      <c r="B129" s="46"/>
      <c r="C129" s="234" t="s">
        <v>10</v>
      </c>
      <c r="D129" s="234" t="s">
        <v>306</v>
      </c>
      <c r="E129" s="235" t="s">
        <v>1137</v>
      </c>
      <c r="F129" s="236" t="s">
        <v>1138</v>
      </c>
      <c r="G129" s="237" t="s">
        <v>417</v>
      </c>
      <c r="H129" s="238">
        <v>0.73499999999999999</v>
      </c>
      <c r="I129" s="239"/>
      <c r="J129" s="240">
        <f>ROUND(I129*H129,2)</f>
        <v>0</v>
      </c>
      <c r="K129" s="236" t="s">
        <v>310</v>
      </c>
      <c r="L129" s="72"/>
      <c r="M129" s="241" t="s">
        <v>21</v>
      </c>
      <c r="N129" s="242" t="s">
        <v>43</v>
      </c>
      <c r="O129" s="47"/>
      <c r="P129" s="243">
        <f>O129*H129</f>
        <v>0</v>
      </c>
      <c r="Q129" s="243">
        <v>2.45329</v>
      </c>
      <c r="R129" s="243">
        <f>Q129*H129</f>
        <v>1.8031681499999999</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2870</v>
      </c>
    </row>
    <row r="130" s="1" customFormat="1" ht="25.5" customHeight="1">
      <c r="B130" s="46"/>
      <c r="C130" s="234" t="s">
        <v>465</v>
      </c>
      <c r="D130" s="234" t="s">
        <v>306</v>
      </c>
      <c r="E130" s="235" t="s">
        <v>1144</v>
      </c>
      <c r="F130" s="236" t="s">
        <v>1145</v>
      </c>
      <c r="G130" s="237" t="s">
        <v>417</v>
      </c>
      <c r="H130" s="238">
        <v>0.73499999999999999</v>
      </c>
      <c r="I130" s="239"/>
      <c r="J130" s="240">
        <f>ROUND(I130*H130,2)</f>
        <v>0</v>
      </c>
      <c r="K130" s="236" t="s">
        <v>310</v>
      </c>
      <c r="L130" s="72"/>
      <c r="M130" s="241" t="s">
        <v>21</v>
      </c>
      <c r="N130" s="242" t="s">
        <v>43</v>
      </c>
      <c r="O130" s="47"/>
      <c r="P130" s="243">
        <f>O130*H130</f>
        <v>0</v>
      </c>
      <c r="Q130" s="243">
        <v>0</v>
      </c>
      <c r="R130" s="243">
        <f>Q130*H130</f>
        <v>0</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2871</v>
      </c>
    </row>
    <row r="131" s="1" customFormat="1" ht="38.25" customHeight="1">
      <c r="B131" s="46"/>
      <c r="C131" s="234" t="s">
        <v>473</v>
      </c>
      <c r="D131" s="234" t="s">
        <v>306</v>
      </c>
      <c r="E131" s="235" t="s">
        <v>1149</v>
      </c>
      <c r="F131" s="236" t="s">
        <v>1150</v>
      </c>
      <c r="G131" s="237" t="s">
        <v>417</v>
      </c>
      <c r="H131" s="238">
        <v>0.73499999999999999</v>
      </c>
      <c r="I131" s="239"/>
      <c r="J131" s="240">
        <f>ROUND(I131*H131,2)</f>
        <v>0</v>
      </c>
      <c r="K131" s="236" t="s">
        <v>310</v>
      </c>
      <c r="L131" s="72"/>
      <c r="M131" s="241" t="s">
        <v>21</v>
      </c>
      <c r="N131" s="242" t="s">
        <v>43</v>
      </c>
      <c r="O131" s="47"/>
      <c r="P131" s="243">
        <f>O131*H131</f>
        <v>0</v>
      </c>
      <c r="Q131" s="243">
        <v>0</v>
      </c>
      <c r="R131" s="243">
        <f>Q131*H131</f>
        <v>0</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2872</v>
      </c>
    </row>
    <row r="132" s="1" customFormat="1" ht="16.5" customHeight="1">
      <c r="B132" s="46"/>
      <c r="C132" s="234" t="s">
        <v>477</v>
      </c>
      <c r="D132" s="234" t="s">
        <v>306</v>
      </c>
      <c r="E132" s="235" t="s">
        <v>1163</v>
      </c>
      <c r="F132" s="236" t="s">
        <v>1164</v>
      </c>
      <c r="G132" s="237" t="s">
        <v>559</v>
      </c>
      <c r="H132" s="238">
        <v>0.021000000000000001</v>
      </c>
      <c r="I132" s="239"/>
      <c r="J132" s="240">
        <f>ROUND(I132*H132,2)</f>
        <v>0</v>
      </c>
      <c r="K132" s="236" t="s">
        <v>310</v>
      </c>
      <c r="L132" s="72"/>
      <c r="M132" s="241" t="s">
        <v>21</v>
      </c>
      <c r="N132" s="242" t="s">
        <v>43</v>
      </c>
      <c r="O132" s="47"/>
      <c r="P132" s="243">
        <f>O132*H132</f>
        <v>0</v>
      </c>
      <c r="Q132" s="243">
        <v>1.06277</v>
      </c>
      <c r="R132" s="243">
        <f>Q132*H132</f>
        <v>0.022318170000000002</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2873</v>
      </c>
    </row>
    <row r="133" s="12" customFormat="1">
      <c r="B133" s="253"/>
      <c r="C133" s="254"/>
      <c r="D133" s="250" t="s">
        <v>398</v>
      </c>
      <c r="E133" s="255" t="s">
        <v>21</v>
      </c>
      <c r="F133" s="256" t="s">
        <v>2874</v>
      </c>
      <c r="G133" s="254"/>
      <c r="H133" s="257">
        <v>21.413</v>
      </c>
      <c r="I133" s="258"/>
      <c r="J133" s="254"/>
      <c r="K133" s="254"/>
      <c r="L133" s="259"/>
      <c r="M133" s="260"/>
      <c r="N133" s="261"/>
      <c r="O133" s="261"/>
      <c r="P133" s="261"/>
      <c r="Q133" s="261"/>
      <c r="R133" s="261"/>
      <c r="S133" s="261"/>
      <c r="T133" s="262"/>
      <c r="AT133" s="263" t="s">
        <v>398</v>
      </c>
      <c r="AU133" s="263" t="s">
        <v>82</v>
      </c>
      <c r="AV133" s="12" t="s">
        <v>82</v>
      </c>
      <c r="AW133" s="12" t="s">
        <v>35</v>
      </c>
      <c r="AX133" s="12" t="s">
        <v>72</v>
      </c>
      <c r="AY133" s="263" t="s">
        <v>303</v>
      </c>
    </row>
    <row r="134" s="12" customFormat="1">
      <c r="B134" s="253"/>
      <c r="C134" s="254"/>
      <c r="D134" s="250" t="s">
        <v>398</v>
      </c>
      <c r="E134" s="255" t="s">
        <v>21</v>
      </c>
      <c r="F134" s="256" t="s">
        <v>2875</v>
      </c>
      <c r="G134" s="254"/>
      <c r="H134" s="257">
        <v>0.021000000000000001</v>
      </c>
      <c r="I134" s="258"/>
      <c r="J134" s="254"/>
      <c r="K134" s="254"/>
      <c r="L134" s="259"/>
      <c r="M134" s="260"/>
      <c r="N134" s="261"/>
      <c r="O134" s="261"/>
      <c r="P134" s="261"/>
      <c r="Q134" s="261"/>
      <c r="R134" s="261"/>
      <c r="S134" s="261"/>
      <c r="T134" s="262"/>
      <c r="AT134" s="263" t="s">
        <v>398</v>
      </c>
      <c r="AU134" s="263" t="s">
        <v>82</v>
      </c>
      <c r="AV134" s="12" t="s">
        <v>82</v>
      </c>
      <c r="AW134" s="12" t="s">
        <v>35</v>
      </c>
      <c r="AX134" s="12" t="s">
        <v>80</v>
      </c>
      <c r="AY134" s="263" t="s">
        <v>303</v>
      </c>
    </row>
    <row r="135" s="1" customFormat="1" ht="16.5" customHeight="1">
      <c r="B135" s="46"/>
      <c r="C135" s="234" t="s">
        <v>483</v>
      </c>
      <c r="D135" s="234" t="s">
        <v>306</v>
      </c>
      <c r="E135" s="235" t="s">
        <v>1185</v>
      </c>
      <c r="F135" s="236" t="s">
        <v>1186</v>
      </c>
      <c r="G135" s="237" t="s">
        <v>394</v>
      </c>
      <c r="H135" s="238">
        <v>5.4850000000000003</v>
      </c>
      <c r="I135" s="239"/>
      <c r="J135" s="240">
        <f>ROUND(I135*H135,2)</f>
        <v>0</v>
      </c>
      <c r="K135" s="236" t="s">
        <v>310</v>
      </c>
      <c r="L135" s="72"/>
      <c r="M135" s="241" t="s">
        <v>21</v>
      </c>
      <c r="N135" s="242" t="s">
        <v>43</v>
      </c>
      <c r="O135" s="47"/>
      <c r="P135" s="243">
        <f>O135*H135</f>
        <v>0</v>
      </c>
      <c r="Q135" s="243">
        <v>0.1386</v>
      </c>
      <c r="R135" s="243">
        <f>Q135*H135</f>
        <v>0.76022100000000004</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2876</v>
      </c>
    </row>
    <row r="136" s="1" customFormat="1" ht="25.5" customHeight="1">
      <c r="B136" s="46"/>
      <c r="C136" s="234" t="s">
        <v>487</v>
      </c>
      <c r="D136" s="234" t="s">
        <v>306</v>
      </c>
      <c r="E136" s="235" t="s">
        <v>1199</v>
      </c>
      <c r="F136" s="236" t="s">
        <v>1200</v>
      </c>
      <c r="G136" s="237" t="s">
        <v>262</v>
      </c>
      <c r="H136" s="238">
        <v>9.9800000000000004</v>
      </c>
      <c r="I136" s="239"/>
      <c r="J136" s="240">
        <f>ROUND(I136*H136,2)</f>
        <v>0</v>
      </c>
      <c r="K136" s="236" t="s">
        <v>310</v>
      </c>
      <c r="L136" s="72"/>
      <c r="M136" s="241" t="s">
        <v>21</v>
      </c>
      <c r="N136" s="242" t="s">
        <v>43</v>
      </c>
      <c r="O136" s="47"/>
      <c r="P136" s="243">
        <f>O136*H136</f>
        <v>0</v>
      </c>
      <c r="Q136" s="243">
        <v>6.0000000000000002E-05</v>
      </c>
      <c r="R136" s="243">
        <f>Q136*H136</f>
        <v>0.00059880000000000003</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2877</v>
      </c>
    </row>
    <row r="137" s="12" customFormat="1">
      <c r="B137" s="253"/>
      <c r="C137" s="254"/>
      <c r="D137" s="250" t="s">
        <v>398</v>
      </c>
      <c r="E137" s="255" t="s">
        <v>21</v>
      </c>
      <c r="F137" s="256" t="s">
        <v>2878</v>
      </c>
      <c r="G137" s="254"/>
      <c r="H137" s="257">
        <v>9.9800000000000004</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 customFormat="1" ht="25.5" customHeight="1">
      <c r="B138" s="46"/>
      <c r="C138" s="234" t="s">
        <v>9</v>
      </c>
      <c r="D138" s="234" t="s">
        <v>306</v>
      </c>
      <c r="E138" s="235" t="s">
        <v>1069</v>
      </c>
      <c r="F138" s="236" t="s">
        <v>1070</v>
      </c>
      <c r="G138" s="237" t="s">
        <v>417</v>
      </c>
      <c r="H138" s="238">
        <v>0.61299999999999999</v>
      </c>
      <c r="I138" s="239"/>
      <c r="J138" s="240">
        <f>ROUND(I138*H138,2)</f>
        <v>0</v>
      </c>
      <c r="K138" s="236" t="s">
        <v>310</v>
      </c>
      <c r="L138" s="72"/>
      <c r="M138" s="241" t="s">
        <v>21</v>
      </c>
      <c r="N138" s="242" t="s">
        <v>43</v>
      </c>
      <c r="O138" s="47"/>
      <c r="P138" s="243">
        <f>O138*H138</f>
        <v>0</v>
      </c>
      <c r="Q138" s="243">
        <v>2.1600000000000001</v>
      </c>
      <c r="R138" s="243">
        <f>Q138*H138</f>
        <v>1.3240800000000002</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2879</v>
      </c>
    </row>
    <row r="139" s="12" customFormat="1">
      <c r="B139" s="253"/>
      <c r="C139" s="254"/>
      <c r="D139" s="250" t="s">
        <v>398</v>
      </c>
      <c r="E139" s="255" t="s">
        <v>21</v>
      </c>
      <c r="F139" s="256" t="s">
        <v>2880</v>
      </c>
      <c r="G139" s="254"/>
      <c r="H139" s="257">
        <v>0.61299999999999999</v>
      </c>
      <c r="I139" s="258"/>
      <c r="J139" s="254"/>
      <c r="K139" s="254"/>
      <c r="L139" s="259"/>
      <c r="M139" s="260"/>
      <c r="N139" s="261"/>
      <c r="O139" s="261"/>
      <c r="P139" s="261"/>
      <c r="Q139" s="261"/>
      <c r="R139" s="261"/>
      <c r="S139" s="261"/>
      <c r="T139" s="262"/>
      <c r="AT139" s="263" t="s">
        <v>398</v>
      </c>
      <c r="AU139" s="263" t="s">
        <v>82</v>
      </c>
      <c r="AV139" s="12" t="s">
        <v>82</v>
      </c>
      <c r="AW139" s="12" t="s">
        <v>35</v>
      </c>
      <c r="AX139" s="12" t="s">
        <v>80</v>
      </c>
      <c r="AY139" s="263" t="s">
        <v>303</v>
      </c>
    </row>
    <row r="140" s="11" customFormat="1" ht="29.88" customHeight="1">
      <c r="B140" s="218"/>
      <c r="C140" s="219"/>
      <c r="D140" s="220" t="s">
        <v>71</v>
      </c>
      <c r="E140" s="232" t="s">
        <v>343</v>
      </c>
      <c r="F140" s="232" t="s">
        <v>1215</v>
      </c>
      <c r="G140" s="219"/>
      <c r="H140" s="219"/>
      <c r="I140" s="222"/>
      <c r="J140" s="233">
        <f>BK140</f>
        <v>0</v>
      </c>
      <c r="K140" s="219"/>
      <c r="L140" s="224"/>
      <c r="M140" s="225"/>
      <c r="N140" s="226"/>
      <c r="O140" s="226"/>
      <c r="P140" s="227">
        <f>SUM(P141:P158)</f>
        <v>0</v>
      </c>
      <c r="Q140" s="226"/>
      <c r="R140" s="227">
        <f>SUM(R141:R158)</f>
        <v>0.00090949999999999994</v>
      </c>
      <c r="S140" s="226"/>
      <c r="T140" s="228">
        <f>SUM(T141:T158)</f>
        <v>4.9005369999999999</v>
      </c>
      <c r="AR140" s="229" t="s">
        <v>80</v>
      </c>
      <c r="AT140" s="230" t="s">
        <v>71</v>
      </c>
      <c r="AU140" s="230" t="s">
        <v>80</v>
      </c>
      <c r="AY140" s="229" t="s">
        <v>303</v>
      </c>
      <c r="BK140" s="231">
        <f>SUM(BK141:BK158)</f>
        <v>0</v>
      </c>
    </row>
    <row r="141" s="1" customFormat="1" ht="25.5" customHeight="1">
      <c r="B141" s="46"/>
      <c r="C141" s="234" t="s">
        <v>496</v>
      </c>
      <c r="D141" s="234" t="s">
        <v>306</v>
      </c>
      <c r="E141" s="235" t="s">
        <v>1253</v>
      </c>
      <c r="F141" s="236" t="s">
        <v>1254</v>
      </c>
      <c r="G141" s="237" t="s">
        <v>394</v>
      </c>
      <c r="H141" s="238">
        <v>5.3499999999999996</v>
      </c>
      <c r="I141" s="239"/>
      <c r="J141" s="240">
        <f>ROUND(I141*H141,2)</f>
        <v>0</v>
      </c>
      <c r="K141" s="236" t="s">
        <v>310</v>
      </c>
      <c r="L141" s="72"/>
      <c r="M141" s="241" t="s">
        <v>21</v>
      </c>
      <c r="N141" s="242" t="s">
        <v>43</v>
      </c>
      <c r="O141" s="47"/>
      <c r="P141" s="243">
        <f>O141*H141</f>
        <v>0</v>
      </c>
      <c r="Q141" s="243">
        <v>0.00012999999999999999</v>
      </c>
      <c r="R141" s="243">
        <f>Q141*H141</f>
        <v>0.00069549999999999994</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2881</v>
      </c>
    </row>
    <row r="142" s="1" customFormat="1" ht="25.5" customHeight="1">
      <c r="B142" s="46"/>
      <c r="C142" s="234" t="s">
        <v>502</v>
      </c>
      <c r="D142" s="234" t="s">
        <v>306</v>
      </c>
      <c r="E142" s="235" t="s">
        <v>1258</v>
      </c>
      <c r="F142" s="236" t="s">
        <v>1259</v>
      </c>
      <c r="G142" s="237" t="s">
        <v>394</v>
      </c>
      <c r="H142" s="238">
        <v>5.3499999999999996</v>
      </c>
      <c r="I142" s="239"/>
      <c r="J142" s="240">
        <f>ROUND(I142*H142,2)</f>
        <v>0</v>
      </c>
      <c r="K142" s="236" t="s">
        <v>310</v>
      </c>
      <c r="L142" s="72"/>
      <c r="M142" s="241" t="s">
        <v>21</v>
      </c>
      <c r="N142" s="242" t="s">
        <v>43</v>
      </c>
      <c r="O142" s="47"/>
      <c r="P142" s="243">
        <f>O142*H142</f>
        <v>0</v>
      </c>
      <c r="Q142" s="243">
        <v>4.0000000000000003E-05</v>
      </c>
      <c r="R142" s="243">
        <f>Q142*H142</f>
        <v>0.000214</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2882</v>
      </c>
    </row>
    <row r="143" s="1" customFormat="1" ht="25.5" customHeight="1">
      <c r="B143" s="46"/>
      <c r="C143" s="234" t="s">
        <v>509</v>
      </c>
      <c r="D143" s="234" t="s">
        <v>306</v>
      </c>
      <c r="E143" s="235" t="s">
        <v>2883</v>
      </c>
      <c r="F143" s="236" t="s">
        <v>2884</v>
      </c>
      <c r="G143" s="237" t="s">
        <v>417</v>
      </c>
      <c r="H143" s="238">
        <v>0.73499999999999999</v>
      </c>
      <c r="I143" s="239"/>
      <c r="J143" s="240">
        <f>ROUND(I143*H143,2)</f>
        <v>0</v>
      </c>
      <c r="K143" s="236" t="s">
        <v>310</v>
      </c>
      <c r="L143" s="72"/>
      <c r="M143" s="241" t="s">
        <v>21</v>
      </c>
      <c r="N143" s="242" t="s">
        <v>43</v>
      </c>
      <c r="O143" s="47"/>
      <c r="P143" s="243">
        <f>O143*H143</f>
        <v>0</v>
      </c>
      <c r="Q143" s="243">
        <v>0</v>
      </c>
      <c r="R143" s="243">
        <f>Q143*H143</f>
        <v>0</v>
      </c>
      <c r="S143" s="243">
        <v>2.2000000000000002</v>
      </c>
      <c r="T143" s="244">
        <f>S143*H143</f>
        <v>1.617</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2885</v>
      </c>
    </row>
    <row r="144" s="12" customFormat="1">
      <c r="B144" s="253"/>
      <c r="C144" s="254"/>
      <c r="D144" s="250" t="s">
        <v>398</v>
      </c>
      <c r="E144" s="255" t="s">
        <v>21</v>
      </c>
      <c r="F144" s="256" t="s">
        <v>2886</v>
      </c>
      <c r="G144" s="254"/>
      <c r="H144" s="257">
        <v>0.64200000000000002</v>
      </c>
      <c r="I144" s="258"/>
      <c r="J144" s="254"/>
      <c r="K144" s="254"/>
      <c r="L144" s="259"/>
      <c r="M144" s="260"/>
      <c r="N144" s="261"/>
      <c r="O144" s="261"/>
      <c r="P144" s="261"/>
      <c r="Q144" s="261"/>
      <c r="R144" s="261"/>
      <c r="S144" s="261"/>
      <c r="T144" s="262"/>
      <c r="AT144" s="263" t="s">
        <v>398</v>
      </c>
      <c r="AU144" s="263" t="s">
        <v>82</v>
      </c>
      <c r="AV144" s="12" t="s">
        <v>82</v>
      </c>
      <c r="AW144" s="12" t="s">
        <v>35</v>
      </c>
      <c r="AX144" s="12" t="s">
        <v>72</v>
      </c>
      <c r="AY144" s="263" t="s">
        <v>303</v>
      </c>
    </row>
    <row r="145" s="12" customFormat="1">
      <c r="B145" s="253"/>
      <c r="C145" s="254"/>
      <c r="D145" s="250" t="s">
        <v>398</v>
      </c>
      <c r="E145" s="255" t="s">
        <v>21</v>
      </c>
      <c r="F145" s="256" t="s">
        <v>2887</v>
      </c>
      <c r="G145" s="254"/>
      <c r="H145" s="257">
        <v>0.092999999999999999</v>
      </c>
      <c r="I145" s="258"/>
      <c r="J145" s="254"/>
      <c r="K145" s="254"/>
      <c r="L145" s="259"/>
      <c r="M145" s="260"/>
      <c r="N145" s="261"/>
      <c r="O145" s="261"/>
      <c r="P145" s="261"/>
      <c r="Q145" s="261"/>
      <c r="R145" s="261"/>
      <c r="S145" s="261"/>
      <c r="T145" s="262"/>
      <c r="AT145" s="263" t="s">
        <v>398</v>
      </c>
      <c r="AU145" s="263" t="s">
        <v>82</v>
      </c>
      <c r="AV145" s="12" t="s">
        <v>82</v>
      </c>
      <c r="AW145" s="12" t="s">
        <v>35</v>
      </c>
      <c r="AX145" s="12" t="s">
        <v>72</v>
      </c>
      <c r="AY145" s="263" t="s">
        <v>303</v>
      </c>
    </row>
    <row r="146" s="13" customFormat="1">
      <c r="B146" s="264"/>
      <c r="C146" s="265"/>
      <c r="D146" s="250" t="s">
        <v>398</v>
      </c>
      <c r="E146" s="266" t="s">
        <v>21</v>
      </c>
      <c r="F146" s="267" t="s">
        <v>508</v>
      </c>
      <c r="G146" s="265"/>
      <c r="H146" s="268">
        <v>0.73499999999999999</v>
      </c>
      <c r="I146" s="269"/>
      <c r="J146" s="265"/>
      <c r="K146" s="265"/>
      <c r="L146" s="270"/>
      <c r="M146" s="271"/>
      <c r="N146" s="272"/>
      <c r="O146" s="272"/>
      <c r="P146" s="272"/>
      <c r="Q146" s="272"/>
      <c r="R146" s="272"/>
      <c r="S146" s="272"/>
      <c r="T146" s="273"/>
      <c r="AT146" s="274" t="s">
        <v>398</v>
      </c>
      <c r="AU146" s="274" t="s">
        <v>82</v>
      </c>
      <c r="AV146" s="13" t="s">
        <v>319</v>
      </c>
      <c r="AW146" s="13" t="s">
        <v>35</v>
      </c>
      <c r="AX146" s="13" t="s">
        <v>80</v>
      </c>
      <c r="AY146" s="274" t="s">
        <v>303</v>
      </c>
    </row>
    <row r="147" s="1" customFormat="1" ht="25.5" customHeight="1">
      <c r="B147" s="46"/>
      <c r="C147" s="234" t="s">
        <v>513</v>
      </c>
      <c r="D147" s="234" t="s">
        <v>306</v>
      </c>
      <c r="E147" s="235" t="s">
        <v>2888</v>
      </c>
      <c r="F147" s="236" t="s">
        <v>2889</v>
      </c>
      <c r="G147" s="237" t="s">
        <v>417</v>
      </c>
      <c r="H147" s="238">
        <v>0.73499999999999999</v>
      </c>
      <c r="I147" s="239"/>
      <c r="J147" s="240">
        <f>ROUND(I147*H147,2)</f>
        <v>0</v>
      </c>
      <c r="K147" s="236" t="s">
        <v>310</v>
      </c>
      <c r="L147" s="72"/>
      <c r="M147" s="241" t="s">
        <v>21</v>
      </c>
      <c r="N147" s="242" t="s">
        <v>43</v>
      </c>
      <c r="O147" s="47"/>
      <c r="P147" s="243">
        <f>O147*H147</f>
        <v>0</v>
      </c>
      <c r="Q147" s="243">
        <v>0</v>
      </c>
      <c r="R147" s="243">
        <f>Q147*H147</f>
        <v>0</v>
      </c>
      <c r="S147" s="243">
        <v>0.029000000000000001</v>
      </c>
      <c r="T147" s="244">
        <f>S147*H147</f>
        <v>0.021315000000000001</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2890</v>
      </c>
    </row>
    <row r="148" s="1" customFormat="1" ht="25.5" customHeight="1">
      <c r="B148" s="46"/>
      <c r="C148" s="234" t="s">
        <v>517</v>
      </c>
      <c r="D148" s="234" t="s">
        <v>306</v>
      </c>
      <c r="E148" s="235" t="s">
        <v>2891</v>
      </c>
      <c r="F148" s="236" t="s">
        <v>2892</v>
      </c>
      <c r="G148" s="237" t="s">
        <v>417</v>
      </c>
      <c r="H148" s="238">
        <v>1.8979999999999999</v>
      </c>
      <c r="I148" s="239"/>
      <c r="J148" s="240">
        <f>ROUND(I148*H148,2)</f>
        <v>0</v>
      </c>
      <c r="K148" s="236" t="s">
        <v>310</v>
      </c>
      <c r="L148" s="72"/>
      <c r="M148" s="241" t="s">
        <v>21</v>
      </c>
      <c r="N148" s="242" t="s">
        <v>43</v>
      </c>
      <c r="O148" s="47"/>
      <c r="P148" s="243">
        <f>O148*H148</f>
        <v>0</v>
      </c>
      <c r="Q148" s="243">
        <v>0</v>
      </c>
      <c r="R148" s="243">
        <f>Q148*H148</f>
        <v>0</v>
      </c>
      <c r="S148" s="243">
        <v>1.3999999999999999</v>
      </c>
      <c r="T148" s="244">
        <f>S148*H148</f>
        <v>2.6571999999999996</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2893</v>
      </c>
    </row>
    <row r="149" s="12" customFormat="1">
      <c r="B149" s="253"/>
      <c r="C149" s="254"/>
      <c r="D149" s="250" t="s">
        <v>398</v>
      </c>
      <c r="E149" s="255" t="s">
        <v>21</v>
      </c>
      <c r="F149" s="256" t="s">
        <v>2894</v>
      </c>
      <c r="G149" s="254"/>
      <c r="H149" s="257">
        <v>1.659</v>
      </c>
      <c r="I149" s="258"/>
      <c r="J149" s="254"/>
      <c r="K149" s="254"/>
      <c r="L149" s="259"/>
      <c r="M149" s="260"/>
      <c r="N149" s="261"/>
      <c r="O149" s="261"/>
      <c r="P149" s="261"/>
      <c r="Q149" s="261"/>
      <c r="R149" s="261"/>
      <c r="S149" s="261"/>
      <c r="T149" s="262"/>
      <c r="AT149" s="263" t="s">
        <v>398</v>
      </c>
      <c r="AU149" s="263" t="s">
        <v>82</v>
      </c>
      <c r="AV149" s="12" t="s">
        <v>82</v>
      </c>
      <c r="AW149" s="12" t="s">
        <v>35</v>
      </c>
      <c r="AX149" s="12" t="s">
        <v>72</v>
      </c>
      <c r="AY149" s="263" t="s">
        <v>303</v>
      </c>
    </row>
    <row r="150" s="12" customFormat="1">
      <c r="B150" s="253"/>
      <c r="C150" s="254"/>
      <c r="D150" s="250" t="s">
        <v>398</v>
      </c>
      <c r="E150" s="255" t="s">
        <v>21</v>
      </c>
      <c r="F150" s="256" t="s">
        <v>2895</v>
      </c>
      <c r="G150" s="254"/>
      <c r="H150" s="257">
        <v>0.23899999999999999</v>
      </c>
      <c r="I150" s="258"/>
      <c r="J150" s="254"/>
      <c r="K150" s="254"/>
      <c r="L150" s="259"/>
      <c r="M150" s="260"/>
      <c r="N150" s="261"/>
      <c r="O150" s="261"/>
      <c r="P150" s="261"/>
      <c r="Q150" s="261"/>
      <c r="R150" s="261"/>
      <c r="S150" s="261"/>
      <c r="T150" s="262"/>
      <c r="AT150" s="263" t="s">
        <v>398</v>
      </c>
      <c r="AU150" s="263" t="s">
        <v>82</v>
      </c>
      <c r="AV150" s="12" t="s">
        <v>82</v>
      </c>
      <c r="AW150" s="12" t="s">
        <v>35</v>
      </c>
      <c r="AX150" s="12" t="s">
        <v>72</v>
      </c>
      <c r="AY150" s="263" t="s">
        <v>303</v>
      </c>
    </row>
    <row r="151" s="13" customFormat="1">
      <c r="B151" s="264"/>
      <c r="C151" s="265"/>
      <c r="D151" s="250" t="s">
        <v>398</v>
      </c>
      <c r="E151" s="266" t="s">
        <v>21</v>
      </c>
      <c r="F151" s="267" t="s">
        <v>508</v>
      </c>
      <c r="G151" s="265"/>
      <c r="H151" s="268">
        <v>1.8979999999999999</v>
      </c>
      <c r="I151" s="269"/>
      <c r="J151" s="265"/>
      <c r="K151" s="265"/>
      <c r="L151" s="270"/>
      <c r="M151" s="271"/>
      <c r="N151" s="272"/>
      <c r="O151" s="272"/>
      <c r="P151" s="272"/>
      <c r="Q151" s="272"/>
      <c r="R151" s="272"/>
      <c r="S151" s="272"/>
      <c r="T151" s="273"/>
      <c r="AT151" s="274" t="s">
        <v>398</v>
      </c>
      <c r="AU151" s="274" t="s">
        <v>82</v>
      </c>
      <c r="AV151" s="13" t="s">
        <v>319</v>
      </c>
      <c r="AW151" s="13" t="s">
        <v>35</v>
      </c>
      <c r="AX151" s="13" t="s">
        <v>80</v>
      </c>
      <c r="AY151" s="274" t="s">
        <v>303</v>
      </c>
    </row>
    <row r="152" s="1" customFormat="1" ht="25.5" customHeight="1">
      <c r="B152" s="46"/>
      <c r="C152" s="234" t="s">
        <v>521</v>
      </c>
      <c r="D152" s="234" t="s">
        <v>306</v>
      </c>
      <c r="E152" s="235" t="s">
        <v>2896</v>
      </c>
      <c r="F152" s="236" t="s">
        <v>2897</v>
      </c>
      <c r="G152" s="237" t="s">
        <v>394</v>
      </c>
      <c r="H152" s="238">
        <v>1.8839999999999999</v>
      </c>
      <c r="I152" s="239"/>
      <c r="J152" s="240">
        <f>ROUND(I152*H152,2)</f>
        <v>0</v>
      </c>
      <c r="K152" s="236" t="s">
        <v>310</v>
      </c>
      <c r="L152" s="72"/>
      <c r="M152" s="241" t="s">
        <v>21</v>
      </c>
      <c r="N152" s="242" t="s">
        <v>43</v>
      </c>
      <c r="O152" s="47"/>
      <c r="P152" s="243">
        <f>O152*H152</f>
        <v>0</v>
      </c>
      <c r="Q152" s="243">
        <v>0</v>
      </c>
      <c r="R152" s="243">
        <f>Q152*H152</f>
        <v>0</v>
      </c>
      <c r="S152" s="243">
        <v>0.037999999999999999</v>
      </c>
      <c r="T152" s="244">
        <f>S152*H152</f>
        <v>0.071591999999999989</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2898</v>
      </c>
    </row>
    <row r="153" s="12" customFormat="1">
      <c r="B153" s="253"/>
      <c r="C153" s="254"/>
      <c r="D153" s="250" t="s">
        <v>398</v>
      </c>
      <c r="E153" s="255" t="s">
        <v>21</v>
      </c>
      <c r="F153" s="256" t="s">
        <v>2899</v>
      </c>
      <c r="G153" s="254"/>
      <c r="H153" s="257">
        <v>1.8839999999999999</v>
      </c>
      <c r="I153" s="258"/>
      <c r="J153" s="254"/>
      <c r="K153" s="254"/>
      <c r="L153" s="259"/>
      <c r="M153" s="260"/>
      <c r="N153" s="261"/>
      <c r="O153" s="261"/>
      <c r="P153" s="261"/>
      <c r="Q153" s="261"/>
      <c r="R153" s="261"/>
      <c r="S153" s="261"/>
      <c r="T153" s="262"/>
      <c r="AT153" s="263" t="s">
        <v>398</v>
      </c>
      <c r="AU153" s="263" t="s">
        <v>82</v>
      </c>
      <c r="AV153" s="12" t="s">
        <v>82</v>
      </c>
      <c r="AW153" s="12" t="s">
        <v>35</v>
      </c>
      <c r="AX153" s="12" t="s">
        <v>80</v>
      </c>
      <c r="AY153" s="263" t="s">
        <v>303</v>
      </c>
    </row>
    <row r="154" s="1" customFormat="1" ht="25.5" customHeight="1">
      <c r="B154" s="46"/>
      <c r="C154" s="234" t="s">
        <v>527</v>
      </c>
      <c r="D154" s="234" t="s">
        <v>306</v>
      </c>
      <c r="E154" s="235" t="s">
        <v>2900</v>
      </c>
      <c r="F154" s="236" t="s">
        <v>2901</v>
      </c>
      <c r="G154" s="237" t="s">
        <v>704</v>
      </c>
      <c r="H154" s="238">
        <v>12</v>
      </c>
      <c r="I154" s="239"/>
      <c r="J154" s="240">
        <f>ROUND(I154*H154,2)</f>
        <v>0</v>
      </c>
      <c r="K154" s="236" t="s">
        <v>310</v>
      </c>
      <c r="L154" s="72"/>
      <c r="M154" s="241" t="s">
        <v>21</v>
      </c>
      <c r="N154" s="242" t="s">
        <v>43</v>
      </c>
      <c r="O154" s="47"/>
      <c r="P154" s="243">
        <f>O154*H154</f>
        <v>0</v>
      </c>
      <c r="Q154" s="243">
        <v>0</v>
      </c>
      <c r="R154" s="243">
        <f>Q154*H154</f>
        <v>0</v>
      </c>
      <c r="S154" s="243">
        <v>0.014999999999999999</v>
      </c>
      <c r="T154" s="244">
        <f>S154*H154</f>
        <v>0.17999999999999999</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2902</v>
      </c>
    </row>
    <row r="155" s="1" customFormat="1" ht="16.5" customHeight="1">
      <c r="B155" s="46"/>
      <c r="C155" s="234" t="s">
        <v>532</v>
      </c>
      <c r="D155" s="234" t="s">
        <v>306</v>
      </c>
      <c r="E155" s="235" t="s">
        <v>2903</v>
      </c>
      <c r="F155" s="236" t="s">
        <v>2904</v>
      </c>
      <c r="G155" s="237" t="s">
        <v>394</v>
      </c>
      <c r="H155" s="238">
        <v>5.6100000000000003</v>
      </c>
      <c r="I155" s="239"/>
      <c r="J155" s="240">
        <f>ROUND(I155*H155,2)</f>
        <v>0</v>
      </c>
      <c r="K155" s="236" t="s">
        <v>310</v>
      </c>
      <c r="L155" s="72"/>
      <c r="M155" s="241" t="s">
        <v>21</v>
      </c>
      <c r="N155" s="242" t="s">
        <v>43</v>
      </c>
      <c r="O155" s="47"/>
      <c r="P155" s="243">
        <f>O155*H155</f>
        <v>0</v>
      </c>
      <c r="Q155" s="243">
        <v>0</v>
      </c>
      <c r="R155" s="243">
        <f>Q155*H155</f>
        <v>0</v>
      </c>
      <c r="S155" s="243">
        <v>0.063</v>
      </c>
      <c r="T155" s="244">
        <f>S155*H155</f>
        <v>0.35343000000000002</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2905</v>
      </c>
    </row>
    <row r="156" s="12" customFormat="1">
      <c r="B156" s="253"/>
      <c r="C156" s="254"/>
      <c r="D156" s="250" t="s">
        <v>398</v>
      </c>
      <c r="E156" s="255" t="s">
        <v>21</v>
      </c>
      <c r="F156" s="256" t="s">
        <v>2906</v>
      </c>
      <c r="G156" s="254"/>
      <c r="H156" s="257">
        <v>5.6100000000000003</v>
      </c>
      <c r="I156" s="258"/>
      <c r="J156" s="254"/>
      <c r="K156" s="254"/>
      <c r="L156" s="259"/>
      <c r="M156" s="260"/>
      <c r="N156" s="261"/>
      <c r="O156" s="261"/>
      <c r="P156" s="261"/>
      <c r="Q156" s="261"/>
      <c r="R156" s="261"/>
      <c r="S156" s="261"/>
      <c r="T156" s="262"/>
      <c r="AT156" s="263" t="s">
        <v>398</v>
      </c>
      <c r="AU156" s="263" t="s">
        <v>82</v>
      </c>
      <c r="AV156" s="12" t="s">
        <v>82</v>
      </c>
      <c r="AW156" s="12" t="s">
        <v>35</v>
      </c>
      <c r="AX156" s="12" t="s">
        <v>80</v>
      </c>
      <c r="AY156" s="263" t="s">
        <v>303</v>
      </c>
    </row>
    <row r="157" s="1" customFormat="1" ht="16.5" customHeight="1">
      <c r="B157" s="46"/>
      <c r="C157" s="234" t="s">
        <v>537</v>
      </c>
      <c r="D157" s="234" t="s">
        <v>306</v>
      </c>
      <c r="E157" s="235" t="s">
        <v>2907</v>
      </c>
      <c r="F157" s="236" t="s">
        <v>2908</v>
      </c>
      <c r="G157" s="237" t="s">
        <v>394</v>
      </c>
      <c r="H157" s="238">
        <v>5.6100000000000003</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2909</v>
      </c>
    </row>
    <row r="158" s="1" customFormat="1" ht="16.5" customHeight="1">
      <c r="B158" s="46"/>
      <c r="C158" s="234" t="s">
        <v>541</v>
      </c>
      <c r="D158" s="234" t="s">
        <v>306</v>
      </c>
      <c r="E158" s="235" t="s">
        <v>2910</v>
      </c>
      <c r="F158" s="236" t="s">
        <v>2911</v>
      </c>
      <c r="G158" s="237" t="s">
        <v>394</v>
      </c>
      <c r="H158" s="238">
        <v>5.6100000000000003</v>
      </c>
      <c r="I158" s="239"/>
      <c r="J158" s="240">
        <f>ROUND(I158*H158,2)</f>
        <v>0</v>
      </c>
      <c r="K158" s="236" t="s">
        <v>310</v>
      </c>
      <c r="L158" s="72"/>
      <c r="M158" s="241" t="s">
        <v>21</v>
      </c>
      <c r="N158" s="242" t="s">
        <v>43</v>
      </c>
      <c r="O158" s="47"/>
      <c r="P158" s="243">
        <f>O158*H158</f>
        <v>0</v>
      </c>
      <c r="Q158" s="243">
        <v>0</v>
      </c>
      <c r="R158" s="243">
        <f>Q158*H158</f>
        <v>0</v>
      </c>
      <c r="S158" s="243">
        <v>0</v>
      </c>
      <c r="T158" s="244">
        <f>S158*H158</f>
        <v>0</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2912</v>
      </c>
    </row>
    <row r="159" s="11" customFormat="1" ht="29.88" customHeight="1">
      <c r="B159" s="218"/>
      <c r="C159" s="219"/>
      <c r="D159" s="220" t="s">
        <v>71</v>
      </c>
      <c r="E159" s="232" t="s">
        <v>1283</v>
      </c>
      <c r="F159" s="232" t="s">
        <v>1284</v>
      </c>
      <c r="G159" s="219"/>
      <c r="H159" s="219"/>
      <c r="I159" s="222"/>
      <c r="J159" s="233">
        <f>BK159</f>
        <v>0</v>
      </c>
      <c r="K159" s="219"/>
      <c r="L159" s="224"/>
      <c r="M159" s="225"/>
      <c r="N159" s="226"/>
      <c r="O159" s="226"/>
      <c r="P159" s="227">
        <f>SUM(P160:P168)</f>
        <v>0</v>
      </c>
      <c r="Q159" s="226"/>
      <c r="R159" s="227">
        <f>SUM(R160:R168)</f>
        <v>0</v>
      </c>
      <c r="S159" s="226"/>
      <c r="T159" s="228">
        <f>SUM(T160:T168)</f>
        <v>0</v>
      </c>
      <c r="AR159" s="229" t="s">
        <v>80</v>
      </c>
      <c r="AT159" s="230" t="s">
        <v>71</v>
      </c>
      <c r="AU159" s="230" t="s">
        <v>80</v>
      </c>
      <c r="AY159" s="229" t="s">
        <v>303</v>
      </c>
      <c r="BK159" s="231">
        <f>SUM(BK160:BK168)</f>
        <v>0</v>
      </c>
    </row>
    <row r="160" s="1" customFormat="1" ht="25.5" customHeight="1">
      <c r="B160" s="46"/>
      <c r="C160" s="234" t="s">
        <v>546</v>
      </c>
      <c r="D160" s="234" t="s">
        <v>306</v>
      </c>
      <c r="E160" s="235" t="s">
        <v>2230</v>
      </c>
      <c r="F160" s="236" t="s">
        <v>2231</v>
      </c>
      <c r="G160" s="237" t="s">
        <v>559</v>
      </c>
      <c r="H160" s="238">
        <v>4.9009999999999998</v>
      </c>
      <c r="I160" s="239"/>
      <c r="J160" s="240">
        <f>ROUND(I160*H160,2)</f>
        <v>0</v>
      </c>
      <c r="K160" s="236" t="s">
        <v>310</v>
      </c>
      <c r="L160" s="72"/>
      <c r="M160" s="241" t="s">
        <v>21</v>
      </c>
      <c r="N160" s="242" t="s">
        <v>43</v>
      </c>
      <c r="O160" s="47"/>
      <c r="P160" s="243">
        <f>O160*H160</f>
        <v>0</v>
      </c>
      <c r="Q160" s="243">
        <v>0</v>
      </c>
      <c r="R160" s="243">
        <f>Q160*H160</f>
        <v>0</v>
      </c>
      <c r="S160" s="243">
        <v>0</v>
      </c>
      <c r="T160" s="244">
        <f>S160*H160</f>
        <v>0</v>
      </c>
      <c r="AR160" s="24" t="s">
        <v>319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2913</v>
      </c>
    </row>
    <row r="161" s="1" customFormat="1" ht="25.5" customHeight="1">
      <c r="B161" s="46"/>
      <c r="C161" s="234" t="s">
        <v>550</v>
      </c>
      <c r="D161" s="234" t="s">
        <v>306</v>
      </c>
      <c r="E161" s="235" t="s">
        <v>2234</v>
      </c>
      <c r="F161" s="236" t="s">
        <v>2235</v>
      </c>
      <c r="G161" s="237" t="s">
        <v>559</v>
      </c>
      <c r="H161" s="238">
        <v>4.9009999999999998</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2914</v>
      </c>
    </row>
    <row r="162" s="1" customFormat="1" ht="25.5" customHeight="1">
      <c r="B162" s="46"/>
      <c r="C162" s="234" t="s">
        <v>556</v>
      </c>
      <c r="D162" s="234" t="s">
        <v>306</v>
      </c>
      <c r="E162" s="235" t="s">
        <v>2239</v>
      </c>
      <c r="F162" s="236" t="s">
        <v>2240</v>
      </c>
      <c r="G162" s="237" t="s">
        <v>559</v>
      </c>
      <c r="H162" s="238">
        <v>44.109000000000002</v>
      </c>
      <c r="I162" s="239"/>
      <c r="J162" s="240">
        <f>ROUND(I162*H162,2)</f>
        <v>0</v>
      </c>
      <c r="K162" s="236" t="s">
        <v>310</v>
      </c>
      <c r="L162" s="72"/>
      <c r="M162" s="241" t="s">
        <v>21</v>
      </c>
      <c r="N162" s="242" t="s">
        <v>43</v>
      </c>
      <c r="O162" s="47"/>
      <c r="P162" s="243">
        <f>O162*H162</f>
        <v>0</v>
      </c>
      <c r="Q162" s="243">
        <v>0</v>
      </c>
      <c r="R162" s="243">
        <f>Q162*H162</f>
        <v>0</v>
      </c>
      <c r="S162" s="243">
        <v>0</v>
      </c>
      <c r="T162" s="244">
        <f>S162*H162</f>
        <v>0</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2915</v>
      </c>
    </row>
    <row r="163" s="12" customFormat="1">
      <c r="B163" s="253"/>
      <c r="C163" s="254"/>
      <c r="D163" s="250" t="s">
        <v>398</v>
      </c>
      <c r="E163" s="255" t="s">
        <v>21</v>
      </c>
      <c r="F163" s="256" t="s">
        <v>2916</v>
      </c>
      <c r="G163" s="254"/>
      <c r="H163" s="257">
        <v>44.109000000000002</v>
      </c>
      <c r="I163" s="258"/>
      <c r="J163" s="254"/>
      <c r="K163" s="254"/>
      <c r="L163" s="259"/>
      <c r="M163" s="260"/>
      <c r="N163" s="261"/>
      <c r="O163" s="261"/>
      <c r="P163" s="261"/>
      <c r="Q163" s="261"/>
      <c r="R163" s="261"/>
      <c r="S163" s="261"/>
      <c r="T163" s="262"/>
      <c r="AT163" s="263" t="s">
        <v>398</v>
      </c>
      <c r="AU163" s="263" t="s">
        <v>82</v>
      </c>
      <c r="AV163" s="12" t="s">
        <v>82</v>
      </c>
      <c r="AW163" s="12" t="s">
        <v>35</v>
      </c>
      <c r="AX163" s="12" t="s">
        <v>80</v>
      </c>
      <c r="AY163" s="263" t="s">
        <v>303</v>
      </c>
    </row>
    <row r="164" s="1" customFormat="1" ht="25.5" customHeight="1">
      <c r="B164" s="46"/>
      <c r="C164" s="234" t="s">
        <v>563</v>
      </c>
      <c r="D164" s="234" t="s">
        <v>306</v>
      </c>
      <c r="E164" s="235" t="s">
        <v>2612</v>
      </c>
      <c r="F164" s="236" t="s">
        <v>1302</v>
      </c>
      <c r="G164" s="237" t="s">
        <v>559</v>
      </c>
      <c r="H164" s="238">
        <v>1.6379999999999999</v>
      </c>
      <c r="I164" s="239"/>
      <c r="J164" s="240">
        <f>ROUND(I164*H164,2)</f>
        <v>0</v>
      </c>
      <c r="K164" s="236" t="s">
        <v>310</v>
      </c>
      <c r="L164" s="72"/>
      <c r="M164" s="241" t="s">
        <v>21</v>
      </c>
      <c r="N164" s="242" t="s">
        <v>43</v>
      </c>
      <c r="O164" s="47"/>
      <c r="P164" s="243">
        <f>O164*H164</f>
        <v>0</v>
      </c>
      <c r="Q164" s="243">
        <v>0</v>
      </c>
      <c r="R164" s="243">
        <f>Q164*H164</f>
        <v>0</v>
      </c>
      <c r="S164" s="243">
        <v>0</v>
      </c>
      <c r="T164" s="244">
        <f>S164*H164</f>
        <v>0</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2917</v>
      </c>
    </row>
    <row r="165" s="1" customFormat="1" ht="25.5" customHeight="1">
      <c r="B165" s="46"/>
      <c r="C165" s="234" t="s">
        <v>569</v>
      </c>
      <c r="D165" s="234" t="s">
        <v>306</v>
      </c>
      <c r="E165" s="235" t="s">
        <v>2614</v>
      </c>
      <c r="F165" s="236" t="s">
        <v>2615</v>
      </c>
      <c r="G165" s="237" t="s">
        <v>559</v>
      </c>
      <c r="H165" s="238">
        <v>1.3899999999999999</v>
      </c>
      <c r="I165" s="239"/>
      <c r="J165" s="240">
        <f>ROUND(I165*H165,2)</f>
        <v>0</v>
      </c>
      <c r="K165" s="236" t="s">
        <v>310</v>
      </c>
      <c r="L165" s="72"/>
      <c r="M165" s="241" t="s">
        <v>21</v>
      </c>
      <c r="N165" s="242" t="s">
        <v>43</v>
      </c>
      <c r="O165" s="47"/>
      <c r="P165" s="243">
        <f>O165*H165</f>
        <v>0</v>
      </c>
      <c r="Q165" s="243">
        <v>0</v>
      </c>
      <c r="R165" s="243">
        <f>Q165*H165</f>
        <v>0</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2918</v>
      </c>
    </row>
    <row r="166" s="1" customFormat="1" ht="25.5" customHeight="1">
      <c r="B166" s="46"/>
      <c r="C166" s="234" t="s">
        <v>575</v>
      </c>
      <c r="D166" s="234" t="s">
        <v>306</v>
      </c>
      <c r="E166" s="235" t="s">
        <v>2919</v>
      </c>
      <c r="F166" s="236" t="s">
        <v>2920</v>
      </c>
      <c r="G166" s="237" t="s">
        <v>559</v>
      </c>
      <c r="H166" s="238">
        <v>0.042000000000000003</v>
      </c>
      <c r="I166" s="239"/>
      <c r="J166" s="240">
        <f>ROUND(I166*H166,2)</f>
        <v>0</v>
      </c>
      <c r="K166" s="236" t="s">
        <v>310</v>
      </c>
      <c r="L166" s="72"/>
      <c r="M166" s="241" t="s">
        <v>21</v>
      </c>
      <c r="N166" s="242" t="s">
        <v>43</v>
      </c>
      <c r="O166" s="47"/>
      <c r="P166" s="243">
        <f>O166*H166</f>
        <v>0</v>
      </c>
      <c r="Q166" s="243">
        <v>0</v>
      </c>
      <c r="R166" s="243">
        <f>Q166*H166</f>
        <v>0</v>
      </c>
      <c r="S166" s="243">
        <v>0</v>
      </c>
      <c r="T166" s="244">
        <f>S166*H166</f>
        <v>0</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2921</v>
      </c>
    </row>
    <row r="167" s="1" customFormat="1" ht="25.5" customHeight="1">
      <c r="B167" s="46"/>
      <c r="C167" s="234" t="s">
        <v>581</v>
      </c>
      <c r="D167" s="234" t="s">
        <v>306</v>
      </c>
      <c r="E167" s="235" t="s">
        <v>2248</v>
      </c>
      <c r="F167" s="236" t="s">
        <v>2249</v>
      </c>
      <c r="G167" s="237" t="s">
        <v>559</v>
      </c>
      <c r="H167" s="238">
        <v>0.029999999999999999</v>
      </c>
      <c r="I167" s="239"/>
      <c r="J167" s="240">
        <f>ROUND(I167*H167,2)</f>
        <v>0</v>
      </c>
      <c r="K167" s="236" t="s">
        <v>310</v>
      </c>
      <c r="L167" s="72"/>
      <c r="M167" s="241" t="s">
        <v>21</v>
      </c>
      <c r="N167" s="242" t="s">
        <v>43</v>
      </c>
      <c r="O167" s="47"/>
      <c r="P167" s="243">
        <f>O167*H167</f>
        <v>0</v>
      </c>
      <c r="Q167" s="243">
        <v>0</v>
      </c>
      <c r="R167" s="243">
        <f>Q167*H167</f>
        <v>0</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2922</v>
      </c>
    </row>
    <row r="168" s="1" customFormat="1" ht="38.25" customHeight="1">
      <c r="B168" s="46"/>
      <c r="C168" s="234" t="s">
        <v>585</v>
      </c>
      <c r="D168" s="234" t="s">
        <v>306</v>
      </c>
      <c r="E168" s="235" t="s">
        <v>2621</v>
      </c>
      <c r="F168" s="236" t="s">
        <v>2622</v>
      </c>
      <c r="G168" s="237" t="s">
        <v>559</v>
      </c>
      <c r="H168" s="238">
        <v>1.8009999999999999</v>
      </c>
      <c r="I168" s="239"/>
      <c r="J168" s="240">
        <f>ROUND(I168*H168,2)</f>
        <v>0</v>
      </c>
      <c r="K168" s="236" t="s">
        <v>310</v>
      </c>
      <c r="L168" s="72"/>
      <c r="M168" s="241" t="s">
        <v>21</v>
      </c>
      <c r="N168" s="242" t="s">
        <v>43</v>
      </c>
      <c r="O168" s="47"/>
      <c r="P168" s="243">
        <f>O168*H168</f>
        <v>0</v>
      </c>
      <c r="Q168" s="243">
        <v>0</v>
      </c>
      <c r="R168" s="243">
        <f>Q168*H168</f>
        <v>0</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2923</v>
      </c>
    </row>
    <row r="169" s="11" customFormat="1" ht="29.88" customHeight="1">
      <c r="B169" s="218"/>
      <c r="C169" s="219"/>
      <c r="D169" s="220" t="s">
        <v>71</v>
      </c>
      <c r="E169" s="232" t="s">
        <v>1309</v>
      </c>
      <c r="F169" s="232" t="s">
        <v>1310</v>
      </c>
      <c r="G169" s="219"/>
      <c r="H169" s="219"/>
      <c r="I169" s="222"/>
      <c r="J169" s="233">
        <f>BK169</f>
        <v>0</v>
      </c>
      <c r="K169" s="219"/>
      <c r="L169" s="224"/>
      <c r="M169" s="225"/>
      <c r="N169" s="226"/>
      <c r="O169" s="226"/>
      <c r="P169" s="227">
        <f>SUM(P170:P173)</f>
        <v>0</v>
      </c>
      <c r="Q169" s="226"/>
      <c r="R169" s="227">
        <f>SUM(R170:R173)</f>
        <v>0</v>
      </c>
      <c r="S169" s="226"/>
      <c r="T169" s="228">
        <f>SUM(T170:T173)</f>
        <v>0</v>
      </c>
      <c r="AR169" s="229" t="s">
        <v>80</v>
      </c>
      <c r="AT169" s="230" t="s">
        <v>71</v>
      </c>
      <c r="AU169" s="230" t="s">
        <v>80</v>
      </c>
      <c r="AY169" s="229" t="s">
        <v>303</v>
      </c>
      <c r="BK169" s="231">
        <f>SUM(BK170:BK173)</f>
        <v>0</v>
      </c>
    </row>
    <row r="170" s="1" customFormat="1" ht="38.25" customHeight="1">
      <c r="B170" s="46"/>
      <c r="C170" s="234" t="s">
        <v>591</v>
      </c>
      <c r="D170" s="234" t="s">
        <v>306</v>
      </c>
      <c r="E170" s="235" t="s">
        <v>1312</v>
      </c>
      <c r="F170" s="236" t="s">
        <v>1313</v>
      </c>
      <c r="G170" s="237" t="s">
        <v>559</v>
      </c>
      <c r="H170" s="238">
        <v>8.2200000000000006</v>
      </c>
      <c r="I170" s="239"/>
      <c r="J170" s="240">
        <f>ROUND(I170*H170,2)</f>
        <v>0</v>
      </c>
      <c r="K170" s="236" t="s">
        <v>310</v>
      </c>
      <c r="L170" s="72"/>
      <c r="M170" s="241" t="s">
        <v>21</v>
      </c>
      <c r="N170" s="242" t="s">
        <v>43</v>
      </c>
      <c r="O170" s="47"/>
      <c r="P170" s="243">
        <f>O170*H170</f>
        <v>0</v>
      </c>
      <c r="Q170" s="243">
        <v>0</v>
      </c>
      <c r="R170" s="243">
        <f>Q170*H170</f>
        <v>0</v>
      </c>
      <c r="S170" s="243">
        <v>0</v>
      </c>
      <c r="T170" s="244">
        <f>S170*H170</f>
        <v>0</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2924</v>
      </c>
    </row>
    <row r="171" s="1" customFormat="1" ht="16.5" customHeight="1">
      <c r="B171" s="46"/>
      <c r="C171" s="234" t="s">
        <v>597</v>
      </c>
      <c r="D171" s="234" t="s">
        <v>306</v>
      </c>
      <c r="E171" s="235" t="s">
        <v>324</v>
      </c>
      <c r="F171" s="236" t="s">
        <v>2925</v>
      </c>
      <c r="G171" s="237" t="s">
        <v>394</v>
      </c>
      <c r="H171" s="238">
        <v>1.7</v>
      </c>
      <c r="I171" s="239"/>
      <c r="J171" s="240">
        <f>ROUND(I171*H171,2)</f>
        <v>0</v>
      </c>
      <c r="K171" s="236" t="s">
        <v>322</v>
      </c>
      <c r="L171" s="72"/>
      <c r="M171" s="241" t="s">
        <v>21</v>
      </c>
      <c r="N171" s="242" t="s">
        <v>43</v>
      </c>
      <c r="O171" s="47"/>
      <c r="P171" s="243">
        <f>O171*H171</f>
        <v>0</v>
      </c>
      <c r="Q171" s="243">
        <v>0</v>
      </c>
      <c r="R171" s="243">
        <f>Q171*H171</f>
        <v>0</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2926</v>
      </c>
    </row>
    <row r="172" s="12" customFormat="1">
      <c r="B172" s="253"/>
      <c r="C172" s="254"/>
      <c r="D172" s="250" t="s">
        <v>398</v>
      </c>
      <c r="E172" s="255" t="s">
        <v>21</v>
      </c>
      <c r="F172" s="256" t="s">
        <v>2927</v>
      </c>
      <c r="G172" s="254"/>
      <c r="H172" s="257">
        <v>1.7</v>
      </c>
      <c r="I172" s="258"/>
      <c r="J172" s="254"/>
      <c r="K172" s="254"/>
      <c r="L172" s="259"/>
      <c r="M172" s="260"/>
      <c r="N172" s="261"/>
      <c r="O172" s="261"/>
      <c r="P172" s="261"/>
      <c r="Q172" s="261"/>
      <c r="R172" s="261"/>
      <c r="S172" s="261"/>
      <c r="T172" s="262"/>
      <c r="AT172" s="263" t="s">
        <v>398</v>
      </c>
      <c r="AU172" s="263" t="s">
        <v>82</v>
      </c>
      <c r="AV172" s="12" t="s">
        <v>82</v>
      </c>
      <c r="AW172" s="12" t="s">
        <v>35</v>
      </c>
      <c r="AX172" s="12" t="s">
        <v>80</v>
      </c>
      <c r="AY172" s="263" t="s">
        <v>303</v>
      </c>
    </row>
    <row r="173" s="1" customFormat="1" ht="51" customHeight="1">
      <c r="B173" s="46"/>
      <c r="C173" s="234" t="s">
        <v>601</v>
      </c>
      <c r="D173" s="234" t="s">
        <v>306</v>
      </c>
      <c r="E173" s="235" t="s">
        <v>1317</v>
      </c>
      <c r="F173" s="236" t="s">
        <v>1318</v>
      </c>
      <c r="G173" s="237" t="s">
        <v>21</v>
      </c>
      <c r="H173" s="238">
        <v>0</v>
      </c>
      <c r="I173" s="239"/>
      <c r="J173" s="240">
        <f>ROUND(I173*H173,2)</f>
        <v>0</v>
      </c>
      <c r="K173" s="236" t="s">
        <v>322</v>
      </c>
      <c r="L173" s="72"/>
      <c r="M173" s="241" t="s">
        <v>21</v>
      </c>
      <c r="N173" s="242" t="s">
        <v>43</v>
      </c>
      <c r="O173" s="47"/>
      <c r="P173" s="243">
        <f>O173*H173</f>
        <v>0</v>
      </c>
      <c r="Q173" s="243">
        <v>0</v>
      </c>
      <c r="R173" s="243">
        <f>Q173*H173</f>
        <v>0</v>
      </c>
      <c r="S173" s="243">
        <v>0</v>
      </c>
      <c r="T173" s="244">
        <f>S173*H173</f>
        <v>0</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2928</v>
      </c>
    </row>
    <row r="174" s="11" customFormat="1" ht="37.44001" customHeight="1">
      <c r="B174" s="218"/>
      <c r="C174" s="219"/>
      <c r="D174" s="220" t="s">
        <v>71</v>
      </c>
      <c r="E174" s="221" t="s">
        <v>1320</v>
      </c>
      <c r="F174" s="221" t="s">
        <v>1321</v>
      </c>
      <c r="G174" s="219"/>
      <c r="H174" s="219"/>
      <c r="I174" s="222"/>
      <c r="J174" s="223">
        <f>BK174</f>
        <v>0</v>
      </c>
      <c r="K174" s="219"/>
      <c r="L174" s="224"/>
      <c r="M174" s="225"/>
      <c r="N174" s="226"/>
      <c r="O174" s="226"/>
      <c r="P174" s="227">
        <f>P175+P185+P195+P201+P207+P212+P220</f>
        <v>0</v>
      </c>
      <c r="Q174" s="226"/>
      <c r="R174" s="227">
        <f>R175+R185+R195+R201+R207+R212+R220</f>
        <v>0.23104717</v>
      </c>
      <c r="S174" s="226"/>
      <c r="T174" s="228">
        <f>T175+T185+T195+T201+T207+T212+T220</f>
        <v>0</v>
      </c>
      <c r="AR174" s="229" t="s">
        <v>82</v>
      </c>
      <c r="AT174" s="230" t="s">
        <v>71</v>
      </c>
      <c r="AU174" s="230" t="s">
        <v>72</v>
      </c>
      <c r="AY174" s="229" t="s">
        <v>303</v>
      </c>
      <c r="BK174" s="231">
        <f>BK175+BK185+BK195+BK201+BK207+BK212+BK220</f>
        <v>0</v>
      </c>
    </row>
    <row r="175" s="11" customFormat="1" ht="19.92" customHeight="1">
      <c r="B175" s="218"/>
      <c r="C175" s="219"/>
      <c r="D175" s="220" t="s">
        <v>71</v>
      </c>
      <c r="E175" s="232" t="s">
        <v>1322</v>
      </c>
      <c r="F175" s="232" t="s">
        <v>1323</v>
      </c>
      <c r="G175" s="219"/>
      <c r="H175" s="219"/>
      <c r="I175" s="222"/>
      <c r="J175" s="233">
        <f>BK175</f>
        <v>0</v>
      </c>
      <c r="K175" s="219"/>
      <c r="L175" s="224"/>
      <c r="M175" s="225"/>
      <c r="N175" s="226"/>
      <c r="O175" s="226"/>
      <c r="P175" s="227">
        <f>SUM(P176:P184)</f>
        <v>0</v>
      </c>
      <c r="Q175" s="226"/>
      <c r="R175" s="227">
        <f>SUM(R176:R184)</f>
        <v>0.064936000000000008</v>
      </c>
      <c r="S175" s="226"/>
      <c r="T175" s="228">
        <f>SUM(T176:T184)</f>
        <v>0</v>
      </c>
      <c r="AR175" s="229" t="s">
        <v>82</v>
      </c>
      <c r="AT175" s="230" t="s">
        <v>71</v>
      </c>
      <c r="AU175" s="230" t="s">
        <v>80</v>
      </c>
      <c r="AY175" s="229" t="s">
        <v>303</v>
      </c>
      <c r="BK175" s="231">
        <f>SUM(BK176:BK184)</f>
        <v>0</v>
      </c>
    </row>
    <row r="176" s="1" customFormat="1" ht="25.5" customHeight="1">
      <c r="B176" s="46"/>
      <c r="C176" s="234" t="s">
        <v>607</v>
      </c>
      <c r="D176" s="234" t="s">
        <v>306</v>
      </c>
      <c r="E176" s="235" t="s">
        <v>1325</v>
      </c>
      <c r="F176" s="236" t="s">
        <v>1326</v>
      </c>
      <c r="G176" s="237" t="s">
        <v>394</v>
      </c>
      <c r="H176" s="238">
        <v>6.125</v>
      </c>
      <c r="I176" s="239"/>
      <c r="J176" s="240">
        <f>ROUND(I176*H176,2)</f>
        <v>0</v>
      </c>
      <c r="K176" s="236" t="s">
        <v>310</v>
      </c>
      <c r="L176" s="72"/>
      <c r="M176" s="241" t="s">
        <v>21</v>
      </c>
      <c r="N176" s="242" t="s">
        <v>43</v>
      </c>
      <c r="O176" s="47"/>
      <c r="P176" s="243">
        <f>O176*H176</f>
        <v>0</v>
      </c>
      <c r="Q176" s="243">
        <v>0</v>
      </c>
      <c r="R176" s="243">
        <f>Q176*H176</f>
        <v>0</v>
      </c>
      <c r="S176" s="243">
        <v>0</v>
      </c>
      <c r="T176" s="244">
        <f>S176*H176</f>
        <v>0</v>
      </c>
      <c r="AR176" s="24" t="s">
        <v>465</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2929</v>
      </c>
    </row>
    <row r="177" s="1" customFormat="1" ht="16.5" customHeight="1">
      <c r="B177" s="46"/>
      <c r="C177" s="276" t="s">
        <v>614</v>
      </c>
      <c r="D177" s="276" t="s">
        <v>570</v>
      </c>
      <c r="E177" s="277" t="s">
        <v>1339</v>
      </c>
      <c r="F177" s="278" t="s">
        <v>1340</v>
      </c>
      <c r="G177" s="279" t="s">
        <v>559</v>
      </c>
      <c r="H177" s="280">
        <v>0.0030000000000000001</v>
      </c>
      <c r="I177" s="281"/>
      <c r="J177" s="282">
        <f>ROUND(I177*H177,2)</f>
        <v>0</v>
      </c>
      <c r="K177" s="278" t="s">
        <v>310</v>
      </c>
      <c r="L177" s="283"/>
      <c r="M177" s="284" t="s">
        <v>21</v>
      </c>
      <c r="N177" s="285" t="s">
        <v>43</v>
      </c>
      <c r="O177" s="47"/>
      <c r="P177" s="243">
        <f>O177*H177</f>
        <v>0</v>
      </c>
      <c r="Q177" s="243">
        <v>1</v>
      </c>
      <c r="R177" s="243">
        <f>Q177*H177</f>
        <v>0.0030000000000000001</v>
      </c>
      <c r="S177" s="243">
        <v>0</v>
      </c>
      <c r="T177" s="244">
        <f>S177*H177</f>
        <v>0</v>
      </c>
      <c r="AR177" s="24" t="s">
        <v>546</v>
      </c>
      <c r="AT177" s="24" t="s">
        <v>570</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465</v>
      </c>
      <c r="BM177" s="24" t="s">
        <v>2930</v>
      </c>
    </row>
    <row r="178" s="12" customFormat="1">
      <c r="B178" s="253"/>
      <c r="C178" s="254"/>
      <c r="D178" s="250" t="s">
        <v>398</v>
      </c>
      <c r="E178" s="254"/>
      <c r="F178" s="256" t="s">
        <v>2931</v>
      </c>
      <c r="G178" s="254"/>
      <c r="H178" s="257">
        <v>0.0030000000000000001</v>
      </c>
      <c r="I178" s="258"/>
      <c r="J178" s="254"/>
      <c r="K178" s="254"/>
      <c r="L178" s="259"/>
      <c r="M178" s="260"/>
      <c r="N178" s="261"/>
      <c r="O178" s="261"/>
      <c r="P178" s="261"/>
      <c r="Q178" s="261"/>
      <c r="R178" s="261"/>
      <c r="S178" s="261"/>
      <c r="T178" s="262"/>
      <c r="AT178" s="263" t="s">
        <v>398</v>
      </c>
      <c r="AU178" s="263" t="s">
        <v>82</v>
      </c>
      <c r="AV178" s="12" t="s">
        <v>82</v>
      </c>
      <c r="AW178" s="12" t="s">
        <v>6</v>
      </c>
      <c r="AX178" s="12" t="s">
        <v>80</v>
      </c>
      <c r="AY178" s="263" t="s">
        <v>303</v>
      </c>
    </row>
    <row r="179" s="1" customFormat="1" ht="25.5" customHeight="1">
      <c r="B179" s="46"/>
      <c r="C179" s="234" t="s">
        <v>620</v>
      </c>
      <c r="D179" s="234" t="s">
        <v>306</v>
      </c>
      <c r="E179" s="235" t="s">
        <v>1366</v>
      </c>
      <c r="F179" s="236" t="s">
        <v>1367</v>
      </c>
      <c r="G179" s="237" t="s">
        <v>394</v>
      </c>
      <c r="H179" s="238">
        <v>12.25</v>
      </c>
      <c r="I179" s="239"/>
      <c r="J179" s="240">
        <f>ROUND(I179*H179,2)</f>
        <v>0</v>
      </c>
      <c r="K179" s="236" t="s">
        <v>310</v>
      </c>
      <c r="L179" s="72"/>
      <c r="M179" s="241" t="s">
        <v>21</v>
      </c>
      <c r="N179" s="242" t="s">
        <v>43</v>
      </c>
      <c r="O179" s="47"/>
      <c r="P179" s="243">
        <f>O179*H179</f>
        <v>0</v>
      </c>
      <c r="Q179" s="243">
        <v>0.00040000000000000002</v>
      </c>
      <c r="R179" s="243">
        <f>Q179*H179</f>
        <v>0.0048999999999999998</v>
      </c>
      <c r="S179" s="243">
        <v>0</v>
      </c>
      <c r="T179" s="244">
        <f>S179*H179</f>
        <v>0</v>
      </c>
      <c r="AR179" s="24" t="s">
        <v>465</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465</v>
      </c>
      <c r="BM179" s="24" t="s">
        <v>2932</v>
      </c>
    </row>
    <row r="180" s="12" customFormat="1">
      <c r="B180" s="253"/>
      <c r="C180" s="254"/>
      <c r="D180" s="250" t="s">
        <v>398</v>
      </c>
      <c r="E180" s="255" t="s">
        <v>21</v>
      </c>
      <c r="F180" s="256" t="s">
        <v>2933</v>
      </c>
      <c r="G180" s="254"/>
      <c r="H180" s="257">
        <v>12.25</v>
      </c>
      <c r="I180" s="258"/>
      <c r="J180" s="254"/>
      <c r="K180" s="254"/>
      <c r="L180" s="259"/>
      <c r="M180" s="260"/>
      <c r="N180" s="261"/>
      <c r="O180" s="261"/>
      <c r="P180" s="261"/>
      <c r="Q180" s="261"/>
      <c r="R180" s="261"/>
      <c r="S180" s="261"/>
      <c r="T180" s="262"/>
      <c r="AT180" s="263" t="s">
        <v>398</v>
      </c>
      <c r="AU180" s="263" t="s">
        <v>82</v>
      </c>
      <c r="AV180" s="12" t="s">
        <v>82</v>
      </c>
      <c r="AW180" s="12" t="s">
        <v>35</v>
      </c>
      <c r="AX180" s="12" t="s">
        <v>80</v>
      </c>
      <c r="AY180" s="263" t="s">
        <v>303</v>
      </c>
    </row>
    <row r="181" s="1" customFormat="1" ht="38.25" customHeight="1">
      <c r="B181" s="46"/>
      <c r="C181" s="276" t="s">
        <v>626</v>
      </c>
      <c r="D181" s="276" t="s">
        <v>570</v>
      </c>
      <c r="E181" s="277" t="s">
        <v>1377</v>
      </c>
      <c r="F181" s="278" t="s">
        <v>1378</v>
      </c>
      <c r="G181" s="279" t="s">
        <v>394</v>
      </c>
      <c r="H181" s="280">
        <v>14.699999999999999</v>
      </c>
      <c r="I181" s="281"/>
      <c r="J181" s="282">
        <f>ROUND(I181*H181,2)</f>
        <v>0</v>
      </c>
      <c r="K181" s="278" t="s">
        <v>322</v>
      </c>
      <c r="L181" s="283"/>
      <c r="M181" s="284" t="s">
        <v>21</v>
      </c>
      <c r="N181" s="285" t="s">
        <v>43</v>
      </c>
      <c r="O181" s="47"/>
      <c r="P181" s="243">
        <f>O181*H181</f>
        <v>0</v>
      </c>
      <c r="Q181" s="243">
        <v>0.0038800000000000002</v>
      </c>
      <c r="R181" s="243">
        <f>Q181*H181</f>
        <v>0.057036000000000003</v>
      </c>
      <c r="S181" s="243">
        <v>0</v>
      </c>
      <c r="T181" s="244">
        <f>S181*H181</f>
        <v>0</v>
      </c>
      <c r="AR181" s="24" t="s">
        <v>546</v>
      </c>
      <c r="AT181" s="24" t="s">
        <v>570</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2934</v>
      </c>
    </row>
    <row r="182" s="12" customFormat="1">
      <c r="B182" s="253"/>
      <c r="C182" s="254"/>
      <c r="D182" s="250" t="s">
        <v>398</v>
      </c>
      <c r="E182" s="255" t="s">
        <v>21</v>
      </c>
      <c r="F182" s="256" t="s">
        <v>2933</v>
      </c>
      <c r="G182" s="254"/>
      <c r="H182" s="257">
        <v>12.25</v>
      </c>
      <c r="I182" s="258"/>
      <c r="J182" s="254"/>
      <c r="K182" s="254"/>
      <c r="L182" s="259"/>
      <c r="M182" s="260"/>
      <c r="N182" s="261"/>
      <c r="O182" s="261"/>
      <c r="P182" s="261"/>
      <c r="Q182" s="261"/>
      <c r="R182" s="261"/>
      <c r="S182" s="261"/>
      <c r="T182" s="262"/>
      <c r="AT182" s="263" t="s">
        <v>398</v>
      </c>
      <c r="AU182" s="263" t="s">
        <v>82</v>
      </c>
      <c r="AV182" s="12" t="s">
        <v>82</v>
      </c>
      <c r="AW182" s="12" t="s">
        <v>35</v>
      </c>
      <c r="AX182" s="12" t="s">
        <v>80</v>
      </c>
      <c r="AY182" s="263" t="s">
        <v>303</v>
      </c>
    </row>
    <row r="183" s="12" customFormat="1">
      <c r="B183" s="253"/>
      <c r="C183" s="254"/>
      <c r="D183" s="250" t="s">
        <v>398</v>
      </c>
      <c r="E183" s="254"/>
      <c r="F183" s="256" t="s">
        <v>2935</v>
      </c>
      <c r="G183" s="254"/>
      <c r="H183" s="257">
        <v>14.699999999999999</v>
      </c>
      <c r="I183" s="258"/>
      <c r="J183" s="254"/>
      <c r="K183" s="254"/>
      <c r="L183" s="259"/>
      <c r="M183" s="260"/>
      <c r="N183" s="261"/>
      <c r="O183" s="261"/>
      <c r="P183" s="261"/>
      <c r="Q183" s="261"/>
      <c r="R183" s="261"/>
      <c r="S183" s="261"/>
      <c r="T183" s="262"/>
      <c r="AT183" s="263" t="s">
        <v>398</v>
      </c>
      <c r="AU183" s="263" t="s">
        <v>82</v>
      </c>
      <c r="AV183" s="12" t="s">
        <v>82</v>
      </c>
      <c r="AW183" s="12" t="s">
        <v>6</v>
      </c>
      <c r="AX183" s="12" t="s">
        <v>80</v>
      </c>
      <c r="AY183" s="263" t="s">
        <v>303</v>
      </c>
    </row>
    <row r="184" s="1" customFormat="1" ht="38.25" customHeight="1">
      <c r="B184" s="46"/>
      <c r="C184" s="234" t="s">
        <v>631</v>
      </c>
      <c r="D184" s="234" t="s">
        <v>306</v>
      </c>
      <c r="E184" s="235" t="s">
        <v>1393</v>
      </c>
      <c r="F184" s="236" t="s">
        <v>1394</v>
      </c>
      <c r="G184" s="237" t="s">
        <v>559</v>
      </c>
      <c r="H184" s="238">
        <v>0.065000000000000002</v>
      </c>
      <c r="I184" s="239"/>
      <c r="J184" s="240">
        <f>ROUND(I184*H184,2)</f>
        <v>0</v>
      </c>
      <c r="K184" s="236" t="s">
        <v>310</v>
      </c>
      <c r="L184" s="72"/>
      <c r="M184" s="241" t="s">
        <v>21</v>
      </c>
      <c r="N184" s="242" t="s">
        <v>43</v>
      </c>
      <c r="O184" s="47"/>
      <c r="P184" s="243">
        <f>O184*H184</f>
        <v>0</v>
      </c>
      <c r="Q184" s="243">
        <v>0</v>
      </c>
      <c r="R184" s="243">
        <f>Q184*H184</f>
        <v>0</v>
      </c>
      <c r="S184" s="243">
        <v>0</v>
      </c>
      <c r="T184" s="244">
        <f>S184*H184</f>
        <v>0</v>
      </c>
      <c r="AR184" s="24" t="s">
        <v>465</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2936</v>
      </c>
    </row>
    <row r="185" s="11" customFormat="1" ht="29.88" customHeight="1">
      <c r="B185" s="218"/>
      <c r="C185" s="219"/>
      <c r="D185" s="220" t="s">
        <v>71</v>
      </c>
      <c r="E185" s="232" t="s">
        <v>1396</v>
      </c>
      <c r="F185" s="232" t="s">
        <v>1397</v>
      </c>
      <c r="G185" s="219"/>
      <c r="H185" s="219"/>
      <c r="I185" s="222"/>
      <c r="J185" s="233">
        <f>BK185</f>
        <v>0</v>
      </c>
      <c r="K185" s="219"/>
      <c r="L185" s="224"/>
      <c r="M185" s="225"/>
      <c r="N185" s="226"/>
      <c r="O185" s="226"/>
      <c r="P185" s="227">
        <f>SUM(P186:P194)</f>
        <v>0</v>
      </c>
      <c r="Q185" s="226"/>
      <c r="R185" s="227">
        <f>SUM(R186:R194)</f>
        <v>0.021193119999999999</v>
      </c>
      <c r="S185" s="226"/>
      <c r="T185" s="228">
        <f>SUM(T186:T194)</f>
        <v>0</v>
      </c>
      <c r="AR185" s="229" t="s">
        <v>82</v>
      </c>
      <c r="AT185" s="230" t="s">
        <v>71</v>
      </c>
      <c r="AU185" s="230" t="s">
        <v>80</v>
      </c>
      <c r="AY185" s="229" t="s">
        <v>303</v>
      </c>
      <c r="BK185" s="231">
        <f>SUM(BK186:BK194)</f>
        <v>0</v>
      </c>
    </row>
    <row r="186" s="1" customFormat="1" ht="25.5" customHeight="1">
      <c r="B186" s="46"/>
      <c r="C186" s="234" t="s">
        <v>636</v>
      </c>
      <c r="D186" s="234" t="s">
        <v>306</v>
      </c>
      <c r="E186" s="235" t="s">
        <v>1410</v>
      </c>
      <c r="F186" s="236" t="s">
        <v>1411</v>
      </c>
      <c r="G186" s="237" t="s">
        <v>394</v>
      </c>
      <c r="H186" s="238">
        <v>5.4850000000000003</v>
      </c>
      <c r="I186" s="239"/>
      <c r="J186" s="240">
        <f>ROUND(I186*H186,2)</f>
        <v>0</v>
      </c>
      <c r="K186" s="236" t="s">
        <v>310</v>
      </c>
      <c r="L186" s="72"/>
      <c r="M186" s="241" t="s">
        <v>21</v>
      </c>
      <c r="N186" s="242" t="s">
        <v>43</v>
      </c>
      <c r="O186" s="47"/>
      <c r="P186" s="243">
        <f>O186*H186</f>
        <v>0</v>
      </c>
      <c r="Q186" s="243">
        <v>0</v>
      </c>
      <c r="R186" s="243">
        <f>Q186*H186</f>
        <v>0</v>
      </c>
      <c r="S186" s="243">
        <v>0</v>
      </c>
      <c r="T186" s="244">
        <f>S186*H186</f>
        <v>0</v>
      </c>
      <c r="AR186" s="24" t="s">
        <v>465</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465</v>
      </c>
      <c r="BM186" s="24" t="s">
        <v>2937</v>
      </c>
    </row>
    <row r="187" s="1" customFormat="1" ht="16.5" customHeight="1">
      <c r="B187" s="46"/>
      <c r="C187" s="276" t="s">
        <v>642</v>
      </c>
      <c r="D187" s="276" t="s">
        <v>570</v>
      </c>
      <c r="E187" s="277" t="s">
        <v>1415</v>
      </c>
      <c r="F187" s="278" t="s">
        <v>1416</v>
      </c>
      <c r="G187" s="279" t="s">
        <v>394</v>
      </c>
      <c r="H187" s="280">
        <v>5.7590000000000003</v>
      </c>
      <c r="I187" s="281"/>
      <c r="J187" s="282">
        <f>ROUND(I187*H187,2)</f>
        <v>0</v>
      </c>
      <c r="K187" s="278" t="s">
        <v>310</v>
      </c>
      <c r="L187" s="283"/>
      <c r="M187" s="284" t="s">
        <v>21</v>
      </c>
      <c r="N187" s="285" t="s">
        <v>43</v>
      </c>
      <c r="O187" s="47"/>
      <c r="P187" s="243">
        <f>O187*H187</f>
        <v>0</v>
      </c>
      <c r="Q187" s="243">
        <v>0.0015</v>
      </c>
      <c r="R187" s="243">
        <f>Q187*H187</f>
        <v>0.0086385000000000003</v>
      </c>
      <c r="S187" s="243">
        <v>0</v>
      </c>
      <c r="T187" s="244">
        <f>S187*H187</f>
        <v>0</v>
      </c>
      <c r="AR187" s="24" t="s">
        <v>546</v>
      </c>
      <c r="AT187" s="24" t="s">
        <v>570</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465</v>
      </c>
      <c r="BM187" s="24" t="s">
        <v>2938</v>
      </c>
    </row>
    <row r="188" s="12" customFormat="1">
      <c r="B188" s="253"/>
      <c r="C188" s="254"/>
      <c r="D188" s="250" t="s">
        <v>398</v>
      </c>
      <c r="E188" s="254"/>
      <c r="F188" s="256" t="s">
        <v>2939</v>
      </c>
      <c r="G188" s="254"/>
      <c r="H188" s="257">
        <v>5.7590000000000003</v>
      </c>
      <c r="I188" s="258"/>
      <c r="J188" s="254"/>
      <c r="K188" s="254"/>
      <c r="L188" s="259"/>
      <c r="M188" s="260"/>
      <c r="N188" s="261"/>
      <c r="O188" s="261"/>
      <c r="P188" s="261"/>
      <c r="Q188" s="261"/>
      <c r="R188" s="261"/>
      <c r="S188" s="261"/>
      <c r="T188" s="262"/>
      <c r="AT188" s="263" t="s">
        <v>398</v>
      </c>
      <c r="AU188" s="263" t="s">
        <v>82</v>
      </c>
      <c r="AV188" s="12" t="s">
        <v>82</v>
      </c>
      <c r="AW188" s="12" t="s">
        <v>6</v>
      </c>
      <c r="AX188" s="12" t="s">
        <v>80</v>
      </c>
      <c r="AY188" s="263" t="s">
        <v>303</v>
      </c>
    </row>
    <row r="189" s="1" customFormat="1" ht="16.5" customHeight="1">
      <c r="B189" s="46"/>
      <c r="C189" s="276" t="s">
        <v>647</v>
      </c>
      <c r="D189" s="276" t="s">
        <v>570</v>
      </c>
      <c r="E189" s="277" t="s">
        <v>1423</v>
      </c>
      <c r="F189" s="278" t="s">
        <v>1424</v>
      </c>
      <c r="G189" s="279" t="s">
        <v>394</v>
      </c>
      <c r="H189" s="280">
        <v>5.7590000000000003</v>
      </c>
      <c r="I189" s="281"/>
      <c r="J189" s="282">
        <f>ROUND(I189*H189,2)</f>
        <v>0</v>
      </c>
      <c r="K189" s="278" t="s">
        <v>310</v>
      </c>
      <c r="L189" s="283"/>
      <c r="M189" s="284" t="s">
        <v>21</v>
      </c>
      <c r="N189" s="285" t="s">
        <v>43</v>
      </c>
      <c r="O189" s="47"/>
      <c r="P189" s="243">
        <f>O189*H189</f>
        <v>0</v>
      </c>
      <c r="Q189" s="243">
        <v>0.002</v>
      </c>
      <c r="R189" s="243">
        <f>Q189*H189</f>
        <v>0.011518000000000001</v>
      </c>
      <c r="S189" s="243">
        <v>0</v>
      </c>
      <c r="T189" s="244">
        <f>S189*H189</f>
        <v>0</v>
      </c>
      <c r="AR189" s="24" t="s">
        <v>546</v>
      </c>
      <c r="AT189" s="24" t="s">
        <v>570</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465</v>
      </c>
      <c r="BM189" s="24" t="s">
        <v>2940</v>
      </c>
    </row>
    <row r="190" s="12" customFormat="1">
      <c r="B190" s="253"/>
      <c r="C190" s="254"/>
      <c r="D190" s="250" t="s">
        <v>398</v>
      </c>
      <c r="E190" s="254"/>
      <c r="F190" s="256" t="s">
        <v>2939</v>
      </c>
      <c r="G190" s="254"/>
      <c r="H190" s="257">
        <v>5.7590000000000003</v>
      </c>
      <c r="I190" s="258"/>
      <c r="J190" s="254"/>
      <c r="K190" s="254"/>
      <c r="L190" s="259"/>
      <c r="M190" s="260"/>
      <c r="N190" s="261"/>
      <c r="O190" s="261"/>
      <c r="P190" s="261"/>
      <c r="Q190" s="261"/>
      <c r="R190" s="261"/>
      <c r="S190" s="261"/>
      <c r="T190" s="262"/>
      <c r="AT190" s="263" t="s">
        <v>398</v>
      </c>
      <c r="AU190" s="263" t="s">
        <v>82</v>
      </c>
      <c r="AV190" s="12" t="s">
        <v>82</v>
      </c>
      <c r="AW190" s="12" t="s">
        <v>6</v>
      </c>
      <c r="AX190" s="12" t="s">
        <v>80</v>
      </c>
      <c r="AY190" s="263" t="s">
        <v>303</v>
      </c>
    </row>
    <row r="191" s="1" customFormat="1" ht="25.5" customHeight="1">
      <c r="B191" s="46"/>
      <c r="C191" s="234" t="s">
        <v>656</v>
      </c>
      <c r="D191" s="234" t="s">
        <v>306</v>
      </c>
      <c r="E191" s="235" t="s">
        <v>1449</v>
      </c>
      <c r="F191" s="236" t="s">
        <v>1450</v>
      </c>
      <c r="G191" s="237" t="s">
        <v>394</v>
      </c>
      <c r="H191" s="238">
        <v>5.4850000000000003</v>
      </c>
      <c r="I191" s="239"/>
      <c r="J191" s="240">
        <f>ROUND(I191*H191,2)</f>
        <v>0</v>
      </c>
      <c r="K191" s="236" t="s">
        <v>310</v>
      </c>
      <c r="L191" s="72"/>
      <c r="M191" s="241" t="s">
        <v>21</v>
      </c>
      <c r="N191" s="242" t="s">
        <v>43</v>
      </c>
      <c r="O191" s="47"/>
      <c r="P191" s="243">
        <f>O191*H191</f>
        <v>0</v>
      </c>
      <c r="Q191" s="243">
        <v>0</v>
      </c>
      <c r="R191" s="243">
        <f>Q191*H191</f>
        <v>0</v>
      </c>
      <c r="S191" s="243">
        <v>0</v>
      </c>
      <c r="T191" s="244">
        <f>S191*H191</f>
        <v>0</v>
      </c>
      <c r="AR191" s="24" t="s">
        <v>465</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2941</v>
      </c>
    </row>
    <row r="192" s="1" customFormat="1" ht="16.5" customHeight="1">
      <c r="B192" s="46"/>
      <c r="C192" s="276" t="s">
        <v>661</v>
      </c>
      <c r="D192" s="276" t="s">
        <v>570</v>
      </c>
      <c r="E192" s="277" t="s">
        <v>1456</v>
      </c>
      <c r="F192" s="278" t="s">
        <v>1457</v>
      </c>
      <c r="G192" s="279" t="s">
        <v>394</v>
      </c>
      <c r="H192" s="280">
        <v>5.7590000000000003</v>
      </c>
      <c r="I192" s="281"/>
      <c r="J192" s="282">
        <f>ROUND(I192*H192,2)</f>
        <v>0</v>
      </c>
      <c r="K192" s="278" t="s">
        <v>322</v>
      </c>
      <c r="L192" s="283"/>
      <c r="M192" s="284" t="s">
        <v>21</v>
      </c>
      <c r="N192" s="285" t="s">
        <v>43</v>
      </c>
      <c r="O192" s="47"/>
      <c r="P192" s="243">
        <f>O192*H192</f>
        <v>0</v>
      </c>
      <c r="Q192" s="243">
        <v>0.00018000000000000001</v>
      </c>
      <c r="R192" s="243">
        <f>Q192*H192</f>
        <v>0.00103662</v>
      </c>
      <c r="S192" s="243">
        <v>0</v>
      </c>
      <c r="T192" s="244">
        <f>S192*H192</f>
        <v>0</v>
      </c>
      <c r="AR192" s="24" t="s">
        <v>546</v>
      </c>
      <c r="AT192" s="24" t="s">
        <v>570</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2942</v>
      </c>
    </row>
    <row r="193" s="12" customFormat="1">
      <c r="B193" s="253"/>
      <c r="C193" s="254"/>
      <c r="D193" s="250" t="s">
        <v>398</v>
      </c>
      <c r="E193" s="254"/>
      <c r="F193" s="256" t="s">
        <v>2939</v>
      </c>
      <c r="G193" s="254"/>
      <c r="H193" s="257">
        <v>5.7590000000000003</v>
      </c>
      <c r="I193" s="258"/>
      <c r="J193" s="254"/>
      <c r="K193" s="254"/>
      <c r="L193" s="259"/>
      <c r="M193" s="260"/>
      <c r="N193" s="261"/>
      <c r="O193" s="261"/>
      <c r="P193" s="261"/>
      <c r="Q193" s="261"/>
      <c r="R193" s="261"/>
      <c r="S193" s="261"/>
      <c r="T193" s="262"/>
      <c r="AT193" s="263" t="s">
        <v>398</v>
      </c>
      <c r="AU193" s="263" t="s">
        <v>82</v>
      </c>
      <c r="AV193" s="12" t="s">
        <v>82</v>
      </c>
      <c r="AW193" s="12" t="s">
        <v>6</v>
      </c>
      <c r="AX193" s="12" t="s">
        <v>80</v>
      </c>
      <c r="AY193" s="263" t="s">
        <v>303</v>
      </c>
    </row>
    <row r="194" s="1" customFormat="1" ht="38.25" customHeight="1">
      <c r="B194" s="46"/>
      <c r="C194" s="234" t="s">
        <v>667</v>
      </c>
      <c r="D194" s="234" t="s">
        <v>306</v>
      </c>
      <c r="E194" s="235" t="s">
        <v>1474</v>
      </c>
      <c r="F194" s="236" t="s">
        <v>1475</v>
      </c>
      <c r="G194" s="237" t="s">
        <v>559</v>
      </c>
      <c r="H194" s="238">
        <v>0.021000000000000001</v>
      </c>
      <c r="I194" s="239"/>
      <c r="J194" s="240">
        <f>ROUND(I194*H194,2)</f>
        <v>0</v>
      </c>
      <c r="K194" s="236" t="s">
        <v>310</v>
      </c>
      <c r="L194" s="72"/>
      <c r="M194" s="241" t="s">
        <v>21</v>
      </c>
      <c r="N194" s="242" t="s">
        <v>43</v>
      </c>
      <c r="O194" s="47"/>
      <c r="P194" s="243">
        <f>O194*H194</f>
        <v>0</v>
      </c>
      <c r="Q194" s="243">
        <v>0</v>
      </c>
      <c r="R194" s="243">
        <f>Q194*H194</f>
        <v>0</v>
      </c>
      <c r="S194" s="243">
        <v>0</v>
      </c>
      <c r="T194" s="244">
        <f>S194*H194</f>
        <v>0</v>
      </c>
      <c r="AR194" s="24" t="s">
        <v>465</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465</v>
      </c>
      <c r="BM194" s="24" t="s">
        <v>2943</v>
      </c>
    </row>
    <row r="195" s="11" customFormat="1" ht="29.88" customHeight="1">
      <c r="B195" s="218"/>
      <c r="C195" s="219"/>
      <c r="D195" s="220" t="s">
        <v>71</v>
      </c>
      <c r="E195" s="232" t="s">
        <v>1550</v>
      </c>
      <c r="F195" s="232" t="s">
        <v>1551</v>
      </c>
      <c r="G195" s="219"/>
      <c r="H195" s="219"/>
      <c r="I195" s="222"/>
      <c r="J195" s="233">
        <f>BK195</f>
        <v>0</v>
      </c>
      <c r="K195" s="219"/>
      <c r="L195" s="224"/>
      <c r="M195" s="225"/>
      <c r="N195" s="226"/>
      <c r="O195" s="226"/>
      <c r="P195" s="227">
        <f>SUM(P196:P200)</f>
        <v>0</v>
      </c>
      <c r="Q195" s="226"/>
      <c r="R195" s="227">
        <f>SUM(R196:R200)</f>
        <v>0.066409549999999984</v>
      </c>
      <c r="S195" s="226"/>
      <c r="T195" s="228">
        <f>SUM(T196:T200)</f>
        <v>0</v>
      </c>
      <c r="AR195" s="229" t="s">
        <v>82</v>
      </c>
      <c r="AT195" s="230" t="s">
        <v>71</v>
      </c>
      <c r="AU195" s="230" t="s">
        <v>80</v>
      </c>
      <c r="AY195" s="229" t="s">
        <v>303</v>
      </c>
      <c r="BK195" s="231">
        <f>SUM(BK196:BK200)</f>
        <v>0</v>
      </c>
    </row>
    <row r="196" s="1" customFormat="1" ht="25.5" customHeight="1">
      <c r="B196" s="46"/>
      <c r="C196" s="234" t="s">
        <v>673</v>
      </c>
      <c r="D196" s="234" t="s">
        <v>306</v>
      </c>
      <c r="E196" s="235" t="s">
        <v>1553</v>
      </c>
      <c r="F196" s="236" t="s">
        <v>1554</v>
      </c>
      <c r="G196" s="237" t="s">
        <v>394</v>
      </c>
      <c r="H196" s="238">
        <v>5.3499999999999996</v>
      </c>
      <c r="I196" s="239"/>
      <c r="J196" s="240">
        <f>ROUND(I196*H196,2)</f>
        <v>0</v>
      </c>
      <c r="K196" s="236" t="s">
        <v>322</v>
      </c>
      <c r="L196" s="72"/>
      <c r="M196" s="241" t="s">
        <v>21</v>
      </c>
      <c r="N196" s="242" t="s">
        <v>43</v>
      </c>
      <c r="O196" s="47"/>
      <c r="P196" s="243">
        <f>O196*H196</f>
        <v>0</v>
      </c>
      <c r="Q196" s="243">
        <v>4.0000000000000003E-05</v>
      </c>
      <c r="R196" s="243">
        <f>Q196*H196</f>
        <v>0.000214</v>
      </c>
      <c r="S196" s="243">
        <v>0</v>
      </c>
      <c r="T196" s="244">
        <f>S196*H196</f>
        <v>0</v>
      </c>
      <c r="AR196" s="24" t="s">
        <v>465</v>
      </c>
      <c r="AT196" s="24" t="s">
        <v>306</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465</v>
      </c>
      <c r="BM196" s="24" t="s">
        <v>2944</v>
      </c>
    </row>
    <row r="197" s="1" customFormat="1" ht="16.5" customHeight="1">
      <c r="B197" s="46"/>
      <c r="C197" s="276" t="s">
        <v>685</v>
      </c>
      <c r="D197" s="276" t="s">
        <v>570</v>
      </c>
      <c r="E197" s="277" t="s">
        <v>2358</v>
      </c>
      <c r="F197" s="278" t="s">
        <v>1559</v>
      </c>
      <c r="G197" s="279" t="s">
        <v>394</v>
      </c>
      <c r="H197" s="280">
        <v>5.8849999999999998</v>
      </c>
      <c r="I197" s="281"/>
      <c r="J197" s="282">
        <f>ROUND(I197*H197,2)</f>
        <v>0</v>
      </c>
      <c r="K197" s="278" t="s">
        <v>322</v>
      </c>
      <c r="L197" s="283"/>
      <c r="M197" s="284" t="s">
        <v>21</v>
      </c>
      <c r="N197" s="285" t="s">
        <v>43</v>
      </c>
      <c r="O197" s="47"/>
      <c r="P197" s="243">
        <f>O197*H197</f>
        <v>0</v>
      </c>
      <c r="Q197" s="243">
        <v>0.00012999999999999999</v>
      </c>
      <c r="R197" s="243">
        <f>Q197*H197</f>
        <v>0.00076504999999999987</v>
      </c>
      <c r="S197" s="243">
        <v>0</v>
      </c>
      <c r="T197" s="244">
        <f>S197*H197</f>
        <v>0</v>
      </c>
      <c r="AR197" s="24" t="s">
        <v>546</v>
      </c>
      <c r="AT197" s="24" t="s">
        <v>570</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465</v>
      </c>
      <c r="BM197" s="24" t="s">
        <v>2945</v>
      </c>
    </row>
    <row r="198" s="12" customFormat="1">
      <c r="B198" s="253"/>
      <c r="C198" s="254"/>
      <c r="D198" s="250" t="s">
        <v>398</v>
      </c>
      <c r="E198" s="254"/>
      <c r="F198" s="256" t="s">
        <v>2946</v>
      </c>
      <c r="G198" s="254"/>
      <c r="H198" s="257">
        <v>5.8849999999999998</v>
      </c>
      <c r="I198" s="258"/>
      <c r="J198" s="254"/>
      <c r="K198" s="254"/>
      <c r="L198" s="259"/>
      <c r="M198" s="260"/>
      <c r="N198" s="261"/>
      <c r="O198" s="261"/>
      <c r="P198" s="261"/>
      <c r="Q198" s="261"/>
      <c r="R198" s="261"/>
      <c r="S198" s="261"/>
      <c r="T198" s="262"/>
      <c r="AT198" s="263" t="s">
        <v>398</v>
      </c>
      <c r="AU198" s="263" t="s">
        <v>82</v>
      </c>
      <c r="AV198" s="12" t="s">
        <v>82</v>
      </c>
      <c r="AW198" s="12" t="s">
        <v>6</v>
      </c>
      <c r="AX198" s="12" t="s">
        <v>80</v>
      </c>
      <c r="AY198" s="263" t="s">
        <v>303</v>
      </c>
    </row>
    <row r="199" s="1" customFormat="1" ht="38.25" customHeight="1">
      <c r="B199" s="46"/>
      <c r="C199" s="234" t="s">
        <v>696</v>
      </c>
      <c r="D199" s="234" t="s">
        <v>306</v>
      </c>
      <c r="E199" s="235" t="s">
        <v>2947</v>
      </c>
      <c r="F199" s="236" t="s">
        <v>2948</v>
      </c>
      <c r="G199" s="237" t="s">
        <v>394</v>
      </c>
      <c r="H199" s="238">
        <v>5.3499999999999996</v>
      </c>
      <c r="I199" s="239"/>
      <c r="J199" s="240">
        <f>ROUND(I199*H199,2)</f>
        <v>0</v>
      </c>
      <c r="K199" s="236" t="s">
        <v>310</v>
      </c>
      <c r="L199" s="72"/>
      <c r="M199" s="241" t="s">
        <v>21</v>
      </c>
      <c r="N199" s="242" t="s">
        <v>43</v>
      </c>
      <c r="O199" s="47"/>
      <c r="P199" s="243">
        <f>O199*H199</f>
        <v>0</v>
      </c>
      <c r="Q199" s="243">
        <v>0.01223</v>
      </c>
      <c r="R199" s="243">
        <f>Q199*H199</f>
        <v>0.065430499999999989</v>
      </c>
      <c r="S199" s="243">
        <v>0</v>
      </c>
      <c r="T199" s="244">
        <f>S199*H199</f>
        <v>0</v>
      </c>
      <c r="AR199" s="24" t="s">
        <v>465</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465</v>
      </c>
      <c r="BM199" s="24" t="s">
        <v>2949</v>
      </c>
    </row>
    <row r="200" s="1" customFormat="1" ht="51" customHeight="1">
      <c r="B200" s="46"/>
      <c r="C200" s="234" t="s">
        <v>701</v>
      </c>
      <c r="D200" s="234" t="s">
        <v>306</v>
      </c>
      <c r="E200" s="235" t="s">
        <v>1600</v>
      </c>
      <c r="F200" s="236" t="s">
        <v>1601</v>
      </c>
      <c r="G200" s="237" t="s">
        <v>559</v>
      </c>
      <c r="H200" s="238">
        <v>0.066000000000000003</v>
      </c>
      <c r="I200" s="239"/>
      <c r="J200" s="240">
        <f>ROUND(I200*H200,2)</f>
        <v>0</v>
      </c>
      <c r="K200" s="236" t="s">
        <v>310</v>
      </c>
      <c r="L200" s="72"/>
      <c r="M200" s="241" t="s">
        <v>21</v>
      </c>
      <c r="N200" s="242" t="s">
        <v>43</v>
      </c>
      <c r="O200" s="47"/>
      <c r="P200" s="243">
        <f>O200*H200</f>
        <v>0</v>
      </c>
      <c r="Q200" s="243">
        <v>0</v>
      </c>
      <c r="R200" s="243">
        <f>Q200*H200</f>
        <v>0</v>
      </c>
      <c r="S200" s="243">
        <v>0</v>
      </c>
      <c r="T200" s="244">
        <f>S200*H200</f>
        <v>0</v>
      </c>
      <c r="AR200" s="24" t="s">
        <v>465</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465</v>
      </c>
      <c r="BM200" s="24" t="s">
        <v>2950</v>
      </c>
    </row>
    <row r="201" s="11" customFormat="1" ht="29.88" customHeight="1">
      <c r="B201" s="218"/>
      <c r="C201" s="219"/>
      <c r="D201" s="220" t="s">
        <v>71</v>
      </c>
      <c r="E201" s="232" t="s">
        <v>1695</v>
      </c>
      <c r="F201" s="232" t="s">
        <v>1696</v>
      </c>
      <c r="G201" s="219"/>
      <c r="H201" s="219"/>
      <c r="I201" s="222"/>
      <c r="J201" s="233">
        <f>BK201</f>
        <v>0</v>
      </c>
      <c r="K201" s="219"/>
      <c r="L201" s="224"/>
      <c r="M201" s="225"/>
      <c r="N201" s="226"/>
      <c r="O201" s="226"/>
      <c r="P201" s="227">
        <f>SUM(P202:P206)</f>
        <v>0</v>
      </c>
      <c r="Q201" s="226"/>
      <c r="R201" s="227">
        <f>SUM(R202:R206)</f>
        <v>0.034970000000000001</v>
      </c>
      <c r="S201" s="226"/>
      <c r="T201" s="228">
        <f>SUM(T202:T206)</f>
        <v>0</v>
      </c>
      <c r="AR201" s="229" t="s">
        <v>82</v>
      </c>
      <c r="AT201" s="230" t="s">
        <v>71</v>
      </c>
      <c r="AU201" s="230" t="s">
        <v>80</v>
      </c>
      <c r="AY201" s="229" t="s">
        <v>303</v>
      </c>
      <c r="BK201" s="231">
        <f>SUM(BK202:BK206)</f>
        <v>0</v>
      </c>
    </row>
    <row r="202" s="1" customFormat="1" ht="25.5" customHeight="1">
      <c r="B202" s="46"/>
      <c r="C202" s="234" t="s">
        <v>707</v>
      </c>
      <c r="D202" s="234" t="s">
        <v>306</v>
      </c>
      <c r="E202" s="235" t="s">
        <v>1731</v>
      </c>
      <c r="F202" s="236" t="s">
        <v>1732</v>
      </c>
      <c r="G202" s="237" t="s">
        <v>704</v>
      </c>
      <c r="H202" s="238">
        <v>1</v>
      </c>
      <c r="I202" s="239"/>
      <c r="J202" s="240">
        <f>ROUND(I202*H202,2)</f>
        <v>0</v>
      </c>
      <c r="K202" s="236" t="s">
        <v>310</v>
      </c>
      <c r="L202" s="72"/>
      <c r="M202" s="241" t="s">
        <v>21</v>
      </c>
      <c r="N202" s="242" t="s">
        <v>43</v>
      </c>
      <c r="O202" s="47"/>
      <c r="P202" s="243">
        <f>O202*H202</f>
        <v>0</v>
      </c>
      <c r="Q202" s="243">
        <v>0</v>
      </c>
      <c r="R202" s="243">
        <f>Q202*H202</f>
        <v>0</v>
      </c>
      <c r="S202" s="243">
        <v>0</v>
      </c>
      <c r="T202" s="244">
        <f>S202*H202</f>
        <v>0</v>
      </c>
      <c r="AR202" s="24" t="s">
        <v>465</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465</v>
      </c>
      <c r="BM202" s="24" t="s">
        <v>2951</v>
      </c>
    </row>
    <row r="203" s="1" customFormat="1" ht="16.5" customHeight="1">
      <c r="B203" s="46"/>
      <c r="C203" s="276" t="s">
        <v>713</v>
      </c>
      <c r="D203" s="276" t="s">
        <v>570</v>
      </c>
      <c r="E203" s="277" t="s">
        <v>2952</v>
      </c>
      <c r="F203" s="278" t="s">
        <v>2953</v>
      </c>
      <c r="G203" s="279" t="s">
        <v>704</v>
      </c>
      <c r="H203" s="280">
        <v>1</v>
      </c>
      <c r="I203" s="281"/>
      <c r="J203" s="282">
        <f>ROUND(I203*H203,2)</f>
        <v>0</v>
      </c>
      <c r="K203" s="278" t="s">
        <v>310</v>
      </c>
      <c r="L203" s="283"/>
      <c r="M203" s="284" t="s">
        <v>21</v>
      </c>
      <c r="N203" s="285" t="s">
        <v>43</v>
      </c>
      <c r="O203" s="47"/>
      <c r="P203" s="243">
        <f>O203*H203</f>
        <v>0</v>
      </c>
      <c r="Q203" s="243">
        <v>0.018499999999999999</v>
      </c>
      <c r="R203" s="243">
        <f>Q203*H203</f>
        <v>0.018499999999999999</v>
      </c>
      <c r="S203" s="243">
        <v>0</v>
      </c>
      <c r="T203" s="244">
        <f>S203*H203</f>
        <v>0</v>
      </c>
      <c r="AR203" s="24" t="s">
        <v>546</v>
      </c>
      <c r="AT203" s="24" t="s">
        <v>570</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2954</v>
      </c>
    </row>
    <row r="204" s="1" customFormat="1" ht="25.5" customHeight="1">
      <c r="B204" s="46"/>
      <c r="C204" s="234" t="s">
        <v>718</v>
      </c>
      <c r="D204" s="234" t="s">
        <v>306</v>
      </c>
      <c r="E204" s="235" t="s">
        <v>1812</v>
      </c>
      <c r="F204" s="236" t="s">
        <v>1813</v>
      </c>
      <c r="G204" s="237" t="s">
        <v>704</v>
      </c>
      <c r="H204" s="238">
        <v>1</v>
      </c>
      <c r="I204" s="239"/>
      <c r="J204" s="240">
        <f>ROUND(I204*H204,2)</f>
        <v>0</v>
      </c>
      <c r="K204" s="236" t="s">
        <v>310</v>
      </c>
      <c r="L204" s="72"/>
      <c r="M204" s="241" t="s">
        <v>21</v>
      </c>
      <c r="N204" s="242" t="s">
        <v>43</v>
      </c>
      <c r="O204" s="47"/>
      <c r="P204" s="243">
        <f>O204*H204</f>
        <v>0</v>
      </c>
      <c r="Q204" s="243">
        <v>0.00046999999999999999</v>
      </c>
      <c r="R204" s="243">
        <f>Q204*H204</f>
        <v>0.00046999999999999999</v>
      </c>
      <c r="S204" s="243">
        <v>0</v>
      </c>
      <c r="T204" s="244">
        <f>S204*H204</f>
        <v>0</v>
      </c>
      <c r="AR204" s="24" t="s">
        <v>465</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2955</v>
      </c>
    </row>
    <row r="205" s="1" customFormat="1" ht="16.5" customHeight="1">
      <c r="B205" s="46"/>
      <c r="C205" s="276" t="s">
        <v>722</v>
      </c>
      <c r="D205" s="276" t="s">
        <v>570</v>
      </c>
      <c r="E205" s="277" t="s">
        <v>1817</v>
      </c>
      <c r="F205" s="278" t="s">
        <v>1818</v>
      </c>
      <c r="G205" s="279" t="s">
        <v>704</v>
      </c>
      <c r="H205" s="280">
        <v>1</v>
      </c>
      <c r="I205" s="281"/>
      <c r="J205" s="282">
        <f>ROUND(I205*H205,2)</f>
        <v>0</v>
      </c>
      <c r="K205" s="278" t="s">
        <v>310</v>
      </c>
      <c r="L205" s="283"/>
      <c r="M205" s="284" t="s">
        <v>21</v>
      </c>
      <c r="N205" s="285" t="s">
        <v>43</v>
      </c>
      <c r="O205" s="47"/>
      <c r="P205" s="243">
        <f>O205*H205</f>
        <v>0</v>
      </c>
      <c r="Q205" s="243">
        <v>0.016</v>
      </c>
      <c r="R205" s="243">
        <f>Q205*H205</f>
        <v>0.016</v>
      </c>
      <c r="S205" s="243">
        <v>0</v>
      </c>
      <c r="T205" s="244">
        <f>S205*H205</f>
        <v>0</v>
      </c>
      <c r="AR205" s="24" t="s">
        <v>546</v>
      </c>
      <c r="AT205" s="24" t="s">
        <v>570</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2956</v>
      </c>
    </row>
    <row r="206" s="1" customFormat="1" ht="38.25" customHeight="1">
      <c r="B206" s="46"/>
      <c r="C206" s="234" t="s">
        <v>726</v>
      </c>
      <c r="D206" s="234" t="s">
        <v>306</v>
      </c>
      <c r="E206" s="235" t="s">
        <v>1846</v>
      </c>
      <c r="F206" s="236" t="s">
        <v>1847</v>
      </c>
      <c r="G206" s="237" t="s">
        <v>559</v>
      </c>
      <c r="H206" s="238">
        <v>0.035000000000000003</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465</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465</v>
      </c>
      <c r="BM206" s="24" t="s">
        <v>2957</v>
      </c>
    </row>
    <row r="207" s="11" customFormat="1" ht="29.88" customHeight="1">
      <c r="B207" s="218"/>
      <c r="C207" s="219"/>
      <c r="D207" s="220" t="s">
        <v>71</v>
      </c>
      <c r="E207" s="232" t="s">
        <v>2018</v>
      </c>
      <c r="F207" s="232" t="s">
        <v>2019</v>
      </c>
      <c r="G207" s="219"/>
      <c r="H207" s="219"/>
      <c r="I207" s="222"/>
      <c r="J207" s="233">
        <f>BK207</f>
        <v>0</v>
      </c>
      <c r="K207" s="219"/>
      <c r="L207" s="224"/>
      <c r="M207" s="225"/>
      <c r="N207" s="226"/>
      <c r="O207" s="226"/>
      <c r="P207" s="227">
        <f>SUM(P208:P211)</f>
        <v>0</v>
      </c>
      <c r="Q207" s="226"/>
      <c r="R207" s="227">
        <f>SUM(R208:R211)</f>
        <v>0.00013440000000000001</v>
      </c>
      <c r="S207" s="226"/>
      <c r="T207" s="228">
        <f>SUM(T208:T211)</f>
        <v>0</v>
      </c>
      <c r="AR207" s="229" t="s">
        <v>82</v>
      </c>
      <c r="AT207" s="230" t="s">
        <v>71</v>
      </c>
      <c r="AU207" s="230" t="s">
        <v>80</v>
      </c>
      <c r="AY207" s="229" t="s">
        <v>303</v>
      </c>
      <c r="BK207" s="231">
        <f>SUM(BK208:BK211)</f>
        <v>0</v>
      </c>
    </row>
    <row r="208" s="1" customFormat="1" ht="16.5" customHeight="1">
      <c r="B208" s="46"/>
      <c r="C208" s="234" t="s">
        <v>731</v>
      </c>
      <c r="D208" s="234" t="s">
        <v>306</v>
      </c>
      <c r="E208" s="235" t="s">
        <v>2093</v>
      </c>
      <c r="F208" s="236" t="s">
        <v>2094</v>
      </c>
      <c r="G208" s="237" t="s">
        <v>262</v>
      </c>
      <c r="H208" s="238">
        <v>0.80000000000000004</v>
      </c>
      <c r="I208" s="239"/>
      <c r="J208" s="240">
        <f>ROUND(I208*H208,2)</f>
        <v>0</v>
      </c>
      <c r="K208" s="236" t="s">
        <v>310</v>
      </c>
      <c r="L208" s="72"/>
      <c r="M208" s="241" t="s">
        <v>21</v>
      </c>
      <c r="N208" s="242" t="s">
        <v>43</v>
      </c>
      <c r="O208" s="47"/>
      <c r="P208" s="243">
        <f>O208*H208</f>
        <v>0</v>
      </c>
      <c r="Q208" s="243">
        <v>0</v>
      </c>
      <c r="R208" s="243">
        <f>Q208*H208</f>
        <v>0</v>
      </c>
      <c r="S208" s="243">
        <v>0</v>
      </c>
      <c r="T208" s="244">
        <f>S208*H208</f>
        <v>0</v>
      </c>
      <c r="AR208" s="24" t="s">
        <v>465</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465</v>
      </c>
      <c r="BM208" s="24" t="s">
        <v>2958</v>
      </c>
    </row>
    <row r="209" s="12" customFormat="1">
      <c r="B209" s="253"/>
      <c r="C209" s="254"/>
      <c r="D209" s="250" t="s">
        <v>398</v>
      </c>
      <c r="E209" s="255" t="s">
        <v>21</v>
      </c>
      <c r="F209" s="256" t="s">
        <v>2959</v>
      </c>
      <c r="G209" s="254"/>
      <c r="H209" s="257">
        <v>0.80000000000000004</v>
      </c>
      <c r="I209" s="258"/>
      <c r="J209" s="254"/>
      <c r="K209" s="254"/>
      <c r="L209" s="259"/>
      <c r="M209" s="260"/>
      <c r="N209" s="261"/>
      <c r="O209" s="261"/>
      <c r="P209" s="261"/>
      <c r="Q209" s="261"/>
      <c r="R209" s="261"/>
      <c r="S209" s="261"/>
      <c r="T209" s="262"/>
      <c r="AT209" s="263" t="s">
        <v>398</v>
      </c>
      <c r="AU209" s="263" t="s">
        <v>82</v>
      </c>
      <c r="AV209" s="12" t="s">
        <v>82</v>
      </c>
      <c r="AW209" s="12" t="s">
        <v>35</v>
      </c>
      <c r="AX209" s="12" t="s">
        <v>80</v>
      </c>
      <c r="AY209" s="263" t="s">
        <v>303</v>
      </c>
    </row>
    <row r="210" s="1" customFormat="1" ht="16.5" customHeight="1">
      <c r="B210" s="46"/>
      <c r="C210" s="276" t="s">
        <v>737</v>
      </c>
      <c r="D210" s="276" t="s">
        <v>570</v>
      </c>
      <c r="E210" s="277" t="s">
        <v>2100</v>
      </c>
      <c r="F210" s="278" t="s">
        <v>2101</v>
      </c>
      <c r="G210" s="279" t="s">
        <v>262</v>
      </c>
      <c r="H210" s="280">
        <v>0.83999999999999997</v>
      </c>
      <c r="I210" s="281"/>
      <c r="J210" s="282">
        <f>ROUND(I210*H210,2)</f>
        <v>0</v>
      </c>
      <c r="K210" s="278" t="s">
        <v>310</v>
      </c>
      <c r="L210" s="283"/>
      <c r="M210" s="284" t="s">
        <v>21</v>
      </c>
      <c r="N210" s="285" t="s">
        <v>43</v>
      </c>
      <c r="O210" s="47"/>
      <c r="P210" s="243">
        <f>O210*H210</f>
        <v>0</v>
      </c>
      <c r="Q210" s="243">
        <v>0.00016000000000000001</v>
      </c>
      <c r="R210" s="243">
        <f>Q210*H210</f>
        <v>0.00013440000000000001</v>
      </c>
      <c r="S210" s="243">
        <v>0</v>
      </c>
      <c r="T210" s="244">
        <f>S210*H210</f>
        <v>0</v>
      </c>
      <c r="AR210" s="24" t="s">
        <v>546</v>
      </c>
      <c r="AT210" s="24" t="s">
        <v>570</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2960</v>
      </c>
    </row>
    <row r="211" s="12" customFormat="1">
      <c r="B211" s="253"/>
      <c r="C211" s="254"/>
      <c r="D211" s="250" t="s">
        <v>398</v>
      </c>
      <c r="E211" s="254"/>
      <c r="F211" s="256" t="s">
        <v>2961</v>
      </c>
      <c r="G211" s="254"/>
      <c r="H211" s="257">
        <v>0.83999999999999997</v>
      </c>
      <c r="I211" s="258"/>
      <c r="J211" s="254"/>
      <c r="K211" s="254"/>
      <c r="L211" s="259"/>
      <c r="M211" s="260"/>
      <c r="N211" s="261"/>
      <c r="O211" s="261"/>
      <c r="P211" s="261"/>
      <c r="Q211" s="261"/>
      <c r="R211" s="261"/>
      <c r="S211" s="261"/>
      <c r="T211" s="262"/>
      <c r="AT211" s="263" t="s">
        <v>398</v>
      </c>
      <c r="AU211" s="263" t="s">
        <v>82</v>
      </c>
      <c r="AV211" s="12" t="s">
        <v>82</v>
      </c>
      <c r="AW211" s="12" t="s">
        <v>6</v>
      </c>
      <c r="AX211" s="12" t="s">
        <v>80</v>
      </c>
      <c r="AY211" s="263" t="s">
        <v>303</v>
      </c>
    </row>
    <row r="212" s="11" customFormat="1" ht="29.88" customHeight="1">
      <c r="B212" s="218"/>
      <c r="C212" s="219"/>
      <c r="D212" s="220" t="s">
        <v>71</v>
      </c>
      <c r="E212" s="232" t="s">
        <v>2118</v>
      </c>
      <c r="F212" s="232" t="s">
        <v>2119</v>
      </c>
      <c r="G212" s="219"/>
      <c r="H212" s="219"/>
      <c r="I212" s="222"/>
      <c r="J212" s="233">
        <f>BK212</f>
        <v>0</v>
      </c>
      <c r="K212" s="219"/>
      <c r="L212" s="224"/>
      <c r="M212" s="225"/>
      <c r="N212" s="226"/>
      <c r="O212" s="226"/>
      <c r="P212" s="227">
        <f>SUM(P213:P219)</f>
        <v>0</v>
      </c>
      <c r="Q212" s="226"/>
      <c r="R212" s="227">
        <f>SUM(R213:R219)</f>
        <v>0.026075599999999997</v>
      </c>
      <c r="S212" s="226"/>
      <c r="T212" s="228">
        <f>SUM(T213:T219)</f>
        <v>0</v>
      </c>
      <c r="AR212" s="229" t="s">
        <v>82</v>
      </c>
      <c r="AT212" s="230" t="s">
        <v>71</v>
      </c>
      <c r="AU212" s="230" t="s">
        <v>80</v>
      </c>
      <c r="AY212" s="229" t="s">
        <v>303</v>
      </c>
      <c r="BK212" s="231">
        <f>SUM(BK213:BK219)</f>
        <v>0</v>
      </c>
    </row>
    <row r="213" s="1" customFormat="1" ht="25.5" customHeight="1">
      <c r="B213" s="46"/>
      <c r="C213" s="234" t="s">
        <v>744</v>
      </c>
      <c r="D213" s="234" t="s">
        <v>306</v>
      </c>
      <c r="E213" s="235" t="s">
        <v>2962</v>
      </c>
      <c r="F213" s="236" t="s">
        <v>2963</v>
      </c>
      <c r="G213" s="237" t="s">
        <v>394</v>
      </c>
      <c r="H213" s="238">
        <v>6.8620000000000001</v>
      </c>
      <c r="I213" s="239"/>
      <c r="J213" s="240">
        <f>ROUND(I213*H213,2)</f>
        <v>0</v>
      </c>
      <c r="K213" s="236" t="s">
        <v>310</v>
      </c>
      <c r="L213" s="72"/>
      <c r="M213" s="241" t="s">
        <v>21</v>
      </c>
      <c r="N213" s="242" t="s">
        <v>43</v>
      </c>
      <c r="O213" s="47"/>
      <c r="P213" s="243">
        <f>O213*H213</f>
        <v>0</v>
      </c>
      <c r="Q213" s="243">
        <v>0.00040000000000000002</v>
      </c>
      <c r="R213" s="243">
        <f>Q213*H213</f>
        <v>0.0027448000000000004</v>
      </c>
      <c r="S213" s="243">
        <v>0</v>
      </c>
      <c r="T213" s="244">
        <f>S213*H213</f>
        <v>0</v>
      </c>
      <c r="AR213" s="24" t="s">
        <v>465</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465</v>
      </c>
      <c r="BM213" s="24" t="s">
        <v>2964</v>
      </c>
    </row>
    <row r="214" s="1" customFormat="1" ht="16.5" customHeight="1">
      <c r="B214" s="46"/>
      <c r="C214" s="234" t="s">
        <v>749</v>
      </c>
      <c r="D214" s="234" t="s">
        <v>306</v>
      </c>
      <c r="E214" s="235" t="s">
        <v>2128</v>
      </c>
      <c r="F214" s="236" t="s">
        <v>2129</v>
      </c>
      <c r="G214" s="237" t="s">
        <v>394</v>
      </c>
      <c r="H214" s="238">
        <v>6.8620000000000001</v>
      </c>
      <c r="I214" s="239"/>
      <c r="J214" s="240">
        <f>ROUND(I214*H214,2)</f>
        <v>0</v>
      </c>
      <c r="K214" s="236" t="s">
        <v>310</v>
      </c>
      <c r="L214" s="72"/>
      <c r="M214" s="241" t="s">
        <v>21</v>
      </c>
      <c r="N214" s="242" t="s">
        <v>43</v>
      </c>
      <c r="O214" s="47"/>
      <c r="P214" s="243">
        <f>O214*H214</f>
        <v>0</v>
      </c>
      <c r="Q214" s="243">
        <v>0.0033999999999999998</v>
      </c>
      <c r="R214" s="243">
        <f>Q214*H214</f>
        <v>0.023330799999999999</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2965</v>
      </c>
    </row>
    <row r="215" s="12" customFormat="1">
      <c r="B215" s="253"/>
      <c r="C215" s="254"/>
      <c r="D215" s="250" t="s">
        <v>398</v>
      </c>
      <c r="E215" s="255" t="s">
        <v>21</v>
      </c>
      <c r="F215" s="256" t="s">
        <v>2966</v>
      </c>
      <c r="G215" s="254"/>
      <c r="H215" s="257">
        <v>5.3499999999999996</v>
      </c>
      <c r="I215" s="258"/>
      <c r="J215" s="254"/>
      <c r="K215" s="254"/>
      <c r="L215" s="259"/>
      <c r="M215" s="260"/>
      <c r="N215" s="261"/>
      <c r="O215" s="261"/>
      <c r="P215" s="261"/>
      <c r="Q215" s="261"/>
      <c r="R215" s="261"/>
      <c r="S215" s="261"/>
      <c r="T215" s="262"/>
      <c r="AT215" s="263" t="s">
        <v>398</v>
      </c>
      <c r="AU215" s="263" t="s">
        <v>82</v>
      </c>
      <c r="AV215" s="12" t="s">
        <v>82</v>
      </c>
      <c r="AW215" s="12" t="s">
        <v>35</v>
      </c>
      <c r="AX215" s="12" t="s">
        <v>72</v>
      </c>
      <c r="AY215" s="263" t="s">
        <v>303</v>
      </c>
    </row>
    <row r="216" s="12" customFormat="1">
      <c r="B216" s="253"/>
      <c r="C216" s="254"/>
      <c r="D216" s="250" t="s">
        <v>398</v>
      </c>
      <c r="E216" s="255" t="s">
        <v>21</v>
      </c>
      <c r="F216" s="256" t="s">
        <v>2967</v>
      </c>
      <c r="G216" s="254"/>
      <c r="H216" s="257">
        <v>0.13500000000000001</v>
      </c>
      <c r="I216" s="258"/>
      <c r="J216" s="254"/>
      <c r="K216" s="254"/>
      <c r="L216" s="259"/>
      <c r="M216" s="260"/>
      <c r="N216" s="261"/>
      <c r="O216" s="261"/>
      <c r="P216" s="261"/>
      <c r="Q216" s="261"/>
      <c r="R216" s="261"/>
      <c r="S216" s="261"/>
      <c r="T216" s="262"/>
      <c r="AT216" s="263" t="s">
        <v>398</v>
      </c>
      <c r="AU216" s="263" t="s">
        <v>82</v>
      </c>
      <c r="AV216" s="12" t="s">
        <v>82</v>
      </c>
      <c r="AW216" s="12" t="s">
        <v>35</v>
      </c>
      <c r="AX216" s="12" t="s">
        <v>72</v>
      </c>
      <c r="AY216" s="263" t="s">
        <v>303</v>
      </c>
    </row>
    <row r="217" s="12" customFormat="1">
      <c r="B217" s="253"/>
      <c r="C217" s="254"/>
      <c r="D217" s="250" t="s">
        <v>398</v>
      </c>
      <c r="E217" s="255" t="s">
        <v>21</v>
      </c>
      <c r="F217" s="256" t="s">
        <v>2968</v>
      </c>
      <c r="G217" s="254"/>
      <c r="H217" s="257">
        <v>1.377</v>
      </c>
      <c r="I217" s="258"/>
      <c r="J217" s="254"/>
      <c r="K217" s="254"/>
      <c r="L217" s="259"/>
      <c r="M217" s="260"/>
      <c r="N217" s="261"/>
      <c r="O217" s="261"/>
      <c r="P217" s="261"/>
      <c r="Q217" s="261"/>
      <c r="R217" s="261"/>
      <c r="S217" s="261"/>
      <c r="T217" s="262"/>
      <c r="AT217" s="263" t="s">
        <v>398</v>
      </c>
      <c r="AU217" s="263" t="s">
        <v>82</v>
      </c>
      <c r="AV217" s="12" t="s">
        <v>82</v>
      </c>
      <c r="AW217" s="12" t="s">
        <v>35</v>
      </c>
      <c r="AX217" s="12" t="s">
        <v>72</v>
      </c>
      <c r="AY217" s="263" t="s">
        <v>303</v>
      </c>
    </row>
    <row r="218" s="13" customFormat="1">
      <c r="B218" s="264"/>
      <c r="C218" s="265"/>
      <c r="D218" s="250" t="s">
        <v>398</v>
      </c>
      <c r="E218" s="266" t="s">
        <v>21</v>
      </c>
      <c r="F218" s="267" t="s">
        <v>508</v>
      </c>
      <c r="G218" s="265"/>
      <c r="H218" s="268">
        <v>6.8620000000000001</v>
      </c>
      <c r="I218" s="269"/>
      <c r="J218" s="265"/>
      <c r="K218" s="265"/>
      <c r="L218" s="270"/>
      <c r="M218" s="271"/>
      <c r="N218" s="272"/>
      <c r="O218" s="272"/>
      <c r="P218" s="272"/>
      <c r="Q218" s="272"/>
      <c r="R218" s="272"/>
      <c r="S218" s="272"/>
      <c r="T218" s="273"/>
      <c r="AT218" s="274" t="s">
        <v>398</v>
      </c>
      <c r="AU218" s="274" t="s">
        <v>82</v>
      </c>
      <c r="AV218" s="13" t="s">
        <v>319</v>
      </c>
      <c r="AW218" s="13" t="s">
        <v>35</v>
      </c>
      <c r="AX218" s="13" t="s">
        <v>80</v>
      </c>
      <c r="AY218" s="274" t="s">
        <v>303</v>
      </c>
    </row>
    <row r="219" s="1" customFormat="1" ht="38.25" customHeight="1">
      <c r="B219" s="46"/>
      <c r="C219" s="234" t="s">
        <v>756</v>
      </c>
      <c r="D219" s="234" t="s">
        <v>306</v>
      </c>
      <c r="E219" s="235" t="s">
        <v>2140</v>
      </c>
      <c r="F219" s="236" t="s">
        <v>2141</v>
      </c>
      <c r="G219" s="237" t="s">
        <v>559</v>
      </c>
      <c r="H219" s="238">
        <v>0.025999999999999999</v>
      </c>
      <c r="I219" s="239"/>
      <c r="J219" s="240">
        <f>ROUND(I219*H219,2)</f>
        <v>0</v>
      </c>
      <c r="K219" s="236" t="s">
        <v>310</v>
      </c>
      <c r="L219" s="72"/>
      <c r="M219" s="241" t="s">
        <v>21</v>
      </c>
      <c r="N219" s="242" t="s">
        <v>43</v>
      </c>
      <c r="O219" s="47"/>
      <c r="P219" s="243">
        <f>O219*H219</f>
        <v>0</v>
      </c>
      <c r="Q219" s="243">
        <v>0</v>
      </c>
      <c r="R219" s="243">
        <f>Q219*H219</f>
        <v>0</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2969</v>
      </c>
    </row>
    <row r="220" s="11" customFormat="1" ht="29.88" customHeight="1">
      <c r="B220" s="218"/>
      <c r="C220" s="219"/>
      <c r="D220" s="220" t="s">
        <v>71</v>
      </c>
      <c r="E220" s="232" t="s">
        <v>2197</v>
      </c>
      <c r="F220" s="232" t="s">
        <v>2198</v>
      </c>
      <c r="G220" s="219"/>
      <c r="H220" s="219"/>
      <c r="I220" s="222"/>
      <c r="J220" s="233">
        <f>BK220</f>
        <v>0</v>
      </c>
      <c r="K220" s="219"/>
      <c r="L220" s="224"/>
      <c r="M220" s="225"/>
      <c r="N220" s="226"/>
      <c r="O220" s="226"/>
      <c r="P220" s="227">
        <f>SUM(P221:P224)</f>
        <v>0</v>
      </c>
      <c r="Q220" s="226"/>
      <c r="R220" s="227">
        <f>SUM(R221:R224)</f>
        <v>0.0173285</v>
      </c>
      <c r="S220" s="226"/>
      <c r="T220" s="228">
        <f>SUM(T221:T224)</f>
        <v>0</v>
      </c>
      <c r="AR220" s="229" t="s">
        <v>82</v>
      </c>
      <c r="AT220" s="230" t="s">
        <v>71</v>
      </c>
      <c r="AU220" s="230" t="s">
        <v>80</v>
      </c>
      <c r="AY220" s="229" t="s">
        <v>303</v>
      </c>
      <c r="BK220" s="231">
        <f>SUM(BK221:BK224)</f>
        <v>0</v>
      </c>
    </row>
    <row r="221" s="1" customFormat="1" ht="16.5" customHeight="1">
      <c r="B221" s="46"/>
      <c r="C221" s="234" t="s">
        <v>762</v>
      </c>
      <c r="D221" s="234" t="s">
        <v>306</v>
      </c>
      <c r="E221" s="235" t="s">
        <v>2200</v>
      </c>
      <c r="F221" s="236" t="s">
        <v>2201</v>
      </c>
      <c r="G221" s="237" t="s">
        <v>394</v>
      </c>
      <c r="H221" s="238">
        <v>34.656999999999996</v>
      </c>
      <c r="I221" s="239"/>
      <c r="J221" s="240">
        <f>ROUND(I221*H221,2)</f>
        <v>0</v>
      </c>
      <c r="K221" s="236" t="s">
        <v>310</v>
      </c>
      <c r="L221" s="72"/>
      <c r="M221" s="241" t="s">
        <v>21</v>
      </c>
      <c r="N221" s="242" t="s">
        <v>43</v>
      </c>
      <c r="O221" s="47"/>
      <c r="P221" s="243">
        <f>O221*H221</f>
        <v>0</v>
      </c>
      <c r="Q221" s="243">
        <v>0.00020000000000000001</v>
      </c>
      <c r="R221" s="243">
        <f>Q221*H221</f>
        <v>0.0069313999999999999</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2970</v>
      </c>
    </row>
    <row r="222" s="12" customFormat="1">
      <c r="B222" s="253"/>
      <c r="C222" s="254"/>
      <c r="D222" s="250" t="s">
        <v>398</v>
      </c>
      <c r="E222" s="255" t="s">
        <v>21</v>
      </c>
      <c r="F222" s="256" t="s">
        <v>2971</v>
      </c>
      <c r="G222" s="254"/>
      <c r="H222" s="257">
        <v>34.656999999999996</v>
      </c>
      <c r="I222" s="258"/>
      <c r="J222" s="254"/>
      <c r="K222" s="254"/>
      <c r="L222" s="259"/>
      <c r="M222" s="260"/>
      <c r="N222" s="261"/>
      <c r="O222" s="261"/>
      <c r="P222" s="261"/>
      <c r="Q222" s="261"/>
      <c r="R222" s="261"/>
      <c r="S222" s="261"/>
      <c r="T222" s="262"/>
      <c r="AT222" s="263" t="s">
        <v>398</v>
      </c>
      <c r="AU222" s="263" t="s">
        <v>82</v>
      </c>
      <c r="AV222" s="12" t="s">
        <v>82</v>
      </c>
      <c r="AW222" s="12" t="s">
        <v>35</v>
      </c>
      <c r="AX222" s="12" t="s">
        <v>80</v>
      </c>
      <c r="AY222" s="263" t="s">
        <v>303</v>
      </c>
    </row>
    <row r="223" s="1" customFormat="1" ht="25.5" customHeight="1">
      <c r="B223" s="46"/>
      <c r="C223" s="234" t="s">
        <v>768</v>
      </c>
      <c r="D223" s="234" t="s">
        <v>306</v>
      </c>
      <c r="E223" s="235" t="s">
        <v>2204</v>
      </c>
      <c r="F223" s="236" t="s">
        <v>2205</v>
      </c>
      <c r="G223" s="237" t="s">
        <v>394</v>
      </c>
      <c r="H223" s="238">
        <v>34.656999999999996</v>
      </c>
      <c r="I223" s="239"/>
      <c r="J223" s="240">
        <f>ROUND(I223*H223,2)</f>
        <v>0</v>
      </c>
      <c r="K223" s="236" t="s">
        <v>310</v>
      </c>
      <c r="L223" s="72"/>
      <c r="M223" s="241" t="s">
        <v>21</v>
      </c>
      <c r="N223" s="242" t="s">
        <v>43</v>
      </c>
      <c r="O223" s="47"/>
      <c r="P223" s="243">
        <f>O223*H223</f>
        <v>0</v>
      </c>
      <c r="Q223" s="243">
        <v>0.00029</v>
      </c>
      <c r="R223" s="243">
        <f>Q223*H223</f>
        <v>0.010050529999999999</v>
      </c>
      <c r="S223" s="243">
        <v>0</v>
      </c>
      <c r="T223" s="244">
        <f>S223*H223</f>
        <v>0</v>
      </c>
      <c r="AR223" s="24" t="s">
        <v>465</v>
      </c>
      <c r="AT223" s="24" t="s">
        <v>306</v>
      </c>
      <c r="AU223" s="24" t="s">
        <v>82</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465</v>
      </c>
      <c r="BM223" s="24" t="s">
        <v>2972</v>
      </c>
    </row>
    <row r="224" s="1" customFormat="1" ht="25.5" customHeight="1">
      <c r="B224" s="46"/>
      <c r="C224" s="234" t="s">
        <v>774</v>
      </c>
      <c r="D224" s="234" t="s">
        <v>306</v>
      </c>
      <c r="E224" s="235" t="s">
        <v>2209</v>
      </c>
      <c r="F224" s="236" t="s">
        <v>2210</v>
      </c>
      <c r="G224" s="237" t="s">
        <v>394</v>
      </c>
      <c r="H224" s="238">
        <v>34.656999999999996</v>
      </c>
      <c r="I224" s="239"/>
      <c r="J224" s="240">
        <f>ROUND(I224*H224,2)</f>
        <v>0</v>
      </c>
      <c r="K224" s="236" t="s">
        <v>310</v>
      </c>
      <c r="L224" s="72"/>
      <c r="M224" s="241" t="s">
        <v>21</v>
      </c>
      <c r="N224" s="246" t="s">
        <v>43</v>
      </c>
      <c r="O224" s="247"/>
      <c r="P224" s="248">
        <f>O224*H224</f>
        <v>0</v>
      </c>
      <c r="Q224" s="248">
        <v>1.0000000000000001E-05</v>
      </c>
      <c r="R224" s="248">
        <f>Q224*H224</f>
        <v>0.00034656999999999998</v>
      </c>
      <c r="S224" s="248">
        <v>0</v>
      </c>
      <c r="T224" s="249">
        <f>S224*H224</f>
        <v>0</v>
      </c>
      <c r="AR224" s="24" t="s">
        <v>465</v>
      </c>
      <c r="AT224" s="24" t="s">
        <v>306</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2973</v>
      </c>
    </row>
    <row r="225" s="1" customFormat="1" ht="6.96" customHeight="1">
      <c r="B225" s="67"/>
      <c r="C225" s="68"/>
      <c r="D225" s="68"/>
      <c r="E225" s="68"/>
      <c r="F225" s="68"/>
      <c r="G225" s="68"/>
      <c r="H225" s="68"/>
      <c r="I225" s="179"/>
      <c r="J225" s="68"/>
      <c r="K225" s="68"/>
      <c r="L225" s="72"/>
    </row>
  </sheetData>
  <sheetProtection sheet="1" autoFilter="0" formatColumns="0" formatRows="0" objects="1" scenarios="1" spinCount="100000" saltValue="F7dYh9R+HrqRfDU66Jr97M3YeXrmbJAxDWnEqIKSgRop/Qr8YeeOfqiuW5Gw5sqdViCYjOz/XYgxzNq9m8ggxg==" hashValue="sGel6IPAGb/FZxsCmQcf7BNuttGOcjeGoGyGTtpKeZPGKEZ7Ri46tW1koEsSAxAu//2xLdcHDiCVInSTds1LGA==" algorithmName="SHA-512" password="CC35"/>
  <autoFilter ref="C95:K224"/>
  <mergeCells count="13">
    <mergeCell ref="E7:H7"/>
    <mergeCell ref="E9:H9"/>
    <mergeCell ref="E11:H11"/>
    <mergeCell ref="E26:H26"/>
    <mergeCell ref="E47:H47"/>
    <mergeCell ref="E49:H49"/>
    <mergeCell ref="E51:H51"/>
    <mergeCell ref="J55:J56"/>
    <mergeCell ref="E84:H84"/>
    <mergeCell ref="E86:H86"/>
    <mergeCell ref="E88:H88"/>
    <mergeCell ref="G1:H1"/>
    <mergeCell ref="L2:V2"/>
  </mergeCells>
  <hyperlinks>
    <hyperlink ref="F1:G1" location="C2" display="1) Krycí list soupisu"/>
    <hyperlink ref="G1:H1" location="C58" display="2) Rekapitulace"/>
    <hyperlink ref="J1" location="C95"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117</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2974</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ROUND(J97,2)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ROUND(SUM(BE97:BE280), 2)</f>
        <v>0</v>
      </c>
      <c r="G32" s="47"/>
      <c r="H32" s="47"/>
      <c r="I32" s="171">
        <v>0.20999999999999999</v>
      </c>
      <c r="J32" s="170">
        <f>ROUND(ROUND((SUM(BE97:BE280)), 2)*I32, 2)</f>
        <v>0</v>
      </c>
      <c r="K32" s="51"/>
    </row>
    <row r="33" s="1" customFormat="1" ht="14.4" customHeight="1">
      <c r="B33" s="46"/>
      <c r="C33" s="47"/>
      <c r="D33" s="47"/>
      <c r="E33" s="55" t="s">
        <v>44</v>
      </c>
      <c r="F33" s="170">
        <f>ROUND(SUM(BF97:BF280), 2)</f>
        <v>0</v>
      </c>
      <c r="G33" s="47"/>
      <c r="H33" s="47"/>
      <c r="I33" s="171">
        <v>0.14999999999999999</v>
      </c>
      <c r="J33" s="170">
        <f>ROUND(ROUND((SUM(BF97:BF280)), 2)*I33, 2)</f>
        <v>0</v>
      </c>
      <c r="K33" s="51"/>
    </row>
    <row r="34" hidden="1" s="1" customFormat="1" ht="14.4" customHeight="1">
      <c r="B34" s="46"/>
      <c r="C34" s="47"/>
      <c r="D34" s="47"/>
      <c r="E34" s="55" t="s">
        <v>45</v>
      </c>
      <c r="F34" s="170">
        <f>ROUND(SUM(BG97:BG280), 2)</f>
        <v>0</v>
      </c>
      <c r="G34" s="47"/>
      <c r="H34" s="47"/>
      <c r="I34" s="171">
        <v>0.20999999999999999</v>
      </c>
      <c r="J34" s="170">
        <v>0</v>
      </c>
      <c r="K34" s="51"/>
    </row>
    <row r="35" hidden="1" s="1" customFormat="1" ht="14.4" customHeight="1">
      <c r="B35" s="46"/>
      <c r="C35" s="47"/>
      <c r="D35" s="47"/>
      <c r="E35" s="55" t="s">
        <v>46</v>
      </c>
      <c r="F35" s="170">
        <f>ROUND(SUM(BH97:BH280), 2)</f>
        <v>0</v>
      </c>
      <c r="G35" s="47"/>
      <c r="H35" s="47"/>
      <c r="I35" s="171">
        <v>0.14999999999999999</v>
      </c>
      <c r="J35" s="170">
        <v>0</v>
      </c>
      <c r="K35" s="51"/>
    </row>
    <row r="36" hidden="1" s="1" customFormat="1" ht="14.4" customHeight="1">
      <c r="B36" s="46"/>
      <c r="C36" s="47"/>
      <c r="D36" s="47"/>
      <c r="E36" s="55" t="s">
        <v>47</v>
      </c>
      <c r="F36" s="170">
        <f>ROUND(SUM(BI97:BI280),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c8 - 1.08 chodba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J97</f>
        <v>0</v>
      </c>
      <c r="K60" s="51"/>
      <c r="AU60" s="24" t="s">
        <v>280</v>
      </c>
    </row>
    <row r="61" s="8" customFormat="1" ht="24.96" customHeight="1">
      <c r="B61" s="190"/>
      <c r="C61" s="191"/>
      <c r="D61" s="192" t="s">
        <v>362</v>
      </c>
      <c r="E61" s="193"/>
      <c r="F61" s="193"/>
      <c r="G61" s="193"/>
      <c r="H61" s="193"/>
      <c r="I61" s="194"/>
      <c r="J61" s="195">
        <f>J98</f>
        <v>0</v>
      </c>
      <c r="K61" s="196"/>
    </row>
    <row r="62" s="9" customFormat="1" ht="19.92" customHeight="1">
      <c r="B62" s="197"/>
      <c r="C62" s="198"/>
      <c r="D62" s="199" t="s">
        <v>365</v>
      </c>
      <c r="E62" s="200"/>
      <c r="F62" s="200"/>
      <c r="G62" s="200"/>
      <c r="H62" s="200"/>
      <c r="I62" s="201"/>
      <c r="J62" s="202">
        <f>J99</f>
        <v>0</v>
      </c>
      <c r="K62" s="203"/>
    </row>
    <row r="63" s="9" customFormat="1" ht="19.92" customHeight="1">
      <c r="B63" s="197"/>
      <c r="C63" s="198"/>
      <c r="D63" s="199" t="s">
        <v>366</v>
      </c>
      <c r="E63" s="200"/>
      <c r="F63" s="200"/>
      <c r="G63" s="200"/>
      <c r="H63" s="200"/>
      <c r="I63" s="201"/>
      <c r="J63" s="202">
        <f>J107</f>
        <v>0</v>
      </c>
      <c r="K63" s="203"/>
    </row>
    <row r="64" s="9" customFormat="1" ht="19.92" customHeight="1">
      <c r="B64" s="197"/>
      <c r="C64" s="198"/>
      <c r="D64" s="199" t="s">
        <v>368</v>
      </c>
      <c r="E64" s="200"/>
      <c r="F64" s="200"/>
      <c r="G64" s="200"/>
      <c r="H64" s="200"/>
      <c r="I64" s="201"/>
      <c r="J64" s="202">
        <f>J112</f>
        <v>0</v>
      </c>
      <c r="K64" s="203"/>
    </row>
    <row r="65" s="9" customFormat="1" ht="19.92" customHeight="1">
      <c r="B65" s="197"/>
      <c r="C65" s="198"/>
      <c r="D65" s="199" t="s">
        <v>369</v>
      </c>
      <c r="E65" s="200"/>
      <c r="F65" s="200"/>
      <c r="G65" s="200"/>
      <c r="H65" s="200"/>
      <c r="I65" s="201"/>
      <c r="J65" s="202">
        <f>J151</f>
        <v>0</v>
      </c>
      <c r="K65" s="203"/>
    </row>
    <row r="66" s="9" customFormat="1" ht="19.92" customHeight="1">
      <c r="B66" s="197"/>
      <c r="C66" s="198"/>
      <c r="D66" s="199" t="s">
        <v>370</v>
      </c>
      <c r="E66" s="200"/>
      <c r="F66" s="200"/>
      <c r="G66" s="200"/>
      <c r="H66" s="200"/>
      <c r="I66" s="201"/>
      <c r="J66" s="202">
        <f>J195</f>
        <v>0</v>
      </c>
      <c r="K66" s="203"/>
    </row>
    <row r="67" s="9" customFormat="1" ht="19.92" customHeight="1">
      <c r="B67" s="197"/>
      <c r="C67" s="198"/>
      <c r="D67" s="199" t="s">
        <v>371</v>
      </c>
      <c r="E67" s="200"/>
      <c r="F67" s="200"/>
      <c r="G67" s="200"/>
      <c r="H67" s="200"/>
      <c r="I67" s="201"/>
      <c r="J67" s="202">
        <f>J205</f>
        <v>0</v>
      </c>
      <c r="K67" s="203"/>
    </row>
    <row r="68" s="8" customFormat="1" ht="24.96" customHeight="1">
      <c r="B68" s="190"/>
      <c r="C68" s="191"/>
      <c r="D68" s="192" t="s">
        <v>372</v>
      </c>
      <c r="E68" s="193"/>
      <c r="F68" s="193"/>
      <c r="G68" s="193"/>
      <c r="H68" s="193"/>
      <c r="I68" s="194"/>
      <c r="J68" s="195">
        <f>J209</f>
        <v>0</v>
      </c>
      <c r="K68" s="196"/>
    </row>
    <row r="69" s="9" customFormat="1" ht="19.92" customHeight="1">
      <c r="B69" s="197"/>
      <c r="C69" s="198"/>
      <c r="D69" s="199" t="s">
        <v>373</v>
      </c>
      <c r="E69" s="200"/>
      <c r="F69" s="200"/>
      <c r="G69" s="200"/>
      <c r="H69" s="200"/>
      <c r="I69" s="201"/>
      <c r="J69" s="202">
        <f>J210</f>
        <v>0</v>
      </c>
      <c r="K69" s="203"/>
    </row>
    <row r="70" s="9" customFormat="1" ht="19.92" customHeight="1">
      <c r="B70" s="197"/>
      <c r="C70" s="198"/>
      <c r="D70" s="199" t="s">
        <v>374</v>
      </c>
      <c r="E70" s="200"/>
      <c r="F70" s="200"/>
      <c r="G70" s="200"/>
      <c r="H70" s="200"/>
      <c r="I70" s="201"/>
      <c r="J70" s="202">
        <f>J220</f>
        <v>0</v>
      </c>
      <c r="K70" s="203"/>
    </row>
    <row r="71" s="9" customFormat="1" ht="19.92" customHeight="1">
      <c r="B71" s="197"/>
      <c r="C71" s="198"/>
      <c r="D71" s="199" t="s">
        <v>2490</v>
      </c>
      <c r="E71" s="200"/>
      <c r="F71" s="200"/>
      <c r="G71" s="200"/>
      <c r="H71" s="200"/>
      <c r="I71" s="201"/>
      <c r="J71" s="202">
        <f>J230</f>
        <v>0</v>
      </c>
      <c r="K71" s="203"/>
    </row>
    <row r="72" s="9" customFormat="1" ht="19.92" customHeight="1">
      <c r="B72" s="197"/>
      <c r="C72" s="198"/>
      <c r="D72" s="199" t="s">
        <v>376</v>
      </c>
      <c r="E72" s="200"/>
      <c r="F72" s="200"/>
      <c r="G72" s="200"/>
      <c r="H72" s="200"/>
      <c r="I72" s="201"/>
      <c r="J72" s="202">
        <f>J232</f>
        <v>0</v>
      </c>
      <c r="K72" s="203"/>
    </row>
    <row r="73" s="9" customFormat="1" ht="19.92" customHeight="1">
      <c r="B73" s="197"/>
      <c r="C73" s="198"/>
      <c r="D73" s="199" t="s">
        <v>379</v>
      </c>
      <c r="E73" s="200"/>
      <c r="F73" s="200"/>
      <c r="G73" s="200"/>
      <c r="H73" s="200"/>
      <c r="I73" s="201"/>
      <c r="J73" s="202">
        <f>J239</f>
        <v>0</v>
      </c>
      <c r="K73" s="203"/>
    </row>
    <row r="74" s="9" customFormat="1" ht="19.92" customHeight="1">
      <c r="B74" s="197"/>
      <c r="C74" s="198"/>
      <c r="D74" s="199" t="s">
        <v>383</v>
      </c>
      <c r="E74" s="200"/>
      <c r="F74" s="200"/>
      <c r="G74" s="200"/>
      <c r="H74" s="200"/>
      <c r="I74" s="201"/>
      <c r="J74" s="202">
        <f>J249</f>
        <v>0</v>
      </c>
      <c r="K74" s="203"/>
    </row>
    <row r="75" s="9" customFormat="1" ht="19.92" customHeight="1">
      <c r="B75" s="197"/>
      <c r="C75" s="198"/>
      <c r="D75" s="199" t="s">
        <v>387</v>
      </c>
      <c r="E75" s="200"/>
      <c r="F75" s="200"/>
      <c r="G75" s="200"/>
      <c r="H75" s="200"/>
      <c r="I75" s="201"/>
      <c r="J75" s="202">
        <f>J276</f>
        <v>0</v>
      </c>
      <c r="K75" s="203"/>
    </row>
    <row r="76" s="1" customFormat="1" ht="21.84" customHeight="1">
      <c r="B76" s="46"/>
      <c r="C76" s="47"/>
      <c r="D76" s="47"/>
      <c r="E76" s="47"/>
      <c r="F76" s="47"/>
      <c r="G76" s="47"/>
      <c r="H76" s="47"/>
      <c r="I76" s="157"/>
      <c r="J76" s="47"/>
      <c r="K76" s="51"/>
    </row>
    <row r="77" s="1" customFormat="1" ht="6.96" customHeight="1">
      <c r="B77" s="67"/>
      <c r="C77" s="68"/>
      <c r="D77" s="68"/>
      <c r="E77" s="68"/>
      <c r="F77" s="68"/>
      <c r="G77" s="68"/>
      <c r="H77" s="68"/>
      <c r="I77" s="179"/>
      <c r="J77" s="68"/>
      <c r="K77" s="69"/>
    </row>
    <row r="81" s="1" customFormat="1" ht="6.96" customHeight="1">
      <c r="B81" s="70"/>
      <c r="C81" s="71"/>
      <c r="D81" s="71"/>
      <c r="E81" s="71"/>
      <c r="F81" s="71"/>
      <c r="G81" s="71"/>
      <c r="H81" s="71"/>
      <c r="I81" s="182"/>
      <c r="J81" s="71"/>
      <c r="K81" s="71"/>
      <c r="L81" s="72"/>
    </row>
    <row r="82" s="1" customFormat="1" ht="36.96" customHeight="1">
      <c r="B82" s="46"/>
      <c r="C82" s="73" t="s">
        <v>286</v>
      </c>
      <c r="D82" s="74"/>
      <c r="E82" s="74"/>
      <c r="F82" s="74"/>
      <c r="G82" s="74"/>
      <c r="H82" s="74"/>
      <c r="I82" s="204"/>
      <c r="J82" s="74"/>
      <c r="K82" s="74"/>
      <c r="L82" s="72"/>
    </row>
    <row r="83" s="1" customFormat="1" ht="6.96" customHeight="1">
      <c r="B83" s="46"/>
      <c r="C83" s="74"/>
      <c r="D83" s="74"/>
      <c r="E83" s="74"/>
      <c r="F83" s="74"/>
      <c r="G83" s="74"/>
      <c r="H83" s="74"/>
      <c r="I83" s="204"/>
      <c r="J83" s="74"/>
      <c r="K83" s="74"/>
      <c r="L83" s="72"/>
    </row>
    <row r="84" s="1" customFormat="1" ht="14.4" customHeight="1">
      <c r="B84" s="46"/>
      <c r="C84" s="76" t="s">
        <v>18</v>
      </c>
      <c r="D84" s="74"/>
      <c r="E84" s="74"/>
      <c r="F84" s="74"/>
      <c r="G84" s="74"/>
      <c r="H84" s="74"/>
      <c r="I84" s="204"/>
      <c r="J84" s="74"/>
      <c r="K84" s="74"/>
      <c r="L84" s="72"/>
    </row>
    <row r="85" s="1" customFormat="1" ht="16.5" customHeight="1">
      <c r="B85" s="46"/>
      <c r="C85" s="74"/>
      <c r="D85" s="74"/>
      <c r="E85" s="205" t="str">
        <f>E7</f>
        <v>Speciální ZŠ Skuteč- půdní vestavba a přístavba</v>
      </c>
      <c r="F85" s="76"/>
      <c r="G85" s="76"/>
      <c r="H85" s="76"/>
      <c r="I85" s="204"/>
      <c r="J85" s="74"/>
      <c r="K85" s="74"/>
      <c r="L85" s="72"/>
    </row>
    <row r="86">
      <c r="B86" s="28"/>
      <c r="C86" s="76" t="s">
        <v>274</v>
      </c>
      <c r="D86" s="297"/>
      <c r="E86" s="297"/>
      <c r="F86" s="297"/>
      <c r="G86" s="297"/>
      <c r="H86" s="297"/>
      <c r="I86" s="149"/>
      <c r="J86" s="297"/>
      <c r="K86" s="297"/>
      <c r="L86" s="298"/>
    </row>
    <row r="87" s="1" customFormat="1" ht="16.5" customHeight="1">
      <c r="B87" s="46"/>
      <c r="C87" s="74"/>
      <c r="D87" s="74"/>
      <c r="E87" s="205" t="s">
        <v>2222</v>
      </c>
      <c r="F87" s="74"/>
      <c r="G87" s="74"/>
      <c r="H87" s="74"/>
      <c r="I87" s="204"/>
      <c r="J87" s="74"/>
      <c r="K87" s="74"/>
      <c r="L87" s="72"/>
    </row>
    <row r="88" s="1" customFormat="1" ht="14.4" customHeight="1">
      <c r="B88" s="46"/>
      <c r="C88" s="76" t="s">
        <v>2223</v>
      </c>
      <c r="D88" s="74"/>
      <c r="E88" s="74"/>
      <c r="F88" s="74"/>
      <c r="G88" s="74"/>
      <c r="H88" s="74"/>
      <c r="I88" s="204"/>
      <c r="J88" s="74"/>
      <c r="K88" s="74"/>
      <c r="L88" s="72"/>
    </row>
    <row r="89" s="1" customFormat="1" ht="17.25" customHeight="1">
      <c r="B89" s="46"/>
      <c r="C89" s="74"/>
      <c r="D89" s="74"/>
      <c r="E89" s="82" t="str">
        <f>E11</f>
        <v>c8 - 1.08 chodba</v>
      </c>
      <c r="F89" s="74"/>
      <c r="G89" s="74"/>
      <c r="H89" s="74"/>
      <c r="I89" s="204"/>
      <c r="J89" s="74"/>
      <c r="K89" s="74"/>
      <c r="L89" s="72"/>
    </row>
    <row r="90" s="1" customFormat="1" ht="6.96" customHeight="1">
      <c r="B90" s="46"/>
      <c r="C90" s="74"/>
      <c r="D90" s="74"/>
      <c r="E90" s="74"/>
      <c r="F90" s="74"/>
      <c r="G90" s="74"/>
      <c r="H90" s="74"/>
      <c r="I90" s="204"/>
      <c r="J90" s="74"/>
      <c r="K90" s="74"/>
      <c r="L90" s="72"/>
    </row>
    <row r="91" s="1" customFormat="1" ht="18" customHeight="1">
      <c r="B91" s="46"/>
      <c r="C91" s="76" t="s">
        <v>23</v>
      </c>
      <c r="D91" s="74"/>
      <c r="E91" s="74"/>
      <c r="F91" s="206" t="str">
        <f>F14</f>
        <v>Skuteč</v>
      </c>
      <c r="G91" s="74"/>
      <c r="H91" s="74"/>
      <c r="I91" s="207" t="s">
        <v>25</v>
      </c>
      <c r="J91" s="85" t="str">
        <f>IF(J14="","",J14)</f>
        <v>12. 12. 2019</v>
      </c>
      <c r="K91" s="74"/>
      <c r="L91" s="72"/>
    </row>
    <row r="92" s="1" customFormat="1" ht="6.96" customHeight="1">
      <c r="B92" s="46"/>
      <c r="C92" s="74"/>
      <c r="D92" s="74"/>
      <c r="E92" s="74"/>
      <c r="F92" s="74"/>
      <c r="G92" s="74"/>
      <c r="H92" s="74"/>
      <c r="I92" s="204"/>
      <c r="J92" s="74"/>
      <c r="K92" s="74"/>
      <c r="L92" s="72"/>
    </row>
    <row r="93" s="1" customFormat="1">
      <c r="B93" s="46"/>
      <c r="C93" s="76" t="s">
        <v>27</v>
      </c>
      <c r="D93" s="74"/>
      <c r="E93" s="74"/>
      <c r="F93" s="206" t="str">
        <f>E17</f>
        <v>Pardubický kraj</v>
      </c>
      <c r="G93" s="74"/>
      <c r="H93" s="74"/>
      <c r="I93" s="207" t="s">
        <v>33</v>
      </c>
      <c r="J93" s="206" t="str">
        <f>E23</f>
        <v>ADAM První spol. s r.o.</v>
      </c>
      <c r="K93" s="74"/>
      <c r="L93" s="72"/>
    </row>
    <row r="94" s="1" customFormat="1" ht="14.4" customHeight="1">
      <c r="B94" s="46"/>
      <c r="C94" s="76" t="s">
        <v>31</v>
      </c>
      <c r="D94" s="74"/>
      <c r="E94" s="74"/>
      <c r="F94" s="206" t="str">
        <f>IF(E20="","",E20)</f>
        <v/>
      </c>
      <c r="G94" s="74"/>
      <c r="H94" s="74"/>
      <c r="I94" s="204"/>
      <c r="J94" s="74"/>
      <c r="K94" s="74"/>
      <c r="L94" s="72"/>
    </row>
    <row r="95" s="1" customFormat="1" ht="10.32" customHeight="1">
      <c r="B95" s="46"/>
      <c r="C95" s="74"/>
      <c r="D95" s="74"/>
      <c r="E95" s="74"/>
      <c r="F95" s="74"/>
      <c r="G95" s="74"/>
      <c r="H95" s="74"/>
      <c r="I95" s="204"/>
      <c r="J95" s="74"/>
      <c r="K95" s="74"/>
      <c r="L95" s="72"/>
    </row>
    <row r="96" s="10" customFormat="1" ht="29.28" customHeight="1">
      <c r="B96" s="208"/>
      <c r="C96" s="209" t="s">
        <v>287</v>
      </c>
      <c r="D96" s="210" t="s">
        <v>57</v>
      </c>
      <c r="E96" s="210" t="s">
        <v>53</v>
      </c>
      <c r="F96" s="210" t="s">
        <v>288</v>
      </c>
      <c r="G96" s="210" t="s">
        <v>289</v>
      </c>
      <c r="H96" s="210" t="s">
        <v>290</v>
      </c>
      <c r="I96" s="211" t="s">
        <v>291</v>
      </c>
      <c r="J96" s="210" t="s">
        <v>278</v>
      </c>
      <c r="K96" s="212" t="s">
        <v>292</v>
      </c>
      <c r="L96" s="213"/>
      <c r="M96" s="102" t="s">
        <v>293</v>
      </c>
      <c r="N96" s="103" t="s">
        <v>42</v>
      </c>
      <c r="O96" s="103" t="s">
        <v>294</v>
      </c>
      <c r="P96" s="103" t="s">
        <v>295</v>
      </c>
      <c r="Q96" s="103" t="s">
        <v>296</v>
      </c>
      <c r="R96" s="103" t="s">
        <v>297</v>
      </c>
      <c r="S96" s="103" t="s">
        <v>298</v>
      </c>
      <c r="T96" s="104" t="s">
        <v>299</v>
      </c>
    </row>
    <row r="97" s="1" customFormat="1" ht="29.28" customHeight="1">
      <c r="B97" s="46"/>
      <c r="C97" s="108" t="s">
        <v>279</v>
      </c>
      <c r="D97" s="74"/>
      <c r="E97" s="74"/>
      <c r="F97" s="74"/>
      <c r="G97" s="74"/>
      <c r="H97" s="74"/>
      <c r="I97" s="204"/>
      <c r="J97" s="214">
        <f>BK97</f>
        <v>0</v>
      </c>
      <c r="K97" s="74"/>
      <c r="L97" s="72"/>
      <c r="M97" s="105"/>
      <c r="N97" s="106"/>
      <c r="O97" s="106"/>
      <c r="P97" s="215">
        <f>P98+P209</f>
        <v>0</v>
      </c>
      <c r="Q97" s="106"/>
      <c r="R97" s="215">
        <f>R98+R209</f>
        <v>14.803030320000001</v>
      </c>
      <c r="S97" s="106"/>
      <c r="T97" s="216">
        <f>T98+T209</f>
        <v>16.802281000000001</v>
      </c>
      <c r="AT97" s="24" t="s">
        <v>71</v>
      </c>
      <c r="AU97" s="24" t="s">
        <v>280</v>
      </c>
      <c r="BK97" s="217">
        <f>BK98+BK209</f>
        <v>0</v>
      </c>
    </row>
    <row r="98" s="11" customFormat="1" ht="37.44001" customHeight="1">
      <c r="B98" s="218"/>
      <c r="C98" s="219"/>
      <c r="D98" s="220" t="s">
        <v>71</v>
      </c>
      <c r="E98" s="221" t="s">
        <v>389</v>
      </c>
      <c r="F98" s="221" t="s">
        <v>390</v>
      </c>
      <c r="G98" s="219"/>
      <c r="H98" s="219"/>
      <c r="I98" s="222"/>
      <c r="J98" s="223">
        <f>BK98</f>
        <v>0</v>
      </c>
      <c r="K98" s="219"/>
      <c r="L98" s="224"/>
      <c r="M98" s="225"/>
      <c r="N98" s="226"/>
      <c r="O98" s="226"/>
      <c r="P98" s="227">
        <f>P99+P107+P112+P151+P195+P205</f>
        <v>0</v>
      </c>
      <c r="Q98" s="226"/>
      <c r="R98" s="227">
        <f>R99+R107+R112+R151+R195+R205</f>
        <v>14.288752590000001</v>
      </c>
      <c r="S98" s="226"/>
      <c r="T98" s="228">
        <f>T99+T107+T112+T151+T195+T205</f>
        <v>16.740251000000001</v>
      </c>
      <c r="AR98" s="229" t="s">
        <v>80</v>
      </c>
      <c r="AT98" s="230" t="s">
        <v>71</v>
      </c>
      <c r="AU98" s="230" t="s">
        <v>72</v>
      </c>
      <c r="AY98" s="229" t="s">
        <v>303</v>
      </c>
      <c r="BK98" s="231">
        <f>BK99+BK107+BK112+BK151+BK195+BK205</f>
        <v>0</v>
      </c>
    </row>
    <row r="99" s="11" customFormat="1" ht="19.92" customHeight="1">
      <c r="B99" s="218"/>
      <c r="C99" s="219"/>
      <c r="D99" s="220" t="s">
        <v>71</v>
      </c>
      <c r="E99" s="232" t="s">
        <v>95</v>
      </c>
      <c r="F99" s="232" t="s">
        <v>660</v>
      </c>
      <c r="G99" s="219"/>
      <c r="H99" s="219"/>
      <c r="I99" s="222"/>
      <c r="J99" s="233">
        <f>BK99</f>
        <v>0</v>
      </c>
      <c r="K99" s="219"/>
      <c r="L99" s="224"/>
      <c r="M99" s="225"/>
      <c r="N99" s="226"/>
      <c r="O99" s="226"/>
      <c r="P99" s="227">
        <f>SUM(P100:P106)</f>
        <v>0</v>
      </c>
      <c r="Q99" s="226"/>
      <c r="R99" s="227">
        <f>SUM(R100:R106)</f>
        <v>1.4784301999999998</v>
      </c>
      <c r="S99" s="226"/>
      <c r="T99" s="228">
        <f>SUM(T100:T106)</f>
        <v>0</v>
      </c>
      <c r="AR99" s="229" t="s">
        <v>80</v>
      </c>
      <c r="AT99" s="230" t="s">
        <v>71</v>
      </c>
      <c r="AU99" s="230" t="s">
        <v>80</v>
      </c>
      <c r="AY99" s="229" t="s">
        <v>303</v>
      </c>
      <c r="BK99" s="231">
        <f>SUM(BK100:BK106)</f>
        <v>0</v>
      </c>
    </row>
    <row r="100" s="1" customFormat="1" ht="25.5" customHeight="1">
      <c r="B100" s="46"/>
      <c r="C100" s="234" t="s">
        <v>80</v>
      </c>
      <c r="D100" s="234" t="s">
        <v>306</v>
      </c>
      <c r="E100" s="235" t="s">
        <v>2975</v>
      </c>
      <c r="F100" s="236" t="s">
        <v>2976</v>
      </c>
      <c r="G100" s="237" t="s">
        <v>417</v>
      </c>
      <c r="H100" s="238">
        <v>0.45400000000000001</v>
      </c>
      <c r="I100" s="239"/>
      <c r="J100" s="240">
        <f>ROUND(I100*H100,2)</f>
        <v>0</v>
      </c>
      <c r="K100" s="236" t="s">
        <v>310</v>
      </c>
      <c r="L100" s="72"/>
      <c r="M100" s="241" t="s">
        <v>21</v>
      </c>
      <c r="N100" s="242" t="s">
        <v>43</v>
      </c>
      <c r="O100" s="47"/>
      <c r="P100" s="243">
        <f>O100*H100</f>
        <v>0</v>
      </c>
      <c r="Q100" s="243">
        <v>1.8775</v>
      </c>
      <c r="R100" s="243">
        <f>Q100*H100</f>
        <v>0.85238499999999995</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2977</v>
      </c>
    </row>
    <row r="101" s="12" customFormat="1">
      <c r="B101" s="253"/>
      <c r="C101" s="254"/>
      <c r="D101" s="250" t="s">
        <v>398</v>
      </c>
      <c r="E101" s="255" t="s">
        <v>21</v>
      </c>
      <c r="F101" s="256" t="s">
        <v>2978</v>
      </c>
      <c r="G101" s="254"/>
      <c r="H101" s="257">
        <v>0.45400000000000001</v>
      </c>
      <c r="I101" s="258"/>
      <c r="J101" s="254"/>
      <c r="K101" s="254"/>
      <c r="L101" s="259"/>
      <c r="M101" s="260"/>
      <c r="N101" s="261"/>
      <c r="O101" s="261"/>
      <c r="P101" s="261"/>
      <c r="Q101" s="261"/>
      <c r="R101" s="261"/>
      <c r="S101" s="261"/>
      <c r="T101" s="262"/>
      <c r="AT101" s="263" t="s">
        <v>398</v>
      </c>
      <c r="AU101" s="263" t="s">
        <v>82</v>
      </c>
      <c r="AV101" s="12" t="s">
        <v>82</v>
      </c>
      <c r="AW101" s="12" t="s">
        <v>35</v>
      </c>
      <c r="AX101" s="12" t="s">
        <v>80</v>
      </c>
      <c r="AY101" s="263" t="s">
        <v>303</v>
      </c>
    </row>
    <row r="102" s="1" customFormat="1" ht="25.5" customHeight="1">
      <c r="B102" s="46"/>
      <c r="C102" s="234" t="s">
        <v>82</v>
      </c>
      <c r="D102" s="234" t="s">
        <v>306</v>
      </c>
      <c r="E102" s="235" t="s">
        <v>2979</v>
      </c>
      <c r="F102" s="236" t="s">
        <v>2980</v>
      </c>
      <c r="G102" s="237" t="s">
        <v>559</v>
      </c>
      <c r="H102" s="238">
        <v>0.38800000000000001</v>
      </c>
      <c r="I102" s="239"/>
      <c r="J102" s="240">
        <f>ROUND(I102*H102,2)</f>
        <v>0</v>
      </c>
      <c r="K102" s="236" t="s">
        <v>310</v>
      </c>
      <c r="L102" s="72"/>
      <c r="M102" s="241" t="s">
        <v>21</v>
      </c>
      <c r="N102" s="242" t="s">
        <v>43</v>
      </c>
      <c r="O102" s="47"/>
      <c r="P102" s="243">
        <f>O102*H102</f>
        <v>0</v>
      </c>
      <c r="Q102" s="243">
        <v>1.0900000000000001</v>
      </c>
      <c r="R102" s="243">
        <f>Q102*H102</f>
        <v>0.42292000000000002</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2981</v>
      </c>
    </row>
    <row r="103" s="12" customFormat="1">
      <c r="B103" s="253"/>
      <c r="C103" s="254"/>
      <c r="D103" s="250" t="s">
        <v>398</v>
      </c>
      <c r="E103" s="255" t="s">
        <v>21</v>
      </c>
      <c r="F103" s="256" t="s">
        <v>2982</v>
      </c>
      <c r="G103" s="254"/>
      <c r="H103" s="257">
        <v>388.05599999999998</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2983</v>
      </c>
      <c r="G104" s="254"/>
      <c r="H104" s="257">
        <v>0.38800000000000001</v>
      </c>
      <c r="I104" s="258"/>
      <c r="J104" s="254"/>
      <c r="K104" s="254"/>
      <c r="L104" s="259"/>
      <c r="M104" s="260"/>
      <c r="N104" s="261"/>
      <c r="O104" s="261"/>
      <c r="P104" s="261"/>
      <c r="Q104" s="261"/>
      <c r="R104" s="261"/>
      <c r="S104" s="261"/>
      <c r="T104" s="262"/>
      <c r="AT104" s="263" t="s">
        <v>398</v>
      </c>
      <c r="AU104" s="263" t="s">
        <v>82</v>
      </c>
      <c r="AV104" s="12" t="s">
        <v>82</v>
      </c>
      <c r="AW104" s="12" t="s">
        <v>35</v>
      </c>
      <c r="AX104" s="12" t="s">
        <v>80</v>
      </c>
      <c r="AY104" s="263" t="s">
        <v>303</v>
      </c>
    </row>
    <row r="105" s="1" customFormat="1" ht="25.5" customHeight="1">
      <c r="B105" s="46"/>
      <c r="C105" s="234" t="s">
        <v>95</v>
      </c>
      <c r="D105" s="234" t="s">
        <v>306</v>
      </c>
      <c r="E105" s="235" t="s">
        <v>2984</v>
      </c>
      <c r="F105" s="236" t="s">
        <v>2985</v>
      </c>
      <c r="G105" s="237" t="s">
        <v>394</v>
      </c>
      <c r="H105" s="238">
        <v>1.1399999999999999</v>
      </c>
      <c r="I105" s="239"/>
      <c r="J105" s="240">
        <f>ROUND(I105*H105,2)</f>
        <v>0</v>
      </c>
      <c r="K105" s="236" t="s">
        <v>310</v>
      </c>
      <c r="L105" s="72"/>
      <c r="M105" s="241" t="s">
        <v>21</v>
      </c>
      <c r="N105" s="242" t="s">
        <v>43</v>
      </c>
      <c r="O105" s="47"/>
      <c r="P105" s="243">
        <f>O105*H105</f>
        <v>0</v>
      </c>
      <c r="Q105" s="243">
        <v>0.17818000000000001</v>
      </c>
      <c r="R105" s="243">
        <f>Q105*H105</f>
        <v>0.20312519999999998</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2986</v>
      </c>
    </row>
    <row r="106" s="12" customFormat="1">
      <c r="B106" s="253"/>
      <c r="C106" s="254"/>
      <c r="D106" s="250" t="s">
        <v>398</v>
      </c>
      <c r="E106" s="255" t="s">
        <v>21</v>
      </c>
      <c r="F106" s="256" t="s">
        <v>2987</v>
      </c>
      <c r="G106" s="254"/>
      <c r="H106" s="257">
        <v>1.1399999999999999</v>
      </c>
      <c r="I106" s="258"/>
      <c r="J106" s="254"/>
      <c r="K106" s="254"/>
      <c r="L106" s="259"/>
      <c r="M106" s="260"/>
      <c r="N106" s="261"/>
      <c r="O106" s="261"/>
      <c r="P106" s="261"/>
      <c r="Q106" s="261"/>
      <c r="R106" s="261"/>
      <c r="S106" s="261"/>
      <c r="T106" s="262"/>
      <c r="AT106" s="263" t="s">
        <v>398</v>
      </c>
      <c r="AU106" s="263" t="s">
        <v>82</v>
      </c>
      <c r="AV106" s="12" t="s">
        <v>82</v>
      </c>
      <c r="AW106" s="12" t="s">
        <v>35</v>
      </c>
      <c r="AX106" s="12" t="s">
        <v>80</v>
      </c>
      <c r="AY106" s="263" t="s">
        <v>303</v>
      </c>
    </row>
    <row r="107" s="11" customFormat="1" ht="29.88" customHeight="1">
      <c r="B107" s="218"/>
      <c r="C107" s="219"/>
      <c r="D107" s="220" t="s">
        <v>71</v>
      </c>
      <c r="E107" s="232" t="s">
        <v>319</v>
      </c>
      <c r="F107" s="232" t="s">
        <v>755</v>
      </c>
      <c r="G107" s="219"/>
      <c r="H107" s="219"/>
      <c r="I107" s="222"/>
      <c r="J107" s="233">
        <f>BK107</f>
        <v>0</v>
      </c>
      <c r="K107" s="219"/>
      <c r="L107" s="224"/>
      <c r="M107" s="225"/>
      <c r="N107" s="226"/>
      <c r="O107" s="226"/>
      <c r="P107" s="227">
        <f>SUM(P108:P111)</f>
        <v>0</v>
      </c>
      <c r="Q107" s="226"/>
      <c r="R107" s="227">
        <f>SUM(R108:R111)</f>
        <v>3.3999879200000001</v>
      </c>
      <c r="S107" s="226"/>
      <c r="T107" s="228">
        <f>SUM(T108:T111)</f>
        <v>0</v>
      </c>
      <c r="AR107" s="229" t="s">
        <v>80</v>
      </c>
      <c r="AT107" s="230" t="s">
        <v>71</v>
      </c>
      <c r="AU107" s="230" t="s">
        <v>80</v>
      </c>
      <c r="AY107" s="229" t="s">
        <v>303</v>
      </c>
      <c r="BK107" s="231">
        <f>SUM(BK108:BK111)</f>
        <v>0</v>
      </c>
    </row>
    <row r="108" s="1" customFormat="1" ht="51" customHeight="1">
      <c r="B108" s="46"/>
      <c r="C108" s="234" t="s">
        <v>319</v>
      </c>
      <c r="D108" s="234" t="s">
        <v>306</v>
      </c>
      <c r="E108" s="235" t="s">
        <v>2988</v>
      </c>
      <c r="F108" s="236" t="s">
        <v>2989</v>
      </c>
      <c r="G108" s="237" t="s">
        <v>394</v>
      </c>
      <c r="H108" s="238">
        <v>7.8209999999999997</v>
      </c>
      <c r="I108" s="239"/>
      <c r="J108" s="240">
        <f>ROUND(I108*H108,2)</f>
        <v>0</v>
      </c>
      <c r="K108" s="236" t="s">
        <v>310</v>
      </c>
      <c r="L108" s="72"/>
      <c r="M108" s="241" t="s">
        <v>21</v>
      </c>
      <c r="N108" s="242" t="s">
        <v>43</v>
      </c>
      <c r="O108" s="47"/>
      <c r="P108" s="243">
        <f>O108*H108</f>
        <v>0</v>
      </c>
      <c r="Q108" s="243">
        <v>0.34151999999999999</v>
      </c>
      <c r="R108" s="243">
        <f>Q108*H108</f>
        <v>2.6710279199999998</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2990</v>
      </c>
    </row>
    <row r="109" s="12" customFormat="1">
      <c r="B109" s="253"/>
      <c r="C109" s="254"/>
      <c r="D109" s="250" t="s">
        <v>398</v>
      </c>
      <c r="E109" s="255" t="s">
        <v>21</v>
      </c>
      <c r="F109" s="256" t="s">
        <v>2991</v>
      </c>
      <c r="G109" s="254"/>
      <c r="H109" s="257">
        <v>7.8209999999999997</v>
      </c>
      <c r="I109" s="258"/>
      <c r="J109" s="254"/>
      <c r="K109" s="254"/>
      <c r="L109" s="259"/>
      <c r="M109" s="260"/>
      <c r="N109" s="261"/>
      <c r="O109" s="261"/>
      <c r="P109" s="261"/>
      <c r="Q109" s="261"/>
      <c r="R109" s="261"/>
      <c r="S109" s="261"/>
      <c r="T109" s="262"/>
      <c r="AT109" s="263" t="s">
        <v>398</v>
      </c>
      <c r="AU109" s="263" t="s">
        <v>82</v>
      </c>
      <c r="AV109" s="12" t="s">
        <v>82</v>
      </c>
      <c r="AW109" s="12" t="s">
        <v>35</v>
      </c>
      <c r="AX109" s="12" t="s">
        <v>80</v>
      </c>
      <c r="AY109" s="263" t="s">
        <v>303</v>
      </c>
    </row>
    <row r="110" s="1" customFormat="1" ht="25.5" customHeight="1">
      <c r="B110" s="46"/>
      <c r="C110" s="234" t="s">
        <v>302</v>
      </c>
      <c r="D110" s="234" t="s">
        <v>306</v>
      </c>
      <c r="E110" s="235" t="s">
        <v>2671</v>
      </c>
      <c r="F110" s="236" t="s">
        <v>2672</v>
      </c>
      <c r="G110" s="237" t="s">
        <v>704</v>
      </c>
      <c r="H110" s="238">
        <v>32</v>
      </c>
      <c r="I110" s="239"/>
      <c r="J110" s="240">
        <f>ROUND(I110*H110,2)</f>
        <v>0</v>
      </c>
      <c r="K110" s="236" t="s">
        <v>310</v>
      </c>
      <c r="L110" s="72"/>
      <c r="M110" s="241" t="s">
        <v>21</v>
      </c>
      <c r="N110" s="242" t="s">
        <v>43</v>
      </c>
      <c r="O110" s="47"/>
      <c r="P110" s="243">
        <f>O110*H110</f>
        <v>0</v>
      </c>
      <c r="Q110" s="243">
        <v>0.022780000000000002</v>
      </c>
      <c r="R110" s="243">
        <f>Q110*H110</f>
        <v>0.72896000000000005</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2992</v>
      </c>
    </row>
    <row r="111" s="12" customFormat="1">
      <c r="B111" s="253"/>
      <c r="C111" s="254"/>
      <c r="D111" s="250" t="s">
        <v>398</v>
      </c>
      <c r="E111" s="255" t="s">
        <v>21</v>
      </c>
      <c r="F111" s="256" t="s">
        <v>2993</v>
      </c>
      <c r="G111" s="254"/>
      <c r="H111" s="257">
        <v>32</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1" customFormat="1" ht="29.88" customHeight="1">
      <c r="B112" s="218"/>
      <c r="C112" s="219"/>
      <c r="D112" s="220" t="s">
        <v>71</v>
      </c>
      <c r="E112" s="232" t="s">
        <v>329</v>
      </c>
      <c r="F112" s="232" t="s">
        <v>894</v>
      </c>
      <c r="G112" s="219"/>
      <c r="H112" s="219"/>
      <c r="I112" s="222"/>
      <c r="J112" s="233">
        <f>BK112</f>
        <v>0</v>
      </c>
      <c r="K112" s="219"/>
      <c r="L112" s="224"/>
      <c r="M112" s="225"/>
      <c r="N112" s="226"/>
      <c r="O112" s="226"/>
      <c r="P112" s="227">
        <f>SUM(P113:P150)</f>
        <v>0</v>
      </c>
      <c r="Q112" s="226"/>
      <c r="R112" s="227">
        <f>SUM(R113:R150)</f>
        <v>9.3137209700000003</v>
      </c>
      <c r="S112" s="226"/>
      <c r="T112" s="228">
        <f>SUM(T113:T150)</f>
        <v>0</v>
      </c>
      <c r="AR112" s="229" t="s">
        <v>80</v>
      </c>
      <c r="AT112" s="230" t="s">
        <v>71</v>
      </c>
      <c r="AU112" s="230" t="s">
        <v>80</v>
      </c>
      <c r="AY112" s="229" t="s">
        <v>303</v>
      </c>
      <c r="BK112" s="231">
        <f>SUM(BK113:BK150)</f>
        <v>0</v>
      </c>
    </row>
    <row r="113" s="1" customFormat="1" ht="25.5" customHeight="1">
      <c r="B113" s="46"/>
      <c r="C113" s="234" t="s">
        <v>329</v>
      </c>
      <c r="D113" s="234" t="s">
        <v>306</v>
      </c>
      <c r="E113" s="235" t="s">
        <v>923</v>
      </c>
      <c r="F113" s="236" t="s">
        <v>924</v>
      </c>
      <c r="G113" s="237" t="s">
        <v>394</v>
      </c>
      <c r="H113" s="238">
        <v>19.695</v>
      </c>
      <c r="I113" s="239"/>
      <c r="J113" s="240">
        <f>ROUND(I113*H113,2)</f>
        <v>0</v>
      </c>
      <c r="K113" s="236" t="s">
        <v>310</v>
      </c>
      <c r="L113" s="72"/>
      <c r="M113" s="241" t="s">
        <v>21</v>
      </c>
      <c r="N113" s="242" t="s">
        <v>43</v>
      </c>
      <c r="O113" s="47"/>
      <c r="P113" s="243">
        <f>O113*H113</f>
        <v>0</v>
      </c>
      <c r="Q113" s="243">
        <v>0.00025999999999999998</v>
      </c>
      <c r="R113" s="243">
        <f>Q113*H113</f>
        <v>0.0051206999999999997</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2994</v>
      </c>
    </row>
    <row r="114" s="12" customFormat="1">
      <c r="B114" s="253"/>
      <c r="C114" s="254"/>
      <c r="D114" s="250" t="s">
        <v>398</v>
      </c>
      <c r="E114" s="255" t="s">
        <v>21</v>
      </c>
      <c r="F114" s="256" t="s">
        <v>2995</v>
      </c>
      <c r="G114" s="254"/>
      <c r="H114" s="257">
        <v>19.695</v>
      </c>
      <c r="I114" s="258"/>
      <c r="J114" s="254"/>
      <c r="K114" s="254"/>
      <c r="L114" s="259"/>
      <c r="M114" s="260"/>
      <c r="N114" s="261"/>
      <c r="O114" s="261"/>
      <c r="P114" s="261"/>
      <c r="Q114" s="261"/>
      <c r="R114" s="261"/>
      <c r="S114" s="261"/>
      <c r="T114" s="262"/>
      <c r="AT114" s="263" t="s">
        <v>398</v>
      </c>
      <c r="AU114" s="263" t="s">
        <v>82</v>
      </c>
      <c r="AV114" s="12" t="s">
        <v>82</v>
      </c>
      <c r="AW114" s="12" t="s">
        <v>35</v>
      </c>
      <c r="AX114" s="12" t="s">
        <v>80</v>
      </c>
      <c r="AY114" s="263" t="s">
        <v>303</v>
      </c>
    </row>
    <row r="115" s="1" customFormat="1" ht="25.5" customHeight="1">
      <c r="B115" s="46"/>
      <c r="C115" s="234" t="s">
        <v>335</v>
      </c>
      <c r="D115" s="234" t="s">
        <v>306</v>
      </c>
      <c r="E115" s="235" t="s">
        <v>927</v>
      </c>
      <c r="F115" s="236" t="s">
        <v>928</v>
      </c>
      <c r="G115" s="237" t="s">
        <v>394</v>
      </c>
      <c r="H115" s="238">
        <v>19.695</v>
      </c>
      <c r="I115" s="239"/>
      <c r="J115" s="240">
        <f>ROUND(I115*H115,2)</f>
        <v>0</v>
      </c>
      <c r="K115" s="236" t="s">
        <v>310</v>
      </c>
      <c r="L115" s="72"/>
      <c r="M115" s="241" t="s">
        <v>21</v>
      </c>
      <c r="N115" s="242" t="s">
        <v>43</v>
      </c>
      <c r="O115" s="47"/>
      <c r="P115" s="243">
        <f>O115*H115</f>
        <v>0</v>
      </c>
      <c r="Q115" s="243">
        <v>0.0043800000000000002</v>
      </c>
      <c r="R115" s="243">
        <f>Q115*H115</f>
        <v>0.08626410000000001</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2996</v>
      </c>
    </row>
    <row r="116" s="1" customFormat="1">
      <c r="B116" s="46"/>
      <c r="C116" s="74"/>
      <c r="D116" s="250" t="s">
        <v>396</v>
      </c>
      <c r="E116" s="74"/>
      <c r="F116" s="251" t="s">
        <v>910</v>
      </c>
      <c r="G116" s="74"/>
      <c r="H116" s="74"/>
      <c r="I116" s="204"/>
      <c r="J116" s="74"/>
      <c r="K116" s="74"/>
      <c r="L116" s="72"/>
      <c r="M116" s="252"/>
      <c r="N116" s="47"/>
      <c r="O116" s="47"/>
      <c r="P116" s="47"/>
      <c r="Q116" s="47"/>
      <c r="R116" s="47"/>
      <c r="S116" s="47"/>
      <c r="T116" s="95"/>
      <c r="AT116" s="24" t="s">
        <v>396</v>
      </c>
      <c r="AU116" s="24" t="s">
        <v>82</v>
      </c>
    </row>
    <row r="117" s="1" customFormat="1" ht="25.5" customHeight="1">
      <c r="B117" s="46"/>
      <c r="C117" s="234" t="s">
        <v>339</v>
      </c>
      <c r="D117" s="234" t="s">
        <v>306</v>
      </c>
      <c r="E117" s="235" t="s">
        <v>2855</v>
      </c>
      <c r="F117" s="236" t="s">
        <v>2856</v>
      </c>
      <c r="G117" s="237" t="s">
        <v>394</v>
      </c>
      <c r="H117" s="238">
        <v>28.605</v>
      </c>
      <c r="I117" s="239"/>
      <c r="J117" s="240">
        <f>ROUND(I117*H117,2)</f>
        <v>0</v>
      </c>
      <c r="K117" s="236" t="s">
        <v>322</v>
      </c>
      <c r="L117" s="72"/>
      <c r="M117" s="241" t="s">
        <v>21</v>
      </c>
      <c r="N117" s="242" t="s">
        <v>43</v>
      </c>
      <c r="O117" s="47"/>
      <c r="P117" s="243">
        <f>O117*H117</f>
        <v>0</v>
      </c>
      <c r="Q117" s="243">
        <v>0.0030000000000000001</v>
      </c>
      <c r="R117" s="243">
        <f>Q117*H117</f>
        <v>0.085815000000000002</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2997</v>
      </c>
    </row>
    <row r="118" s="12" customFormat="1">
      <c r="B118" s="253"/>
      <c r="C118" s="254"/>
      <c r="D118" s="250" t="s">
        <v>398</v>
      </c>
      <c r="E118" s="255" t="s">
        <v>21</v>
      </c>
      <c r="F118" s="256" t="s">
        <v>2998</v>
      </c>
      <c r="G118" s="254"/>
      <c r="H118" s="257">
        <v>28.605</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 customFormat="1" ht="25.5" customHeight="1">
      <c r="B119" s="46"/>
      <c r="C119" s="234" t="s">
        <v>343</v>
      </c>
      <c r="D119" s="234" t="s">
        <v>306</v>
      </c>
      <c r="E119" s="235" t="s">
        <v>2999</v>
      </c>
      <c r="F119" s="236" t="s">
        <v>3000</v>
      </c>
      <c r="G119" s="237" t="s">
        <v>704</v>
      </c>
      <c r="H119" s="238">
        <v>5</v>
      </c>
      <c r="I119" s="239"/>
      <c r="J119" s="240">
        <f>ROUND(I119*H119,2)</f>
        <v>0</v>
      </c>
      <c r="K119" s="236" t="s">
        <v>310</v>
      </c>
      <c r="L119" s="72"/>
      <c r="M119" s="241" t="s">
        <v>21</v>
      </c>
      <c r="N119" s="242" t="s">
        <v>43</v>
      </c>
      <c r="O119" s="47"/>
      <c r="P119" s="243">
        <f>O119*H119</f>
        <v>0</v>
      </c>
      <c r="Q119" s="243">
        <v>0.038899999999999997</v>
      </c>
      <c r="R119" s="243">
        <f>Q119*H119</f>
        <v>0.19449999999999998</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3001</v>
      </c>
    </row>
    <row r="120" s="1" customFormat="1" ht="25.5" customHeight="1">
      <c r="B120" s="46"/>
      <c r="C120" s="234" t="s">
        <v>349</v>
      </c>
      <c r="D120" s="234" t="s">
        <v>306</v>
      </c>
      <c r="E120" s="235" t="s">
        <v>2863</v>
      </c>
      <c r="F120" s="236" t="s">
        <v>2864</v>
      </c>
      <c r="G120" s="237" t="s">
        <v>394</v>
      </c>
      <c r="H120" s="238">
        <v>8.9100000000000001</v>
      </c>
      <c r="I120" s="239"/>
      <c r="J120" s="240">
        <f>ROUND(I120*H120,2)</f>
        <v>0</v>
      </c>
      <c r="K120" s="236" t="s">
        <v>310</v>
      </c>
      <c r="L120" s="72"/>
      <c r="M120" s="241" t="s">
        <v>21</v>
      </c>
      <c r="N120" s="242" t="s">
        <v>43</v>
      </c>
      <c r="O120" s="47"/>
      <c r="P120" s="243">
        <f>O120*H120</f>
        <v>0</v>
      </c>
      <c r="Q120" s="243">
        <v>0.037999999999999999</v>
      </c>
      <c r="R120" s="243">
        <f>Q120*H120</f>
        <v>0.33857999999999999</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3002</v>
      </c>
    </row>
    <row r="121" s="1" customFormat="1" ht="25.5" customHeight="1">
      <c r="B121" s="46"/>
      <c r="C121" s="234" t="s">
        <v>353</v>
      </c>
      <c r="D121" s="234" t="s">
        <v>306</v>
      </c>
      <c r="E121" s="235" t="s">
        <v>982</v>
      </c>
      <c r="F121" s="236" t="s">
        <v>983</v>
      </c>
      <c r="G121" s="237" t="s">
        <v>394</v>
      </c>
      <c r="H121" s="238">
        <v>17.434999999999999</v>
      </c>
      <c r="I121" s="239"/>
      <c r="J121" s="240">
        <f>ROUND(I121*H121,2)</f>
        <v>0</v>
      </c>
      <c r="K121" s="236" t="s">
        <v>310</v>
      </c>
      <c r="L121" s="72"/>
      <c r="M121" s="241" t="s">
        <v>21</v>
      </c>
      <c r="N121" s="242" t="s">
        <v>43</v>
      </c>
      <c r="O121" s="47"/>
      <c r="P121" s="243">
        <f>O121*H121</f>
        <v>0</v>
      </c>
      <c r="Q121" s="243">
        <v>0</v>
      </c>
      <c r="R121" s="243">
        <f>Q121*H121</f>
        <v>0</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3003</v>
      </c>
    </row>
    <row r="122" s="12" customFormat="1">
      <c r="B122" s="253"/>
      <c r="C122" s="254"/>
      <c r="D122" s="250" t="s">
        <v>398</v>
      </c>
      <c r="E122" s="255" t="s">
        <v>21</v>
      </c>
      <c r="F122" s="256" t="s">
        <v>3004</v>
      </c>
      <c r="G122" s="254"/>
      <c r="H122" s="257">
        <v>1.8</v>
      </c>
      <c r="I122" s="258"/>
      <c r="J122" s="254"/>
      <c r="K122" s="254"/>
      <c r="L122" s="259"/>
      <c r="M122" s="260"/>
      <c r="N122" s="261"/>
      <c r="O122" s="261"/>
      <c r="P122" s="261"/>
      <c r="Q122" s="261"/>
      <c r="R122" s="261"/>
      <c r="S122" s="261"/>
      <c r="T122" s="262"/>
      <c r="AT122" s="263" t="s">
        <v>398</v>
      </c>
      <c r="AU122" s="263" t="s">
        <v>82</v>
      </c>
      <c r="AV122" s="12" t="s">
        <v>82</v>
      </c>
      <c r="AW122" s="12" t="s">
        <v>35</v>
      </c>
      <c r="AX122" s="12" t="s">
        <v>72</v>
      </c>
      <c r="AY122" s="263" t="s">
        <v>303</v>
      </c>
    </row>
    <row r="123" s="12" customFormat="1">
      <c r="B123" s="253"/>
      <c r="C123" s="254"/>
      <c r="D123" s="250" t="s">
        <v>398</v>
      </c>
      <c r="E123" s="255" t="s">
        <v>21</v>
      </c>
      <c r="F123" s="256" t="s">
        <v>2769</v>
      </c>
      <c r="G123" s="254"/>
      <c r="H123" s="257">
        <v>3.5</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3005</v>
      </c>
      <c r="G124" s="254"/>
      <c r="H124" s="257">
        <v>12.135</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3" customFormat="1">
      <c r="B125" s="264"/>
      <c r="C125" s="265"/>
      <c r="D125" s="250" t="s">
        <v>398</v>
      </c>
      <c r="E125" s="266" t="s">
        <v>21</v>
      </c>
      <c r="F125" s="267" t="s">
        <v>508</v>
      </c>
      <c r="G125" s="265"/>
      <c r="H125" s="268">
        <v>17.434999999999999</v>
      </c>
      <c r="I125" s="269"/>
      <c r="J125" s="265"/>
      <c r="K125" s="265"/>
      <c r="L125" s="270"/>
      <c r="M125" s="271"/>
      <c r="N125" s="272"/>
      <c r="O125" s="272"/>
      <c r="P125" s="272"/>
      <c r="Q125" s="272"/>
      <c r="R125" s="272"/>
      <c r="S125" s="272"/>
      <c r="T125" s="273"/>
      <c r="AT125" s="274" t="s">
        <v>398</v>
      </c>
      <c r="AU125" s="274" t="s">
        <v>82</v>
      </c>
      <c r="AV125" s="13" t="s">
        <v>319</v>
      </c>
      <c r="AW125" s="13" t="s">
        <v>35</v>
      </c>
      <c r="AX125" s="13" t="s">
        <v>80</v>
      </c>
      <c r="AY125" s="274" t="s">
        <v>303</v>
      </c>
    </row>
    <row r="126" s="1" customFormat="1" ht="25.5" customHeight="1">
      <c r="B126" s="46"/>
      <c r="C126" s="234" t="s">
        <v>357</v>
      </c>
      <c r="D126" s="234" t="s">
        <v>306</v>
      </c>
      <c r="E126" s="235" t="s">
        <v>1100</v>
      </c>
      <c r="F126" s="236" t="s">
        <v>1101</v>
      </c>
      <c r="G126" s="237" t="s">
        <v>262</v>
      </c>
      <c r="H126" s="238">
        <v>35.744999999999997</v>
      </c>
      <c r="I126" s="239"/>
      <c r="J126" s="240">
        <f>ROUND(I126*H126,2)</f>
        <v>0</v>
      </c>
      <c r="K126" s="236" t="s">
        <v>310</v>
      </c>
      <c r="L126" s="72"/>
      <c r="M126" s="241" t="s">
        <v>21</v>
      </c>
      <c r="N126" s="242" t="s">
        <v>43</v>
      </c>
      <c r="O126" s="47"/>
      <c r="P126" s="243">
        <f>O126*H126</f>
        <v>0</v>
      </c>
      <c r="Q126" s="243">
        <v>0.00025000000000000001</v>
      </c>
      <c r="R126" s="243">
        <f>Q126*H126</f>
        <v>0.0089362499999999997</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3006</v>
      </c>
    </row>
    <row r="127" s="1" customFormat="1">
      <c r="B127" s="46"/>
      <c r="C127" s="74"/>
      <c r="D127" s="250" t="s">
        <v>396</v>
      </c>
      <c r="E127" s="74"/>
      <c r="F127" s="251" t="s">
        <v>1084</v>
      </c>
      <c r="G127" s="74"/>
      <c r="H127" s="74"/>
      <c r="I127" s="204"/>
      <c r="J127" s="74"/>
      <c r="K127" s="74"/>
      <c r="L127" s="72"/>
      <c r="M127" s="252"/>
      <c r="N127" s="47"/>
      <c r="O127" s="47"/>
      <c r="P127" s="47"/>
      <c r="Q127" s="47"/>
      <c r="R127" s="47"/>
      <c r="S127" s="47"/>
      <c r="T127" s="95"/>
      <c r="AT127" s="24" t="s">
        <v>396</v>
      </c>
      <c r="AU127" s="24" t="s">
        <v>82</v>
      </c>
    </row>
    <row r="128" s="12" customFormat="1">
      <c r="B128" s="253"/>
      <c r="C128" s="254"/>
      <c r="D128" s="250" t="s">
        <v>398</v>
      </c>
      <c r="E128" s="255" t="s">
        <v>21</v>
      </c>
      <c r="F128" s="256" t="s">
        <v>3007</v>
      </c>
      <c r="G128" s="254"/>
      <c r="H128" s="257">
        <v>35.744999999999997</v>
      </c>
      <c r="I128" s="258"/>
      <c r="J128" s="254"/>
      <c r="K128" s="254"/>
      <c r="L128" s="259"/>
      <c r="M128" s="260"/>
      <c r="N128" s="261"/>
      <c r="O128" s="261"/>
      <c r="P128" s="261"/>
      <c r="Q128" s="261"/>
      <c r="R128" s="261"/>
      <c r="S128" s="261"/>
      <c r="T128" s="262"/>
      <c r="AT128" s="263" t="s">
        <v>398</v>
      </c>
      <c r="AU128" s="263" t="s">
        <v>82</v>
      </c>
      <c r="AV128" s="12" t="s">
        <v>82</v>
      </c>
      <c r="AW128" s="12" t="s">
        <v>35</v>
      </c>
      <c r="AX128" s="12" t="s">
        <v>80</v>
      </c>
      <c r="AY128" s="263" t="s">
        <v>303</v>
      </c>
    </row>
    <row r="129" s="1" customFormat="1" ht="16.5" customHeight="1">
      <c r="B129" s="46"/>
      <c r="C129" s="276" t="s">
        <v>452</v>
      </c>
      <c r="D129" s="276" t="s">
        <v>570</v>
      </c>
      <c r="E129" s="277" t="s">
        <v>1112</v>
      </c>
      <c r="F129" s="278" t="s">
        <v>1113</v>
      </c>
      <c r="G129" s="279" t="s">
        <v>262</v>
      </c>
      <c r="H129" s="280">
        <v>13.545</v>
      </c>
      <c r="I129" s="281"/>
      <c r="J129" s="282">
        <f>ROUND(I129*H129,2)</f>
        <v>0</v>
      </c>
      <c r="K129" s="278" t="s">
        <v>310</v>
      </c>
      <c r="L129" s="283"/>
      <c r="M129" s="284" t="s">
        <v>21</v>
      </c>
      <c r="N129" s="285" t="s">
        <v>43</v>
      </c>
      <c r="O129" s="47"/>
      <c r="P129" s="243">
        <f>O129*H129</f>
        <v>0</v>
      </c>
      <c r="Q129" s="243">
        <v>3.0000000000000001E-05</v>
      </c>
      <c r="R129" s="243">
        <f>Q129*H129</f>
        <v>0.00040634999999999998</v>
      </c>
      <c r="S129" s="243">
        <v>0</v>
      </c>
      <c r="T129" s="244">
        <f>S129*H129</f>
        <v>0</v>
      </c>
      <c r="AR129" s="24" t="s">
        <v>339</v>
      </c>
      <c r="AT129" s="24" t="s">
        <v>570</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3008</v>
      </c>
    </row>
    <row r="130" s="12" customFormat="1">
      <c r="B130" s="253"/>
      <c r="C130" s="254"/>
      <c r="D130" s="250" t="s">
        <v>398</v>
      </c>
      <c r="E130" s="255" t="s">
        <v>21</v>
      </c>
      <c r="F130" s="256" t="s">
        <v>3009</v>
      </c>
      <c r="G130" s="254"/>
      <c r="H130" s="257">
        <v>12.9</v>
      </c>
      <c r="I130" s="258"/>
      <c r="J130" s="254"/>
      <c r="K130" s="254"/>
      <c r="L130" s="259"/>
      <c r="M130" s="260"/>
      <c r="N130" s="261"/>
      <c r="O130" s="261"/>
      <c r="P130" s="261"/>
      <c r="Q130" s="261"/>
      <c r="R130" s="261"/>
      <c r="S130" s="261"/>
      <c r="T130" s="262"/>
      <c r="AT130" s="263" t="s">
        <v>398</v>
      </c>
      <c r="AU130" s="263" t="s">
        <v>82</v>
      </c>
      <c r="AV130" s="12" t="s">
        <v>82</v>
      </c>
      <c r="AW130" s="12" t="s">
        <v>35</v>
      </c>
      <c r="AX130" s="12" t="s">
        <v>80</v>
      </c>
      <c r="AY130" s="263" t="s">
        <v>303</v>
      </c>
    </row>
    <row r="131" s="12" customFormat="1">
      <c r="B131" s="253"/>
      <c r="C131" s="254"/>
      <c r="D131" s="250" t="s">
        <v>398</v>
      </c>
      <c r="E131" s="254"/>
      <c r="F131" s="256" t="s">
        <v>3010</v>
      </c>
      <c r="G131" s="254"/>
      <c r="H131" s="257">
        <v>13.545</v>
      </c>
      <c r="I131" s="258"/>
      <c r="J131" s="254"/>
      <c r="K131" s="254"/>
      <c r="L131" s="259"/>
      <c r="M131" s="260"/>
      <c r="N131" s="261"/>
      <c r="O131" s="261"/>
      <c r="P131" s="261"/>
      <c r="Q131" s="261"/>
      <c r="R131" s="261"/>
      <c r="S131" s="261"/>
      <c r="T131" s="262"/>
      <c r="AT131" s="263" t="s">
        <v>398</v>
      </c>
      <c r="AU131" s="263" t="s">
        <v>82</v>
      </c>
      <c r="AV131" s="12" t="s">
        <v>82</v>
      </c>
      <c r="AW131" s="12" t="s">
        <v>6</v>
      </c>
      <c r="AX131" s="12" t="s">
        <v>80</v>
      </c>
      <c r="AY131" s="263" t="s">
        <v>303</v>
      </c>
    </row>
    <row r="132" s="1" customFormat="1" ht="16.5" customHeight="1">
      <c r="B132" s="46"/>
      <c r="C132" s="276" t="s">
        <v>456</v>
      </c>
      <c r="D132" s="276" t="s">
        <v>570</v>
      </c>
      <c r="E132" s="277" t="s">
        <v>1122</v>
      </c>
      <c r="F132" s="278" t="s">
        <v>1123</v>
      </c>
      <c r="G132" s="279" t="s">
        <v>262</v>
      </c>
      <c r="H132" s="280">
        <v>23.986999999999998</v>
      </c>
      <c r="I132" s="281"/>
      <c r="J132" s="282">
        <f>ROUND(I132*H132,2)</f>
        <v>0</v>
      </c>
      <c r="K132" s="278" t="s">
        <v>310</v>
      </c>
      <c r="L132" s="283"/>
      <c r="M132" s="284" t="s">
        <v>21</v>
      </c>
      <c r="N132" s="285" t="s">
        <v>43</v>
      </c>
      <c r="O132" s="47"/>
      <c r="P132" s="243">
        <f>O132*H132</f>
        <v>0</v>
      </c>
      <c r="Q132" s="243">
        <v>4.0000000000000003E-05</v>
      </c>
      <c r="R132" s="243">
        <f>Q132*H132</f>
        <v>0.00095947999999999997</v>
      </c>
      <c r="S132" s="243">
        <v>0</v>
      </c>
      <c r="T132" s="244">
        <f>S132*H132</f>
        <v>0</v>
      </c>
      <c r="AR132" s="24" t="s">
        <v>339</v>
      </c>
      <c r="AT132" s="24" t="s">
        <v>570</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3011</v>
      </c>
    </row>
    <row r="133" s="12" customFormat="1">
      <c r="B133" s="253"/>
      <c r="C133" s="254"/>
      <c r="D133" s="250" t="s">
        <v>398</v>
      </c>
      <c r="E133" s="255" t="s">
        <v>21</v>
      </c>
      <c r="F133" s="256" t="s">
        <v>3012</v>
      </c>
      <c r="G133" s="254"/>
      <c r="H133" s="257">
        <v>22.844999999999999</v>
      </c>
      <c r="I133" s="258"/>
      <c r="J133" s="254"/>
      <c r="K133" s="254"/>
      <c r="L133" s="259"/>
      <c r="M133" s="260"/>
      <c r="N133" s="261"/>
      <c r="O133" s="261"/>
      <c r="P133" s="261"/>
      <c r="Q133" s="261"/>
      <c r="R133" s="261"/>
      <c r="S133" s="261"/>
      <c r="T133" s="262"/>
      <c r="AT133" s="263" t="s">
        <v>398</v>
      </c>
      <c r="AU133" s="263" t="s">
        <v>82</v>
      </c>
      <c r="AV133" s="12" t="s">
        <v>82</v>
      </c>
      <c r="AW133" s="12" t="s">
        <v>35</v>
      </c>
      <c r="AX133" s="12" t="s">
        <v>80</v>
      </c>
      <c r="AY133" s="263" t="s">
        <v>303</v>
      </c>
    </row>
    <row r="134" s="12" customFormat="1">
      <c r="B134" s="253"/>
      <c r="C134" s="254"/>
      <c r="D134" s="250" t="s">
        <v>398</v>
      </c>
      <c r="E134" s="254"/>
      <c r="F134" s="256" t="s">
        <v>3013</v>
      </c>
      <c r="G134" s="254"/>
      <c r="H134" s="257">
        <v>23.986999999999998</v>
      </c>
      <c r="I134" s="258"/>
      <c r="J134" s="254"/>
      <c r="K134" s="254"/>
      <c r="L134" s="259"/>
      <c r="M134" s="260"/>
      <c r="N134" s="261"/>
      <c r="O134" s="261"/>
      <c r="P134" s="261"/>
      <c r="Q134" s="261"/>
      <c r="R134" s="261"/>
      <c r="S134" s="261"/>
      <c r="T134" s="262"/>
      <c r="AT134" s="263" t="s">
        <v>398</v>
      </c>
      <c r="AU134" s="263" t="s">
        <v>82</v>
      </c>
      <c r="AV134" s="12" t="s">
        <v>82</v>
      </c>
      <c r="AW134" s="12" t="s">
        <v>6</v>
      </c>
      <c r="AX134" s="12" t="s">
        <v>80</v>
      </c>
      <c r="AY134" s="263" t="s">
        <v>303</v>
      </c>
    </row>
    <row r="135" s="1" customFormat="1" ht="25.5" customHeight="1">
      <c r="B135" s="46"/>
      <c r="C135" s="234" t="s">
        <v>10</v>
      </c>
      <c r="D135" s="234" t="s">
        <v>306</v>
      </c>
      <c r="E135" s="235" t="s">
        <v>1137</v>
      </c>
      <c r="F135" s="236" t="s">
        <v>1138</v>
      </c>
      <c r="G135" s="237" t="s">
        <v>417</v>
      </c>
      <c r="H135" s="238">
        <v>1.6299999999999999</v>
      </c>
      <c r="I135" s="239"/>
      <c r="J135" s="240">
        <f>ROUND(I135*H135,2)</f>
        <v>0</v>
      </c>
      <c r="K135" s="236" t="s">
        <v>310</v>
      </c>
      <c r="L135" s="72"/>
      <c r="M135" s="241" t="s">
        <v>21</v>
      </c>
      <c r="N135" s="242" t="s">
        <v>43</v>
      </c>
      <c r="O135" s="47"/>
      <c r="P135" s="243">
        <f>O135*H135</f>
        <v>0</v>
      </c>
      <c r="Q135" s="243">
        <v>2.45329</v>
      </c>
      <c r="R135" s="243">
        <f>Q135*H135</f>
        <v>3.9988626999999997</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3014</v>
      </c>
    </row>
    <row r="136" s="1" customFormat="1" ht="25.5" customHeight="1">
      <c r="B136" s="46"/>
      <c r="C136" s="234" t="s">
        <v>465</v>
      </c>
      <c r="D136" s="234" t="s">
        <v>306</v>
      </c>
      <c r="E136" s="235" t="s">
        <v>1144</v>
      </c>
      <c r="F136" s="236" t="s">
        <v>1145</v>
      </c>
      <c r="G136" s="237" t="s">
        <v>417</v>
      </c>
      <c r="H136" s="238">
        <v>1.6299999999999999</v>
      </c>
      <c r="I136" s="239"/>
      <c r="J136" s="240">
        <f>ROUND(I136*H136,2)</f>
        <v>0</v>
      </c>
      <c r="K136" s="236" t="s">
        <v>310</v>
      </c>
      <c r="L136" s="72"/>
      <c r="M136" s="241" t="s">
        <v>21</v>
      </c>
      <c r="N136" s="242" t="s">
        <v>43</v>
      </c>
      <c r="O136" s="47"/>
      <c r="P136" s="243">
        <f>O136*H136</f>
        <v>0</v>
      </c>
      <c r="Q136" s="243">
        <v>0</v>
      </c>
      <c r="R136" s="243">
        <f>Q136*H136</f>
        <v>0</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3015</v>
      </c>
    </row>
    <row r="137" s="1" customFormat="1" ht="38.25" customHeight="1">
      <c r="B137" s="46"/>
      <c r="C137" s="234" t="s">
        <v>473</v>
      </c>
      <c r="D137" s="234" t="s">
        <v>306</v>
      </c>
      <c r="E137" s="235" t="s">
        <v>1149</v>
      </c>
      <c r="F137" s="236" t="s">
        <v>1150</v>
      </c>
      <c r="G137" s="237" t="s">
        <v>417</v>
      </c>
      <c r="H137" s="238">
        <v>1.6299999999999999</v>
      </c>
      <c r="I137" s="239"/>
      <c r="J137" s="240">
        <f>ROUND(I137*H137,2)</f>
        <v>0</v>
      </c>
      <c r="K137" s="236" t="s">
        <v>310</v>
      </c>
      <c r="L137" s="72"/>
      <c r="M137" s="241" t="s">
        <v>21</v>
      </c>
      <c r="N137" s="242" t="s">
        <v>43</v>
      </c>
      <c r="O137" s="47"/>
      <c r="P137" s="243">
        <f>O137*H137</f>
        <v>0</v>
      </c>
      <c r="Q137" s="243">
        <v>0</v>
      </c>
      <c r="R137" s="243">
        <f>Q137*H137</f>
        <v>0</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3016</v>
      </c>
    </row>
    <row r="138" s="1" customFormat="1" ht="16.5" customHeight="1">
      <c r="B138" s="46"/>
      <c r="C138" s="234" t="s">
        <v>477</v>
      </c>
      <c r="D138" s="234" t="s">
        <v>306</v>
      </c>
      <c r="E138" s="235" t="s">
        <v>1163</v>
      </c>
      <c r="F138" s="236" t="s">
        <v>1164</v>
      </c>
      <c r="G138" s="237" t="s">
        <v>559</v>
      </c>
      <c r="H138" s="238">
        <v>0.047</v>
      </c>
      <c r="I138" s="239"/>
      <c r="J138" s="240">
        <f>ROUND(I138*H138,2)</f>
        <v>0</v>
      </c>
      <c r="K138" s="236" t="s">
        <v>310</v>
      </c>
      <c r="L138" s="72"/>
      <c r="M138" s="241" t="s">
        <v>21</v>
      </c>
      <c r="N138" s="242" t="s">
        <v>43</v>
      </c>
      <c r="O138" s="47"/>
      <c r="P138" s="243">
        <f>O138*H138</f>
        <v>0</v>
      </c>
      <c r="Q138" s="243">
        <v>1.06277</v>
      </c>
      <c r="R138" s="243">
        <f>Q138*H138</f>
        <v>0.049950189999999998</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3017</v>
      </c>
    </row>
    <row r="139" s="12" customFormat="1">
      <c r="B139" s="253"/>
      <c r="C139" s="254"/>
      <c r="D139" s="250" t="s">
        <v>398</v>
      </c>
      <c r="E139" s="255" t="s">
        <v>21</v>
      </c>
      <c r="F139" s="256" t="s">
        <v>3018</v>
      </c>
      <c r="G139" s="254"/>
      <c r="H139" s="257">
        <v>47.475999999999999</v>
      </c>
      <c r="I139" s="258"/>
      <c r="J139" s="254"/>
      <c r="K139" s="254"/>
      <c r="L139" s="259"/>
      <c r="M139" s="260"/>
      <c r="N139" s="261"/>
      <c r="O139" s="261"/>
      <c r="P139" s="261"/>
      <c r="Q139" s="261"/>
      <c r="R139" s="261"/>
      <c r="S139" s="261"/>
      <c r="T139" s="262"/>
      <c r="AT139" s="263" t="s">
        <v>398</v>
      </c>
      <c r="AU139" s="263" t="s">
        <v>82</v>
      </c>
      <c r="AV139" s="12" t="s">
        <v>82</v>
      </c>
      <c r="AW139" s="12" t="s">
        <v>35</v>
      </c>
      <c r="AX139" s="12" t="s">
        <v>72</v>
      </c>
      <c r="AY139" s="263" t="s">
        <v>303</v>
      </c>
    </row>
    <row r="140" s="12" customFormat="1">
      <c r="B140" s="253"/>
      <c r="C140" s="254"/>
      <c r="D140" s="250" t="s">
        <v>398</v>
      </c>
      <c r="E140" s="255" t="s">
        <v>21</v>
      </c>
      <c r="F140" s="256" t="s">
        <v>3019</v>
      </c>
      <c r="G140" s="254"/>
      <c r="H140" s="257">
        <v>0.047</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 customFormat="1" ht="25.5" customHeight="1">
      <c r="B141" s="46"/>
      <c r="C141" s="234" t="s">
        <v>483</v>
      </c>
      <c r="D141" s="234" t="s">
        <v>306</v>
      </c>
      <c r="E141" s="235" t="s">
        <v>1062</v>
      </c>
      <c r="F141" s="236" t="s">
        <v>1063</v>
      </c>
      <c r="G141" s="237" t="s">
        <v>394</v>
      </c>
      <c r="H141" s="238">
        <v>0.67500000000000004</v>
      </c>
      <c r="I141" s="239"/>
      <c r="J141" s="240">
        <f>ROUND(I141*H141,2)</f>
        <v>0</v>
      </c>
      <c r="K141" s="236" t="s">
        <v>310</v>
      </c>
      <c r="L141" s="72"/>
      <c r="M141" s="241" t="s">
        <v>21</v>
      </c>
      <c r="N141" s="242" t="s">
        <v>43</v>
      </c>
      <c r="O141" s="47"/>
      <c r="P141" s="243">
        <f>O141*H141</f>
        <v>0</v>
      </c>
      <c r="Q141" s="243">
        <v>0.063</v>
      </c>
      <c r="R141" s="243">
        <f>Q141*H141</f>
        <v>0.042525</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3020</v>
      </c>
    </row>
    <row r="142" s="12" customFormat="1">
      <c r="B142" s="253"/>
      <c r="C142" s="254"/>
      <c r="D142" s="250" t="s">
        <v>398</v>
      </c>
      <c r="E142" s="255" t="s">
        <v>21</v>
      </c>
      <c r="F142" s="256" t="s">
        <v>3021</v>
      </c>
      <c r="G142" s="254"/>
      <c r="H142" s="257">
        <v>0.67500000000000004</v>
      </c>
      <c r="I142" s="258"/>
      <c r="J142" s="254"/>
      <c r="K142" s="254"/>
      <c r="L142" s="259"/>
      <c r="M142" s="260"/>
      <c r="N142" s="261"/>
      <c r="O142" s="261"/>
      <c r="P142" s="261"/>
      <c r="Q142" s="261"/>
      <c r="R142" s="261"/>
      <c r="S142" s="261"/>
      <c r="T142" s="262"/>
      <c r="AT142" s="263" t="s">
        <v>398</v>
      </c>
      <c r="AU142" s="263" t="s">
        <v>82</v>
      </c>
      <c r="AV142" s="12" t="s">
        <v>82</v>
      </c>
      <c r="AW142" s="12" t="s">
        <v>35</v>
      </c>
      <c r="AX142" s="12" t="s">
        <v>80</v>
      </c>
      <c r="AY142" s="263" t="s">
        <v>303</v>
      </c>
    </row>
    <row r="143" s="1" customFormat="1" ht="16.5" customHeight="1">
      <c r="B143" s="46"/>
      <c r="C143" s="234" t="s">
        <v>487</v>
      </c>
      <c r="D143" s="234" t="s">
        <v>306</v>
      </c>
      <c r="E143" s="235" t="s">
        <v>1192</v>
      </c>
      <c r="F143" s="236" t="s">
        <v>1193</v>
      </c>
      <c r="G143" s="237" t="s">
        <v>394</v>
      </c>
      <c r="H143" s="238">
        <v>13.573</v>
      </c>
      <c r="I143" s="239"/>
      <c r="J143" s="240">
        <f>ROUND(I143*H143,2)</f>
        <v>0</v>
      </c>
      <c r="K143" s="236" t="s">
        <v>310</v>
      </c>
      <c r="L143" s="72"/>
      <c r="M143" s="241" t="s">
        <v>21</v>
      </c>
      <c r="N143" s="242" t="s">
        <v>43</v>
      </c>
      <c r="O143" s="47"/>
      <c r="P143" s="243">
        <f>O143*H143</f>
        <v>0</v>
      </c>
      <c r="Q143" s="243">
        <v>0.11550000000000001</v>
      </c>
      <c r="R143" s="243">
        <f>Q143*H143</f>
        <v>1.5676815000000002</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3022</v>
      </c>
    </row>
    <row r="144" s="12" customFormat="1">
      <c r="B144" s="253"/>
      <c r="C144" s="254"/>
      <c r="D144" s="250" t="s">
        <v>398</v>
      </c>
      <c r="E144" s="255" t="s">
        <v>21</v>
      </c>
      <c r="F144" s="256" t="s">
        <v>3023</v>
      </c>
      <c r="G144" s="254"/>
      <c r="H144" s="257">
        <v>12.550000000000001</v>
      </c>
      <c r="I144" s="258"/>
      <c r="J144" s="254"/>
      <c r="K144" s="254"/>
      <c r="L144" s="259"/>
      <c r="M144" s="260"/>
      <c r="N144" s="261"/>
      <c r="O144" s="261"/>
      <c r="P144" s="261"/>
      <c r="Q144" s="261"/>
      <c r="R144" s="261"/>
      <c r="S144" s="261"/>
      <c r="T144" s="262"/>
      <c r="AT144" s="263" t="s">
        <v>398</v>
      </c>
      <c r="AU144" s="263" t="s">
        <v>82</v>
      </c>
      <c r="AV144" s="12" t="s">
        <v>82</v>
      </c>
      <c r="AW144" s="12" t="s">
        <v>35</v>
      </c>
      <c r="AX144" s="12" t="s">
        <v>72</v>
      </c>
      <c r="AY144" s="263" t="s">
        <v>303</v>
      </c>
    </row>
    <row r="145" s="12" customFormat="1">
      <c r="B145" s="253"/>
      <c r="C145" s="254"/>
      <c r="D145" s="250" t="s">
        <v>398</v>
      </c>
      <c r="E145" s="255" t="s">
        <v>21</v>
      </c>
      <c r="F145" s="256" t="s">
        <v>3024</v>
      </c>
      <c r="G145" s="254"/>
      <c r="H145" s="257">
        <v>0.71999999999999997</v>
      </c>
      <c r="I145" s="258"/>
      <c r="J145" s="254"/>
      <c r="K145" s="254"/>
      <c r="L145" s="259"/>
      <c r="M145" s="260"/>
      <c r="N145" s="261"/>
      <c r="O145" s="261"/>
      <c r="P145" s="261"/>
      <c r="Q145" s="261"/>
      <c r="R145" s="261"/>
      <c r="S145" s="261"/>
      <c r="T145" s="262"/>
      <c r="AT145" s="263" t="s">
        <v>398</v>
      </c>
      <c r="AU145" s="263" t="s">
        <v>82</v>
      </c>
      <c r="AV145" s="12" t="s">
        <v>82</v>
      </c>
      <c r="AW145" s="12" t="s">
        <v>35</v>
      </c>
      <c r="AX145" s="12" t="s">
        <v>72</v>
      </c>
      <c r="AY145" s="263" t="s">
        <v>303</v>
      </c>
    </row>
    <row r="146" s="12" customFormat="1">
      <c r="B146" s="253"/>
      <c r="C146" s="254"/>
      <c r="D146" s="250" t="s">
        <v>398</v>
      </c>
      <c r="E146" s="255" t="s">
        <v>21</v>
      </c>
      <c r="F146" s="256" t="s">
        <v>3025</v>
      </c>
      <c r="G146" s="254"/>
      <c r="H146" s="257">
        <v>0.30299999999999999</v>
      </c>
      <c r="I146" s="258"/>
      <c r="J146" s="254"/>
      <c r="K146" s="254"/>
      <c r="L146" s="259"/>
      <c r="M146" s="260"/>
      <c r="N146" s="261"/>
      <c r="O146" s="261"/>
      <c r="P146" s="261"/>
      <c r="Q146" s="261"/>
      <c r="R146" s="261"/>
      <c r="S146" s="261"/>
      <c r="T146" s="262"/>
      <c r="AT146" s="263" t="s">
        <v>398</v>
      </c>
      <c r="AU146" s="263" t="s">
        <v>82</v>
      </c>
      <c r="AV146" s="12" t="s">
        <v>82</v>
      </c>
      <c r="AW146" s="12" t="s">
        <v>35</v>
      </c>
      <c r="AX146" s="12" t="s">
        <v>72</v>
      </c>
      <c r="AY146" s="263" t="s">
        <v>303</v>
      </c>
    </row>
    <row r="147" s="13" customFormat="1">
      <c r="B147" s="264"/>
      <c r="C147" s="265"/>
      <c r="D147" s="250" t="s">
        <v>398</v>
      </c>
      <c r="E147" s="266" t="s">
        <v>21</v>
      </c>
      <c r="F147" s="267" t="s">
        <v>508</v>
      </c>
      <c r="G147" s="265"/>
      <c r="H147" s="268">
        <v>13.573</v>
      </c>
      <c r="I147" s="269"/>
      <c r="J147" s="265"/>
      <c r="K147" s="265"/>
      <c r="L147" s="270"/>
      <c r="M147" s="271"/>
      <c r="N147" s="272"/>
      <c r="O147" s="272"/>
      <c r="P147" s="272"/>
      <c r="Q147" s="272"/>
      <c r="R147" s="272"/>
      <c r="S147" s="272"/>
      <c r="T147" s="273"/>
      <c r="AT147" s="274" t="s">
        <v>398</v>
      </c>
      <c r="AU147" s="274" t="s">
        <v>82</v>
      </c>
      <c r="AV147" s="13" t="s">
        <v>319</v>
      </c>
      <c r="AW147" s="13" t="s">
        <v>35</v>
      </c>
      <c r="AX147" s="13" t="s">
        <v>80</v>
      </c>
      <c r="AY147" s="274" t="s">
        <v>303</v>
      </c>
    </row>
    <row r="148" s="1" customFormat="1" ht="25.5" customHeight="1">
      <c r="B148" s="46"/>
      <c r="C148" s="234" t="s">
        <v>9</v>
      </c>
      <c r="D148" s="234" t="s">
        <v>306</v>
      </c>
      <c r="E148" s="235" t="s">
        <v>1199</v>
      </c>
      <c r="F148" s="236" t="s">
        <v>1200</v>
      </c>
      <c r="G148" s="237" t="s">
        <v>262</v>
      </c>
      <c r="H148" s="238">
        <v>13.994999999999999</v>
      </c>
      <c r="I148" s="239"/>
      <c r="J148" s="240">
        <f>ROUND(I148*H148,2)</f>
        <v>0</v>
      </c>
      <c r="K148" s="236" t="s">
        <v>310</v>
      </c>
      <c r="L148" s="72"/>
      <c r="M148" s="241" t="s">
        <v>21</v>
      </c>
      <c r="N148" s="242" t="s">
        <v>43</v>
      </c>
      <c r="O148" s="47"/>
      <c r="P148" s="243">
        <f>O148*H148</f>
        <v>0</v>
      </c>
      <c r="Q148" s="243">
        <v>6.0000000000000002E-05</v>
      </c>
      <c r="R148" s="243">
        <f>Q148*H148</f>
        <v>0.00083969999999999997</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3026</v>
      </c>
    </row>
    <row r="149" s="12" customFormat="1">
      <c r="B149" s="253"/>
      <c r="C149" s="254"/>
      <c r="D149" s="250" t="s">
        <v>398</v>
      </c>
      <c r="E149" s="255" t="s">
        <v>21</v>
      </c>
      <c r="F149" s="256" t="s">
        <v>3027</v>
      </c>
      <c r="G149" s="254"/>
      <c r="H149" s="257">
        <v>13.994999999999999</v>
      </c>
      <c r="I149" s="258"/>
      <c r="J149" s="254"/>
      <c r="K149" s="254"/>
      <c r="L149" s="259"/>
      <c r="M149" s="260"/>
      <c r="N149" s="261"/>
      <c r="O149" s="261"/>
      <c r="P149" s="261"/>
      <c r="Q149" s="261"/>
      <c r="R149" s="261"/>
      <c r="S149" s="261"/>
      <c r="T149" s="262"/>
      <c r="AT149" s="263" t="s">
        <v>398</v>
      </c>
      <c r="AU149" s="263" t="s">
        <v>82</v>
      </c>
      <c r="AV149" s="12" t="s">
        <v>82</v>
      </c>
      <c r="AW149" s="12" t="s">
        <v>35</v>
      </c>
      <c r="AX149" s="12" t="s">
        <v>80</v>
      </c>
      <c r="AY149" s="263" t="s">
        <v>303</v>
      </c>
    </row>
    <row r="150" s="1" customFormat="1" ht="25.5" customHeight="1">
      <c r="B150" s="46"/>
      <c r="C150" s="234" t="s">
        <v>496</v>
      </c>
      <c r="D150" s="234" t="s">
        <v>306</v>
      </c>
      <c r="E150" s="235" t="s">
        <v>1069</v>
      </c>
      <c r="F150" s="236" t="s">
        <v>1070</v>
      </c>
      <c r="G150" s="237" t="s">
        <v>417</v>
      </c>
      <c r="H150" s="238">
        <v>1.3580000000000001</v>
      </c>
      <c r="I150" s="239"/>
      <c r="J150" s="240">
        <f>ROUND(I150*H150,2)</f>
        <v>0</v>
      </c>
      <c r="K150" s="236" t="s">
        <v>310</v>
      </c>
      <c r="L150" s="72"/>
      <c r="M150" s="241" t="s">
        <v>21</v>
      </c>
      <c r="N150" s="242" t="s">
        <v>43</v>
      </c>
      <c r="O150" s="47"/>
      <c r="P150" s="243">
        <f>O150*H150</f>
        <v>0</v>
      </c>
      <c r="Q150" s="243">
        <v>2.1600000000000001</v>
      </c>
      <c r="R150" s="243">
        <f>Q150*H150</f>
        <v>2.9332800000000003</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3028</v>
      </c>
    </row>
    <row r="151" s="11" customFormat="1" ht="29.88" customHeight="1">
      <c r="B151" s="218"/>
      <c r="C151" s="219"/>
      <c r="D151" s="220" t="s">
        <v>71</v>
      </c>
      <c r="E151" s="232" t="s">
        <v>343</v>
      </c>
      <c r="F151" s="232" t="s">
        <v>1215</v>
      </c>
      <c r="G151" s="219"/>
      <c r="H151" s="219"/>
      <c r="I151" s="222"/>
      <c r="J151" s="233">
        <f>BK151</f>
        <v>0</v>
      </c>
      <c r="K151" s="219"/>
      <c r="L151" s="224"/>
      <c r="M151" s="225"/>
      <c r="N151" s="226"/>
      <c r="O151" s="226"/>
      <c r="P151" s="227">
        <f>SUM(P152:P194)</f>
        <v>0</v>
      </c>
      <c r="Q151" s="226"/>
      <c r="R151" s="227">
        <f>SUM(R152:R194)</f>
        <v>0.096613499999999991</v>
      </c>
      <c r="S151" s="226"/>
      <c r="T151" s="228">
        <f>SUM(T152:T194)</f>
        <v>16.740251000000001</v>
      </c>
      <c r="AR151" s="229" t="s">
        <v>80</v>
      </c>
      <c r="AT151" s="230" t="s">
        <v>71</v>
      </c>
      <c r="AU151" s="230" t="s">
        <v>80</v>
      </c>
      <c r="AY151" s="229" t="s">
        <v>303</v>
      </c>
      <c r="BK151" s="231">
        <f>SUM(BK152:BK194)</f>
        <v>0</v>
      </c>
    </row>
    <row r="152" s="1" customFormat="1" ht="25.5" customHeight="1">
      <c r="B152" s="46"/>
      <c r="C152" s="234" t="s">
        <v>502</v>
      </c>
      <c r="D152" s="234" t="s">
        <v>306</v>
      </c>
      <c r="E152" s="235" t="s">
        <v>1253</v>
      </c>
      <c r="F152" s="236" t="s">
        <v>1254</v>
      </c>
      <c r="G152" s="237" t="s">
        <v>394</v>
      </c>
      <c r="H152" s="238">
        <v>12.550000000000001</v>
      </c>
      <c r="I152" s="239"/>
      <c r="J152" s="240">
        <f>ROUND(I152*H152,2)</f>
        <v>0</v>
      </c>
      <c r="K152" s="236" t="s">
        <v>310</v>
      </c>
      <c r="L152" s="72"/>
      <c r="M152" s="241" t="s">
        <v>21</v>
      </c>
      <c r="N152" s="242" t="s">
        <v>43</v>
      </c>
      <c r="O152" s="47"/>
      <c r="P152" s="243">
        <f>O152*H152</f>
        <v>0</v>
      </c>
      <c r="Q152" s="243">
        <v>0.00012999999999999999</v>
      </c>
      <c r="R152" s="243">
        <f>Q152*H152</f>
        <v>0.0016314999999999999</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3029</v>
      </c>
    </row>
    <row r="153" s="1" customFormat="1">
      <c r="B153" s="46"/>
      <c r="C153" s="74"/>
      <c r="D153" s="250" t="s">
        <v>396</v>
      </c>
      <c r="E153" s="74"/>
      <c r="F153" s="251" t="s">
        <v>1256</v>
      </c>
      <c r="G153" s="74"/>
      <c r="H153" s="74"/>
      <c r="I153" s="204"/>
      <c r="J153" s="74"/>
      <c r="K153" s="74"/>
      <c r="L153" s="72"/>
      <c r="M153" s="252"/>
      <c r="N153" s="47"/>
      <c r="O153" s="47"/>
      <c r="P153" s="47"/>
      <c r="Q153" s="47"/>
      <c r="R153" s="47"/>
      <c r="S153" s="47"/>
      <c r="T153" s="95"/>
      <c r="AT153" s="24" t="s">
        <v>396</v>
      </c>
      <c r="AU153" s="24" t="s">
        <v>82</v>
      </c>
    </row>
    <row r="154" s="12" customFormat="1">
      <c r="B154" s="253"/>
      <c r="C154" s="254"/>
      <c r="D154" s="250" t="s">
        <v>398</v>
      </c>
      <c r="E154" s="255" t="s">
        <v>21</v>
      </c>
      <c r="F154" s="256" t="s">
        <v>3023</v>
      </c>
      <c r="G154" s="254"/>
      <c r="H154" s="257">
        <v>12.550000000000001</v>
      </c>
      <c r="I154" s="258"/>
      <c r="J154" s="254"/>
      <c r="K154" s="254"/>
      <c r="L154" s="259"/>
      <c r="M154" s="260"/>
      <c r="N154" s="261"/>
      <c r="O154" s="261"/>
      <c r="P154" s="261"/>
      <c r="Q154" s="261"/>
      <c r="R154" s="261"/>
      <c r="S154" s="261"/>
      <c r="T154" s="262"/>
      <c r="AT154" s="263" t="s">
        <v>398</v>
      </c>
      <c r="AU154" s="263" t="s">
        <v>82</v>
      </c>
      <c r="AV154" s="12" t="s">
        <v>82</v>
      </c>
      <c r="AW154" s="12" t="s">
        <v>35</v>
      </c>
      <c r="AX154" s="12" t="s">
        <v>80</v>
      </c>
      <c r="AY154" s="263" t="s">
        <v>303</v>
      </c>
    </row>
    <row r="155" s="1" customFormat="1" ht="25.5" customHeight="1">
      <c r="B155" s="46"/>
      <c r="C155" s="234" t="s">
        <v>509</v>
      </c>
      <c r="D155" s="234" t="s">
        <v>306</v>
      </c>
      <c r="E155" s="235" t="s">
        <v>1258</v>
      </c>
      <c r="F155" s="236" t="s">
        <v>1259</v>
      </c>
      <c r="G155" s="237" t="s">
        <v>394</v>
      </c>
      <c r="H155" s="238">
        <v>12.550000000000001</v>
      </c>
      <c r="I155" s="239"/>
      <c r="J155" s="240">
        <f>ROUND(I155*H155,2)</f>
        <v>0</v>
      </c>
      <c r="K155" s="236" t="s">
        <v>310</v>
      </c>
      <c r="L155" s="72"/>
      <c r="M155" s="241" t="s">
        <v>21</v>
      </c>
      <c r="N155" s="242" t="s">
        <v>43</v>
      </c>
      <c r="O155" s="47"/>
      <c r="P155" s="243">
        <f>O155*H155</f>
        <v>0</v>
      </c>
      <c r="Q155" s="243">
        <v>4.0000000000000003E-05</v>
      </c>
      <c r="R155" s="243">
        <f>Q155*H155</f>
        <v>0.00050200000000000006</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3030</v>
      </c>
    </row>
    <row r="156" s="1" customFormat="1">
      <c r="B156" s="46"/>
      <c r="C156" s="74"/>
      <c r="D156" s="250" t="s">
        <v>396</v>
      </c>
      <c r="E156" s="74"/>
      <c r="F156" s="251" t="s">
        <v>1261</v>
      </c>
      <c r="G156" s="74"/>
      <c r="H156" s="74"/>
      <c r="I156" s="204"/>
      <c r="J156" s="74"/>
      <c r="K156" s="74"/>
      <c r="L156" s="72"/>
      <c r="M156" s="252"/>
      <c r="N156" s="47"/>
      <c r="O156" s="47"/>
      <c r="P156" s="47"/>
      <c r="Q156" s="47"/>
      <c r="R156" s="47"/>
      <c r="S156" s="47"/>
      <c r="T156" s="95"/>
      <c r="AT156" s="24" t="s">
        <v>396</v>
      </c>
      <c r="AU156" s="24" t="s">
        <v>82</v>
      </c>
    </row>
    <row r="157" s="1" customFormat="1" ht="25.5" customHeight="1">
      <c r="B157" s="46"/>
      <c r="C157" s="234" t="s">
        <v>513</v>
      </c>
      <c r="D157" s="234" t="s">
        <v>306</v>
      </c>
      <c r="E157" s="235" t="s">
        <v>2559</v>
      </c>
      <c r="F157" s="236" t="s">
        <v>2560</v>
      </c>
      <c r="G157" s="237" t="s">
        <v>394</v>
      </c>
      <c r="H157" s="238">
        <v>10.121</v>
      </c>
      <c r="I157" s="239"/>
      <c r="J157" s="240">
        <f>ROUND(I157*H157,2)</f>
        <v>0</v>
      </c>
      <c r="K157" s="236" t="s">
        <v>310</v>
      </c>
      <c r="L157" s="72"/>
      <c r="M157" s="241" t="s">
        <v>21</v>
      </c>
      <c r="N157" s="242" t="s">
        <v>43</v>
      </c>
      <c r="O157" s="47"/>
      <c r="P157" s="243">
        <f>O157*H157</f>
        <v>0</v>
      </c>
      <c r="Q157" s="243">
        <v>0</v>
      </c>
      <c r="R157" s="243">
        <f>Q157*H157</f>
        <v>0</v>
      </c>
      <c r="S157" s="243">
        <v>0.13100000000000001</v>
      </c>
      <c r="T157" s="244">
        <f>S157*H157</f>
        <v>1.3258510000000001</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3031</v>
      </c>
    </row>
    <row r="158" s="12" customFormat="1">
      <c r="B158" s="253"/>
      <c r="C158" s="254"/>
      <c r="D158" s="250" t="s">
        <v>398</v>
      </c>
      <c r="E158" s="255" t="s">
        <v>21</v>
      </c>
      <c r="F158" s="256" t="s">
        <v>3032</v>
      </c>
      <c r="G158" s="254"/>
      <c r="H158" s="257">
        <v>10.121</v>
      </c>
      <c r="I158" s="258"/>
      <c r="J158" s="254"/>
      <c r="K158" s="254"/>
      <c r="L158" s="259"/>
      <c r="M158" s="260"/>
      <c r="N158" s="261"/>
      <c r="O158" s="261"/>
      <c r="P158" s="261"/>
      <c r="Q158" s="261"/>
      <c r="R158" s="261"/>
      <c r="S158" s="261"/>
      <c r="T158" s="262"/>
      <c r="AT158" s="263" t="s">
        <v>398</v>
      </c>
      <c r="AU158" s="263" t="s">
        <v>82</v>
      </c>
      <c r="AV158" s="12" t="s">
        <v>82</v>
      </c>
      <c r="AW158" s="12" t="s">
        <v>35</v>
      </c>
      <c r="AX158" s="12" t="s">
        <v>80</v>
      </c>
      <c r="AY158" s="263" t="s">
        <v>303</v>
      </c>
    </row>
    <row r="159" s="1" customFormat="1" ht="38.25" customHeight="1">
      <c r="B159" s="46"/>
      <c r="C159" s="234" t="s">
        <v>517</v>
      </c>
      <c r="D159" s="234" t="s">
        <v>306</v>
      </c>
      <c r="E159" s="235" t="s">
        <v>3033</v>
      </c>
      <c r="F159" s="236" t="s">
        <v>3034</v>
      </c>
      <c r="G159" s="237" t="s">
        <v>417</v>
      </c>
      <c r="H159" s="238">
        <v>2.0819999999999999</v>
      </c>
      <c r="I159" s="239"/>
      <c r="J159" s="240">
        <f>ROUND(I159*H159,2)</f>
        <v>0</v>
      </c>
      <c r="K159" s="236" t="s">
        <v>310</v>
      </c>
      <c r="L159" s="72"/>
      <c r="M159" s="241" t="s">
        <v>21</v>
      </c>
      <c r="N159" s="242" t="s">
        <v>43</v>
      </c>
      <c r="O159" s="47"/>
      <c r="P159" s="243">
        <f>O159*H159</f>
        <v>0</v>
      </c>
      <c r="Q159" s="243">
        <v>0</v>
      </c>
      <c r="R159" s="243">
        <f>Q159*H159</f>
        <v>0</v>
      </c>
      <c r="S159" s="243">
        <v>1.8</v>
      </c>
      <c r="T159" s="244">
        <f>S159*H159</f>
        <v>3.7475999999999998</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3035</v>
      </c>
    </row>
    <row r="160" s="12" customFormat="1">
      <c r="B160" s="253"/>
      <c r="C160" s="254"/>
      <c r="D160" s="250" t="s">
        <v>398</v>
      </c>
      <c r="E160" s="255" t="s">
        <v>21</v>
      </c>
      <c r="F160" s="256" t="s">
        <v>3036</v>
      </c>
      <c r="G160" s="254"/>
      <c r="H160" s="257">
        <v>1.3140000000000001</v>
      </c>
      <c r="I160" s="258"/>
      <c r="J160" s="254"/>
      <c r="K160" s="254"/>
      <c r="L160" s="259"/>
      <c r="M160" s="260"/>
      <c r="N160" s="261"/>
      <c r="O160" s="261"/>
      <c r="P160" s="261"/>
      <c r="Q160" s="261"/>
      <c r="R160" s="261"/>
      <c r="S160" s="261"/>
      <c r="T160" s="262"/>
      <c r="AT160" s="263" t="s">
        <v>398</v>
      </c>
      <c r="AU160" s="263" t="s">
        <v>82</v>
      </c>
      <c r="AV160" s="12" t="s">
        <v>82</v>
      </c>
      <c r="AW160" s="12" t="s">
        <v>35</v>
      </c>
      <c r="AX160" s="12" t="s">
        <v>72</v>
      </c>
      <c r="AY160" s="263" t="s">
        <v>303</v>
      </c>
    </row>
    <row r="161" s="12" customFormat="1">
      <c r="B161" s="253"/>
      <c r="C161" s="254"/>
      <c r="D161" s="250" t="s">
        <v>398</v>
      </c>
      <c r="E161" s="255" t="s">
        <v>21</v>
      </c>
      <c r="F161" s="256" t="s">
        <v>3037</v>
      </c>
      <c r="G161" s="254"/>
      <c r="H161" s="257">
        <v>0.34200000000000003</v>
      </c>
      <c r="I161" s="258"/>
      <c r="J161" s="254"/>
      <c r="K161" s="254"/>
      <c r="L161" s="259"/>
      <c r="M161" s="260"/>
      <c r="N161" s="261"/>
      <c r="O161" s="261"/>
      <c r="P161" s="261"/>
      <c r="Q161" s="261"/>
      <c r="R161" s="261"/>
      <c r="S161" s="261"/>
      <c r="T161" s="262"/>
      <c r="AT161" s="263" t="s">
        <v>398</v>
      </c>
      <c r="AU161" s="263" t="s">
        <v>82</v>
      </c>
      <c r="AV161" s="12" t="s">
        <v>82</v>
      </c>
      <c r="AW161" s="12" t="s">
        <v>35</v>
      </c>
      <c r="AX161" s="12" t="s">
        <v>72</v>
      </c>
      <c r="AY161" s="263" t="s">
        <v>303</v>
      </c>
    </row>
    <row r="162" s="12" customFormat="1">
      <c r="B162" s="253"/>
      <c r="C162" s="254"/>
      <c r="D162" s="250" t="s">
        <v>398</v>
      </c>
      <c r="E162" s="255" t="s">
        <v>21</v>
      </c>
      <c r="F162" s="256" t="s">
        <v>3038</v>
      </c>
      <c r="G162" s="254"/>
      <c r="H162" s="257">
        <v>0.42599999999999999</v>
      </c>
      <c r="I162" s="258"/>
      <c r="J162" s="254"/>
      <c r="K162" s="254"/>
      <c r="L162" s="259"/>
      <c r="M162" s="260"/>
      <c r="N162" s="261"/>
      <c r="O162" s="261"/>
      <c r="P162" s="261"/>
      <c r="Q162" s="261"/>
      <c r="R162" s="261"/>
      <c r="S162" s="261"/>
      <c r="T162" s="262"/>
      <c r="AT162" s="263" t="s">
        <v>398</v>
      </c>
      <c r="AU162" s="263" t="s">
        <v>82</v>
      </c>
      <c r="AV162" s="12" t="s">
        <v>82</v>
      </c>
      <c r="AW162" s="12" t="s">
        <v>35</v>
      </c>
      <c r="AX162" s="12" t="s">
        <v>72</v>
      </c>
      <c r="AY162" s="263" t="s">
        <v>303</v>
      </c>
    </row>
    <row r="163" s="13" customFormat="1">
      <c r="B163" s="264"/>
      <c r="C163" s="265"/>
      <c r="D163" s="250" t="s">
        <v>398</v>
      </c>
      <c r="E163" s="266" t="s">
        <v>21</v>
      </c>
      <c r="F163" s="267" t="s">
        <v>508</v>
      </c>
      <c r="G163" s="265"/>
      <c r="H163" s="268">
        <v>2.0819999999999999</v>
      </c>
      <c r="I163" s="269"/>
      <c r="J163" s="265"/>
      <c r="K163" s="265"/>
      <c r="L163" s="270"/>
      <c r="M163" s="271"/>
      <c r="N163" s="272"/>
      <c r="O163" s="272"/>
      <c r="P163" s="272"/>
      <c r="Q163" s="272"/>
      <c r="R163" s="272"/>
      <c r="S163" s="272"/>
      <c r="T163" s="273"/>
      <c r="AT163" s="274" t="s">
        <v>398</v>
      </c>
      <c r="AU163" s="274" t="s">
        <v>82</v>
      </c>
      <c r="AV163" s="13" t="s">
        <v>319</v>
      </c>
      <c r="AW163" s="13" t="s">
        <v>35</v>
      </c>
      <c r="AX163" s="13" t="s">
        <v>80</v>
      </c>
      <c r="AY163" s="274" t="s">
        <v>303</v>
      </c>
    </row>
    <row r="164" s="1" customFormat="1" ht="25.5" customHeight="1">
      <c r="B164" s="46"/>
      <c r="C164" s="234" t="s">
        <v>521</v>
      </c>
      <c r="D164" s="234" t="s">
        <v>306</v>
      </c>
      <c r="E164" s="235" t="s">
        <v>2883</v>
      </c>
      <c r="F164" s="236" t="s">
        <v>2884</v>
      </c>
      <c r="G164" s="237" t="s">
        <v>417</v>
      </c>
      <c r="H164" s="238">
        <v>1.6299999999999999</v>
      </c>
      <c r="I164" s="239"/>
      <c r="J164" s="240">
        <f>ROUND(I164*H164,2)</f>
        <v>0</v>
      </c>
      <c r="K164" s="236" t="s">
        <v>310</v>
      </c>
      <c r="L164" s="72"/>
      <c r="M164" s="241" t="s">
        <v>21</v>
      </c>
      <c r="N164" s="242" t="s">
        <v>43</v>
      </c>
      <c r="O164" s="47"/>
      <c r="P164" s="243">
        <f>O164*H164</f>
        <v>0</v>
      </c>
      <c r="Q164" s="243">
        <v>0</v>
      </c>
      <c r="R164" s="243">
        <f>Q164*H164</f>
        <v>0</v>
      </c>
      <c r="S164" s="243">
        <v>2.2000000000000002</v>
      </c>
      <c r="T164" s="244">
        <f>S164*H164</f>
        <v>3.5859999999999999</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3039</v>
      </c>
    </row>
    <row r="165" s="12" customFormat="1">
      <c r="B165" s="253"/>
      <c r="C165" s="254"/>
      <c r="D165" s="250" t="s">
        <v>398</v>
      </c>
      <c r="E165" s="255" t="s">
        <v>21</v>
      </c>
      <c r="F165" s="256" t="s">
        <v>3040</v>
      </c>
      <c r="G165" s="254"/>
      <c r="H165" s="257">
        <v>1.506</v>
      </c>
      <c r="I165" s="258"/>
      <c r="J165" s="254"/>
      <c r="K165" s="254"/>
      <c r="L165" s="259"/>
      <c r="M165" s="260"/>
      <c r="N165" s="261"/>
      <c r="O165" s="261"/>
      <c r="P165" s="261"/>
      <c r="Q165" s="261"/>
      <c r="R165" s="261"/>
      <c r="S165" s="261"/>
      <c r="T165" s="262"/>
      <c r="AT165" s="263" t="s">
        <v>398</v>
      </c>
      <c r="AU165" s="263" t="s">
        <v>82</v>
      </c>
      <c r="AV165" s="12" t="s">
        <v>82</v>
      </c>
      <c r="AW165" s="12" t="s">
        <v>35</v>
      </c>
      <c r="AX165" s="12" t="s">
        <v>72</v>
      </c>
      <c r="AY165" s="263" t="s">
        <v>303</v>
      </c>
    </row>
    <row r="166" s="12" customFormat="1">
      <c r="B166" s="253"/>
      <c r="C166" s="254"/>
      <c r="D166" s="250" t="s">
        <v>398</v>
      </c>
      <c r="E166" s="255" t="s">
        <v>21</v>
      </c>
      <c r="F166" s="256" t="s">
        <v>3041</v>
      </c>
      <c r="G166" s="254"/>
      <c r="H166" s="257">
        <v>0.087999999999999995</v>
      </c>
      <c r="I166" s="258"/>
      <c r="J166" s="254"/>
      <c r="K166" s="254"/>
      <c r="L166" s="259"/>
      <c r="M166" s="260"/>
      <c r="N166" s="261"/>
      <c r="O166" s="261"/>
      <c r="P166" s="261"/>
      <c r="Q166" s="261"/>
      <c r="R166" s="261"/>
      <c r="S166" s="261"/>
      <c r="T166" s="262"/>
      <c r="AT166" s="263" t="s">
        <v>398</v>
      </c>
      <c r="AU166" s="263" t="s">
        <v>82</v>
      </c>
      <c r="AV166" s="12" t="s">
        <v>82</v>
      </c>
      <c r="AW166" s="12" t="s">
        <v>35</v>
      </c>
      <c r="AX166" s="12" t="s">
        <v>72</v>
      </c>
      <c r="AY166" s="263" t="s">
        <v>303</v>
      </c>
    </row>
    <row r="167" s="12" customFormat="1">
      <c r="B167" s="253"/>
      <c r="C167" s="254"/>
      <c r="D167" s="250" t="s">
        <v>398</v>
      </c>
      <c r="E167" s="255" t="s">
        <v>21</v>
      </c>
      <c r="F167" s="256" t="s">
        <v>3042</v>
      </c>
      <c r="G167" s="254"/>
      <c r="H167" s="257">
        <v>0.035999999999999997</v>
      </c>
      <c r="I167" s="258"/>
      <c r="J167" s="254"/>
      <c r="K167" s="254"/>
      <c r="L167" s="259"/>
      <c r="M167" s="260"/>
      <c r="N167" s="261"/>
      <c r="O167" s="261"/>
      <c r="P167" s="261"/>
      <c r="Q167" s="261"/>
      <c r="R167" s="261"/>
      <c r="S167" s="261"/>
      <c r="T167" s="262"/>
      <c r="AT167" s="263" t="s">
        <v>398</v>
      </c>
      <c r="AU167" s="263" t="s">
        <v>82</v>
      </c>
      <c r="AV167" s="12" t="s">
        <v>82</v>
      </c>
      <c r="AW167" s="12" t="s">
        <v>35</v>
      </c>
      <c r="AX167" s="12" t="s">
        <v>72</v>
      </c>
      <c r="AY167" s="263" t="s">
        <v>303</v>
      </c>
    </row>
    <row r="168" s="13" customFormat="1">
      <c r="B168" s="264"/>
      <c r="C168" s="265"/>
      <c r="D168" s="250" t="s">
        <v>398</v>
      </c>
      <c r="E168" s="266" t="s">
        <v>21</v>
      </c>
      <c r="F168" s="267" t="s">
        <v>508</v>
      </c>
      <c r="G168" s="265"/>
      <c r="H168" s="268">
        <v>1.6299999999999999</v>
      </c>
      <c r="I168" s="269"/>
      <c r="J168" s="265"/>
      <c r="K168" s="265"/>
      <c r="L168" s="270"/>
      <c r="M168" s="271"/>
      <c r="N168" s="272"/>
      <c r="O168" s="272"/>
      <c r="P168" s="272"/>
      <c r="Q168" s="272"/>
      <c r="R168" s="272"/>
      <c r="S168" s="272"/>
      <c r="T168" s="273"/>
      <c r="AT168" s="274" t="s">
        <v>398</v>
      </c>
      <c r="AU168" s="274" t="s">
        <v>82</v>
      </c>
      <c r="AV168" s="13" t="s">
        <v>319</v>
      </c>
      <c r="AW168" s="13" t="s">
        <v>35</v>
      </c>
      <c r="AX168" s="13" t="s">
        <v>80</v>
      </c>
      <c r="AY168" s="274" t="s">
        <v>303</v>
      </c>
    </row>
    <row r="169" s="1" customFormat="1" ht="25.5" customHeight="1">
      <c r="B169" s="46"/>
      <c r="C169" s="234" t="s">
        <v>527</v>
      </c>
      <c r="D169" s="234" t="s">
        <v>306</v>
      </c>
      <c r="E169" s="235" t="s">
        <v>2888</v>
      </c>
      <c r="F169" s="236" t="s">
        <v>2889</v>
      </c>
      <c r="G169" s="237" t="s">
        <v>417</v>
      </c>
      <c r="H169" s="238">
        <v>1.6299999999999999</v>
      </c>
      <c r="I169" s="239"/>
      <c r="J169" s="240">
        <f>ROUND(I169*H169,2)</f>
        <v>0</v>
      </c>
      <c r="K169" s="236" t="s">
        <v>310</v>
      </c>
      <c r="L169" s="72"/>
      <c r="M169" s="241" t="s">
        <v>21</v>
      </c>
      <c r="N169" s="242" t="s">
        <v>43</v>
      </c>
      <c r="O169" s="47"/>
      <c r="P169" s="243">
        <f>O169*H169</f>
        <v>0</v>
      </c>
      <c r="Q169" s="243">
        <v>0</v>
      </c>
      <c r="R169" s="243">
        <f>Q169*H169</f>
        <v>0</v>
      </c>
      <c r="S169" s="243">
        <v>0.029000000000000001</v>
      </c>
      <c r="T169" s="244">
        <f>S169*H169</f>
        <v>0.04727</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3043</v>
      </c>
    </row>
    <row r="170" s="1" customFormat="1" ht="25.5" customHeight="1">
      <c r="B170" s="46"/>
      <c r="C170" s="234" t="s">
        <v>532</v>
      </c>
      <c r="D170" s="234" t="s">
        <v>306</v>
      </c>
      <c r="E170" s="235" t="s">
        <v>2891</v>
      </c>
      <c r="F170" s="236" t="s">
        <v>2892</v>
      </c>
      <c r="G170" s="237" t="s">
        <v>417</v>
      </c>
      <c r="H170" s="238">
        <v>4.2110000000000003</v>
      </c>
      <c r="I170" s="239"/>
      <c r="J170" s="240">
        <f>ROUND(I170*H170,2)</f>
        <v>0</v>
      </c>
      <c r="K170" s="236" t="s">
        <v>310</v>
      </c>
      <c r="L170" s="72"/>
      <c r="M170" s="241" t="s">
        <v>21</v>
      </c>
      <c r="N170" s="242" t="s">
        <v>43</v>
      </c>
      <c r="O170" s="47"/>
      <c r="P170" s="243">
        <f>O170*H170</f>
        <v>0</v>
      </c>
      <c r="Q170" s="243">
        <v>0</v>
      </c>
      <c r="R170" s="243">
        <f>Q170*H170</f>
        <v>0</v>
      </c>
      <c r="S170" s="243">
        <v>1.3999999999999999</v>
      </c>
      <c r="T170" s="244">
        <f>S170*H170</f>
        <v>5.8954000000000004</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3044</v>
      </c>
    </row>
    <row r="171" s="12" customFormat="1">
      <c r="B171" s="253"/>
      <c r="C171" s="254"/>
      <c r="D171" s="250" t="s">
        <v>398</v>
      </c>
      <c r="E171" s="255" t="s">
        <v>21</v>
      </c>
      <c r="F171" s="256" t="s">
        <v>3045</v>
      </c>
      <c r="G171" s="254"/>
      <c r="H171" s="257">
        <v>3.891</v>
      </c>
      <c r="I171" s="258"/>
      <c r="J171" s="254"/>
      <c r="K171" s="254"/>
      <c r="L171" s="259"/>
      <c r="M171" s="260"/>
      <c r="N171" s="261"/>
      <c r="O171" s="261"/>
      <c r="P171" s="261"/>
      <c r="Q171" s="261"/>
      <c r="R171" s="261"/>
      <c r="S171" s="261"/>
      <c r="T171" s="262"/>
      <c r="AT171" s="263" t="s">
        <v>398</v>
      </c>
      <c r="AU171" s="263" t="s">
        <v>82</v>
      </c>
      <c r="AV171" s="12" t="s">
        <v>82</v>
      </c>
      <c r="AW171" s="12" t="s">
        <v>35</v>
      </c>
      <c r="AX171" s="12" t="s">
        <v>72</v>
      </c>
      <c r="AY171" s="263" t="s">
        <v>303</v>
      </c>
    </row>
    <row r="172" s="12" customFormat="1">
      <c r="B172" s="253"/>
      <c r="C172" s="254"/>
      <c r="D172" s="250" t="s">
        <v>398</v>
      </c>
      <c r="E172" s="255" t="s">
        <v>21</v>
      </c>
      <c r="F172" s="256" t="s">
        <v>3046</v>
      </c>
      <c r="G172" s="254"/>
      <c r="H172" s="257">
        <v>0.22600000000000001</v>
      </c>
      <c r="I172" s="258"/>
      <c r="J172" s="254"/>
      <c r="K172" s="254"/>
      <c r="L172" s="259"/>
      <c r="M172" s="260"/>
      <c r="N172" s="261"/>
      <c r="O172" s="261"/>
      <c r="P172" s="261"/>
      <c r="Q172" s="261"/>
      <c r="R172" s="261"/>
      <c r="S172" s="261"/>
      <c r="T172" s="262"/>
      <c r="AT172" s="263" t="s">
        <v>398</v>
      </c>
      <c r="AU172" s="263" t="s">
        <v>82</v>
      </c>
      <c r="AV172" s="12" t="s">
        <v>82</v>
      </c>
      <c r="AW172" s="12" t="s">
        <v>35</v>
      </c>
      <c r="AX172" s="12" t="s">
        <v>72</v>
      </c>
      <c r="AY172" s="263" t="s">
        <v>303</v>
      </c>
    </row>
    <row r="173" s="12" customFormat="1">
      <c r="B173" s="253"/>
      <c r="C173" s="254"/>
      <c r="D173" s="250" t="s">
        <v>398</v>
      </c>
      <c r="E173" s="255" t="s">
        <v>21</v>
      </c>
      <c r="F173" s="256" t="s">
        <v>3047</v>
      </c>
      <c r="G173" s="254"/>
      <c r="H173" s="257">
        <v>0.094</v>
      </c>
      <c r="I173" s="258"/>
      <c r="J173" s="254"/>
      <c r="K173" s="254"/>
      <c r="L173" s="259"/>
      <c r="M173" s="260"/>
      <c r="N173" s="261"/>
      <c r="O173" s="261"/>
      <c r="P173" s="261"/>
      <c r="Q173" s="261"/>
      <c r="R173" s="261"/>
      <c r="S173" s="261"/>
      <c r="T173" s="262"/>
      <c r="AT173" s="263" t="s">
        <v>398</v>
      </c>
      <c r="AU173" s="263" t="s">
        <v>82</v>
      </c>
      <c r="AV173" s="12" t="s">
        <v>82</v>
      </c>
      <c r="AW173" s="12" t="s">
        <v>35</v>
      </c>
      <c r="AX173" s="12" t="s">
        <v>72</v>
      </c>
      <c r="AY173" s="263" t="s">
        <v>303</v>
      </c>
    </row>
    <row r="174" s="13" customFormat="1">
      <c r="B174" s="264"/>
      <c r="C174" s="265"/>
      <c r="D174" s="250" t="s">
        <v>398</v>
      </c>
      <c r="E174" s="266" t="s">
        <v>21</v>
      </c>
      <c r="F174" s="267" t="s">
        <v>508</v>
      </c>
      <c r="G174" s="265"/>
      <c r="H174" s="268">
        <v>4.2110000000000003</v>
      </c>
      <c r="I174" s="269"/>
      <c r="J174" s="265"/>
      <c r="K174" s="265"/>
      <c r="L174" s="270"/>
      <c r="M174" s="271"/>
      <c r="N174" s="272"/>
      <c r="O174" s="272"/>
      <c r="P174" s="272"/>
      <c r="Q174" s="272"/>
      <c r="R174" s="272"/>
      <c r="S174" s="272"/>
      <c r="T174" s="273"/>
      <c r="AT174" s="274" t="s">
        <v>398</v>
      </c>
      <c r="AU174" s="274" t="s">
        <v>82</v>
      </c>
      <c r="AV174" s="13" t="s">
        <v>319</v>
      </c>
      <c r="AW174" s="13" t="s">
        <v>35</v>
      </c>
      <c r="AX174" s="13" t="s">
        <v>80</v>
      </c>
      <c r="AY174" s="274" t="s">
        <v>303</v>
      </c>
    </row>
    <row r="175" s="1" customFormat="1" ht="38.25" customHeight="1">
      <c r="B175" s="46"/>
      <c r="C175" s="234" t="s">
        <v>537</v>
      </c>
      <c r="D175" s="234" t="s">
        <v>306</v>
      </c>
      <c r="E175" s="235" t="s">
        <v>3048</v>
      </c>
      <c r="F175" s="236" t="s">
        <v>3049</v>
      </c>
      <c r="G175" s="237" t="s">
        <v>394</v>
      </c>
      <c r="H175" s="238">
        <v>4.7999999999999998</v>
      </c>
      <c r="I175" s="239"/>
      <c r="J175" s="240">
        <f>ROUND(I175*H175,2)</f>
        <v>0</v>
      </c>
      <c r="K175" s="236" t="s">
        <v>310</v>
      </c>
      <c r="L175" s="72"/>
      <c r="M175" s="241" t="s">
        <v>21</v>
      </c>
      <c r="N175" s="242" t="s">
        <v>43</v>
      </c>
      <c r="O175" s="47"/>
      <c r="P175" s="243">
        <f>O175*H175</f>
        <v>0</v>
      </c>
      <c r="Q175" s="243">
        <v>0</v>
      </c>
      <c r="R175" s="243">
        <f>Q175*H175</f>
        <v>0</v>
      </c>
      <c r="S175" s="243">
        <v>0.055</v>
      </c>
      <c r="T175" s="244">
        <f>S175*H175</f>
        <v>0.26400000000000001</v>
      </c>
      <c r="AR175" s="24" t="s">
        <v>319</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319</v>
      </c>
      <c r="BM175" s="24" t="s">
        <v>3050</v>
      </c>
    </row>
    <row r="176" s="12" customFormat="1">
      <c r="B176" s="253"/>
      <c r="C176" s="254"/>
      <c r="D176" s="250" t="s">
        <v>398</v>
      </c>
      <c r="E176" s="255" t="s">
        <v>21</v>
      </c>
      <c r="F176" s="256" t="s">
        <v>3051</v>
      </c>
      <c r="G176" s="254"/>
      <c r="H176" s="257">
        <v>3.6000000000000001</v>
      </c>
      <c r="I176" s="258"/>
      <c r="J176" s="254"/>
      <c r="K176" s="254"/>
      <c r="L176" s="259"/>
      <c r="M176" s="260"/>
      <c r="N176" s="261"/>
      <c r="O176" s="261"/>
      <c r="P176" s="261"/>
      <c r="Q176" s="261"/>
      <c r="R176" s="261"/>
      <c r="S176" s="261"/>
      <c r="T176" s="262"/>
      <c r="AT176" s="263" t="s">
        <v>398</v>
      </c>
      <c r="AU176" s="263" t="s">
        <v>82</v>
      </c>
      <c r="AV176" s="12" t="s">
        <v>82</v>
      </c>
      <c r="AW176" s="12" t="s">
        <v>35</v>
      </c>
      <c r="AX176" s="12" t="s">
        <v>72</v>
      </c>
      <c r="AY176" s="263" t="s">
        <v>303</v>
      </c>
    </row>
    <row r="177" s="12" customFormat="1">
      <c r="B177" s="253"/>
      <c r="C177" s="254"/>
      <c r="D177" s="250" t="s">
        <v>398</v>
      </c>
      <c r="E177" s="255" t="s">
        <v>21</v>
      </c>
      <c r="F177" s="256" t="s">
        <v>3052</v>
      </c>
      <c r="G177" s="254"/>
      <c r="H177" s="257">
        <v>1.2</v>
      </c>
      <c r="I177" s="258"/>
      <c r="J177" s="254"/>
      <c r="K177" s="254"/>
      <c r="L177" s="259"/>
      <c r="M177" s="260"/>
      <c r="N177" s="261"/>
      <c r="O177" s="261"/>
      <c r="P177" s="261"/>
      <c r="Q177" s="261"/>
      <c r="R177" s="261"/>
      <c r="S177" s="261"/>
      <c r="T177" s="262"/>
      <c r="AT177" s="263" t="s">
        <v>398</v>
      </c>
      <c r="AU177" s="263" t="s">
        <v>82</v>
      </c>
      <c r="AV177" s="12" t="s">
        <v>82</v>
      </c>
      <c r="AW177" s="12" t="s">
        <v>35</v>
      </c>
      <c r="AX177" s="12" t="s">
        <v>72</v>
      </c>
      <c r="AY177" s="263" t="s">
        <v>303</v>
      </c>
    </row>
    <row r="178" s="13" customFormat="1">
      <c r="B178" s="264"/>
      <c r="C178" s="265"/>
      <c r="D178" s="250" t="s">
        <v>398</v>
      </c>
      <c r="E178" s="266" t="s">
        <v>21</v>
      </c>
      <c r="F178" s="267" t="s">
        <v>508</v>
      </c>
      <c r="G178" s="265"/>
      <c r="H178" s="268">
        <v>4.7999999999999998</v>
      </c>
      <c r="I178" s="269"/>
      <c r="J178" s="265"/>
      <c r="K178" s="265"/>
      <c r="L178" s="270"/>
      <c r="M178" s="271"/>
      <c r="N178" s="272"/>
      <c r="O178" s="272"/>
      <c r="P178" s="272"/>
      <c r="Q178" s="272"/>
      <c r="R178" s="272"/>
      <c r="S178" s="272"/>
      <c r="T178" s="273"/>
      <c r="AT178" s="274" t="s">
        <v>398</v>
      </c>
      <c r="AU178" s="274" t="s">
        <v>82</v>
      </c>
      <c r="AV178" s="13" t="s">
        <v>319</v>
      </c>
      <c r="AW178" s="13" t="s">
        <v>35</v>
      </c>
      <c r="AX178" s="13" t="s">
        <v>80</v>
      </c>
      <c r="AY178" s="274" t="s">
        <v>303</v>
      </c>
    </row>
    <row r="179" s="1" customFormat="1" ht="25.5" customHeight="1">
      <c r="B179" s="46"/>
      <c r="C179" s="234" t="s">
        <v>541</v>
      </c>
      <c r="D179" s="234" t="s">
        <v>306</v>
      </c>
      <c r="E179" s="235" t="s">
        <v>2593</v>
      </c>
      <c r="F179" s="236" t="s">
        <v>2594</v>
      </c>
      <c r="G179" s="237" t="s">
        <v>394</v>
      </c>
      <c r="H179" s="238">
        <v>2.7999999999999998</v>
      </c>
      <c r="I179" s="239"/>
      <c r="J179" s="240">
        <f>ROUND(I179*H179,2)</f>
        <v>0</v>
      </c>
      <c r="K179" s="236" t="s">
        <v>310</v>
      </c>
      <c r="L179" s="72"/>
      <c r="M179" s="241" t="s">
        <v>21</v>
      </c>
      <c r="N179" s="242" t="s">
        <v>43</v>
      </c>
      <c r="O179" s="47"/>
      <c r="P179" s="243">
        <f>O179*H179</f>
        <v>0</v>
      </c>
      <c r="Q179" s="243">
        <v>0</v>
      </c>
      <c r="R179" s="243">
        <f>Q179*H179</f>
        <v>0</v>
      </c>
      <c r="S179" s="243">
        <v>0.075999999999999998</v>
      </c>
      <c r="T179" s="244">
        <f>S179*H179</f>
        <v>0.21279999999999999</v>
      </c>
      <c r="AR179" s="24" t="s">
        <v>319</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319</v>
      </c>
      <c r="BM179" s="24" t="s">
        <v>3053</v>
      </c>
    </row>
    <row r="180" s="12" customFormat="1">
      <c r="B180" s="253"/>
      <c r="C180" s="254"/>
      <c r="D180" s="250" t="s">
        <v>398</v>
      </c>
      <c r="E180" s="255" t="s">
        <v>21</v>
      </c>
      <c r="F180" s="256" t="s">
        <v>3054</v>
      </c>
      <c r="G180" s="254"/>
      <c r="H180" s="257">
        <v>1.6000000000000001</v>
      </c>
      <c r="I180" s="258"/>
      <c r="J180" s="254"/>
      <c r="K180" s="254"/>
      <c r="L180" s="259"/>
      <c r="M180" s="260"/>
      <c r="N180" s="261"/>
      <c r="O180" s="261"/>
      <c r="P180" s="261"/>
      <c r="Q180" s="261"/>
      <c r="R180" s="261"/>
      <c r="S180" s="261"/>
      <c r="T180" s="262"/>
      <c r="AT180" s="263" t="s">
        <v>398</v>
      </c>
      <c r="AU180" s="263" t="s">
        <v>82</v>
      </c>
      <c r="AV180" s="12" t="s">
        <v>82</v>
      </c>
      <c r="AW180" s="12" t="s">
        <v>35</v>
      </c>
      <c r="AX180" s="12" t="s">
        <v>72</v>
      </c>
      <c r="AY180" s="263" t="s">
        <v>303</v>
      </c>
    </row>
    <row r="181" s="12" customFormat="1">
      <c r="B181" s="253"/>
      <c r="C181" s="254"/>
      <c r="D181" s="250" t="s">
        <v>398</v>
      </c>
      <c r="E181" s="255" t="s">
        <v>21</v>
      </c>
      <c r="F181" s="256" t="s">
        <v>3055</v>
      </c>
      <c r="G181" s="254"/>
      <c r="H181" s="257">
        <v>1.2</v>
      </c>
      <c r="I181" s="258"/>
      <c r="J181" s="254"/>
      <c r="K181" s="254"/>
      <c r="L181" s="259"/>
      <c r="M181" s="260"/>
      <c r="N181" s="261"/>
      <c r="O181" s="261"/>
      <c r="P181" s="261"/>
      <c r="Q181" s="261"/>
      <c r="R181" s="261"/>
      <c r="S181" s="261"/>
      <c r="T181" s="262"/>
      <c r="AT181" s="263" t="s">
        <v>398</v>
      </c>
      <c r="AU181" s="263" t="s">
        <v>82</v>
      </c>
      <c r="AV181" s="12" t="s">
        <v>82</v>
      </c>
      <c r="AW181" s="12" t="s">
        <v>35</v>
      </c>
      <c r="AX181" s="12" t="s">
        <v>72</v>
      </c>
      <c r="AY181" s="263" t="s">
        <v>303</v>
      </c>
    </row>
    <row r="182" s="13" customFormat="1">
      <c r="B182" s="264"/>
      <c r="C182" s="265"/>
      <c r="D182" s="250" t="s">
        <v>398</v>
      </c>
      <c r="E182" s="266" t="s">
        <v>21</v>
      </c>
      <c r="F182" s="267" t="s">
        <v>508</v>
      </c>
      <c r="G182" s="265"/>
      <c r="H182" s="268">
        <v>2.7999999999999998</v>
      </c>
      <c r="I182" s="269"/>
      <c r="J182" s="265"/>
      <c r="K182" s="265"/>
      <c r="L182" s="270"/>
      <c r="M182" s="271"/>
      <c r="N182" s="272"/>
      <c r="O182" s="272"/>
      <c r="P182" s="272"/>
      <c r="Q182" s="272"/>
      <c r="R182" s="272"/>
      <c r="S182" s="272"/>
      <c r="T182" s="273"/>
      <c r="AT182" s="274" t="s">
        <v>398</v>
      </c>
      <c r="AU182" s="274" t="s">
        <v>82</v>
      </c>
      <c r="AV182" s="13" t="s">
        <v>319</v>
      </c>
      <c r="AW182" s="13" t="s">
        <v>35</v>
      </c>
      <c r="AX182" s="13" t="s">
        <v>80</v>
      </c>
      <c r="AY182" s="274" t="s">
        <v>303</v>
      </c>
    </row>
    <row r="183" s="1" customFormat="1" ht="25.5" customHeight="1">
      <c r="B183" s="46"/>
      <c r="C183" s="234" t="s">
        <v>546</v>
      </c>
      <c r="D183" s="234" t="s">
        <v>306</v>
      </c>
      <c r="E183" s="235" t="s">
        <v>2900</v>
      </c>
      <c r="F183" s="236" t="s">
        <v>2901</v>
      </c>
      <c r="G183" s="237" t="s">
        <v>704</v>
      </c>
      <c r="H183" s="238">
        <v>26</v>
      </c>
      <c r="I183" s="239"/>
      <c r="J183" s="240">
        <f>ROUND(I183*H183,2)</f>
        <v>0</v>
      </c>
      <c r="K183" s="236" t="s">
        <v>310</v>
      </c>
      <c r="L183" s="72"/>
      <c r="M183" s="241" t="s">
        <v>21</v>
      </c>
      <c r="N183" s="242" t="s">
        <v>43</v>
      </c>
      <c r="O183" s="47"/>
      <c r="P183" s="243">
        <f>O183*H183</f>
        <v>0</v>
      </c>
      <c r="Q183" s="243">
        <v>0</v>
      </c>
      <c r="R183" s="243">
        <f>Q183*H183</f>
        <v>0</v>
      </c>
      <c r="S183" s="243">
        <v>0.014999999999999999</v>
      </c>
      <c r="T183" s="244">
        <f>S183*H183</f>
        <v>0.39000000000000001</v>
      </c>
      <c r="AR183" s="24" t="s">
        <v>319</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319</v>
      </c>
      <c r="BM183" s="24" t="s">
        <v>3056</v>
      </c>
    </row>
    <row r="184" s="12" customFormat="1">
      <c r="B184" s="253"/>
      <c r="C184" s="254"/>
      <c r="D184" s="250" t="s">
        <v>398</v>
      </c>
      <c r="E184" s="255" t="s">
        <v>21</v>
      </c>
      <c r="F184" s="256" t="s">
        <v>517</v>
      </c>
      <c r="G184" s="254"/>
      <c r="H184" s="257">
        <v>26</v>
      </c>
      <c r="I184" s="258"/>
      <c r="J184" s="254"/>
      <c r="K184" s="254"/>
      <c r="L184" s="259"/>
      <c r="M184" s="260"/>
      <c r="N184" s="261"/>
      <c r="O184" s="261"/>
      <c r="P184" s="261"/>
      <c r="Q184" s="261"/>
      <c r="R184" s="261"/>
      <c r="S184" s="261"/>
      <c r="T184" s="262"/>
      <c r="AT184" s="263" t="s">
        <v>398</v>
      </c>
      <c r="AU184" s="263" t="s">
        <v>82</v>
      </c>
      <c r="AV184" s="12" t="s">
        <v>82</v>
      </c>
      <c r="AW184" s="12" t="s">
        <v>35</v>
      </c>
      <c r="AX184" s="12" t="s">
        <v>80</v>
      </c>
      <c r="AY184" s="263" t="s">
        <v>303</v>
      </c>
    </row>
    <row r="185" s="1" customFormat="1" ht="38.25" customHeight="1">
      <c r="B185" s="46"/>
      <c r="C185" s="234" t="s">
        <v>550</v>
      </c>
      <c r="D185" s="234" t="s">
        <v>306</v>
      </c>
      <c r="E185" s="235" t="s">
        <v>3057</v>
      </c>
      <c r="F185" s="236" t="s">
        <v>3058</v>
      </c>
      <c r="G185" s="237" t="s">
        <v>262</v>
      </c>
      <c r="H185" s="238">
        <v>10</v>
      </c>
      <c r="I185" s="239"/>
      <c r="J185" s="240">
        <f>ROUND(I185*H185,2)</f>
        <v>0</v>
      </c>
      <c r="K185" s="236" t="s">
        <v>310</v>
      </c>
      <c r="L185" s="72"/>
      <c r="M185" s="241" t="s">
        <v>21</v>
      </c>
      <c r="N185" s="242" t="s">
        <v>43</v>
      </c>
      <c r="O185" s="47"/>
      <c r="P185" s="243">
        <f>O185*H185</f>
        <v>0</v>
      </c>
      <c r="Q185" s="243">
        <v>0</v>
      </c>
      <c r="R185" s="243">
        <f>Q185*H185</f>
        <v>0</v>
      </c>
      <c r="S185" s="243">
        <v>0.070999999999999994</v>
      </c>
      <c r="T185" s="244">
        <f>S185*H185</f>
        <v>0.70999999999999996</v>
      </c>
      <c r="AR185" s="24" t="s">
        <v>319</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319</v>
      </c>
      <c r="BM185" s="24" t="s">
        <v>3059</v>
      </c>
    </row>
    <row r="186" s="12" customFormat="1">
      <c r="B186" s="253"/>
      <c r="C186" s="254"/>
      <c r="D186" s="250" t="s">
        <v>398</v>
      </c>
      <c r="E186" s="255" t="s">
        <v>21</v>
      </c>
      <c r="F186" s="256" t="s">
        <v>3060</v>
      </c>
      <c r="G186" s="254"/>
      <c r="H186" s="257">
        <v>6</v>
      </c>
      <c r="I186" s="258"/>
      <c r="J186" s="254"/>
      <c r="K186" s="254"/>
      <c r="L186" s="259"/>
      <c r="M186" s="260"/>
      <c r="N186" s="261"/>
      <c r="O186" s="261"/>
      <c r="P186" s="261"/>
      <c r="Q186" s="261"/>
      <c r="R186" s="261"/>
      <c r="S186" s="261"/>
      <c r="T186" s="262"/>
      <c r="AT186" s="263" t="s">
        <v>398</v>
      </c>
      <c r="AU186" s="263" t="s">
        <v>82</v>
      </c>
      <c r="AV186" s="12" t="s">
        <v>82</v>
      </c>
      <c r="AW186" s="12" t="s">
        <v>35</v>
      </c>
      <c r="AX186" s="12" t="s">
        <v>72</v>
      </c>
      <c r="AY186" s="263" t="s">
        <v>303</v>
      </c>
    </row>
    <row r="187" s="12" customFormat="1">
      <c r="B187" s="253"/>
      <c r="C187" s="254"/>
      <c r="D187" s="250" t="s">
        <v>398</v>
      </c>
      <c r="E187" s="255" t="s">
        <v>21</v>
      </c>
      <c r="F187" s="256" t="s">
        <v>2688</v>
      </c>
      <c r="G187" s="254"/>
      <c r="H187" s="257">
        <v>4</v>
      </c>
      <c r="I187" s="258"/>
      <c r="J187" s="254"/>
      <c r="K187" s="254"/>
      <c r="L187" s="259"/>
      <c r="M187" s="260"/>
      <c r="N187" s="261"/>
      <c r="O187" s="261"/>
      <c r="P187" s="261"/>
      <c r="Q187" s="261"/>
      <c r="R187" s="261"/>
      <c r="S187" s="261"/>
      <c r="T187" s="262"/>
      <c r="AT187" s="263" t="s">
        <v>398</v>
      </c>
      <c r="AU187" s="263" t="s">
        <v>82</v>
      </c>
      <c r="AV187" s="12" t="s">
        <v>82</v>
      </c>
      <c r="AW187" s="12" t="s">
        <v>35</v>
      </c>
      <c r="AX187" s="12" t="s">
        <v>72</v>
      </c>
      <c r="AY187" s="263" t="s">
        <v>303</v>
      </c>
    </row>
    <row r="188" s="13" customFormat="1">
      <c r="B188" s="264"/>
      <c r="C188" s="265"/>
      <c r="D188" s="250" t="s">
        <v>398</v>
      </c>
      <c r="E188" s="266" t="s">
        <v>21</v>
      </c>
      <c r="F188" s="267" t="s">
        <v>508</v>
      </c>
      <c r="G188" s="265"/>
      <c r="H188" s="268">
        <v>10</v>
      </c>
      <c r="I188" s="269"/>
      <c r="J188" s="265"/>
      <c r="K188" s="265"/>
      <c r="L188" s="270"/>
      <c r="M188" s="271"/>
      <c r="N188" s="272"/>
      <c r="O188" s="272"/>
      <c r="P188" s="272"/>
      <c r="Q188" s="272"/>
      <c r="R188" s="272"/>
      <c r="S188" s="272"/>
      <c r="T188" s="273"/>
      <c r="AT188" s="274" t="s">
        <v>398</v>
      </c>
      <c r="AU188" s="274" t="s">
        <v>82</v>
      </c>
      <c r="AV188" s="13" t="s">
        <v>319</v>
      </c>
      <c r="AW188" s="13" t="s">
        <v>35</v>
      </c>
      <c r="AX188" s="13" t="s">
        <v>80</v>
      </c>
      <c r="AY188" s="274" t="s">
        <v>303</v>
      </c>
    </row>
    <row r="189" s="1" customFormat="1" ht="25.5" customHeight="1">
      <c r="B189" s="46"/>
      <c r="C189" s="234" t="s">
        <v>556</v>
      </c>
      <c r="D189" s="234" t="s">
        <v>306</v>
      </c>
      <c r="E189" s="235" t="s">
        <v>3061</v>
      </c>
      <c r="F189" s="236" t="s">
        <v>3062</v>
      </c>
      <c r="G189" s="237" t="s">
        <v>262</v>
      </c>
      <c r="H189" s="238">
        <v>4</v>
      </c>
      <c r="I189" s="239"/>
      <c r="J189" s="240">
        <f>ROUND(I189*H189,2)</f>
        <v>0</v>
      </c>
      <c r="K189" s="236" t="s">
        <v>310</v>
      </c>
      <c r="L189" s="72"/>
      <c r="M189" s="241" t="s">
        <v>21</v>
      </c>
      <c r="N189" s="242" t="s">
        <v>43</v>
      </c>
      <c r="O189" s="47"/>
      <c r="P189" s="243">
        <f>O189*H189</f>
        <v>0</v>
      </c>
      <c r="Q189" s="243">
        <v>0.023619999999999999</v>
      </c>
      <c r="R189" s="243">
        <f>Q189*H189</f>
        <v>0.094479999999999995</v>
      </c>
      <c r="S189" s="243">
        <v>0</v>
      </c>
      <c r="T189" s="244">
        <f>S189*H189</f>
        <v>0</v>
      </c>
      <c r="AR189" s="24" t="s">
        <v>319</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319</v>
      </c>
      <c r="BM189" s="24" t="s">
        <v>3063</v>
      </c>
    </row>
    <row r="190" s="12" customFormat="1">
      <c r="B190" s="253"/>
      <c r="C190" s="254"/>
      <c r="D190" s="250" t="s">
        <v>398</v>
      </c>
      <c r="E190" s="255" t="s">
        <v>21</v>
      </c>
      <c r="F190" s="256" t="s">
        <v>3064</v>
      </c>
      <c r="G190" s="254"/>
      <c r="H190" s="257">
        <v>4</v>
      </c>
      <c r="I190" s="258"/>
      <c r="J190" s="254"/>
      <c r="K190" s="254"/>
      <c r="L190" s="259"/>
      <c r="M190" s="260"/>
      <c r="N190" s="261"/>
      <c r="O190" s="261"/>
      <c r="P190" s="261"/>
      <c r="Q190" s="261"/>
      <c r="R190" s="261"/>
      <c r="S190" s="261"/>
      <c r="T190" s="262"/>
      <c r="AT190" s="263" t="s">
        <v>398</v>
      </c>
      <c r="AU190" s="263" t="s">
        <v>82</v>
      </c>
      <c r="AV190" s="12" t="s">
        <v>82</v>
      </c>
      <c r="AW190" s="12" t="s">
        <v>35</v>
      </c>
      <c r="AX190" s="12" t="s">
        <v>80</v>
      </c>
      <c r="AY190" s="263" t="s">
        <v>303</v>
      </c>
    </row>
    <row r="191" s="1" customFormat="1" ht="16.5" customHeight="1">
      <c r="B191" s="46"/>
      <c r="C191" s="234" t="s">
        <v>563</v>
      </c>
      <c r="D191" s="234" t="s">
        <v>306</v>
      </c>
      <c r="E191" s="235" t="s">
        <v>2903</v>
      </c>
      <c r="F191" s="236" t="s">
        <v>2904</v>
      </c>
      <c r="G191" s="237" t="s">
        <v>394</v>
      </c>
      <c r="H191" s="238">
        <v>8.9100000000000001</v>
      </c>
      <c r="I191" s="239"/>
      <c r="J191" s="240">
        <f>ROUND(I191*H191,2)</f>
        <v>0</v>
      </c>
      <c r="K191" s="236" t="s">
        <v>310</v>
      </c>
      <c r="L191" s="72"/>
      <c r="M191" s="241" t="s">
        <v>21</v>
      </c>
      <c r="N191" s="242" t="s">
        <v>43</v>
      </c>
      <c r="O191" s="47"/>
      <c r="P191" s="243">
        <f>O191*H191</f>
        <v>0</v>
      </c>
      <c r="Q191" s="243">
        <v>0</v>
      </c>
      <c r="R191" s="243">
        <f>Q191*H191</f>
        <v>0</v>
      </c>
      <c r="S191" s="243">
        <v>0.063</v>
      </c>
      <c r="T191" s="244">
        <f>S191*H191</f>
        <v>0.56133</v>
      </c>
      <c r="AR191" s="24" t="s">
        <v>319</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319</v>
      </c>
      <c r="BM191" s="24" t="s">
        <v>3065</v>
      </c>
    </row>
    <row r="192" s="12" customFormat="1">
      <c r="B192" s="253"/>
      <c r="C192" s="254"/>
      <c r="D192" s="250" t="s">
        <v>398</v>
      </c>
      <c r="E192" s="255" t="s">
        <v>21</v>
      </c>
      <c r="F192" s="256" t="s">
        <v>3066</v>
      </c>
      <c r="G192" s="254"/>
      <c r="H192" s="257">
        <v>8.9100000000000001</v>
      </c>
      <c r="I192" s="258"/>
      <c r="J192" s="254"/>
      <c r="K192" s="254"/>
      <c r="L192" s="259"/>
      <c r="M192" s="260"/>
      <c r="N192" s="261"/>
      <c r="O192" s="261"/>
      <c r="P192" s="261"/>
      <c r="Q192" s="261"/>
      <c r="R192" s="261"/>
      <c r="S192" s="261"/>
      <c r="T192" s="262"/>
      <c r="AT192" s="263" t="s">
        <v>398</v>
      </c>
      <c r="AU192" s="263" t="s">
        <v>82</v>
      </c>
      <c r="AV192" s="12" t="s">
        <v>82</v>
      </c>
      <c r="AW192" s="12" t="s">
        <v>35</v>
      </c>
      <c r="AX192" s="12" t="s">
        <v>80</v>
      </c>
      <c r="AY192" s="263" t="s">
        <v>303</v>
      </c>
    </row>
    <row r="193" s="1" customFormat="1" ht="16.5" customHeight="1">
      <c r="B193" s="46"/>
      <c r="C193" s="234" t="s">
        <v>569</v>
      </c>
      <c r="D193" s="234" t="s">
        <v>306</v>
      </c>
      <c r="E193" s="235" t="s">
        <v>2907</v>
      </c>
      <c r="F193" s="236" t="s">
        <v>2908</v>
      </c>
      <c r="G193" s="237" t="s">
        <v>394</v>
      </c>
      <c r="H193" s="238">
        <v>8.9100000000000001</v>
      </c>
      <c r="I193" s="239"/>
      <c r="J193" s="240">
        <f>ROUND(I193*H193,2)</f>
        <v>0</v>
      </c>
      <c r="K193" s="236" t="s">
        <v>310</v>
      </c>
      <c r="L193" s="72"/>
      <c r="M193" s="241" t="s">
        <v>21</v>
      </c>
      <c r="N193" s="242" t="s">
        <v>43</v>
      </c>
      <c r="O193" s="47"/>
      <c r="P193" s="243">
        <f>O193*H193</f>
        <v>0</v>
      </c>
      <c r="Q193" s="243">
        <v>0</v>
      </c>
      <c r="R193" s="243">
        <f>Q193*H193</f>
        <v>0</v>
      </c>
      <c r="S193" s="243">
        <v>0</v>
      </c>
      <c r="T193" s="244">
        <f>S193*H193</f>
        <v>0</v>
      </c>
      <c r="AR193" s="24" t="s">
        <v>319</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319</v>
      </c>
      <c r="BM193" s="24" t="s">
        <v>3067</v>
      </c>
    </row>
    <row r="194" s="1" customFormat="1" ht="16.5" customHeight="1">
      <c r="B194" s="46"/>
      <c r="C194" s="234" t="s">
        <v>575</v>
      </c>
      <c r="D194" s="234" t="s">
        <v>306</v>
      </c>
      <c r="E194" s="235" t="s">
        <v>2910</v>
      </c>
      <c r="F194" s="236" t="s">
        <v>2911</v>
      </c>
      <c r="G194" s="237" t="s">
        <v>394</v>
      </c>
      <c r="H194" s="238">
        <v>8.9100000000000001</v>
      </c>
      <c r="I194" s="239"/>
      <c r="J194" s="240">
        <f>ROUND(I194*H194,2)</f>
        <v>0</v>
      </c>
      <c r="K194" s="236" t="s">
        <v>310</v>
      </c>
      <c r="L194" s="72"/>
      <c r="M194" s="241" t="s">
        <v>21</v>
      </c>
      <c r="N194" s="242" t="s">
        <v>43</v>
      </c>
      <c r="O194" s="47"/>
      <c r="P194" s="243">
        <f>O194*H194</f>
        <v>0</v>
      </c>
      <c r="Q194" s="243">
        <v>0</v>
      </c>
      <c r="R194" s="243">
        <f>Q194*H194</f>
        <v>0</v>
      </c>
      <c r="S194" s="243">
        <v>0</v>
      </c>
      <c r="T194" s="244">
        <f>S194*H194</f>
        <v>0</v>
      </c>
      <c r="AR194" s="24" t="s">
        <v>319</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319</v>
      </c>
      <c r="BM194" s="24" t="s">
        <v>3068</v>
      </c>
    </row>
    <row r="195" s="11" customFormat="1" ht="29.88" customHeight="1">
      <c r="B195" s="218"/>
      <c r="C195" s="219"/>
      <c r="D195" s="220" t="s">
        <v>71</v>
      </c>
      <c r="E195" s="232" t="s">
        <v>1283</v>
      </c>
      <c r="F195" s="232" t="s">
        <v>1284</v>
      </c>
      <c r="G195" s="219"/>
      <c r="H195" s="219"/>
      <c r="I195" s="222"/>
      <c r="J195" s="233">
        <f>BK195</f>
        <v>0</v>
      </c>
      <c r="K195" s="219"/>
      <c r="L195" s="224"/>
      <c r="M195" s="225"/>
      <c r="N195" s="226"/>
      <c r="O195" s="226"/>
      <c r="P195" s="227">
        <f>SUM(P196:P204)</f>
        <v>0</v>
      </c>
      <c r="Q195" s="226"/>
      <c r="R195" s="227">
        <f>SUM(R196:R204)</f>
        <v>0</v>
      </c>
      <c r="S195" s="226"/>
      <c r="T195" s="228">
        <f>SUM(T196:T204)</f>
        <v>0</v>
      </c>
      <c r="AR195" s="229" t="s">
        <v>80</v>
      </c>
      <c r="AT195" s="230" t="s">
        <v>71</v>
      </c>
      <c r="AU195" s="230" t="s">
        <v>80</v>
      </c>
      <c r="AY195" s="229" t="s">
        <v>303</v>
      </c>
      <c r="BK195" s="231">
        <f>SUM(BK196:BK204)</f>
        <v>0</v>
      </c>
    </row>
    <row r="196" s="1" customFormat="1" ht="25.5" customHeight="1">
      <c r="B196" s="46"/>
      <c r="C196" s="234" t="s">
        <v>581</v>
      </c>
      <c r="D196" s="234" t="s">
        <v>306</v>
      </c>
      <c r="E196" s="235" t="s">
        <v>2230</v>
      </c>
      <c r="F196" s="236" t="s">
        <v>2231</v>
      </c>
      <c r="G196" s="237" t="s">
        <v>559</v>
      </c>
      <c r="H196" s="238">
        <v>16.802</v>
      </c>
      <c r="I196" s="239"/>
      <c r="J196" s="240">
        <f>ROUND(I196*H196,2)</f>
        <v>0</v>
      </c>
      <c r="K196" s="236" t="s">
        <v>310</v>
      </c>
      <c r="L196" s="72"/>
      <c r="M196" s="241" t="s">
        <v>21</v>
      </c>
      <c r="N196" s="242" t="s">
        <v>43</v>
      </c>
      <c r="O196" s="47"/>
      <c r="P196" s="243">
        <f>O196*H196</f>
        <v>0</v>
      </c>
      <c r="Q196" s="243">
        <v>0</v>
      </c>
      <c r="R196" s="243">
        <f>Q196*H196</f>
        <v>0</v>
      </c>
      <c r="S196" s="243">
        <v>0</v>
      </c>
      <c r="T196" s="244">
        <f>S196*H196</f>
        <v>0</v>
      </c>
      <c r="AR196" s="24" t="s">
        <v>319</v>
      </c>
      <c r="AT196" s="24" t="s">
        <v>306</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319</v>
      </c>
      <c r="BM196" s="24" t="s">
        <v>3069</v>
      </c>
    </row>
    <row r="197" s="1" customFormat="1">
      <c r="B197" s="46"/>
      <c r="C197" s="74"/>
      <c r="D197" s="250" t="s">
        <v>396</v>
      </c>
      <c r="E197" s="74"/>
      <c r="F197" s="251" t="s">
        <v>2233</v>
      </c>
      <c r="G197" s="74"/>
      <c r="H197" s="74"/>
      <c r="I197" s="204"/>
      <c r="J197" s="74"/>
      <c r="K197" s="74"/>
      <c r="L197" s="72"/>
      <c r="M197" s="252"/>
      <c r="N197" s="47"/>
      <c r="O197" s="47"/>
      <c r="P197" s="47"/>
      <c r="Q197" s="47"/>
      <c r="R197" s="47"/>
      <c r="S197" s="47"/>
      <c r="T197" s="95"/>
      <c r="AT197" s="24" t="s">
        <v>396</v>
      </c>
      <c r="AU197" s="24" t="s">
        <v>82</v>
      </c>
    </row>
    <row r="198" s="1" customFormat="1" ht="25.5" customHeight="1">
      <c r="B198" s="46"/>
      <c r="C198" s="234" t="s">
        <v>585</v>
      </c>
      <c r="D198" s="234" t="s">
        <v>306</v>
      </c>
      <c r="E198" s="235" t="s">
        <v>2234</v>
      </c>
      <c r="F198" s="236" t="s">
        <v>2235</v>
      </c>
      <c r="G198" s="237" t="s">
        <v>559</v>
      </c>
      <c r="H198" s="238">
        <v>16.802</v>
      </c>
      <c r="I198" s="239"/>
      <c r="J198" s="240">
        <f>ROUND(I198*H198,2)</f>
        <v>0</v>
      </c>
      <c r="K198" s="236" t="s">
        <v>310</v>
      </c>
      <c r="L198" s="72"/>
      <c r="M198" s="241" t="s">
        <v>21</v>
      </c>
      <c r="N198" s="242" t="s">
        <v>43</v>
      </c>
      <c r="O198" s="47"/>
      <c r="P198" s="243">
        <f>O198*H198</f>
        <v>0</v>
      </c>
      <c r="Q198" s="243">
        <v>0</v>
      </c>
      <c r="R198" s="243">
        <f>Q198*H198</f>
        <v>0</v>
      </c>
      <c r="S198" s="243">
        <v>0</v>
      </c>
      <c r="T198" s="244">
        <f>S198*H198</f>
        <v>0</v>
      </c>
      <c r="AR198" s="24" t="s">
        <v>319</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319</v>
      </c>
      <c r="BM198" s="24" t="s">
        <v>3070</v>
      </c>
    </row>
    <row r="199" s="1" customFormat="1">
      <c r="B199" s="46"/>
      <c r="C199" s="74"/>
      <c r="D199" s="250" t="s">
        <v>396</v>
      </c>
      <c r="E199" s="74"/>
      <c r="F199" s="251" t="s">
        <v>2237</v>
      </c>
      <c r="G199" s="74"/>
      <c r="H199" s="74"/>
      <c r="I199" s="204"/>
      <c r="J199" s="74"/>
      <c r="K199" s="74"/>
      <c r="L199" s="72"/>
      <c r="M199" s="252"/>
      <c r="N199" s="47"/>
      <c r="O199" s="47"/>
      <c r="P199" s="47"/>
      <c r="Q199" s="47"/>
      <c r="R199" s="47"/>
      <c r="S199" s="47"/>
      <c r="T199" s="95"/>
      <c r="AT199" s="24" t="s">
        <v>396</v>
      </c>
      <c r="AU199" s="24" t="s">
        <v>82</v>
      </c>
    </row>
    <row r="200" s="1" customFormat="1" ht="25.5" customHeight="1">
      <c r="B200" s="46"/>
      <c r="C200" s="234" t="s">
        <v>591</v>
      </c>
      <c r="D200" s="234" t="s">
        <v>306</v>
      </c>
      <c r="E200" s="235" t="s">
        <v>2239</v>
      </c>
      <c r="F200" s="236" t="s">
        <v>2240</v>
      </c>
      <c r="G200" s="237" t="s">
        <v>559</v>
      </c>
      <c r="H200" s="238">
        <v>151.21799999999999</v>
      </c>
      <c r="I200" s="239"/>
      <c r="J200" s="240">
        <f>ROUND(I200*H200,2)</f>
        <v>0</v>
      </c>
      <c r="K200" s="236" t="s">
        <v>310</v>
      </c>
      <c r="L200" s="72"/>
      <c r="M200" s="241" t="s">
        <v>21</v>
      </c>
      <c r="N200" s="242" t="s">
        <v>43</v>
      </c>
      <c r="O200" s="47"/>
      <c r="P200" s="243">
        <f>O200*H200</f>
        <v>0</v>
      </c>
      <c r="Q200" s="243">
        <v>0</v>
      </c>
      <c r="R200" s="243">
        <f>Q200*H200</f>
        <v>0</v>
      </c>
      <c r="S200" s="243">
        <v>0</v>
      </c>
      <c r="T200" s="244">
        <f>S200*H200</f>
        <v>0</v>
      </c>
      <c r="AR200" s="24" t="s">
        <v>319</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319</v>
      </c>
      <c r="BM200" s="24" t="s">
        <v>3071</v>
      </c>
    </row>
    <row r="201" s="1" customFormat="1">
      <c r="B201" s="46"/>
      <c r="C201" s="74"/>
      <c r="D201" s="250" t="s">
        <v>396</v>
      </c>
      <c r="E201" s="74"/>
      <c r="F201" s="251" t="s">
        <v>2237</v>
      </c>
      <c r="G201" s="74"/>
      <c r="H201" s="74"/>
      <c r="I201" s="204"/>
      <c r="J201" s="74"/>
      <c r="K201" s="74"/>
      <c r="L201" s="72"/>
      <c r="M201" s="252"/>
      <c r="N201" s="47"/>
      <c r="O201" s="47"/>
      <c r="P201" s="47"/>
      <c r="Q201" s="47"/>
      <c r="R201" s="47"/>
      <c r="S201" s="47"/>
      <c r="T201" s="95"/>
      <c r="AT201" s="24" t="s">
        <v>396</v>
      </c>
      <c r="AU201" s="24" t="s">
        <v>82</v>
      </c>
    </row>
    <row r="202" s="12" customFormat="1">
      <c r="B202" s="253"/>
      <c r="C202" s="254"/>
      <c r="D202" s="250" t="s">
        <v>398</v>
      </c>
      <c r="E202" s="255" t="s">
        <v>21</v>
      </c>
      <c r="F202" s="256" t="s">
        <v>3072</v>
      </c>
      <c r="G202" s="254"/>
      <c r="H202" s="257">
        <v>151.21799999999999</v>
      </c>
      <c r="I202" s="258"/>
      <c r="J202" s="254"/>
      <c r="K202" s="254"/>
      <c r="L202" s="259"/>
      <c r="M202" s="260"/>
      <c r="N202" s="261"/>
      <c r="O202" s="261"/>
      <c r="P202" s="261"/>
      <c r="Q202" s="261"/>
      <c r="R202" s="261"/>
      <c r="S202" s="261"/>
      <c r="T202" s="262"/>
      <c r="AT202" s="263" t="s">
        <v>398</v>
      </c>
      <c r="AU202" s="263" t="s">
        <v>82</v>
      </c>
      <c r="AV202" s="12" t="s">
        <v>82</v>
      </c>
      <c r="AW202" s="12" t="s">
        <v>35</v>
      </c>
      <c r="AX202" s="12" t="s">
        <v>80</v>
      </c>
      <c r="AY202" s="263" t="s">
        <v>303</v>
      </c>
    </row>
    <row r="203" s="1" customFormat="1" ht="25.5" customHeight="1">
      <c r="B203" s="46"/>
      <c r="C203" s="234" t="s">
        <v>597</v>
      </c>
      <c r="D203" s="234" t="s">
        <v>306</v>
      </c>
      <c r="E203" s="235" t="s">
        <v>2612</v>
      </c>
      <c r="F203" s="236" t="s">
        <v>1302</v>
      </c>
      <c r="G203" s="237" t="s">
        <v>559</v>
      </c>
      <c r="H203" s="238">
        <v>3.633</v>
      </c>
      <c r="I203" s="239"/>
      <c r="J203" s="240">
        <f>ROUND(I203*H203,2)</f>
        <v>0</v>
      </c>
      <c r="K203" s="236" t="s">
        <v>310</v>
      </c>
      <c r="L203" s="72"/>
      <c r="M203" s="241" t="s">
        <v>21</v>
      </c>
      <c r="N203" s="242" t="s">
        <v>43</v>
      </c>
      <c r="O203" s="47"/>
      <c r="P203" s="243">
        <f>O203*H203</f>
        <v>0</v>
      </c>
      <c r="Q203" s="243">
        <v>0</v>
      </c>
      <c r="R203" s="243">
        <f>Q203*H203</f>
        <v>0</v>
      </c>
      <c r="S203" s="243">
        <v>0</v>
      </c>
      <c r="T203" s="244">
        <f>S203*H203</f>
        <v>0</v>
      </c>
      <c r="AR203" s="24" t="s">
        <v>319</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319</v>
      </c>
      <c r="BM203" s="24" t="s">
        <v>3073</v>
      </c>
    </row>
    <row r="204" s="1" customFormat="1" ht="25.5" customHeight="1">
      <c r="B204" s="46"/>
      <c r="C204" s="234" t="s">
        <v>601</v>
      </c>
      <c r="D204" s="234" t="s">
        <v>306</v>
      </c>
      <c r="E204" s="235" t="s">
        <v>2614</v>
      </c>
      <c r="F204" s="236" t="s">
        <v>2615</v>
      </c>
      <c r="G204" s="237" t="s">
        <v>559</v>
      </c>
      <c r="H204" s="238">
        <v>13.169000000000001</v>
      </c>
      <c r="I204" s="239"/>
      <c r="J204" s="240">
        <f>ROUND(I204*H204,2)</f>
        <v>0</v>
      </c>
      <c r="K204" s="236" t="s">
        <v>310</v>
      </c>
      <c r="L204" s="72"/>
      <c r="M204" s="241" t="s">
        <v>21</v>
      </c>
      <c r="N204" s="242" t="s">
        <v>43</v>
      </c>
      <c r="O204" s="47"/>
      <c r="P204" s="243">
        <f>O204*H204</f>
        <v>0</v>
      </c>
      <c r="Q204" s="243">
        <v>0</v>
      </c>
      <c r="R204" s="243">
        <f>Q204*H204</f>
        <v>0</v>
      </c>
      <c r="S204" s="243">
        <v>0</v>
      </c>
      <c r="T204" s="244">
        <f>S204*H204</f>
        <v>0</v>
      </c>
      <c r="AR204" s="24" t="s">
        <v>319</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319</v>
      </c>
      <c r="BM204" s="24" t="s">
        <v>3074</v>
      </c>
    </row>
    <row r="205" s="11" customFormat="1" ht="29.88" customHeight="1">
      <c r="B205" s="218"/>
      <c r="C205" s="219"/>
      <c r="D205" s="220" t="s">
        <v>71</v>
      </c>
      <c r="E205" s="232" t="s">
        <v>1309</v>
      </c>
      <c r="F205" s="232" t="s">
        <v>1310</v>
      </c>
      <c r="G205" s="219"/>
      <c r="H205" s="219"/>
      <c r="I205" s="222"/>
      <c r="J205" s="233">
        <f>BK205</f>
        <v>0</v>
      </c>
      <c r="K205" s="219"/>
      <c r="L205" s="224"/>
      <c r="M205" s="225"/>
      <c r="N205" s="226"/>
      <c r="O205" s="226"/>
      <c r="P205" s="227">
        <f>SUM(P206:P208)</f>
        <v>0</v>
      </c>
      <c r="Q205" s="226"/>
      <c r="R205" s="227">
        <f>SUM(R206:R208)</f>
        <v>0</v>
      </c>
      <c r="S205" s="226"/>
      <c r="T205" s="228">
        <f>SUM(T206:T208)</f>
        <v>0</v>
      </c>
      <c r="AR205" s="229" t="s">
        <v>80</v>
      </c>
      <c r="AT205" s="230" t="s">
        <v>71</v>
      </c>
      <c r="AU205" s="230" t="s">
        <v>80</v>
      </c>
      <c r="AY205" s="229" t="s">
        <v>303</v>
      </c>
      <c r="BK205" s="231">
        <f>SUM(BK206:BK208)</f>
        <v>0</v>
      </c>
    </row>
    <row r="206" s="1" customFormat="1" ht="38.25" customHeight="1">
      <c r="B206" s="46"/>
      <c r="C206" s="234" t="s">
        <v>607</v>
      </c>
      <c r="D206" s="234" t="s">
        <v>306</v>
      </c>
      <c r="E206" s="235" t="s">
        <v>1312</v>
      </c>
      <c r="F206" s="236" t="s">
        <v>1313</v>
      </c>
      <c r="G206" s="237" t="s">
        <v>559</v>
      </c>
      <c r="H206" s="238">
        <v>14.289</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319</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319</v>
      </c>
      <c r="BM206" s="24" t="s">
        <v>3075</v>
      </c>
    </row>
    <row r="207" s="1" customFormat="1">
      <c r="B207" s="46"/>
      <c r="C207" s="74"/>
      <c r="D207" s="250" t="s">
        <v>396</v>
      </c>
      <c r="E207" s="74"/>
      <c r="F207" s="251" t="s">
        <v>1315</v>
      </c>
      <c r="G207" s="74"/>
      <c r="H207" s="74"/>
      <c r="I207" s="204"/>
      <c r="J207" s="74"/>
      <c r="K207" s="74"/>
      <c r="L207" s="72"/>
      <c r="M207" s="252"/>
      <c r="N207" s="47"/>
      <c r="O207" s="47"/>
      <c r="P207" s="47"/>
      <c r="Q207" s="47"/>
      <c r="R207" s="47"/>
      <c r="S207" s="47"/>
      <c r="T207" s="95"/>
      <c r="AT207" s="24" t="s">
        <v>396</v>
      </c>
      <c r="AU207" s="24" t="s">
        <v>82</v>
      </c>
    </row>
    <row r="208" s="1" customFormat="1" ht="51" customHeight="1">
      <c r="B208" s="46"/>
      <c r="C208" s="234" t="s">
        <v>614</v>
      </c>
      <c r="D208" s="234" t="s">
        <v>306</v>
      </c>
      <c r="E208" s="235" t="s">
        <v>1317</v>
      </c>
      <c r="F208" s="236" t="s">
        <v>1318</v>
      </c>
      <c r="G208" s="237" t="s">
        <v>21</v>
      </c>
      <c r="H208" s="238">
        <v>0</v>
      </c>
      <c r="I208" s="239"/>
      <c r="J208" s="240">
        <f>ROUND(I208*H208,2)</f>
        <v>0</v>
      </c>
      <c r="K208" s="236" t="s">
        <v>322</v>
      </c>
      <c r="L208" s="72"/>
      <c r="M208" s="241" t="s">
        <v>21</v>
      </c>
      <c r="N208" s="242" t="s">
        <v>43</v>
      </c>
      <c r="O208" s="47"/>
      <c r="P208" s="243">
        <f>O208*H208</f>
        <v>0</v>
      </c>
      <c r="Q208" s="243">
        <v>0</v>
      </c>
      <c r="R208" s="243">
        <f>Q208*H208</f>
        <v>0</v>
      </c>
      <c r="S208" s="243">
        <v>0</v>
      </c>
      <c r="T208" s="244">
        <f>S208*H208</f>
        <v>0</v>
      </c>
      <c r="AR208" s="24" t="s">
        <v>319</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319</v>
      </c>
      <c r="BM208" s="24" t="s">
        <v>3076</v>
      </c>
    </row>
    <row r="209" s="11" customFormat="1" ht="37.44001" customHeight="1">
      <c r="B209" s="218"/>
      <c r="C209" s="219"/>
      <c r="D209" s="220" t="s">
        <v>71</v>
      </c>
      <c r="E209" s="221" t="s">
        <v>1320</v>
      </c>
      <c r="F209" s="221" t="s">
        <v>1321</v>
      </c>
      <c r="G209" s="219"/>
      <c r="H209" s="219"/>
      <c r="I209" s="222"/>
      <c r="J209" s="223">
        <f>BK209</f>
        <v>0</v>
      </c>
      <c r="K209" s="219"/>
      <c r="L209" s="224"/>
      <c r="M209" s="225"/>
      <c r="N209" s="226"/>
      <c r="O209" s="226"/>
      <c r="P209" s="227">
        <f>P210+P220+P230+P232+P239+P249+P276</f>
        <v>0</v>
      </c>
      <c r="Q209" s="226"/>
      <c r="R209" s="227">
        <f>R210+R220+R230+R232+R239+R249+R276</f>
        <v>0.51427772999999999</v>
      </c>
      <c r="S209" s="226"/>
      <c r="T209" s="228">
        <f>T210+T220+T230+T232+T239+T249+T276</f>
        <v>0.062030000000000002</v>
      </c>
      <c r="AR209" s="229" t="s">
        <v>82</v>
      </c>
      <c r="AT209" s="230" t="s">
        <v>71</v>
      </c>
      <c r="AU209" s="230" t="s">
        <v>72</v>
      </c>
      <c r="AY209" s="229" t="s">
        <v>303</v>
      </c>
      <c r="BK209" s="231">
        <f>BK210+BK220+BK230+BK232+BK239+BK249+BK276</f>
        <v>0</v>
      </c>
    </row>
    <row r="210" s="11" customFormat="1" ht="19.92" customHeight="1">
      <c r="B210" s="218"/>
      <c r="C210" s="219"/>
      <c r="D210" s="220" t="s">
        <v>71</v>
      </c>
      <c r="E210" s="232" t="s">
        <v>1322</v>
      </c>
      <c r="F210" s="232" t="s">
        <v>1323</v>
      </c>
      <c r="G210" s="219"/>
      <c r="H210" s="219"/>
      <c r="I210" s="222"/>
      <c r="J210" s="233">
        <f>BK210</f>
        <v>0</v>
      </c>
      <c r="K210" s="219"/>
      <c r="L210" s="224"/>
      <c r="M210" s="225"/>
      <c r="N210" s="226"/>
      <c r="O210" s="226"/>
      <c r="P210" s="227">
        <f>SUM(P211:P219)</f>
        <v>0</v>
      </c>
      <c r="Q210" s="226"/>
      <c r="R210" s="227">
        <f>SUM(R211:R219)</f>
        <v>0.14332096</v>
      </c>
      <c r="S210" s="226"/>
      <c r="T210" s="228">
        <f>SUM(T211:T219)</f>
        <v>0</v>
      </c>
      <c r="AR210" s="229" t="s">
        <v>82</v>
      </c>
      <c r="AT210" s="230" t="s">
        <v>71</v>
      </c>
      <c r="AU210" s="230" t="s">
        <v>80</v>
      </c>
      <c r="AY210" s="229" t="s">
        <v>303</v>
      </c>
      <c r="BK210" s="231">
        <f>SUM(BK211:BK219)</f>
        <v>0</v>
      </c>
    </row>
    <row r="211" s="1" customFormat="1" ht="25.5" customHeight="1">
      <c r="B211" s="46"/>
      <c r="C211" s="234" t="s">
        <v>620</v>
      </c>
      <c r="D211" s="234" t="s">
        <v>306</v>
      </c>
      <c r="E211" s="235" t="s">
        <v>1325</v>
      </c>
      <c r="F211" s="236" t="s">
        <v>1326</v>
      </c>
      <c r="G211" s="237" t="s">
        <v>394</v>
      </c>
      <c r="H211" s="238">
        <v>13.58</v>
      </c>
      <c r="I211" s="239"/>
      <c r="J211" s="240">
        <f>ROUND(I211*H211,2)</f>
        <v>0</v>
      </c>
      <c r="K211" s="236" t="s">
        <v>310</v>
      </c>
      <c r="L211" s="72"/>
      <c r="M211" s="241" t="s">
        <v>21</v>
      </c>
      <c r="N211" s="242" t="s">
        <v>43</v>
      </c>
      <c r="O211" s="47"/>
      <c r="P211" s="243">
        <f>O211*H211</f>
        <v>0</v>
      </c>
      <c r="Q211" s="243">
        <v>0</v>
      </c>
      <c r="R211" s="243">
        <f>Q211*H211</f>
        <v>0</v>
      </c>
      <c r="S211" s="243">
        <v>0</v>
      </c>
      <c r="T211" s="244">
        <f>S211*H211</f>
        <v>0</v>
      </c>
      <c r="AR211" s="24" t="s">
        <v>465</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3077</v>
      </c>
    </row>
    <row r="212" s="1" customFormat="1" ht="16.5" customHeight="1">
      <c r="B212" s="46"/>
      <c r="C212" s="276" t="s">
        <v>626</v>
      </c>
      <c r="D212" s="276" t="s">
        <v>570</v>
      </c>
      <c r="E212" s="277" t="s">
        <v>1339</v>
      </c>
      <c r="F212" s="278" t="s">
        <v>1340</v>
      </c>
      <c r="G212" s="279" t="s">
        <v>559</v>
      </c>
      <c r="H212" s="280">
        <v>0.0060000000000000001</v>
      </c>
      <c r="I212" s="281"/>
      <c r="J212" s="282">
        <f>ROUND(I212*H212,2)</f>
        <v>0</v>
      </c>
      <c r="K212" s="278" t="s">
        <v>310</v>
      </c>
      <c r="L212" s="283"/>
      <c r="M212" s="284" t="s">
        <v>21</v>
      </c>
      <c r="N212" s="285" t="s">
        <v>43</v>
      </c>
      <c r="O212" s="47"/>
      <c r="P212" s="243">
        <f>O212*H212</f>
        <v>0</v>
      </c>
      <c r="Q212" s="243">
        <v>1</v>
      </c>
      <c r="R212" s="243">
        <f>Q212*H212</f>
        <v>0.0060000000000000001</v>
      </c>
      <c r="S212" s="243">
        <v>0</v>
      </c>
      <c r="T212" s="244">
        <f>S212*H212</f>
        <v>0</v>
      </c>
      <c r="AR212" s="24" t="s">
        <v>546</v>
      </c>
      <c r="AT212" s="24" t="s">
        <v>570</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465</v>
      </c>
      <c r="BM212" s="24" t="s">
        <v>3078</v>
      </c>
    </row>
    <row r="213" s="12" customFormat="1">
      <c r="B213" s="253"/>
      <c r="C213" s="254"/>
      <c r="D213" s="250" t="s">
        <v>398</v>
      </c>
      <c r="E213" s="254"/>
      <c r="F213" s="256" t="s">
        <v>3079</v>
      </c>
      <c r="G213" s="254"/>
      <c r="H213" s="257">
        <v>0.0060000000000000001</v>
      </c>
      <c r="I213" s="258"/>
      <c r="J213" s="254"/>
      <c r="K213" s="254"/>
      <c r="L213" s="259"/>
      <c r="M213" s="260"/>
      <c r="N213" s="261"/>
      <c r="O213" s="261"/>
      <c r="P213" s="261"/>
      <c r="Q213" s="261"/>
      <c r="R213" s="261"/>
      <c r="S213" s="261"/>
      <c r="T213" s="262"/>
      <c r="AT213" s="263" t="s">
        <v>398</v>
      </c>
      <c r="AU213" s="263" t="s">
        <v>82</v>
      </c>
      <c r="AV213" s="12" t="s">
        <v>82</v>
      </c>
      <c r="AW213" s="12" t="s">
        <v>6</v>
      </c>
      <c r="AX213" s="12" t="s">
        <v>80</v>
      </c>
      <c r="AY213" s="263" t="s">
        <v>303</v>
      </c>
    </row>
    <row r="214" s="1" customFormat="1" ht="25.5" customHeight="1">
      <c r="B214" s="46"/>
      <c r="C214" s="234" t="s">
        <v>631</v>
      </c>
      <c r="D214" s="234" t="s">
        <v>306</v>
      </c>
      <c r="E214" s="235" t="s">
        <v>1366</v>
      </c>
      <c r="F214" s="236" t="s">
        <v>1367</v>
      </c>
      <c r="G214" s="237" t="s">
        <v>394</v>
      </c>
      <c r="H214" s="238">
        <v>27.16</v>
      </c>
      <c r="I214" s="239"/>
      <c r="J214" s="240">
        <f>ROUND(I214*H214,2)</f>
        <v>0</v>
      </c>
      <c r="K214" s="236" t="s">
        <v>310</v>
      </c>
      <c r="L214" s="72"/>
      <c r="M214" s="241" t="s">
        <v>21</v>
      </c>
      <c r="N214" s="242" t="s">
        <v>43</v>
      </c>
      <c r="O214" s="47"/>
      <c r="P214" s="243">
        <f>O214*H214</f>
        <v>0</v>
      </c>
      <c r="Q214" s="243">
        <v>0.00040000000000000002</v>
      </c>
      <c r="R214" s="243">
        <f>Q214*H214</f>
        <v>0.010864</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3080</v>
      </c>
    </row>
    <row r="215" s="12" customFormat="1">
      <c r="B215" s="253"/>
      <c r="C215" s="254"/>
      <c r="D215" s="250" t="s">
        <v>398</v>
      </c>
      <c r="E215" s="255" t="s">
        <v>21</v>
      </c>
      <c r="F215" s="256" t="s">
        <v>3081</v>
      </c>
      <c r="G215" s="254"/>
      <c r="H215" s="257">
        <v>27.16</v>
      </c>
      <c r="I215" s="258"/>
      <c r="J215" s="254"/>
      <c r="K215" s="254"/>
      <c r="L215" s="259"/>
      <c r="M215" s="260"/>
      <c r="N215" s="261"/>
      <c r="O215" s="261"/>
      <c r="P215" s="261"/>
      <c r="Q215" s="261"/>
      <c r="R215" s="261"/>
      <c r="S215" s="261"/>
      <c r="T215" s="262"/>
      <c r="AT215" s="263" t="s">
        <v>398</v>
      </c>
      <c r="AU215" s="263" t="s">
        <v>82</v>
      </c>
      <c r="AV215" s="12" t="s">
        <v>82</v>
      </c>
      <c r="AW215" s="12" t="s">
        <v>35</v>
      </c>
      <c r="AX215" s="12" t="s">
        <v>80</v>
      </c>
      <c r="AY215" s="263" t="s">
        <v>303</v>
      </c>
    </row>
    <row r="216" s="1" customFormat="1" ht="38.25" customHeight="1">
      <c r="B216" s="46"/>
      <c r="C216" s="276" t="s">
        <v>636</v>
      </c>
      <c r="D216" s="276" t="s">
        <v>570</v>
      </c>
      <c r="E216" s="277" t="s">
        <v>1377</v>
      </c>
      <c r="F216" s="278" t="s">
        <v>1378</v>
      </c>
      <c r="G216" s="279" t="s">
        <v>394</v>
      </c>
      <c r="H216" s="280">
        <v>32.591999999999999</v>
      </c>
      <c r="I216" s="281"/>
      <c r="J216" s="282">
        <f>ROUND(I216*H216,2)</f>
        <v>0</v>
      </c>
      <c r="K216" s="278" t="s">
        <v>322</v>
      </c>
      <c r="L216" s="283"/>
      <c r="M216" s="284" t="s">
        <v>21</v>
      </c>
      <c r="N216" s="285" t="s">
        <v>43</v>
      </c>
      <c r="O216" s="47"/>
      <c r="P216" s="243">
        <f>O216*H216</f>
        <v>0</v>
      </c>
      <c r="Q216" s="243">
        <v>0.0038800000000000002</v>
      </c>
      <c r="R216" s="243">
        <f>Q216*H216</f>
        <v>0.12645696000000001</v>
      </c>
      <c r="S216" s="243">
        <v>0</v>
      </c>
      <c r="T216" s="244">
        <f>S216*H216</f>
        <v>0</v>
      </c>
      <c r="AR216" s="24" t="s">
        <v>546</v>
      </c>
      <c r="AT216" s="24" t="s">
        <v>570</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3082</v>
      </c>
    </row>
    <row r="217" s="12" customFormat="1">
      <c r="B217" s="253"/>
      <c r="C217" s="254"/>
      <c r="D217" s="250" t="s">
        <v>398</v>
      </c>
      <c r="E217" s="255" t="s">
        <v>21</v>
      </c>
      <c r="F217" s="256" t="s">
        <v>3081</v>
      </c>
      <c r="G217" s="254"/>
      <c r="H217" s="257">
        <v>27.16</v>
      </c>
      <c r="I217" s="258"/>
      <c r="J217" s="254"/>
      <c r="K217" s="254"/>
      <c r="L217" s="259"/>
      <c r="M217" s="260"/>
      <c r="N217" s="261"/>
      <c r="O217" s="261"/>
      <c r="P217" s="261"/>
      <c r="Q217" s="261"/>
      <c r="R217" s="261"/>
      <c r="S217" s="261"/>
      <c r="T217" s="262"/>
      <c r="AT217" s="263" t="s">
        <v>398</v>
      </c>
      <c r="AU217" s="263" t="s">
        <v>82</v>
      </c>
      <c r="AV217" s="12" t="s">
        <v>82</v>
      </c>
      <c r="AW217" s="12" t="s">
        <v>35</v>
      </c>
      <c r="AX217" s="12" t="s">
        <v>80</v>
      </c>
      <c r="AY217" s="263" t="s">
        <v>303</v>
      </c>
    </row>
    <row r="218" s="12" customFormat="1">
      <c r="B218" s="253"/>
      <c r="C218" s="254"/>
      <c r="D218" s="250" t="s">
        <v>398</v>
      </c>
      <c r="E218" s="254"/>
      <c r="F218" s="256" t="s">
        <v>3083</v>
      </c>
      <c r="G218" s="254"/>
      <c r="H218" s="257">
        <v>32.591999999999999</v>
      </c>
      <c r="I218" s="258"/>
      <c r="J218" s="254"/>
      <c r="K218" s="254"/>
      <c r="L218" s="259"/>
      <c r="M218" s="260"/>
      <c r="N218" s="261"/>
      <c r="O218" s="261"/>
      <c r="P218" s="261"/>
      <c r="Q218" s="261"/>
      <c r="R218" s="261"/>
      <c r="S218" s="261"/>
      <c r="T218" s="262"/>
      <c r="AT218" s="263" t="s">
        <v>398</v>
      </c>
      <c r="AU218" s="263" t="s">
        <v>82</v>
      </c>
      <c r="AV218" s="12" t="s">
        <v>82</v>
      </c>
      <c r="AW218" s="12" t="s">
        <v>6</v>
      </c>
      <c r="AX218" s="12" t="s">
        <v>80</v>
      </c>
      <c r="AY218" s="263" t="s">
        <v>303</v>
      </c>
    </row>
    <row r="219" s="1" customFormat="1" ht="38.25" customHeight="1">
      <c r="B219" s="46"/>
      <c r="C219" s="234" t="s">
        <v>642</v>
      </c>
      <c r="D219" s="234" t="s">
        <v>306</v>
      </c>
      <c r="E219" s="235" t="s">
        <v>1393</v>
      </c>
      <c r="F219" s="236" t="s">
        <v>1394</v>
      </c>
      <c r="G219" s="237" t="s">
        <v>559</v>
      </c>
      <c r="H219" s="238">
        <v>0.14299999999999999</v>
      </c>
      <c r="I219" s="239"/>
      <c r="J219" s="240">
        <f>ROUND(I219*H219,2)</f>
        <v>0</v>
      </c>
      <c r="K219" s="236" t="s">
        <v>310</v>
      </c>
      <c r="L219" s="72"/>
      <c r="M219" s="241" t="s">
        <v>21</v>
      </c>
      <c r="N219" s="242" t="s">
        <v>43</v>
      </c>
      <c r="O219" s="47"/>
      <c r="P219" s="243">
        <f>O219*H219</f>
        <v>0</v>
      </c>
      <c r="Q219" s="243">
        <v>0</v>
      </c>
      <c r="R219" s="243">
        <f>Q219*H219</f>
        <v>0</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3084</v>
      </c>
    </row>
    <row r="220" s="11" customFormat="1" ht="29.88" customHeight="1">
      <c r="B220" s="218"/>
      <c r="C220" s="219"/>
      <c r="D220" s="220" t="s">
        <v>71</v>
      </c>
      <c r="E220" s="232" t="s">
        <v>1396</v>
      </c>
      <c r="F220" s="232" t="s">
        <v>1397</v>
      </c>
      <c r="G220" s="219"/>
      <c r="H220" s="219"/>
      <c r="I220" s="222"/>
      <c r="J220" s="233">
        <f>BK220</f>
        <v>0</v>
      </c>
      <c r="K220" s="219"/>
      <c r="L220" s="224"/>
      <c r="M220" s="225"/>
      <c r="N220" s="226"/>
      <c r="O220" s="226"/>
      <c r="P220" s="227">
        <f>SUM(P221:P229)</f>
        <v>0</v>
      </c>
      <c r="Q220" s="226"/>
      <c r="R220" s="227">
        <f>SUM(R221:R229)</f>
        <v>0.052473120000000005</v>
      </c>
      <c r="S220" s="226"/>
      <c r="T220" s="228">
        <f>SUM(T221:T229)</f>
        <v>0</v>
      </c>
      <c r="AR220" s="229" t="s">
        <v>82</v>
      </c>
      <c r="AT220" s="230" t="s">
        <v>71</v>
      </c>
      <c r="AU220" s="230" t="s">
        <v>80</v>
      </c>
      <c r="AY220" s="229" t="s">
        <v>303</v>
      </c>
      <c r="BK220" s="231">
        <f>SUM(BK221:BK229)</f>
        <v>0</v>
      </c>
    </row>
    <row r="221" s="1" customFormat="1" ht="25.5" customHeight="1">
      <c r="B221" s="46"/>
      <c r="C221" s="234" t="s">
        <v>647</v>
      </c>
      <c r="D221" s="234" t="s">
        <v>306</v>
      </c>
      <c r="E221" s="235" t="s">
        <v>1410</v>
      </c>
      <c r="F221" s="236" t="s">
        <v>1411</v>
      </c>
      <c r="G221" s="237" t="s">
        <v>394</v>
      </c>
      <c r="H221" s="238">
        <v>13.58</v>
      </c>
      <c r="I221" s="239"/>
      <c r="J221" s="240">
        <f>ROUND(I221*H221,2)</f>
        <v>0</v>
      </c>
      <c r="K221" s="236" t="s">
        <v>310</v>
      </c>
      <c r="L221" s="72"/>
      <c r="M221" s="241" t="s">
        <v>21</v>
      </c>
      <c r="N221" s="242" t="s">
        <v>43</v>
      </c>
      <c r="O221" s="47"/>
      <c r="P221" s="243">
        <f>O221*H221</f>
        <v>0</v>
      </c>
      <c r="Q221" s="243">
        <v>0</v>
      </c>
      <c r="R221" s="243">
        <f>Q221*H221</f>
        <v>0</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3085</v>
      </c>
    </row>
    <row r="222" s="1" customFormat="1" ht="16.5" customHeight="1">
      <c r="B222" s="46"/>
      <c r="C222" s="276" t="s">
        <v>656</v>
      </c>
      <c r="D222" s="276" t="s">
        <v>570</v>
      </c>
      <c r="E222" s="277" t="s">
        <v>1415</v>
      </c>
      <c r="F222" s="278" t="s">
        <v>1416</v>
      </c>
      <c r="G222" s="279" t="s">
        <v>394</v>
      </c>
      <c r="H222" s="280">
        <v>14.259</v>
      </c>
      <c r="I222" s="281"/>
      <c r="J222" s="282">
        <f>ROUND(I222*H222,2)</f>
        <v>0</v>
      </c>
      <c r="K222" s="278" t="s">
        <v>310</v>
      </c>
      <c r="L222" s="283"/>
      <c r="M222" s="284" t="s">
        <v>21</v>
      </c>
      <c r="N222" s="285" t="s">
        <v>43</v>
      </c>
      <c r="O222" s="47"/>
      <c r="P222" s="243">
        <f>O222*H222</f>
        <v>0</v>
      </c>
      <c r="Q222" s="243">
        <v>0.0015</v>
      </c>
      <c r="R222" s="243">
        <f>Q222*H222</f>
        <v>0.021388500000000001</v>
      </c>
      <c r="S222" s="243">
        <v>0</v>
      </c>
      <c r="T222" s="244">
        <f>S222*H222</f>
        <v>0</v>
      </c>
      <c r="AR222" s="24" t="s">
        <v>546</v>
      </c>
      <c r="AT222" s="24" t="s">
        <v>570</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465</v>
      </c>
      <c r="BM222" s="24" t="s">
        <v>3086</v>
      </c>
    </row>
    <row r="223" s="12" customFormat="1">
      <c r="B223" s="253"/>
      <c r="C223" s="254"/>
      <c r="D223" s="250" t="s">
        <v>398</v>
      </c>
      <c r="E223" s="254"/>
      <c r="F223" s="256" t="s">
        <v>3087</v>
      </c>
      <c r="G223" s="254"/>
      <c r="H223" s="257">
        <v>14.259</v>
      </c>
      <c r="I223" s="258"/>
      <c r="J223" s="254"/>
      <c r="K223" s="254"/>
      <c r="L223" s="259"/>
      <c r="M223" s="260"/>
      <c r="N223" s="261"/>
      <c r="O223" s="261"/>
      <c r="P223" s="261"/>
      <c r="Q223" s="261"/>
      <c r="R223" s="261"/>
      <c r="S223" s="261"/>
      <c r="T223" s="262"/>
      <c r="AT223" s="263" t="s">
        <v>398</v>
      </c>
      <c r="AU223" s="263" t="s">
        <v>82</v>
      </c>
      <c r="AV223" s="12" t="s">
        <v>82</v>
      </c>
      <c r="AW223" s="12" t="s">
        <v>6</v>
      </c>
      <c r="AX223" s="12" t="s">
        <v>80</v>
      </c>
      <c r="AY223" s="263" t="s">
        <v>303</v>
      </c>
    </row>
    <row r="224" s="1" customFormat="1" ht="16.5" customHeight="1">
      <c r="B224" s="46"/>
      <c r="C224" s="276" t="s">
        <v>661</v>
      </c>
      <c r="D224" s="276" t="s">
        <v>570</v>
      </c>
      <c r="E224" s="277" t="s">
        <v>1423</v>
      </c>
      <c r="F224" s="278" t="s">
        <v>1424</v>
      </c>
      <c r="G224" s="279" t="s">
        <v>394</v>
      </c>
      <c r="H224" s="280">
        <v>14.259</v>
      </c>
      <c r="I224" s="281"/>
      <c r="J224" s="282">
        <f>ROUND(I224*H224,2)</f>
        <v>0</v>
      </c>
      <c r="K224" s="278" t="s">
        <v>310</v>
      </c>
      <c r="L224" s="283"/>
      <c r="M224" s="284" t="s">
        <v>21</v>
      </c>
      <c r="N224" s="285" t="s">
        <v>43</v>
      </c>
      <c r="O224" s="47"/>
      <c r="P224" s="243">
        <f>O224*H224</f>
        <v>0</v>
      </c>
      <c r="Q224" s="243">
        <v>0.002</v>
      </c>
      <c r="R224" s="243">
        <f>Q224*H224</f>
        <v>0.028518000000000002</v>
      </c>
      <c r="S224" s="243">
        <v>0</v>
      </c>
      <c r="T224" s="244">
        <f>S224*H224</f>
        <v>0</v>
      </c>
      <c r="AR224" s="24" t="s">
        <v>546</v>
      </c>
      <c r="AT224" s="24" t="s">
        <v>570</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3088</v>
      </c>
    </row>
    <row r="225" s="12" customFormat="1">
      <c r="B225" s="253"/>
      <c r="C225" s="254"/>
      <c r="D225" s="250" t="s">
        <v>398</v>
      </c>
      <c r="E225" s="254"/>
      <c r="F225" s="256" t="s">
        <v>3087</v>
      </c>
      <c r="G225" s="254"/>
      <c r="H225" s="257">
        <v>14.259</v>
      </c>
      <c r="I225" s="258"/>
      <c r="J225" s="254"/>
      <c r="K225" s="254"/>
      <c r="L225" s="259"/>
      <c r="M225" s="260"/>
      <c r="N225" s="261"/>
      <c r="O225" s="261"/>
      <c r="P225" s="261"/>
      <c r="Q225" s="261"/>
      <c r="R225" s="261"/>
      <c r="S225" s="261"/>
      <c r="T225" s="262"/>
      <c r="AT225" s="263" t="s">
        <v>398</v>
      </c>
      <c r="AU225" s="263" t="s">
        <v>82</v>
      </c>
      <c r="AV225" s="12" t="s">
        <v>82</v>
      </c>
      <c r="AW225" s="12" t="s">
        <v>6</v>
      </c>
      <c r="AX225" s="12" t="s">
        <v>80</v>
      </c>
      <c r="AY225" s="263" t="s">
        <v>303</v>
      </c>
    </row>
    <row r="226" s="1" customFormat="1" ht="25.5" customHeight="1">
      <c r="B226" s="46"/>
      <c r="C226" s="234" t="s">
        <v>667</v>
      </c>
      <c r="D226" s="234" t="s">
        <v>306</v>
      </c>
      <c r="E226" s="235" t="s">
        <v>1449</v>
      </c>
      <c r="F226" s="236" t="s">
        <v>1450</v>
      </c>
      <c r="G226" s="237" t="s">
        <v>394</v>
      </c>
      <c r="H226" s="238">
        <v>13.58</v>
      </c>
      <c r="I226" s="239"/>
      <c r="J226" s="240">
        <f>ROUND(I226*H226,2)</f>
        <v>0</v>
      </c>
      <c r="K226" s="236" t="s">
        <v>310</v>
      </c>
      <c r="L226" s="72"/>
      <c r="M226" s="241" t="s">
        <v>21</v>
      </c>
      <c r="N226" s="242" t="s">
        <v>43</v>
      </c>
      <c r="O226" s="47"/>
      <c r="P226" s="243">
        <f>O226*H226</f>
        <v>0</v>
      </c>
      <c r="Q226" s="243">
        <v>0</v>
      </c>
      <c r="R226" s="243">
        <f>Q226*H226</f>
        <v>0</v>
      </c>
      <c r="S226" s="243">
        <v>0</v>
      </c>
      <c r="T226" s="244">
        <f>S226*H226</f>
        <v>0</v>
      </c>
      <c r="AR226" s="24" t="s">
        <v>465</v>
      </c>
      <c r="AT226" s="24" t="s">
        <v>306</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3089</v>
      </c>
    </row>
    <row r="227" s="1" customFormat="1" ht="16.5" customHeight="1">
      <c r="B227" s="46"/>
      <c r="C227" s="276" t="s">
        <v>673</v>
      </c>
      <c r="D227" s="276" t="s">
        <v>570</v>
      </c>
      <c r="E227" s="277" t="s">
        <v>1456</v>
      </c>
      <c r="F227" s="278" t="s">
        <v>1457</v>
      </c>
      <c r="G227" s="279" t="s">
        <v>394</v>
      </c>
      <c r="H227" s="280">
        <v>14.259</v>
      </c>
      <c r="I227" s="281"/>
      <c r="J227" s="282">
        <f>ROUND(I227*H227,2)</f>
        <v>0</v>
      </c>
      <c r="K227" s="278" t="s">
        <v>322</v>
      </c>
      <c r="L227" s="283"/>
      <c r="M227" s="284" t="s">
        <v>21</v>
      </c>
      <c r="N227" s="285" t="s">
        <v>43</v>
      </c>
      <c r="O227" s="47"/>
      <c r="P227" s="243">
        <f>O227*H227</f>
        <v>0</v>
      </c>
      <c r="Q227" s="243">
        <v>0.00018000000000000001</v>
      </c>
      <c r="R227" s="243">
        <f>Q227*H227</f>
        <v>0.0025666200000000004</v>
      </c>
      <c r="S227" s="243">
        <v>0</v>
      </c>
      <c r="T227" s="244">
        <f>S227*H227</f>
        <v>0</v>
      </c>
      <c r="AR227" s="24" t="s">
        <v>546</v>
      </c>
      <c r="AT227" s="24" t="s">
        <v>570</v>
      </c>
      <c r="AU227" s="24" t="s">
        <v>82</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465</v>
      </c>
      <c r="BM227" s="24" t="s">
        <v>3090</v>
      </c>
    </row>
    <row r="228" s="12" customFormat="1">
      <c r="B228" s="253"/>
      <c r="C228" s="254"/>
      <c r="D228" s="250" t="s">
        <v>398</v>
      </c>
      <c r="E228" s="254"/>
      <c r="F228" s="256" t="s">
        <v>3087</v>
      </c>
      <c r="G228" s="254"/>
      <c r="H228" s="257">
        <v>14.259</v>
      </c>
      <c r="I228" s="258"/>
      <c r="J228" s="254"/>
      <c r="K228" s="254"/>
      <c r="L228" s="259"/>
      <c r="M228" s="260"/>
      <c r="N228" s="261"/>
      <c r="O228" s="261"/>
      <c r="P228" s="261"/>
      <c r="Q228" s="261"/>
      <c r="R228" s="261"/>
      <c r="S228" s="261"/>
      <c r="T228" s="262"/>
      <c r="AT228" s="263" t="s">
        <v>398</v>
      </c>
      <c r="AU228" s="263" t="s">
        <v>82</v>
      </c>
      <c r="AV228" s="12" t="s">
        <v>82</v>
      </c>
      <c r="AW228" s="12" t="s">
        <v>6</v>
      </c>
      <c r="AX228" s="12" t="s">
        <v>80</v>
      </c>
      <c r="AY228" s="263" t="s">
        <v>303</v>
      </c>
    </row>
    <row r="229" s="1" customFormat="1" ht="38.25" customHeight="1">
      <c r="B229" s="46"/>
      <c r="C229" s="234" t="s">
        <v>685</v>
      </c>
      <c r="D229" s="234" t="s">
        <v>306</v>
      </c>
      <c r="E229" s="235" t="s">
        <v>1474</v>
      </c>
      <c r="F229" s="236" t="s">
        <v>1475</v>
      </c>
      <c r="G229" s="237" t="s">
        <v>559</v>
      </c>
      <c r="H229" s="238">
        <v>0.051999999999999998</v>
      </c>
      <c r="I229" s="239"/>
      <c r="J229" s="240">
        <f>ROUND(I229*H229,2)</f>
        <v>0</v>
      </c>
      <c r="K229" s="236" t="s">
        <v>310</v>
      </c>
      <c r="L229" s="72"/>
      <c r="M229" s="241" t="s">
        <v>21</v>
      </c>
      <c r="N229" s="242" t="s">
        <v>43</v>
      </c>
      <c r="O229" s="47"/>
      <c r="P229" s="243">
        <f>O229*H229</f>
        <v>0</v>
      </c>
      <c r="Q229" s="243">
        <v>0</v>
      </c>
      <c r="R229" s="243">
        <f>Q229*H229</f>
        <v>0</v>
      </c>
      <c r="S229" s="243">
        <v>0</v>
      </c>
      <c r="T229" s="244">
        <f>S229*H229</f>
        <v>0</v>
      </c>
      <c r="AR229" s="24" t="s">
        <v>465</v>
      </c>
      <c r="AT229" s="24" t="s">
        <v>306</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465</v>
      </c>
      <c r="BM229" s="24" t="s">
        <v>3091</v>
      </c>
    </row>
    <row r="230" s="11" customFormat="1" ht="29.88" customHeight="1">
      <c r="B230" s="218"/>
      <c r="C230" s="219"/>
      <c r="D230" s="220" t="s">
        <v>71</v>
      </c>
      <c r="E230" s="232" t="s">
        <v>2626</v>
      </c>
      <c r="F230" s="232" t="s">
        <v>2627</v>
      </c>
      <c r="G230" s="219"/>
      <c r="H230" s="219"/>
      <c r="I230" s="222"/>
      <c r="J230" s="233">
        <f>BK230</f>
        <v>0</v>
      </c>
      <c r="K230" s="219"/>
      <c r="L230" s="224"/>
      <c r="M230" s="225"/>
      <c r="N230" s="226"/>
      <c r="O230" s="226"/>
      <c r="P230" s="227">
        <f>P231</f>
        <v>0</v>
      </c>
      <c r="Q230" s="226"/>
      <c r="R230" s="227">
        <f>R231</f>
        <v>0</v>
      </c>
      <c r="S230" s="226"/>
      <c r="T230" s="228">
        <f>T231</f>
        <v>0.019460000000000002</v>
      </c>
      <c r="AR230" s="229" t="s">
        <v>82</v>
      </c>
      <c r="AT230" s="230" t="s">
        <v>71</v>
      </c>
      <c r="AU230" s="230" t="s">
        <v>80</v>
      </c>
      <c r="AY230" s="229" t="s">
        <v>303</v>
      </c>
      <c r="BK230" s="231">
        <f>BK231</f>
        <v>0</v>
      </c>
    </row>
    <row r="231" s="1" customFormat="1" ht="16.5" customHeight="1">
      <c r="B231" s="46"/>
      <c r="C231" s="234" t="s">
        <v>696</v>
      </c>
      <c r="D231" s="234" t="s">
        <v>306</v>
      </c>
      <c r="E231" s="235" t="s">
        <v>2628</v>
      </c>
      <c r="F231" s="236" t="s">
        <v>2629</v>
      </c>
      <c r="G231" s="237" t="s">
        <v>2630</v>
      </c>
      <c r="H231" s="238">
        <v>1</v>
      </c>
      <c r="I231" s="239"/>
      <c r="J231" s="240">
        <f>ROUND(I231*H231,2)</f>
        <v>0</v>
      </c>
      <c r="K231" s="236" t="s">
        <v>310</v>
      </c>
      <c r="L231" s="72"/>
      <c r="M231" s="241" t="s">
        <v>21</v>
      </c>
      <c r="N231" s="242" t="s">
        <v>43</v>
      </c>
      <c r="O231" s="47"/>
      <c r="P231" s="243">
        <f>O231*H231</f>
        <v>0</v>
      </c>
      <c r="Q231" s="243">
        <v>0</v>
      </c>
      <c r="R231" s="243">
        <f>Q231*H231</f>
        <v>0</v>
      </c>
      <c r="S231" s="243">
        <v>0.019460000000000002</v>
      </c>
      <c r="T231" s="244">
        <f>S231*H231</f>
        <v>0.019460000000000002</v>
      </c>
      <c r="AR231" s="24" t="s">
        <v>465</v>
      </c>
      <c r="AT231" s="24" t="s">
        <v>306</v>
      </c>
      <c r="AU231" s="24" t="s">
        <v>82</v>
      </c>
      <c r="AY231" s="24" t="s">
        <v>303</v>
      </c>
      <c r="BE231" s="245">
        <f>IF(N231="základní",J231,0)</f>
        <v>0</v>
      </c>
      <c r="BF231" s="245">
        <f>IF(N231="snížená",J231,0)</f>
        <v>0</v>
      </c>
      <c r="BG231" s="245">
        <f>IF(N231="zákl. přenesená",J231,0)</f>
        <v>0</v>
      </c>
      <c r="BH231" s="245">
        <f>IF(N231="sníž. přenesená",J231,0)</f>
        <v>0</v>
      </c>
      <c r="BI231" s="245">
        <f>IF(N231="nulová",J231,0)</f>
        <v>0</v>
      </c>
      <c r="BJ231" s="24" t="s">
        <v>80</v>
      </c>
      <c r="BK231" s="245">
        <f>ROUND(I231*H231,2)</f>
        <v>0</v>
      </c>
      <c r="BL231" s="24" t="s">
        <v>465</v>
      </c>
      <c r="BM231" s="24" t="s">
        <v>3092</v>
      </c>
    </row>
    <row r="232" s="11" customFormat="1" ht="29.88" customHeight="1">
      <c r="B232" s="218"/>
      <c r="C232" s="219"/>
      <c r="D232" s="220" t="s">
        <v>71</v>
      </c>
      <c r="E232" s="232" t="s">
        <v>1550</v>
      </c>
      <c r="F232" s="232" t="s">
        <v>1551</v>
      </c>
      <c r="G232" s="219"/>
      <c r="H232" s="219"/>
      <c r="I232" s="222"/>
      <c r="J232" s="233">
        <f>BK232</f>
        <v>0</v>
      </c>
      <c r="K232" s="219"/>
      <c r="L232" s="224"/>
      <c r="M232" s="225"/>
      <c r="N232" s="226"/>
      <c r="O232" s="226"/>
      <c r="P232" s="227">
        <f>SUM(P233:P238)</f>
        <v>0</v>
      </c>
      <c r="Q232" s="226"/>
      <c r="R232" s="227">
        <f>SUM(R233:R238)</f>
        <v>0.15578315000000001</v>
      </c>
      <c r="S232" s="226"/>
      <c r="T232" s="228">
        <f>SUM(T233:T238)</f>
        <v>0</v>
      </c>
      <c r="AR232" s="229" t="s">
        <v>82</v>
      </c>
      <c r="AT232" s="230" t="s">
        <v>71</v>
      </c>
      <c r="AU232" s="230" t="s">
        <v>80</v>
      </c>
      <c r="AY232" s="229" t="s">
        <v>303</v>
      </c>
      <c r="BK232" s="231">
        <f>SUM(BK233:BK238)</f>
        <v>0</v>
      </c>
    </row>
    <row r="233" s="1" customFormat="1" ht="25.5" customHeight="1">
      <c r="B233" s="46"/>
      <c r="C233" s="234" t="s">
        <v>701</v>
      </c>
      <c r="D233" s="234" t="s">
        <v>306</v>
      </c>
      <c r="E233" s="235" t="s">
        <v>1553</v>
      </c>
      <c r="F233" s="236" t="s">
        <v>1554</v>
      </c>
      <c r="G233" s="237" t="s">
        <v>394</v>
      </c>
      <c r="H233" s="238">
        <v>12.550000000000001</v>
      </c>
      <c r="I233" s="239"/>
      <c r="J233" s="240">
        <f>ROUND(I233*H233,2)</f>
        <v>0</v>
      </c>
      <c r="K233" s="236" t="s">
        <v>322</v>
      </c>
      <c r="L233" s="72"/>
      <c r="M233" s="241" t="s">
        <v>21</v>
      </c>
      <c r="N233" s="242" t="s">
        <v>43</v>
      </c>
      <c r="O233" s="47"/>
      <c r="P233" s="243">
        <f>O233*H233</f>
        <v>0</v>
      </c>
      <c r="Q233" s="243">
        <v>4.0000000000000003E-05</v>
      </c>
      <c r="R233" s="243">
        <f>Q233*H233</f>
        <v>0.00050200000000000006</v>
      </c>
      <c r="S233" s="243">
        <v>0</v>
      </c>
      <c r="T233" s="244">
        <f>S233*H233</f>
        <v>0</v>
      </c>
      <c r="AR233" s="24" t="s">
        <v>465</v>
      </c>
      <c r="AT233" s="24" t="s">
        <v>306</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465</v>
      </c>
      <c r="BM233" s="24" t="s">
        <v>3093</v>
      </c>
    </row>
    <row r="234" s="1" customFormat="1" ht="16.5" customHeight="1">
      <c r="B234" s="46"/>
      <c r="C234" s="276" t="s">
        <v>707</v>
      </c>
      <c r="D234" s="276" t="s">
        <v>570</v>
      </c>
      <c r="E234" s="277" t="s">
        <v>2358</v>
      </c>
      <c r="F234" s="278" t="s">
        <v>1559</v>
      </c>
      <c r="G234" s="279" t="s">
        <v>394</v>
      </c>
      <c r="H234" s="280">
        <v>13.805</v>
      </c>
      <c r="I234" s="281"/>
      <c r="J234" s="282">
        <f>ROUND(I234*H234,2)</f>
        <v>0</v>
      </c>
      <c r="K234" s="278" t="s">
        <v>322</v>
      </c>
      <c r="L234" s="283"/>
      <c r="M234" s="284" t="s">
        <v>21</v>
      </c>
      <c r="N234" s="285" t="s">
        <v>43</v>
      </c>
      <c r="O234" s="47"/>
      <c r="P234" s="243">
        <f>O234*H234</f>
        <v>0</v>
      </c>
      <c r="Q234" s="243">
        <v>0.00012999999999999999</v>
      </c>
      <c r="R234" s="243">
        <f>Q234*H234</f>
        <v>0.0017946499999999999</v>
      </c>
      <c r="S234" s="243">
        <v>0</v>
      </c>
      <c r="T234" s="244">
        <f>S234*H234</f>
        <v>0</v>
      </c>
      <c r="AR234" s="24" t="s">
        <v>546</v>
      </c>
      <c r="AT234" s="24" t="s">
        <v>570</v>
      </c>
      <c r="AU234" s="24" t="s">
        <v>82</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465</v>
      </c>
      <c r="BM234" s="24" t="s">
        <v>3094</v>
      </c>
    </row>
    <row r="235" s="12" customFormat="1">
      <c r="B235" s="253"/>
      <c r="C235" s="254"/>
      <c r="D235" s="250" t="s">
        <v>398</v>
      </c>
      <c r="E235" s="254"/>
      <c r="F235" s="256" t="s">
        <v>3095</v>
      </c>
      <c r="G235" s="254"/>
      <c r="H235" s="257">
        <v>13.805</v>
      </c>
      <c r="I235" s="258"/>
      <c r="J235" s="254"/>
      <c r="K235" s="254"/>
      <c r="L235" s="259"/>
      <c r="M235" s="260"/>
      <c r="N235" s="261"/>
      <c r="O235" s="261"/>
      <c r="P235" s="261"/>
      <c r="Q235" s="261"/>
      <c r="R235" s="261"/>
      <c r="S235" s="261"/>
      <c r="T235" s="262"/>
      <c r="AT235" s="263" t="s">
        <v>398</v>
      </c>
      <c r="AU235" s="263" t="s">
        <v>82</v>
      </c>
      <c r="AV235" s="12" t="s">
        <v>82</v>
      </c>
      <c r="AW235" s="12" t="s">
        <v>6</v>
      </c>
      <c r="AX235" s="12" t="s">
        <v>80</v>
      </c>
      <c r="AY235" s="263" t="s">
        <v>303</v>
      </c>
    </row>
    <row r="236" s="1" customFormat="1" ht="38.25" customHeight="1">
      <c r="B236" s="46"/>
      <c r="C236" s="234" t="s">
        <v>713</v>
      </c>
      <c r="D236" s="234" t="s">
        <v>306</v>
      </c>
      <c r="E236" s="235" t="s">
        <v>2947</v>
      </c>
      <c r="F236" s="236" t="s">
        <v>2948</v>
      </c>
      <c r="G236" s="237" t="s">
        <v>394</v>
      </c>
      <c r="H236" s="238">
        <v>12.550000000000001</v>
      </c>
      <c r="I236" s="239"/>
      <c r="J236" s="240">
        <f>ROUND(I236*H236,2)</f>
        <v>0</v>
      </c>
      <c r="K236" s="236" t="s">
        <v>310</v>
      </c>
      <c r="L236" s="72"/>
      <c r="M236" s="241" t="s">
        <v>21</v>
      </c>
      <c r="N236" s="242" t="s">
        <v>43</v>
      </c>
      <c r="O236" s="47"/>
      <c r="P236" s="243">
        <f>O236*H236</f>
        <v>0</v>
      </c>
      <c r="Q236" s="243">
        <v>0.01223</v>
      </c>
      <c r="R236" s="243">
        <f>Q236*H236</f>
        <v>0.1534865</v>
      </c>
      <c r="S236" s="243">
        <v>0</v>
      </c>
      <c r="T236" s="244">
        <f>S236*H236</f>
        <v>0</v>
      </c>
      <c r="AR236" s="24" t="s">
        <v>465</v>
      </c>
      <c r="AT236" s="24" t="s">
        <v>306</v>
      </c>
      <c r="AU236" s="24" t="s">
        <v>82</v>
      </c>
      <c r="AY236" s="24" t="s">
        <v>303</v>
      </c>
      <c r="BE236" s="245">
        <f>IF(N236="základní",J236,0)</f>
        <v>0</v>
      </c>
      <c r="BF236" s="245">
        <f>IF(N236="snížená",J236,0)</f>
        <v>0</v>
      </c>
      <c r="BG236" s="245">
        <f>IF(N236="zákl. přenesená",J236,0)</f>
        <v>0</v>
      </c>
      <c r="BH236" s="245">
        <f>IF(N236="sníž. přenesená",J236,0)</f>
        <v>0</v>
      </c>
      <c r="BI236" s="245">
        <f>IF(N236="nulová",J236,0)</f>
        <v>0</v>
      </c>
      <c r="BJ236" s="24" t="s">
        <v>80</v>
      </c>
      <c r="BK236" s="245">
        <f>ROUND(I236*H236,2)</f>
        <v>0</v>
      </c>
      <c r="BL236" s="24" t="s">
        <v>465</v>
      </c>
      <c r="BM236" s="24" t="s">
        <v>3096</v>
      </c>
    </row>
    <row r="237" s="1" customFormat="1">
      <c r="B237" s="46"/>
      <c r="C237" s="74"/>
      <c r="D237" s="250" t="s">
        <v>396</v>
      </c>
      <c r="E237" s="74"/>
      <c r="F237" s="251" t="s">
        <v>3097</v>
      </c>
      <c r="G237" s="74"/>
      <c r="H237" s="74"/>
      <c r="I237" s="204"/>
      <c r="J237" s="74"/>
      <c r="K237" s="74"/>
      <c r="L237" s="72"/>
      <c r="M237" s="252"/>
      <c r="N237" s="47"/>
      <c r="O237" s="47"/>
      <c r="P237" s="47"/>
      <c r="Q237" s="47"/>
      <c r="R237" s="47"/>
      <c r="S237" s="47"/>
      <c r="T237" s="95"/>
      <c r="AT237" s="24" t="s">
        <v>396</v>
      </c>
      <c r="AU237" s="24" t="s">
        <v>82</v>
      </c>
    </row>
    <row r="238" s="1" customFormat="1" ht="51" customHeight="1">
      <c r="B238" s="46"/>
      <c r="C238" s="234" t="s">
        <v>718</v>
      </c>
      <c r="D238" s="234" t="s">
        <v>306</v>
      </c>
      <c r="E238" s="235" t="s">
        <v>1600</v>
      </c>
      <c r="F238" s="236" t="s">
        <v>1601</v>
      </c>
      <c r="G238" s="237" t="s">
        <v>559</v>
      </c>
      <c r="H238" s="238">
        <v>0.156</v>
      </c>
      <c r="I238" s="239"/>
      <c r="J238" s="240">
        <f>ROUND(I238*H238,2)</f>
        <v>0</v>
      </c>
      <c r="K238" s="236" t="s">
        <v>310</v>
      </c>
      <c r="L238" s="72"/>
      <c r="M238" s="241" t="s">
        <v>21</v>
      </c>
      <c r="N238" s="242" t="s">
        <v>43</v>
      </c>
      <c r="O238" s="47"/>
      <c r="P238" s="243">
        <f>O238*H238</f>
        <v>0</v>
      </c>
      <c r="Q238" s="243">
        <v>0</v>
      </c>
      <c r="R238" s="243">
        <f>Q238*H238</f>
        <v>0</v>
      </c>
      <c r="S238" s="243">
        <v>0</v>
      </c>
      <c r="T238" s="244">
        <f>S238*H238</f>
        <v>0</v>
      </c>
      <c r="AR238" s="24" t="s">
        <v>465</v>
      </c>
      <c r="AT238" s="24" t="s">
        <v>306</v>
      </c>
      <c r="AU238" s="24" t="s">
        <v>82</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465</v>
      </c>
      <c r="BM238" s="24" t="s">
        <v>3098</v>
      </c>
    </row>
    <row r="239" s="11" customFormat="1" ht="29.88" customHeight="1">
      <c r="B239" s="218"/>
      <c r="C239" s="219"/>
      <c r="D239" s="220" t="s">
        <v>71</v>
      </c>
      <c r="E239" s="232" t="s">
        <v>1695</v>
      </c>
      <c r="F239" s="232" t="s">
        <v>1696</v>
      </c>
      <c r="G239" s="219"/>
      <c r="H239" s="219"/>
      <c r="I239" s="222"/>
      <c r="J239" s="233">
        <f>BK239</f>
        <v>0</v>
      </c>
      <c r="K239" s="219"/>
      <c r="L239" s="224"/>
      <c r="M239" s="225"/>
      <c r="N239" s="226"/>
      <c r="O239" s="226"/>
      <c r="P239" s="227">
        <f>SUM(P240:P248)</f>
        <v>0</v>
      </c>
      <c r="Q239" s="226"/>
      <c r="R239" s="227">
        <f>SUM(R240:R248)</f>
        <v>0.077529999999999988</v>
      </c>
      <c r="S239" s="226"/>
      <c r="T239" s="228">
        <f>SUM(T240:T248)</f>
        <v>0</v>
      </c>
      <c r="AR239" s="229" t="s">
        <v>82</v>
      </c>
      <c r="AT239" s="230" t="s">
        <v>71</v>
      </c>
      <c r="AU239" s="230" t="s">
        <v>80</v>
      </c>
      <c r="AY239" s="229" t="s">
        <v>303</v>
      </c>
      <c r="BK239" s="231">
        <f>SUM(BK240:BK248)</f>
        <v>0</v>
      </c>
    </row>
    <row r="240" s="1" customFormat="1" ht="38.25" customHeight="1">
      <c r="B240" s="46"/>
      <c r="C240" s="234" t="s">
        <v>722</v>
      </c>
      <c r="D240" s="234" t="s">
        <v>306</v>
      </c>
      <c r="E240" s="235" t="s">
        <v>3099</v>
      </c>
      <c r="F240" s="236" t="s">
        <v>3100</v>
      </c>
      <c r="G240" s="237" t="s">
        <v>394</v>
      </c>
      <c r="H240" s="238">
        <v>3.5</v>
      </c>
      <c r="I240" s="239"/>
      <c r="J240" s="240">
        <f>ROUND(I240*H240,2)</f>
        <v>0</v>
      </c>
      <c r="K240" s="236" t="s">
        <v>310</v>
      </c>
      <c r="L240" s="72"/>
      <c r="M240" s="241" t="s">
        <v>21</v>
      </c>
      <c r="N240" s="242" t="s">
        <v>43</v>
      </c>
      <c r="O240" s="47"/>
      <c r="P240" s="243">
        <f>O240*H240</f>
        <v>0</v>
      </c>
      <c r="Q240" s="243">
        <v>0.00025999999999999998</v>
      </c>
      <c r="R240" s="243">
        <f>Q240*H240</f>
        <v>0.00090999999999999989</v>
      </c>
      <c r="S240" s="243">
        <v>0</v>
      </c>
      <c r="T240" s="244">
        <f>S240*H240</f>
        <v>0</v>
      </c>
      <c r="AR240" s="24" t="s">
        <v>465</v>
      </c>
      <c r="AT240" s="24" t="s">
        <v>306</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3101</v>
      </c>
    </row>
    <row r="241" s="12" customFormat="1">
      <c r="B241" s="253"/>
      <c r="C241" s="254"/>
      <c r="D241" s="250" t="s">
        <v>398</v>
      </c>
      <c r="E241" s="255" t="s">
        <v>21</v>
      </c>
      <c r="F241" s="256" t="s">
        <v>2769</v>
      </c>
      <c r="G241" s="254"/>
      <c r="H241" s="257">
        <v>3.5</v>
      </c>
      <c r="I241" s="258"/>
      <c r="J241" s="254"/>
      <c r="K241" s="254"/>
      <c r="L241" s="259"/>
      <c r="M241" s="260"/>
      <c r="N241" s="261"/>
      <c r="O241" s="261"/>
      <c r="P241" s="261"/>
      <c r="Q241" s="261"/>
      <c r="R241" s="261"/>
      <c r="S241" s="261"/>
      <c r="T241" s="262"/>
      <c r="AT241" s="263" t="s">
        <v>398</v>
      </c>
      <c r="AU241" s="263" t="s">
        <v>82</v>
      </c>
      <c r="AV241" s="12" t="s">
        <v>82</v>
      </c>
      <c r="AW241" s="12" t="s">
        <v>35</v>
      </c>
      <c r="AX241" s="12" t="s">
        <v>80</v>
      </c>
      <c r="AY241" s="263" t="s">
        <v>303</v>
      </c>
    </row>
    <row r="242" s="1" customFormat="1" ht="16.5" customHeight="1">
      <c r="B242" s="46"/>
      <c r="C242" s="276" t="s">
        <v>726</v>
      </c>
      <c r="D242" s="276" t="s">
        <v>570</v>
      </c>
      <c r="E242" s="277" t="s">
        <v>1719</v>
      </c>
      <c r="F242" s="278" t="s">
        <v>3102</v>
      </c>
      <c r="G242" s="279" t="s">
        <v>704</v>
      </c>
      <c r="H242" s="280">
        <v>1</v>
      </c>
      <c r="I242" s="281"/>
      <c r="J242" s="282">
        <f>ROUND(I242*H242,2)</f>
        <v>0</v>
      </c>
      <c r="K242" s="278" t="s">
        <v>322</v>
      </c>
      <c r="L242" s="283"/>
      <c r="M242" s="284" t="s">
        <v>21</v>
      </c>
      <c r="N242" s="285" t="s">
        <v>43</v>
      </c>
      <c r="O242" s="47"/>
      <c r="P242" s="243">
        <f>O242*H242</f>
        <v>0</v>
      </c>
      <c r="Q242" s="243">
        <v>0.066000000000000003</v>
      </c>
      <c r="R242" s="243">
        <f>Q242*H242</f>
        <v>0.066000000000000003</v>
      </c>
      <c r="S242" s="243">
        <v>0</v>
      </c>
      <c r="T242" s="244">
        <f>S242*H242</f>
        <v>0</v>
      </c>
      <c r="AR242" s="24" t="s">
        <v>546</v>
      </c>
      <c r="AT242" s="24" t="s">
        <v>570</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3103</v>
      </c>
    </row>
    <row r="243" s="1" customFormat="1" ht="25.5" customHeight="1">
      <c r="B243" s="46"/>
      <c r="C243" s="234" t="s">
        <v>731</v>
      </c>
      <c r="D243" s="234" t="s">
        <v>306</v>
      </c>
      <c r="E243" s="235" t="s">
        <v>3104</v>
      </c>
      <c r="F243" s="236" t="s">
        <v>3105</v>
      </c>
      <c r="G243" s="237" t="s">
        <v>704</v>
      </c>
      <c r="H243" s="238">
        <v>1</v>
      </c>
      <c r="I243" s="239"/>
      <c r="J243" s="240">
        <f>ROUND(I243*H243,2)</f>
        <v>0</v>
      </c>
      <c r="K243" s="236" t="s">
        <v>310</v>
      </c>
      <c r="L243" s="72"/>
      <c r="M243" s="241" t="s">
        <v>21</v>
      </c>
      <c r="N243" s="242" t="s">
        <v>43</v>
      </c>
      <c r="O243" s="47"/>
      <c r="P243" s="243">
        <f>O243*H243</f>
        <v>0</v>
      </c>
      <c r="Q243" s="243">
        <v>0</v>
      </c>
      <c r="R243" s="243">
        <f>Q243*H243</f>
        <v>0</v>
      </c>
      <c r="S243" s="243">
        <v>0</v>
      </c>
      <c r="T243" s="244">
        <f>S243*H243</f>
        <v>0</v>
      </c>
      <c r="AR243" s="24" t="s">
        <v>465</v>
      </c>
      <c r="AT243" s="24" t="s">
        <v>306</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3106</v>
      </c>
    </row>
    <row r="244" s="1" customFormat="1" ht="16.5" customHeight="1">
      <c r="B244" s="46"/>
      <c r="C244" s="276" t="s">
        <v>737</v>
      </c>
      <c r="D244" s="276" t="s">
        <v>570</v>
      </c>
      <c r="E244" s="277" t="s">
        <v>1841</v>
      </c>
      <c r="F244" s="278" t="s">
        <v>1842</v>
      </c>
      <c r="G244" s="279" t="s">
        <v>704</v>
      </c>
      <c r="H244" s="280">
        <v>2</v>
      </c>
      <c r="I244" s="281"/>
      <c r="J244" s="282">
        <f>ROUND(I244*H244,2)</f>
        <v>0</v>
      </c>
      <c r="K244" s="278" t="s">
        <v>310</v>
      </c>
      <c r="L244" s="283"/>
      <c r="M244" s="284" t="s">
        <v>21</v>
      </c>
      <c r="N244" s="285" t="s">
        <v>43</v>
      </c>
      <c r="O244" s="47"/>
      <c r="P244" s="243">
        <f>O244*H244</f>
        <v>0</v>
      </c>
      <c r="Q244" s="243">
        <v>6.0000000000000002E-05</v>
      </c>
      <c r="R244" s="243">
        <f>Q244*H244</f>
        <v>0.00012</v>
      </c>
      <c r="S244" s="243">
        <v>0</v>
      </c>
      <c r="T244" s="244">
        <f>S244*H244</f>
        <v>0</v>
      </c>
      <c r="AR244" s="24" t="s">
        <v>546</v>
      </c>
      <c r="AT244" s="24" t="s">
        <v>570</v>
      </c>
      <c r="AU244" s="24" t="s">
        <v>82</v>
      </c>
      <c r="AY244" s="24" t="s">
        <v>303</v>
      </c>
      <c r="BE244" s="245">
        <f>IF(N244="základní",J244,0)</f>
        <v>0</v>
      </c>
      <c r="BF244" s="245">
        <f>IF(N244="snížená",J244,0)</f>
        <v>0</v>
      </c>
      <c r="BG244" s="245">
        <f>IF(N244="zákl. přenesená",J244,0)</f>
        <v>0</v>
      </c>
      <c r="BH244" s="245">
        <f>IF(N244="sníž. přenesená",J244,0)</f>
        <v>0</v>
      </c>
      <c r="BI244" s="245">
        <f>IF(N244="nulová",J244,0)</f>
        <v>0</v>
      </c>
      <c r="BJ244" s="24" t="s">
        <v>80</v>
      </c>
      <c r="BK244" s="245">
        <f>ROUND(I244*H244,2)</f>
        <v>0</v>
      </c>
      <c r="BL244" s="24" t="s">
        <v>465</v>
      </c>
      <c r="BM244" s="24" t="s">
        <v>3107</v>
      </c>
    </row>
    <row r="245" s="1" customFormat="1" ht="16.5" customHeight="1">
      <c r="B245" s="46"/>
      <c r="C245" s="276" t="s">
        <v>744</v>
      </c>
      <c r="D245" s="276" t="s">
        <v>570</v>
      </c>
      <c r="E245" s="277" t="s">
        <v>3108</v>
      </c>
      <c r="F245" s="278" t="s">
        <v>3109</v>
      </c>
      <c r="G245" s="279" t="s">
        <v>262</v>
      </c>
      <c r="H245" s="280">
        <v>1.5</v>
      </c>
      <c r="I245" s="281"/>
      <c r="J245" s="282">
        <f>ROUND(I245*H245,2)</f>
        <v>0</v>
      </c>
      <c r="K245" s="278" t="s">
        <v>310</v>
      </c>
      <c r="L245" s="283"/>
      <c r="M245" s="284" t="s">
        <v>21</v>
      </c>
      <c r="N245" s="285" t="s">
        <v>43</v>
      </c>
      <c r="O245" s="47"/>
      <c r="P245" s="243">
        <f>O245*H245</f>
        <v>0</v>
      </c>
      <c r="Q245" s="243">
        <v>0.0070000000000000001</v>
      </c>
      <c r="R245" s="243">
        <f>Q245*H245</f>
        <v>0.010500000000000001</v>
      </c>
      <c r="S245" s="243">
        <v>0</v>
      </c>
      <c r="T245" s="244">
        <f>S245*H245</f>
        <v>0</v>
      </c>
      <c r="AR245" s="24" t="s">
        <v>546</v>
      </c>
      <c r="AT245" s="24" t="s">
        <v>570</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3110</v>
      </c>
    </row>
    <row r="246" s="1" customFormat="1" ht="25.5" customHeight="1">
      <c r="B246" s="46"/>
      <c r="C246" s="234" t="s">
        <v>749</v>
      </c>
      <c r="D246" s="234" t="s">
        <v>306</v>
      </c>
      <c r="E246" s="235" t="s">
        <v>324</v>
      </c>
      <c r="F246" s="236" t="s">
        <v>3111</v>
      </c>
      <c r="G246" s="237" t="s">
        <v>309</v>
      </c>
      <c r="H246" s="238">
        <v>1</v>
      </c>
      <c r="I246" s="239"/>
      <c r="J246" s="240">
        <f>ROUND(I246*H246,2)</f>
        <v>0</v>
      </c>
      <c r="K246" s="236" t="s">
        <v>322</v>
      </c>
      <c r="L246" s="72"/>
      <c r="M246" s="241" t="s">
        <v>21</v>
      </c>
      <c r="N246" s="242" t="s">
        <v>43</v>
      </c>
      <c r="O246" s="47"/>
      <c r="P246" s="243">
        <f>O246*H246</f>
        <v>0</v>
      </c>
      <c r="Q246" s="243">
        <v>0</v>
      </c>
      <c r="R246" s="243">
        <f>Q246*H246</f>
        <v>0</v>
      </c>
      <c r="S246" s="243">
        <v>0</v>
      </c>
      <c r="T246" s="244">
        <f>S246*H246</f>
        <v>0</v>
      </c>
      <c r="AR246" s="24" t="s">
        <v>319</v>
      </c>
      <c r="AT246" s="24" t="s">
        <v>306</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319</v>
      </c>
      <c r="BM246" s="24" t="s">
        <v>3112</v>
      </c>
    </row>
    <row r="247" s="1" customFormat="1" ht="25.5" customHeight="1">
      <c r="B247" s="46"/>
      <c r="C247" s="234" t="s">
        <v>756</v>
      </c>
      <c r="D247" s="234" t="s">
        <v>306</v>
      </c>
      <c r="E247" s="235" t="s">
        <v>344</v>
      </c>
      <c r="F247" s="236" t="s">
        <v>3113</v>
      </c>
      <c r="G247" s="237" t="s">
        <v>309</v>
      </c>
      <c r="H247" s="238">
        <v>1</v>
      </c>
      <c r="I247" s="239"/>
      <c r="J247" s="240">
        <f>ROUND(I247*H247,2)</f>
        <v>0</v>
      </c>
      <c r="K247" s="236" t="s">
        <v>322</v>
      </c>
      <c r="L247" s="72"/>
      <c r="M247" s="241" t="s">
        <v>21</v>
      </c>
      <c r="N247" s="242" t="s">
        <v>43</v>
      </c>
      <c r="O247" s="47"/>
      <c r="P247" s="243">
        <f>O247*H247</f>
        <v>0</v>
      </c>
      <c r="Q247" s="243">
        <v>0</v>
      </c>
      <c r="R247" s="243">
        <f>Q247*H247</f>
        <v>0</v>
      </c>
      <c r="S247" s="243">
        <v>0</v>
      </c>
      <c r="T247" s="244">
        <f>S247*H247</f>
        <v>0</v>
      </c>
      <c r="AR247" s="24" t="s">
        <v>319</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319</v>
      </c>
      <c r="BM247" s="24" t="s">
        <v>3114</v>
      </c>
    </row>
    <row r="248" s="1" customFormat="1" ht="38.25" customHeight="1">
      <c r="B248" s="46"/>
      <c r="C248" s="234" t="s">
        <v>762</v>
      </c>
      <c r="D248" s="234" t="s">
        <v>306</v>
      </c>
      <c r="E248" s="235" t="s">
        <v>1846</v>
      </c>
      <c r="F248" s="236" t="s">
        <v>1847</v>
      </c>
      <c r="G248" s="237" t="s">
        <v>559</v>
      </c>
      <c r="H248" s="238">
        <v>0.078</v>
      </c>
      <c r="I248" s="239"/>
      <c r="J248" s="240">
        <f>ROUND(I248*H248,2)</f>
        <v>0</v>
      </c>
      <c r="K248" s="236" t="s">
        <v>310</v>
      </c>
      <c r="L248" s="72"/>
      <c r="M248" s="241" t="s">
        <v>21</v>
      </c>
      <c r="N248" s="242" t="s">
        <v>43</v>
      </c>
      <c r="O248" s="47"/>
      <c r="P248" s="243">
        <f>O248*H248</f>
        <v>0</v>
      </c>
      <c r="Q248" s="243">
        <v>0</v>
      </c>
      <c r="R248" s="243">
        <f>Q248*H248</f>
        <v>0</v>
      </c>
      <c r="S248" s="243">
        <v>0</v>
      </c>
      <c r="T248" s="244">
        <f>S248*H248</f>
        <v>0</v>
      </c>
      <c r="AR248" s="24" t="s">
        <v>465</v>
      </c>
      <c r="AT248" s="24" t="s">
        <v>306</v>
      </c>
      <c r="AU248" s="24" t="s">
        <v>82</v>
      </c>
      <c r="AY248" s="24" t="s">
        <v>303</v>
      </c>
      <c r="BE248" s="245">
        <f>IF(N248="základní",J248,0)</f>
        <v>0</v>
      </c>
      <c r="BF248" s="245">
        <f>IF(N248="snížená",J248,0)</f>
        <v>0</v>
      </c>
      <c r="BG248" s="245">
        <f>IF(N248="zákl. přenesená",J248,0)</f>
        <v>0</v>
      </c>
      <c r="BH248" s="245">
        <f>IF(N248="sníž. přenesená",J248,0)</f>
        <v>0</v>
      </c>
      <c r="BI248" s="245">
        <f>IF(N248="nulová",J248,0)</f>
        <v>0</v>
      </c>
      <c r="BJ248" s="24" t="s">
        <v>80</v>
      </c>
      <c r="BK248" s="245">
        <f>ROUND(I248*H248,2)</f>
        <v>0</v>
      </c>
      <c r="BL248" s="24" t="s">
        <v>465</v>
      </c>
      <c r="BM248" s="24" t="s">
        <v>3115</v>
      </c>
    </row>
    <row r="249" s="11" customFormat="1" ht="29.88" customHeight="1">
      <c r="B249" s="218"/>
      <c r="C249" s="219"/>
      <c r="D249" s="220" t="s">
        <v>71</v>
      </c>
      <c r="E249" s="232" t="s">
        <v>2018</v>
      </c>
      <c r="F249" s="232" t="s">
        <v>2019</v>
      </c>
      <c r="G249" s="219"/>
      <c r="H249" s="219"/>
      <c r="I249" s="222"/>
      <c r="J249" s="233">
        <f>BK249</f>
        <v>0</v>
      </c>
      <c r="K249" s="219"/>
      <c r="L249" s="224"/>
      <c r="M249" s="225"/>
      <c r="N249" s="226"/>
      <c r="O249" s="226"/>
      <c r="P249" s="227">
        <f>SUM(P250:P275)</f>
        <v>0</v>
      </c>
      <c r="Q249" s="226"/>
      <c r="R249" s="227">
        <f>SUM(R250:R275)</f>
        <v>0.064592999999999998</v>
      </c>
      <c r="S249" s="226"/>
      <c r="T249" s="228">
        <f>SUM(T250:T275)</f>
        <v>0.042570000000000004</v>
      </c>
      <c r="AR249" s="229" t="s">
        <v>82</v>
      </c>
      <c r="AT249" s="230" t="s">
        <v>71</v>
      </c>
      <c r="AU249" s="230" t="s">
        <v>80</v>
      </c>
      <c r="AY249" s="229" t="s">
        <v>303</v>
      </c>
      <c r="BK249" s="231">
        <f>SUM(BK250:BK275)</f>
        <v>0</v>
      </c>
    </row>
    <row r="250" s="1" customFormat="1" ht="16.5" customHeight="1">
      <c r="B250" s="46"/>
      <c r="C250" s="234" t="s">
        <v>768</v>
      </c>
      <c r="D250" s="234" t="s">
        <v>306</v>
      </c>
      <c r="E250" s="235" t="s">
        <v>2654</v>
      </c>
      <c r="F250" s="236" t="s">
        <v>2655</v>
      </c>
      <c r="G250" s="237" t="s">
        <v>394</v>
      </c>
      <c r="H250" s="238">
        <v>13.41</v>
      </c>
      <c r="I250" s="239"/>
      <c r="J250" s="240">
        <f>ROUND(I250*H250,2)</f>
        <v>0</v>
      </c>
      <c r="K250" s="236" t="s">
        <v>310</v>
      </c>
      <c r="L250" s="72"/>
      <c r="M250" s="241" t="s">
        <v>21</v>
      </c>
      <c r="N250" s="242" t="s">
        <v>43</v>
      </c>
      <c r="O250" s="47"/>
      <c r="P250" s="243">
        <f>O250*H250</f>
        <v>0</v>
      </c>
      <c r="Q250" s="243">
        <v>0</v>
      </c>
      <c r="R250" s="243">
        <f>Q250*H250</f>
        <v>0</v>
      </c>
      <c r="S250" s="243">
        <v>0.0030000000000000001</v>
      </c>
      <c r="T250" s="244">
        <f>S250*H250</f>
        <v>0.040230000000000002</v>
      </c>
      <c r="AR250" s="24" t="s">
        <v>465</v>
      </c>
      <c r="AT250" s="24" t="s">
        <v>306</v>
      </c>
      <c r="AU250" s="24" t="s">
        <v>82</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465</v>
      </c>
      <c r="BM250" s="24" t="s">
        <v>3116</v>
      </c>
    </row>
    <row r="251" s="12" customFormat="1">
      <c r="B251" s="253"/>
      <c r="C251" s="254"/>
      <c r="D251" s="250" t="s">
        <v>398</v>
      </c>
      <c r="E251" s="255" t="s">
        <v>21</v>
      </c>
      <c r="F251" s="256" t="s">
        <v>3023</v>
      </c>
      <c r="G251" s="254"/>
      <c r="H251" s="257">
        <v>12.550000000000001</v>
      </c>
      <c r="I251" s="258"/>
      <c r="J251" s="254"/>
      <c r="K251" s="254"/>
      <c r="L251" s="259"/>
      <c r="M251" s="260"/>
      <c r="N251" s="261"/>
      <c r="O251" s="261"/>
      <c r="P251" s="261"/>
      <c r="Q251" s="261"/>
      <c r="R251" s="261"/>
      <c r="S251" s="261"/>
      <c r="T251" s="262"/>
      <c r="AT251" s="263" t="s">
        <v>398</v>
      </c>
      <c r="AU251" s="263" t="s">
        <v>82</v>
      </c>
      <c r="AV251" s="12" t="s">
        <v>82</v>
      </c>
      <c r="AW251" s="12" t="s">
        <v>35</v>
      </c>
      <c r="AX251" s="12" t="s">
        <v>72</v>
      </c>
      <c r="AY251" s="263" t="s">
        <v>303</v>
      </c>
    </row>
    <row r="252" s="12" customFormat="1">
      <c r="B252" s="253"/>
      <c r="C252" s="254"/>
      <c r="D252" s="250" t="s">
        <v>398</v>
      </c>
      <c r="E252" s="255" t="s">
        <v>21</v>
      </c>
      <c r="F252" s="256" t="s">
        <v>3117</v>
      </c>
      <c r="G252" s="254"/>
      <c r="H252" s="257">
        <v>0.55700000000000005</v>
      </c>
      <c r="I252" s="258"/>
      <c r="J252" s="254"/>
      <c r="K252" s="254"/>
      <c r="L252" s="259"/>
      <c r="M252" s="260"/>
      <c r="N252" s="261"/>
      <c r="O252" s="261"/>
      <c r="P252" s="261"/>
      <c r="Q252" s="261"/>
      <c r="R252" s="261"/>
      <c r="S252" s="261"/>
      <c r="T252" s="262"/>
      <c r="AT252" s="263" t="s">
        <v>398</v>
      </c>
      <c r="AU252" s="263" t="s">
        <v>82</v>
      </c>
      <c r="AV252" s="12" t="s">
        <v>82</v>
      </c>
      <c r="AW252" s="12" t="s">
        <v>35</v>
      </c>
      <c r="AX252" s="12" t="s">
        <v>72</v>
      </c>
      <c r="AY252" s="263" t="s">
        <v>303</v>
      </c>
    </row>
    <row r="253" s="12" customFormat="1">
      <c r="B253" s="253"/>
      <c r="C253" s="254"/>
      <c r="D253" s="250" t="s">
        <v>398</v>
      </c>
      <c r="E253" s="255" t="s">
        <v>21</v>
      </c>
      <c r="F253" s="256" t="s">
        <v>3118</v>
      </c>
      <c r="G253" s="254"/>
      <c r="H253" s="257">
        <v>0.30299999999999999</v>
      </c>
      <c r="I253" s="258"/>
      <c r="J253" s="254"/>
      <c r="K253" s="254"/>
      <c r="L253" s="259"/>
      <c r="M253" s="260"/>
      <c r="N253" s="261"/>
      <c r="O253" s="261"/>
      <c r="P253" s="261"/>
      <c r="Q253" s="261"/>
      <c r="R253" s="261"/>
      <c r="S253" s="261"/>
      <c r="T253" s="262"/>
      <c r="AT253" s="263" t="s">
        <v>398</v>
      </c>
      <c r="AU253" s="263" t="s">
        <v>82</v>
      </c>
      <c r="AV253" s="12" t="s">
        <v>82</v>
      </c>
      <c r="AW253" s="12" t="s">
        <v>35</v>
      </c>
      <c r="AX253" s="12" t="s">
        <v>72</v>
      </c>
      <c r="AY253" s="263" t="s">
        <v>303</v>
      </c>
    </row>
    <row r="254" s="13" customFormat="1">
      <c r="B254" s="264"/>
      <c r="C254" s="265"/>
      <c r="D254" s="250" t="s">
        <v>398</v>
      </c>
      <c r="E254" s="266" t="s">
        <v>21</v>
      </c>
      <c r="F254" s="267" t="s">
        <v>508</v>
      </c>
      <c r="G254" s="265"/>
      <c r="H254" s="268">
        <v>13.41</v>
      </c>
      <c r="I254" s="269"/>
      <c r="J254" s="265"/>
      <c r="K254" s="265"/>
      <c r="L254" s="270"/>
      <c r="M254" s="271"/>
      <c r="N254" s="272"/>
      <c r="O254" s="272"/>
      <c r="P254" s="272"/>
      <c r="Q254" s="272"/>
      <c r="R254" s="272"/>
      <c r="S254" s="272"/>
      <c r="T254" s="273"/>
      <c r="AT254" s="274" t="s">
        <v>398</v>
      </c>
      <c r="AU254" s="274" t="s">
        <v>82</v>
      </c>
      <c r="AV254" s="13" t="s">
        <v>319</v>
      </c>
      <c r="AW254" s="13" t="s">
        <v>35</v>
      </c>
      <c r="AX254" s="13" t="s">
        <v>80</v>
      </c>
      <c r="AY254" s="274" t="s">
        <v>303</v>
      </c>
    </row>
    <row r="255" s="1" customFormat="1" ht="25.5" customHeight="1">
      <c r="B255" s="46"/>
      <c r="C255" s="234" t="s">
        <v>774</v>
      </c>
      <c r="D255" s="234" t="s">
        <v>306</v>
      </c>
      <c r="E255" s="235" t="s">
        <v>2050</v>
      </c>
      <c r="F255" s="236" t="s">
        <v>2051</v>
      </c>
      <c r="G255" s="237" t="s">
        <v>394</v>
      </c>
      <c r="H255" s="238">
        <v>13.279999999999999</v>
      </c>
      <c r="I255" s="239"/>
      <c r="J255" s="240">
        <f>ROUND(I255*H255,2)</f>
        <v>0</v>
      </c>
      <c r="K255" s="236" t="s">
        <v>310</v>
      </c>
      <c r="L255" s="72"/>
      <c r="M255" s="241" t="s">
        <v>21</v>
      </c>
      <c r="N255" s="242" t="s">
        <v>43</v>
      </c>
      <c r="O255" s="47"/>
      <c r="P255" s="243">
        <f>O255*H255</f>
        <v>0</v>
      </c>
      <c r="Q255" s="243">
        <v>0.00035</v>
      </c>
      <c r="R255" s="243">
        <f>Q255*H255</f>
        <v>0.0046479999999999994</v>
      </c>
      <c r="S255" s="243">
        <v>0</v>
      </c>
      <c r="T255" s="244">
        <f>S255*H255</f>
        <v>0</v>
      </c>
      <c r="AR255" s="24" t="s">
        <v>465</v>
      </c>
      <c r="AT255" s="24" t="s">
        <v>306</v>
      </c>
      <c r="AU255" s="24" t="s">
        <v>82</v>
      </c>
      <c r="AY255" s="24" t="s">
        <v>303</v>
      </c>
      <c r="BE255" s="245">
        <f>IF(N255="základní",J255,0)</f>
        <v>0</v>
      </c>
      <c r="BF255" s="245">
        <f>IF(N255="snížená",J255,0)</f>
        <v>0</v>
      </c>
      <c r="BG255" s="245">
        <f>IF(N255="zákl. přenesená",J255,0)</f>
        <v>0</v>
      </c>
      <c r="BH255" s="245">
        <f>IF(N255="sníž. přenesená",J255,0)</f>
        <v>0</v>
      </c>
      <c r="BI255" s="245">
        <f>IF(N255="nulová",J255,0)</f>
        <v>0</v>
      </c>
      <c r="BJ255" s="24" t="s">
        <v>80</v>
      </c>
      <c r="BK255" s="245">
        <f>ROUND(I255*H255,2)</f>
        <v>0</v>
      </c>
      <c r="BL255" s="24" t="s">
        <v>465</v>
      </c>
      <c r="BM255" s="24" t="s">
        <v>3119</v>
      </c>
    </row>
    <row r="256" s="12" customFormat="1">
      <c r="B256" s="253"/>
      <c r="C256" s="254"/>
      <c r="D256" s="250" t="s">
        <v>398</v>
      </c>
      <c r="E256" s="255" t="s">
        <v>21</v>
      </c>
      <c r="F256" s="256" t="s">
        <v>3023</v>
      </c>
      <c r="G256" s="254"/>
      <c r="H256" s="257">
        <v>12.550000000000001</v>
      </c>
      <c r="I256" s="258"/>
      <c r="J256" s="254"/>
      <c r="K256" s="254"/>
      <c r="L256" s="259"/>
      <c r="M256" s="260"/>
      <c r="N256" s="261"/>
      <c r="O256" s="261"/>
      <c r="P256" s="261"/>
      <c r="Q256" s="261"/>
      <c r="R256" s="261"/>
      <c r="S256" s="261"/>
      <c r="T256" s="262"/>
      <c r="AT256" s="263" t="s">
        <v>398</v>
      </c>
      <c r="AU256" s="263" t="s">
        <v>82</v>
      </c>
      <c r="AV256" s="12" t="s">
        <v>82</v>
      </c>
      <c r="AW256" s="12" t="s">
        <v>35</v>
      </c>
      <c r="AX256" s="12" t="s">
        <v>72</v>
      </c>
      <c r="AY256" s="263" t="s">
        <v>303</v>
      </c>
    </row>
    <row r="257" s="12" customFormat="1">
      <c r="B257" s="253"/>
      <c r="C257" s="254"/>
      <c r="D257" s="250" t="s">
        <v>398</v>
      </c>
      <c r="E257" s="255" t="s">
        <v>21</v>
      </c>
      <c r="F257" s="256" t="s">
        <v>3120</v>
      </c>
      <c r="G257" s="254"/>
      <c r="H257" s="257">
        <v>0.72999999999999998</v>
      </c>
      <c r="I257" s="258"/>
      <c r="J257" s="254"/>
      <c r="K257" s="254"/>
      <c r="L257" s="259"/>
      <c r="M257" s="260"/>
      <c r="N257" s="261"/>
      <c r="O257" s="261"/>
      <c r="P257" s="261"/>
      <c r="Q257" s="261"/>
      <c r="R257" s="261"/>
      <c r="S257" s="261"/>
      <c r="T257" s="262"/>
      <c r="AT257" s="263" t="s">
        <v>398</v>
      </c>
      <c r="AU257" s="263" t="s">
        <v>82</v>
      </c>
      <c r="AV257" s="12" t="s">
        <v>82</v>
      </c>
      <c r="AW257" s="12" t="s">
        <v>35</v>
      </c>
      <c r="AX257" s="12" t="s">
        <v>72</v>
      </c>
      <c r="AY257" s="263" t="s">
        <v>303</v>
      </c>
    </row>
    <row r="258" s="13" customFormat="1">
      <c r="B258" s="264"/>
      <c r="C258" s="265"/>
      <c r="D258" s="250" t="s">
        <v>398</v>
      </c>
      <c r="E258" s="266" t="s">
        <v>21</v>
      </c>
      <c r="F258" s="267" t="s">
        <v>508</v>
      </c>
      <c r="G258" s="265"/>
      <c r="H258" s="268">
        <v>13.279999999999999</v>
      </c>
      <c r="I258" s="269"/>
      <c r="J258" s="265"/>
      <c r="K258" s="265"/>
      <c r="L258" s="270"/>
      <c r="M258" s="271"/>
      <c r="N258" s="272"/>
      <c r="O258" s="272"/>
      <c r="P258" s="272"/>
      <c r="Q258" s="272"/>
      <c r="R258" s="272"/>
      <c r="S258" s="272"/>
      <c r="T258" s="273"/>
      <c r="AT258" s="274" t="s">
        <v>398</v>
      </c>
      <c r="AU258" s="274" t="s">
        <v>82</v>
      </c>
      <c r="AV258" s="13" t="s">
        <v>319</v>
      </c>
      <c r="AW258" s="13" t="s">
        <v>35</v>
      </c>
      <c r="AX258" s="13" t="s">
        <v>80</v>
      </c>
      <c r="AY258" s="274" t="s">
        <v>303</v>
      </c>
    </row>
    <row r="259" s="1" customFormat="1" ht="25.5" customHeight="1">
      <c r="B259" s="46"/>
      <c r="C259" s="276" t="s">
        <v>779</v>
      </c>
      <c r="D259" s="276" t="s">
        <v>570</v>
      </c>
      <c r="E259" s="277" t="s">
        <v>2071</v>
      </c>
      <c r="F259" s="278" t="s">
        <v>2072</v>
      </c>
      <c r="G259" s="279" t="s">
        <v>394</v>
      </c>
      <c r="H259" s="280">
        <v>16.443000000000001</v>
      </c>
      <c r="I259" s="281"/>
      <c r="J259" s="282">
        <f>ROUND(I259*H259,2)</f>
        <v>0</v>
      </c>
      <c r="K259" s="278" t="s">
        <v>322</v>
      </c>
      <c r="L259" s="283"/>
      <c r="M259" s="284" t="s">
        <v>21</v>
      </c>
      <c r="N259" s="285" t="s">
        <v>43</v>
      </c>
      <c r="O259" s="47"/>
      <c r="P259" s="243">
        <f>O259*H259</f>
        <v>0</v>
      </c>
      <c r="Q259" s="243">
        <v>0.0033999999999999998</v>
      </c>
      <c r="R259" s="243">
        <f>Q259*H259</f>
        <v>0.055906200000000003</v>
      </c>
      <c r="S259" s="243">
        <v>0</v>
      </c>
      <c r="T259" s="244">
        <f>S259*H259</f>
        <v>0</v>
      </c>
      <c r="AR259" s="24" t="s">
        <v>546</v>
      </c>
      <c r="AT259" s="24" t="s">
        <v>570</v>
      </c>
      <c r="AU259" s="24" t="s">
        <v>82</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465</v>
      </c>
      <c r="BM259" s="24" t="s">
        <v>3121</v>
      </c>
    </row>
    <row r="260" s="12" customFormat="1">
      <c r="B260" s="253"/>
      <c r="C260" s="254"/>
      <c r="D260" s="250" t="s">
        <v>398</v>
      </c>
      <c r="E260" s="255" t="s">
        <v>21</v>
      </c>
      <c r="F260" s="256" t="s">
        <v>3122</v>
      </c>
      <c r="G260" s="254"/>
      <c r="H260" s="257">
        <v>1.018</v>
      </c>
      <c r="I260" s="258"/>
      <c r="J260" s="254"/>
      <c r="K260" s="254"/>
      <c r="L260" s="259"/>
      <c r="M260" s="260"/>
      <c r="N260" s="261"/>
      <c r="O260" s="261"/>
      <c r="P260" s="261"/>
      <c r="Q260" s="261"/>
      <c r="R260" s="261"/>
      <c r="S260" s="261"/>
      <c r="T260" s="262"/>
      <c r="AT260" s="263" t="s">
        <v>398</v>
      </c>
      <c r="AU260" s="263" t="s">
        <v>82</v>
      </c>
      <c r="AV260" s="12" t="s">
        <v>82</v>
      </c>
      <c r="AW260" s="12" t="s">
        <v>35</v>
      </c>
      <c r="AX260" s="12" t="s">
        <v>72</v>
      </c>
      <c r="AY260" s="263" t="s">
        <v>303</v>
      </c>
    </row>
    <row r="261" s="12" customFormat="1">
      <c r="B261" s="253"/>
      <c r="C261" s="254"/>
      <c r="D261" s="250" t="s">
        <v>398</v>
      </c>
      <c r="E261" s="255" t="s">
        <v>21</v>
      </c>
      <c r="F261" s="256" t="s">
        <v>3123</v>
      </c>
      <c r="G261" s="254"/>
      <c r="H261" s="257">
        <v>13.279999999999999</v>
      </c>
      <c r="I261" s="258"/>
      <c r="J261" s="254"/>
      <c r="K261" s="254"/>
      <c r="L261" s="259"/>
      <c r="M261" s="260"/>
      <c r="N261" s="261"/>
      <c r="O261" s="261"/>
      <c r="P261" s="261"/>
      <c r="Q261" s="261"/>
      <c r="R261" s="261"/>
      <c r="S261" s="261"/>
      <c r="T261" s="262"/>
      <c r="AT261" s="263" t="s">
        <v>398</v>
      </c>
      <c r="AU261" s="263" t="s">
        <v>82</v>
      </c>
      <c r="AV261" s="12" t="s">
        <v>82</v>
      </c>
      <c r="AW261" s="12" t="s">
        <v>35</v>
      </c>
      <c r="AX261" s="12" t="s">
        <v>72</v>
      </c>
      <c r="AY261" s="263" t="s">
        <v>303</v>
      </c>
    </row>
    <row r="262" s="13" customFormat="1">
      <c r="B262" s="264"/>
      <c r="C262" s="265"/>
      <c r="D262" s="250" t="s">
        <v>398</v>
      </c>
      <c r="E262" s="266" t="s">
        <v>21</v>
      </c>
      <c r="F262" s="267" t="s">
        <v>508</v>
      </c>
      <c r="G262" s="265"/>
      <c r="H262" s="268">
        <v>14.298</v>
      </c>
      <c r="I262" s="269"/>
      <c r="J262" s="265"/>
      <c r="K262" s="265"/>
      <c r="L262" s="270"/>
      <c r="M262" s="271"/>
      <c r="N262" s="272"/>
      <c r="O262" s="272"/>
      <c r="P262" s="272"/>
      <c r="Q262" s="272"/>
      <c r="R262" s="272"/>
      <c r="S262" s="272"/>
      <c r="T262" s="273"/>
      <c r="AT262" s="274" t="s">
        <v>398</v>
      </c>
      <c r="AU262" s="274" t="s">
        <v>82</v>
      </c>
      <c r="AV262" s="13" t="s">
        <v>319</v>
      </c>
      <c r="AW262" s="13" t="s">
        <v>35</v>
      </c>
      <c r="AX262" s="13" t="s">
        <v>80</v>
      </c>
      <c r="AY262" s="274" t="s">
        <v>303</v>
      </c>
    </row>
    <row r="263" s="12" customFormat="1">
      <c r="B263" s="253"/>
      <c r="C263" s="254"/>
      <c r="D263" s="250" t="s">
        <v>398</v>
      </c>
      <c r="E263" s="254"/>
      <c r="F263" s="256" t="s">
        <v>3124</v>
      </c>
      <c r="G263" s="254"/>
      <c r="H263" s="257">
        <v>16.443000000000001</v>
      </c>
      <c r="I263" s="258"/>
      <c r="J263" s="254"/>
      <c r="K263" s="254"/>
      <c r="L263" s="259"/>
      <c r="M263" s="260"/>
      <c r="N263" s="261"/>
      <c r="O263" s="261"/>
      <c r="P263" s="261"/>
      <c r="Q263" s="261"/>
      <c r="R263" s="261"/>
      <c r="S263" s="261"/>
      <c r="T263" s="262"/>
      <c r="AT263" s="263" t="s">
        <v>398</v>
      </c>
      <c r="AU263" s="263" t="s">
        <v>82</v>
      </c>
      <c r="AV263" s="12" t="s">
        <v>82</v>
      </c>
      <c r="AW263" s="12" t="s">
        <v>6</v>
      </c>
      <c r="AX263" s="12" t="s">
        <v>80</v>
      </c>
      <c r="AY263" s="263" t="s">
        <v>303</v>
      </c>
    </row>
    <row r="264" s="1" customFormat="1" ht="16.5" customHeight="1">
      <c r="B264" s="46"/>
      <c r="C264" s="234" t="s">
        <v>784</v>
      </c>
      <c r="D264" s="234" t="s">
        <v>306</v>
      </c>
      <c r="E264" s="235" t="s">
        <v>3125</v>
      </c>
      <c r="F264" s="236" t="s">
        <v>3126</v>
      </c>
      <c r="G264" s="237" t="s">
        <v>262</v>
      </c>
      <c r="H264" s="238">
        <v>7.7999999999999998</v>
      </c>
      <c r="I264" s="239"/>
      <c r="J264" s="240">
        <f>ROUND(I264*H264,2)</f>
        <v>0</v>
      </c>
      <c r="K264" s="236" t="s">
        <v>310</v>
      </c>
      <c r="L264" s="72"/>
      <c r="M264" s="241" t="s">
        <v>21</v>
      </c>
      <c r="N264" s="242" t="s">
        <v>43</v>
      </c>
      <c r="O264" s="47"/>
      <c r="P264" s="243">
        <f>O264*H264</f>
        <v>0</v>
      </c>
      <c r="Q264" s="243">
        <v>0</v>
      </c>
      <c r="R264" s="243">
        <f>Q264*H264</f>
        <v>0</v>
      </c>
      <c r="S264" s="243">
        <v>0.00029999999999999997</v>
      </c>
      <c r="T264" s="244">
        <f>S264*H264</f>
        <v>0.0023399999999999996</v>
      </c>
      <c r="AR264" s="24" t="s">
        <v>465</v>
      </c>
      <c r="AT264" s="24" t="s">
        <v>306</v>
      </c>
      <c r="AU264" s="24" t="s">
        <v>82</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465</v>
      </c>
      <c r="BM264" s="24" t="s">
        <v>3127</v>
      </c>
    </row>
    <row r="265" s="12" customFormat="1">
      <c r="B265" s="253"/>
      <c r="C265" s="254"/>
      <c r="D265" s="250" t="s">
        <v>398</v>
      </c>
      <c r="E265" s="255" t="s">
        <v>21</v>
      </c>
      <c r="F265" s="256" t="s">
        <v>3128</v>
      </c>
      <c r="G265" s="254"/>
      <c r="H265" s="257">
        <v>7.7999999999999998</v>
      </c>
      <c r="I265" s="258"/>
      <c r="J265" s="254"/>
      <c r="K265" s="254"/>
      <c r="L265" s="259"/>
      <c r="M265" s="260"/>
      <c r="N265" s="261"/>
      <c r="O265" s="261"/>
      <c r="P265" s="261"/>
      <c r="Q265" s="261"/>
      <c r="R265" s="261"/>
      <c r="S265" s="261"/>
      <c r="T265" s="262"/>
      <c r="AT265" s="263" t="s">
        <v>398</v>
      </c>
      <c r="AU265" s="263" t="s">
        <v>82</v>
      </c>
      <c r="AV265" s="12" t="s">
        <v>82</v>
      </c>
      <c r="AW265" s="12" t="s">
        <v>35</v>
      </c>
      <c r="AX265" s="12" t="s">
        <v>80</v>
      </c>
      <c r="AY265" s="263" t="s">
        <v>303</v>
      </c>
    </row>
    <row r="266" s="1" customFormat="1" ht="16.5" customHeight="1">
      <c r="B266" s="46"/>
      <c r="C266" s="234" t="s">
        <v>788</v>
      </c>
      <c r="D266" s="234" t="s">
        <v>306</v>
      </c>
      <c r="E266" s="235" t="s">
        <v>2080</v>
      </c>
      <c r="F266" s="236" t="s">
        <v>2081</v>
      </c>
      <c r="G266" s="237" t="s">
        <v>262</v>
      </c>
      <c r="H266" s="238">
        <v>9.25</v>
      </c>
      <c r="I266" s="239"/>
      <c r="J266" s="240">
        <f>ROUND(I266*H266,2)</f>
        <v>0</v>
      </c>
      <c r="K266" s="236" t="s">
        <v>310</v>
      </c>
      <c r="L266" s="72"/>
      <c r="M266" s="241" t="s">
        <v>21</v>
      </c>
      <c r="N266" s="242" t="s">
        <v>43</v>
      </c>
      <c r="O266" s="47"/>
      <c r="P266" s="243">
        <f>O266*H266</f>
        <v>0</v>
      </c>
      <c r="Q266" s="243">
        <v>1.0000000000000001E-05</v>
      </c>
      <c r="R266" s="243">
        <f>Q266*H266</f>
        <v>9.2500000000000012E-05</v>
      </c>
      <c r="S266" s="243">
        <v>0</v>
      </c>
      <c r="T266" s="244">
        <f>S266*H266</f>
        <v>0</v>
      </c>
      <c r="AR266" s="24" t="s">
        <v>465</v>
      </c>
      <c r="AT266" s="24" t="s">
        <v>306</v>
      </c>
      <c r="AU266" s="24" t="s">
        <v>82</v>
      </c>
      <c r="AY266" s="24" t="s">
        <v>303</v>
      </c>
      <c r="BE266" s="245">
        <f>IF(N266="základní",J266,0)</f>
        <v>0</v>
      </c>
      <c r="BF266" s="245">
        <f>IF(N266="snížená",J266,0)</f>
        <v>0</v>
      </c>
      <c r="BG266" s="245">
        <f>IF(N266="zákl. přenesená",J266,0)</f>
        <v>0</v>
      </c>
      <c r="BH266" s="245">
        <f>IF(N266="sníž. přenesená",J266,0)</f>
        <v>0</v>
      </c>
      <c r="BI266" s="245">
        <f>IF(N266="nulová",J266,0)</f>
        <v>0</v>
      </c>
      <c r="BJ266" s="24" t="s">
        <v>80</v>
      </c>
      <c r="BK266" s="245">
        <f>ROUND(I266*H266,2)</f>
        <v>0</v>
      </c>
      <c r="BL266" s="24" t="s">
        <v>465</v>
      </c>
      <c r="BM266" s="24" t="s">
        <v>3129</v>
      </c>
    </row>
    <row r="267" s="12" customFormat="1">
      <c r="B267" s="253"/>
      <c r="C267" s="254"/>
      <c r="D267" s="250" t="s">
        <v>398</v>
      </c>
      <c r="E267" s="255" t="s">
        <v>21</v>
      </c>
      <c r="F267" s="256" t="s">
        <v>3130</v>
      </c>
      <c r="G267" s="254"/>
      <c r="H267" s="257">
        <v>9.25</v>
      </c>
      <c r="I267" s="258"/>
      <c r="J267" s="254"/>
      <c r="K267" s="254"/>
      <c r="L267" s="259"/>
      <c r="M267" s="260"/>
      <c r="N267" s="261"/>
      <c r="O267" s="261"/>
      <c r="P267" s="261"/>
      <c r="Q267" s="261"/>
      <c r="R267" s="261"/>
      <c r="S267" s="261"/>
      <c r="T267" s="262"/>
      <c r="AT267" s="263" t="s">
        <v>398</v>
      </c>
      <c r="AU267" s="263" t="s">
        <v>82</v>
      </c>
      <c r="AV267" s="12" t="s">
        <v>82</v>
      </c>
      <c r="AW267" s="12" t="s">
        <v>35</v>
      </c>
      <c r="AX267" s="12" t="s">
        <v>80</v>
      </c>
      <c r="AY267" s="263" t="s">
        <v>303</v>
      </c>
    </row>
    <row r="268" s="1" customFormat="1" ht="16.5" customHeight="1">
      <c r="B268" s="46"/>
      <c r="C268" s="276" t="s">
        <v>792</v>
      </c>
      <c r="D268" s="276" t="s">
        <v>570</v>
      </c>
      <c r="E268" s="277" t="s">
        <v>2087</v>
      </c>
      <c r="F268" s="278" t="s">
        <v>2088</v>
      </c>
      <c r="G268" s="279" t="s">
        <v>262</v>
      </c>
      <c r="H268" s="280">
        <v>9.7129999999999992</v>
      </c>
      <c r="I268" s="281"/>
      <c r="J268" s="282">
        <f>ROUND(I268*H268,2)</f>
        <v>0</v>
      </c>
      <c r="K268" s="278" t="s">
        <v>310</v>
      </c>
      <c r="L268" s="283"/>
      <c r="M268" s="284" t="s">
        <v>21</v>
      </c>
      <c r="N268" s="285" t="s">
        <v>43</v>
      </c>
      <c r="O268" s="47"/>
      <c r="P268" s="243">
        <f>O268*H268</f>
        <v>0</v>
      </c>
      <c r="Q268" s="243">
        <v>0.00038000000000000002</v>
      </c>
      <c r="R268" s="243">
        <f>Q268*H268</f>
        <v>0.0036909399999999998</v>
      </c>
      <c r="S268" s="243">
        <v>0</v>
      </c>
      <c r="T268" s="244">
        <f>S268*H268</f>
        <v>0</v>
      </c>
      <c r="AR268" s="24" t="s">
        <v>546</v>
      </c>
      <c r="AT268" s="24" t="s">
        <v>570</v>
      </c>
      <c r="AU268" s="24" t="s">
        <v>82</v>
      </c>
      <c r="AY268" s="24" t="s">
        <v>303</v>
      </c>
      <c r="BE268" s="245">
        <f>IF(N268="základní",J268,0)</f>
        <v>0</v>
      </c>
      <c r="BF268" s="245">
        <f>IF(N268="snížená",J268,0)</f>
        <v>0</v>
      </c>
      <c r="BG268" s="245">
        <f>IF(N268="zákl. přenesená",J268,0)</f>
        <v>0</v>
      </c>
      <c r="BH268" s="245">
        <f>IF(N268="sníž. přenesená",J268,0)</f>
        <v>0</v>
      </c>
      <c r="BI268" s="245">
        <f>IF(N268="nulová",J268,0)</f>
        <v>0</v>
      </c>
      <c r="BJ268" s="24" t="s">
        <v>80</v>
      </c>
      <c r="BK268" s="245">
        <f>ROUND(I268*H268,2)</f>
        <v>0</v>
      </c>
      <c r="BL268" s="24" t="s">
        <v>465</v>
      </c>
      <c r="BM268" s="24" t="s">
        <v>3131</v>
      </c>
    </row>
    <row r="269" s="12" customFormat="1">
      <c r="B269" s="253"/>
      <c r="C269" s="254"/>
      <c r="D269" s="250" t="s">
        <v>398</v>
      </c>
      <c r="E269" s="255" t="s">
        <v>21</v>
      </c>
      <c r="F269" s="256" t="s">
        <v>3132</v>
      </c>
      <c r="G269" s="254"/>
      <c r="H269" s="257">
        <v>9.25</v>
      </c>
      <c r="I269" s="258"/>
      <c r="J269" s="254"/>
      <c r="K269" s="254"/>
      <c r="L269" s="259"/>
      <c r="M269" s="260"/>
      <c r="N269" s="261"/>
      <c r="O269" s="261"/>
      <c r="P269" s="261"/>
      <c r="Q269" s="261"/>
      <c r="R269" s="261"/>
      <c r="S269" s="261"/>
      <c r="T269" s="262"/>
      <c r="AT269" s="263" t="s">
        <v>398</v>
      </c>
      <c r="AU269" s="263" t="s">
        <v>82</v>
      </c>
      <c r="AV269" s="12" t="s">
        <v>82</v>
      </c>
      <c r="AW269" s="12" t="s">
        <v>35</v>
      </c>
      <c r="AX269" s="12" t="s">
        <v>80</v>
      </c>
      <c r="AY269" s="263" t="s">
        <v>303</v>
      </c>
    </row>
    <row r="270" s="12" customFormat="1">
      <c r="B270" s="253"/>
      <c r="C270" s="254"/>
      <c r="D270" s="250" t="s">
        <v>398</v>
      </c>
      <c r="E270" s="254"/>
      <c r="F270" s="256" t="s">
        <v>3133</v>
      </c>
      <c r="G270" s="254"/>
      <c r="H270" s="257">
        <v>9.7129999999999992</v>
      </c>
      <c r="I270" s="258"/>
      <c r="J270" s="254"/>
      <c r="K270" s="254"/>
      <c r="L270" s="259"/>
      <c r="M270" s="260"/>
      <c r="N270" s="261"/>
      <c r="O270" s="261"/>
      <c r="P270" s="261"/>
      <c r="Q270" s="261"/>
      <c r="R270" s="261"/>
      <c r="S270" s="261"/>
      <c r="T270" s="262"/>
      <c r="AT270" s="263" t="s">
        <v>398</v>
      </c>
      <c r="AU270" s="263" t="s">
        <v>82</v>
      </c>
      <c r="AV270" s="12" t="s">
        <v>82</v>
      </c>
      <c r="AW270" s="12" t="s">
        <v>6</v>
      </c>
      <c r="AX270" s="12" t="s">
        <v>80</v>
      </c>
      <c r="AY270" s="263" t="s">
        <v>303</v>
      </c>
    </row>
    <row r="271" s="1" customFormat="1" ht="16.5" customHeight="1">
      <c r="B271" s="46"/>
      <c r="C271" s="234" t="s">
        <v>796</v>
      </c>
      <c r="D271" s="234" t="s">
        <v>306</v>
      </c>
      <c r="E271" s="235" t="s">
        <v>2093</v>
      </c>
      <c r="F271" s="236" t="s">
        <v>2094</v>
      </c>
      <c r="G271" s="237" t="s">
        <v>262</v>
      </c>
      <c r="H271" s="238">
        <v>1.52</v>
      </c>
      <c r="I271" s="239"/>
      <c r="J271" s="240">
        <f>ROUND(I271*H271,2)</f>
        <v>0</v>
      </c>
      <c r="K271" s="236" t="s">
        <v>310</v>
      </c>
      <c r="L271" s="72"/>
      <c r="M271" s="241" t="s">
        <v>21</v>
      </c>
      <c r="N271" s="242" t="s">
        <v>43</v>
      </c>
      <c r="O271" s="47"/>
      <c r="P271" s="243">
        <f>O271*H271</f>
        <v>0</v>
      </c>
      <c r="Q271" s="243">
        <v>0</v>
      </c>
      <c r="R271" s="243">
        <f>Q271*H271</f>
        <v>0</v>
      </c>
      <c r="S271" s="243">
        <v>0</v>
      </c>
      <c r="T271" s="244">
        <f>S271*H271</f>
        <v>0</v>
      </c>
      <c r="AR271" s="24" t="s">
        <v>465</v>
      </c>
      <c r="AT271" s="24" t="s">
        <v>306</v>
      </c>
      <c r="AU271" s="24" t="s">
        <v>82</v>
      </c>
      <c r="AY271" s="24" t="s">
        <v>303</v>
      </c>
      <c r="BE271" s="245">
        <f>IF(N271="základní",J271,0)</f>
        <v>0</v>
      </c>
      <c r="BF271" s="245">
        <f>IF(N271="snížená",J271,0)</f>
        <v>0</v>
      </c>
      <c r="BG271" s="245">
        <f>IF(N271="zákl. přenesená",J271,0)</f>
        <v>0</v>
      </c>
      <c r="BH271" s="245">
        <f>IF(N271="sníž. přenesená",J271,0)</f>
        <v>0</v>
      </c>
      <c r="BI271" s="245">
        <f>IF(N271="nulová",J271,0)</f>
        <v>0</v>
      </c>
      <c r="BJ271" s="24" t="s">
        <v>80</v>
      </c>
      <c r="BK271" s="245">
        <f>ROUND(I271*H271,2)</f>
        <v>0</v>
      </c>
      <c r="BL271" s="24" t="s">
        <v>465</v>
      </c>
      <c r="BM271" s="24" t="s">
        <v>3134</v>
      </c>
    </row>
    <row r="272" s="12" customFormat="1">
      <c r="B272" s="253"/>
      <c r="C272" s="254"/>
      <c r="D272" s="250" t="s">
        <v>398</v>
      </c>
      <c r="E272" s="255" t="s">
        <v>21</v>
      </c>
      <c r="F272" s="256" t="s">
        <v>3135</v>
      </c>
      <c r="G272" s="254"/>
      <c r="H272" s="257">
        <v>1.52</v>
      </c>
      <c r="I272" s="258"/>
      <c r="J272" s="254"/>
      <c r="K272" s="254"/>
      <c r="L272" s="259"/>
      <c r="M272" s="260"/>
      <c r="N272" s="261"/>
      <c r="O272" s="261"/>
      <c r="P272" s="261"/>
      <c r="Q272" s="261"/>
      <c r="R272" s="261"/>
      <c r="S272" s="261"/>
      <c r="T272" s="262"/>
      <c r="AT272" s="263" t="s">
        <v>398</v>
      </c>
      <c r="AU272" s="263" t="s">
        <v>82</v>
      </c>
      <c r="AV272" s="12" t="s">
        <v>82</v>
      </c>
      <c r="AW272" s="12" t="s">
        <v>35</v>
      </c>
      <c r="AX272" s="12" t="s">
        <v>80</v>
      </c>
      <c r="AY272" s="263" t="s">
        <v>303</v>
      </c>
    </row>
    <row r="273" s="1" customFormat="1" ht="16.5" customHeight="1">
      <c r="B273" s="46"/>
      <c r="C273" s="276" t="s">
        <v>801</v>
      </c>
      <c r="D273" s="276" t="s">
        <v>570</v>
      </c>
      <c r="E273" s="277" t="s">
        <v>2100</v>
      </c>
      <c r="F273" s="278" t="s">
        <v>2101</v>
      </c>
      <c r="G273" s="279" t="s">
        <v>262</v>
      </c>
      <c r="H273" s="280">
        <v>1.5960000000000001</v>
      </c>
      <c r="I273" s="281"/>
      <c r="J273" s="282">
        <f>ROUND(I273*H273,2)</f>
        <v>0</v>
      </c>
      <c r="K273" s="278" t="s">
        <v>310</v>
      </c>
      <c r="L273" s="283"/>
      <c r="M273" s="284" t="s">
        <v>21</v>
      </c>
      <c r="N273" s="285" t="s">
        <v>43</v>
      </c>
      <c r="O273" s="47"/>
      <c r="P273" s="243">
        <f>O273*H273</f>
        <v>0</v>
      </c>
      <c r="Q273" s="243">
        <v>0.00016000000000000001</v>
      </c>
      <c r="R273" s="243">
        <f>Q273*H273</f>
        <v>0.00025536000000000005</v>
      </c>
      <c r="S273" s="243">
        <v>0</v>
      </c>
      <c r="T273" s="244">
        <f>S273*H273</f>
        <v>0</v>
      </c>
      <c r="AR273" s="24" t="s">
        <v>546</v>
      </c>
      <c r="AT273" s="24" t="s">
        <v>570</v>
      </c>
      <c r="AU273" s="24" t="s">
        <v>82</v>
      </c>
      <c r="AY273" s="24" t="s">
        <v>303</v>
      </c>
      <c r="BE273" s="245">
        <f>IF(N273="základní",J273,0)</f>
        <v>0</v>
      </c>
      <c r="BF273" s="245">
        <f>IF(N273="snížená",J273,0)</f>
        <v>0</v>
      </c>
      <c r="BG273" s="245">
        <f>IF(N273="zákl. přenesená",J273,0)</f>
        <v>0</v>
      </c>
      <c r="BH273" s="245">
        <f>IF(N273="sníž. přenesená",J273,0)</f>
        <v>0</v>
      </c>
      <c r="BI273" s="245">
        <f>IF(N273="nulová",J273,0)</f>
        <v>0</v>
      </c>
      <c r="BJ273" s="24" t="s">
        <v>80</v>
      </c>
      <c r="BK273" s="245">
        <f>ROUND(I273*H273,2)</f>
        <v>0</v>
      </c>
      <c r="BL273" s="24" t="s">
        <v>465</v>
      </c>
      <c r="BM273" s="24" t="s">
        <v>3136</v>
      </c>
    </row>
    <row r="274" s="12" customFormat="1">
      <c r="B274" s="253"/>
      <c r="C274" s="254"/>
      <c r="D274" s="250" t="s">
        <v>398</v>
      </c>
      <c r="E274" s="254"/>
      <c r="F274" s="256" t="s">
        <v>3137</v>
      </c>
      <c r="G274" s="254"/>
      <c r="H274" s="257">
        <v>1.5960000000000001</v>
      </c>
      <c r="I274" s="258"/>
      <c r="J274" s="254"/>
      <c r="K274" s="254"/>
      <c r="L274" s="259"/>
      <c r="M274" s="260"/>
      <c r="N274" s="261"/>
      <c r="O274" s="261"/>
      <c r="P274" s="261"/>
      <c r="Q274" s="261"/>
      <c r="R274" s="261"/>
      <c r="S274" s="261"/>
      <c r="T274" s="262"/>
      <c r="AT274" s="263" t="s">
        <v>398</v>
      </c>
      <c r="AU274" s="263" t="s">
        <v>82</v>
      </c>
      <c r="AV274" s="12" t="s">
        <v>82</v>
      </c>
      <c r="AW274" s="12" t="s">
        <v>6</v>
      </c>
      <c r="AX274" s="12" t="s">
        <v>80</v>
      </c>
      <c r="AY274" s="263" t="s">
        <v>303</v>
      </c>
    </row>
    <row r="275" s="1" customFormat="1" ht="38.25" customHeight="1">
      <c r="B275" s="46"/>
      <c r="C275" s="234" t="s">
        <v>806</v>
      </c>
      <c r="D275" s="234" t="s">
        <v>306</v>
      </c>
      <c r="E275" s="235" t="s">
        <v>2115</v>
      </c>
      <c r="F275" s="236" t="s">
        <v>2116</v>
      </c>
      <c r="G275" s="237" t="s">
        <v>559</v>
      </c>
      <c r="H275" s="238">
        <v>0.065000000000000002</v>
      </c>
      <c r="I275" s="239"/>
      <c r="J275" s="240">
        <f>ROUND(I275*H275,2)</f>
        <v>0</v>
      </c>
      <c r="K275" s="236" t="s">
        <v>310</v>
      </c>
      <c r="L275" s="72"/>
      <c r="M275" s="241" t="s">
        <v>21</v>
      </c>
      <c r="N275" s="242" t="s">
        <v>43</v>
      </c>
      <c r="O275" s="47"/>
      <c r="P275" s="243">
        <f>O275*H275</f>
        <v>0</v>
      </c>
      <c r="Q275" s="243">
        <v>0</v>
      </c>
      <c r="R275" s="243">
        <f>Q275*H275</f>
        <v>0</v>
      </c>
      <c r="S275" s="243">
        <v>0</v>
      </c>
      <c r="T275" s="244">
        <f>S275*H275</f>
        <v>0</v>
      </c>
      <c r="AR275" s="24" t="s">
        <v>465</v>
      </c>
      <c r="AT275" s="24" t="s">
        <v>306</v>
      </c>
      <c r="AU275" s="24" t="s">
        <v>82</v>
      </c>
      <c r="AY275" s="24" t="s">
        <v>303</v>
      </c>
      <c r="BE275" s="245">
        <f>IF(N275="základní",J275,0)</f>
        <v>0</v>
      </c>
      <c r="BF275" s="245">
        <f>IF(N275="snížená",J275,0)</f>
        <v>0</v>
      </c>
      <c r="BG275" s="245">
        <f>IF(N275="zákl. přenesená",J275,0)</f>
        <v>0</v>
      </c>
      <c r="BH275" s="245">
        <f>IF(N275="sníž. přenesená",J275,0)</f>
        <v>0</v>
      </c>
      <c r="BI275" s="245">
        <f>IF(N275="nulová",J275,0)</f>
        <v>0</v>
      </c>
      <c r="BJ275" s="24" t="s">
        <v>80</v>
      </c>
      <c r="BK275" s="245">
        <f>ROUND(I275*H275,2)</f>
        <v>0</v>
      </c>
      <c r="BL275" s="24" t="s">
        <v>465</v>
      </c>
      <c r="BM275" s="24" t="s">
        <v>3138</v>
      </c>
    </row>
    <row r="276" s="11" customFormat="1" ht="29.88" customHeight="1">
      <c r="B276" s="218"/>
      <c r="C276" s="219"/>
      <c r="D276" s="220" t="s">
        <v>71</v>
      </c>
      <c r="E276" s="232" t="s">
        <v>2197</v>
      </c>
      <c r="F276" s="232" t="s">
        <v>2198</v>
      </c>
      <c r="G276" s="219"/>
      <c r="H276" s="219"/>
      <c r="I276" s="222"/>
      <c r="J276" s="233">
        <f>BK276</f>
        <v>0</v>
      </c>
      <c r="K276" s="219"/>
      <c r="L276" s="224"/>
      <c r="M276" s="225"/>
      <c r="N276" s="226"/>
      <c r="O276" s="226"/>
      <c r="P276" s="227">
        <f>SUM(P277:P280)</f>
        <v>0</v>
      </c>
      <c r="Q276" s="226"/>
      <c r="R276" s="227">
        <f>SUM(R277:R280)</f>
        <v>0.020577500000000002</v>
      </c>
      <c r="S276" s="226"/>
      <c r="T276" s="228">
        <f>SUM(T277:T280)</f>
        <v>0</v>
      </c>
      <c r="AR276" s="229" t="s">
        <v>82</v>
      </c>
      <c r="AT276" s="230" t="s">
        <v>71</v>
      </c>
      <c r="AU276" s="230" t="s">
        <v>80</v>
      </c>
      <c r="AY276" s="229" t="s">
        <v>303</v>
      </c>
      <c r="BK276" s="231">
        <f>SUM(BK277:BK280)</f>
        <v>0</v>
      </c>
    </row>
    <row r="277" s="1" customFormat="1" ht="16.5" customHeight="1">
      <c r="B277" s="46"/>
      <c r="C277" s="234" t="s">
        <v>810</v>
      </c>
      <c r="D277" s="234" t="s">
        <v>306</v>
      </c>
      <c r="E277" s="235" t="s">
        <v>2200</v>
      </c>
      <c r="F277" s="236" t="s">
        <v>2201</v>
      </c>
      <c r="G277" s="237" t="s">
        <v>394</v>
      </c>
      <c r="H277" s="238">
        <v>41.155000000000001</v>
      </c>
      <c r="I277" s="239"/>
      <c r="J277" s="240">
        <f>ROUND(I277*H277,2)</f>
        <v>0</v>
      </c>
      <c r="K277" s="236" t="s">
        <v>310</v>
      </c>
      <c r="L277" s="72"/>
      <c r="M277" s="241" t="s">
        <v>21</v>
      </c>
      <c r="N277" s="242" t="s">
        <v>43</v>
      </c>
      <c r="O277" s="47"/>
      <c r="P277" s="243">
        <f>O277*H277</f>
        <v>0</v>
      </c>
      <c r="Q277" s="243">
        <v>0.00020000000000000001</v>
      </c>
      <c r="R277" s="243">
        <f>Q277*H277</f>
        <v>0.0082310000000000005</v>
      </c>
      <c r="S277" s="243">
        <v>0</v>
      </c>
      <c r="T277" s="244">
        <f>S277*H277</f>
        <v>0</v>
      </c>
      <c r="AR277" s="24" t="s">
        <v>465</v>
      </c>
      <c r="AT277" s="24" t="s">
        <v>306</v>
      </c>
      <c r="AU277" s="24" t="s">
        <v>82</v>
      </c>
      <c r="AY277" s="24" t="s">
        <v>303</v>
      </c>
      <c r="BE277" s="245">
        <f>IF(N277="základní",J277,0)</f>
        <v>0</v>
      </c>
      <c r="BF277" s="245">
        <f>IF(N277="snížená",J277,0)</f>
        <v>0</v>
      </c>
      <c r="BG277" s="245">
        <f>IF(N277="zákl. přenesená",J277,0)</f>
        <v>0</v>
      </c>
      <c r="BH277" s="245">
        <f>IF(N277="sníž. přenesená",J277,0)</f>
        <v>0</v>
      </c>
      <c r="BI277" s="245">
        <f>IF(N277="nulová",J277,0)</f>
        <v>0</v>
      </c>
      <c r="BJ277" s="24" t="s">
        <v>80</v>
      </c>
      <c r="BK277" s="245">
        <f>ROUND(I277*H277,2)</f>
        <v>0</v>
      </c>
      <c r="BL277" s="24" t="s">
        <v>465</v>
      </c>
      <c r="BM277" s="24" t="s">
        <v>3139</v>
      </c>
    </row>
    <row r="278" s="12" customFormat="1">
      <c r="B278" s="253"/>
      <c r="C278" s="254"/>
      <c r="D278" s="250" t="s">
        <v>398</v>
      </c>
      <c r="E278" s="255" t="s">
        <v>21</v>
      </c>
      <c r="F278" s="256" t="s">
        <v>3140</v>
      </c>
      <c r="G278" s="254"/>
      <c r="H278" s="257">
        <v>41.155000000000001</v>
      </c>
      <c r="I278" s="258"/>
      <c r="J278" s="254"/>
      <c r="K278" s="254"/>
      <c r="L278" s="259"/>
      <c r="M278" s="260"/>
      <c r="N278" s="261"/>
      <c r="O278" s="261"/>
      <c r="P278" s="261"/>
      <c r="Q278" s="261"/>
      <c r="R278" s="261"/>
      <c r="S278" s="261"/>
      <c r="T278" s="262"/>
      <c r="AT278" s="263" t="s">
        <v>398</v>
      </c>
      <c r="AU278" s="263" t="s">
        <v>82</v>
      </c>
      <c r="AV278" s="12" t="s">
        <v>82</v>
      </c>
      <c r="AW278" s="12" t="s">
        <v>35</v>
      </c>
      <c r="AX278" s="12" t="s">
        <v>80</v>
      </c>
      <c r="AY278" s="263" t="s">
        <v>303</v>
      </c>
    </row>
    <row r="279" s="1" customFormat="1" ht="25.5" customHeight="1">
      <c r="B279" s="46"/>
      <c r="C279" s="234" t="s">
        <v>814</v>
      </c>
      <c r="D279" s="234" t="s">
        <v>306</v>
      </c>
      <c r="E279" s="235" t="s">
        <v>2204</v>
      </c>
      <c r="F279" s="236" t="s">
        <v>2205</v>
      </c>
      <c r="G279" s="237" t="s">
        <v>394</v>
      </c>
      <c r="H279" s="238">
        <v>41.155000000000001</v>
      </c>
      <c r="I279" s="239"/>
      <c r="J279" s="240">
        <f>ROUND(I279*H279,2)</f>
        <v>0</v>
      </c>
      <c r="K279" s="236" t="s">
        <v>310</v>
      </c>
      <c r="L279" s="72"/>
      <c r="M279" s="241" t="s">
        <v>21</v>
      </c>
      <c r="N279" s="242" t="s">
        <v>43</v>
      </c>
      <c r="O279" s="47"/>
      <c r="P279" s="243">
        <f>O279*H279</f>
        <v>0</v>
      </c>
      <c r="Q279" s="243">
        <v>0.00029</v>
      </c>
      <c r="R279" s="243">
        <f>Q279*H279</f>
        <v>0.01193495</v>
      </c>
      <c r="S279" s="243">
        <v>0</v>
      </c>
      <c r="T279" s="244">
        <f>S279*H279</f>
        <v>0</v>
      </c>
      <c r="AR279" s="24" t="s">
        <v>465</v>
      </c>
      <c r="AT279" s="24" t="s">
        <v>306</v>
      </c>
      <c r="AU279" s="24" t="s">
        <v>82</v>
      </c>
      <c r="AY279" s="24" t="s">
        <v>303</v>
      </c>
      <c r="BE279" s="245">
        <f>IF(N279="základní",J279,0)</f>
        <v>0</v>
      </c>
      <c r="BF279" s="245">
        <f>IF(N279="snížená",J279,0)</f>
        <v>0</v>
      </c>
      <c r="BG279" s="245">
        <f>IF(N279="zákl. přenesená",J279,0)</f>
        <v>0</v>
      </c>
      <c r="BH279" s="245">
        <f>IF(N279="sníž. přenesená",J279,0)</f>
        <v>0</v>
      </c>
      <c r="BI279" s="245">
        <f>IF(N279="nulová",J279,0)</f>
        <v>0</v>
      </c>
      <c r="BJ279" s="24" t="s">
        <v>80</v>
      </c>
      <c r="BK279" s="245">
        <f>ROUND(I279*H279,2)</f>
        <v>0</v>
      </c>
      <c r="BL279" s="24" t="s">
        <v>465</v>
      </c>
      <c r="BM279" s="24" t="s">
        <v>3141</v>
      </c>
    </row>
    <row r="280" s="1" customFormat="1" ht="25.5" customHeight="1">
      <c r="B280" s="46"/>
      <c r="C280" s="234" t="s">
        <v>818</v>
      </c>
      <c r="D280" s="234" t="s">
        <v>306</v>
      </c>
      <c r="E280" s="235" t="s">
        <v>2209</v>
      </c>
      <c r="F280" s="236" t="s">
        <v>2210</v>
      </c>
      <c r="G280" s="237" t="s">
        <v>394</v>
      </c>
      <c r="H280" s="238">
        <v>41.155000000000001</v>
      </c>
      <c r="I280" s="239"/>
      <c r="J280" s="240">
        <f>ROUND(I280*H280,2)</f>
        <v>0</v>
      </c>
      <c r="K280" s="236" t="s">
        <v>310</v>
      </c>
      <c r="L280" s="72"/>
      <c r="M280" s="241" t="s">
        <v>21</v>
      </c>
      <c r="N280" s="246" t="s">
        <v>43</v>
      </c>
      <c r="O280" s="247"/>
      <c r="P280" s="248">
        <f>O280*H280</f>
        <v>0</v>
      </c>
      <c r="Q280" s="248">
        <v>1.0000000000000001E-05</v>
      </c>
      <c r="R280" s="248">
        <f>Q280*H280</f>
        <v>0.00041155000000000006</v>
      </c>
      <c r="S280" s="248">
        <v>0</v>
      </c>
      <c r="T280" s="249">
        <f>S280*H280</f>
        <v>0</v>
      </c>
      <c r="AR280" s="24" t="s">
        <v>465</v>
      </c>
      <c r="AT280" s="24" t="s">
        <v>306</v>
      </c>
      <c r="AU280" s="24" t="s">
        <v>82</v>
      </c>
      <c r="AY280" s="24" t="s">
        <v>303</v>
      </c>
      <c r="BE280" s="245">
        <f>IF(N280="základní",J280,0)</f>
        <v>0</v>
      </c>
      <c r="BF280" s="245">
        <f>IF(N280="snížená",J280,0)</f>
        <v>0</v>
      </c>
      <c r="BG280" s="245">
        <f>IF(N280="zákl. přenesená",J280,0)</f>
        <v>0</v>
      </c>
      <c r="BH280" s="245">
        <f>IF(N280="sníž. přenesená",J280,0)</f>
        <v>0</v>
      </c>
      <c r="BI280" s="245">
        <f>IF(N280="nulová",J280,0)</f>
        <v>0</v>
      </c>
      <c r="BJ280" s="24" t="s">
        <v>80</v>
      </c>
      <c r="BK280" s="245">
        <f>ROUND(I280*H280,2)</f>
        <v>0</v>
      </c>
      <c r="BL280" s="24" t="s">
        <v>465</v>
      </c>
      <c r="BM280" s="24" t="s">
        <v>3142</v>
      </c>
    </row>
    <row r="281" s="1" customFormat="1" ht="6.96" customHeight="1">
      <c r="B281" s="67"/>
      <c r="C281" s="68"/>
      <c r="D281" s="68"/>
      <c r="E281" s="68"/>
      <c r="F281" s="68"/>
      <c r="G281" s="68"/>
      <c r="H281" s="68"/>
      <c r="I281" s="179"/>
      <c r="J281" s="68"/>
      <c r="K281" s="68"/>
      <c r="L281" s="72"/>
    </row>
  </sheetData>
  <sheetProtection sheet="1" autoFilter="0" formatColumns="0" formatRows="0" objects="1" scenarios="1" spinCount="100000" saltValue="s8UTZM6yp5cGR++DrmrpRTmwwlTYXq4YV2ZL7Wf5NwbTl2N9U1StdXDX4oO2Lmlzd5CEBnmWTw2uwD6dllqRww==" hashValue="hW8aHEu3Ahgo6FDc3JB9VyXnnj0MlwkPyGjRwdldtG3R9LLsiBEUPsHYSUObk+4zewdYwiQ/OGMStmQKICAugg==" algorithmName="SHA-512" password="CC35"/>
  <autoFilter ref="C96:K280"/>
  <mergeCells count="13">
    <mergeCell ref="E7:H7"/>
    <mergeCell ref="E9:H9"/>
    <mergeCell ref="E11:H11"/>
    <mergeCell ref="E26:H26"/>
    <mergeCell ref="E47:H47"/>
    <mergeCell ref="E49:H49"/>
    <mergeCell ref="E51:H51"/>
    <mergeCell ref="J55:J56"/>
    <mergeCell ref="E85:H85"/>
    <mergeCell ref="E87:H87"/>
    <mergeCell ref="E89:H89"/>
    <mergeCell ref="G1:H1"/>
    <mergeCell ref="L2:V2"/>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120</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3143</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ROUND(J98,2)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ROUND(SUM(BE98:BE288), 2)</f>
        <v>0</v>
      </c>
      <c r="G32" s="47"/>
      <c r="H32" s="47"/>
      <c r="I32" s="171">
        <v>0.20999999999999999</v>
      </c>
      <c r="J32" s="170">
        <f>ROUND(ROUND((SUM(BE98:BE288)), 2)*I32, 2)</f>
        <v>0</v>
      </c>
      <c r="K32" s="51"/>
    </row>
    <row r="33" s="1" customFormat="1" ht="14.4" customHeight="1">
      <c r="B33" s="46"/>
      <c r="C33" s="47"/>
      <c r="D33" s="47"/>
      <c r="E33" s="55" t="s">
        <v>44</v>
      </c>
      <c r="F33" s="170">
        <f>ROUND(SUM(BF98:BF288), 2)</f>
        <v>0</v>
      </c>
      <c r="G33" s="47"/>
      <c r="H33" s="47"/>
      <c r="I33" s="171">
        <v>0.14999999999999999</v>
      </c>
      <c r="J33" s="170">
        <f>ROUND(ROUND((SUM(BF98:BF288)), 2)*I33, 2)</f>
        <v>0</v>
      </c>
      <c r="K33" s="51"/>
    </row>
    <row r="34" hidden="1" s="1" customFormat="1" ht="14.4" customHeight="1">
      <c r="B34" s="46"/>
      <c r="C34" s="47"/>
      <c r="D34" s="47"/>
      <c r="E34" s="55" t="s">
        <v>45</v>
      </c>
      <c r="F34" s="170">
        <f>ROUND(SUM(BG98:BG288), 2)</f>
        <v>0</v>
      </c>
      <c r="G34" s="47"/>
      <c r="H34" s="47"/>
      <c r="I34" s="171">
        <v>0.20999999999999999</v>
      </c>
      <c r="J34" s="170">
        <v>0</v>
      </c>
      <c r="K34" s="51"/>
    </row>
    <row r="35" hidden="1" s="1" customFormat="1" ht="14.4" customHeight="1">
      <c r="B35" s="46"/>
      <c r="C35" s="47"/>
      <c r="D35" s="47"/>
      <c r="E35" s="55" t="s">
        <v>46</v>
      </c>
      <c r="F35" s="170">
        <f>ROUND(SUM(BH98:BH288), 2)</f>
        <v>0</v>
      </c>
      <c r="G35" s="47"/>
      <c r="H35" s="47"/>
      <c r="I35" s="171">
        <v>0.14999999999999999</v>
      </c>
      <c r="J35" s="170">
        <v>0</v>
      </c>
      <c r="K35" s="51"/>
    </row>
    <row r="36" hidden="1" s="1" customFormat="1" ht="14.4" customHeight="1">
      <c r="B36" s="46"/>
      <c r="C36" s="47"/>
      <c r="D36" s="47"/>
      <c r="E36" s="55" t="s">
        <v>47</v>
      </c>
      <c r="F36" s="170">
        <f>ROUND(SUM(BI98:BI288),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c9 - 1.09 denní místnost</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J98</f>
        <v>0</v>
      </c>
      <c r="K60" s="51"/>
      <c r="AU60" s="24" t="s">
        <v>280</v>
      </c>
    </row>
    <row r="61" s="8" customFormat="1" ht="24.96" customHeight="1">
      <c r="B61" s="190"/>
      <c r="C61" s="191"/>
      <c r="D61" s="192" t="s">
        <v>362</v>
      </c>
      <c r="E61" s="193"/>
      <c r="F61" s="193"/>
      <c r="G61" s="193"/>
      <c r="H61" s="193"/>
      <c r="I61" s="194"/>
      <c r="J61" s="195">
        <f>J99</f>
        <v>0</v>
      </c>
      <c r="K61" s="196"/>
    </row>
    <row r="62" s="9" customFormat="1" ht="19.92" customHeight="1">
      <c r="B62" s="197"/>
      <c r="C62" s="198"/>
      <c r="D62" s="199" t="s">
        <v>364</v>
      </c>
      <c r="E62" s="200"/>
      <c r="F62" s="200"/>
      <c r="G62" s="200"/>
      <c r="H62" s="200"/>
      <c r="I62" s="201"/>
      <c r="J62" s="202">
        <f>J100</f>
        <v>0</v>
      </c>
      <c r="K62" s="203"/>
    </row>
    <row r="63" s="9" customFormat="1" ht="19.92" customHeight="1">
      <c r="B63" s="197"/>
      <c r="C63" s="198"/>
      <c r="D63" s="199" t="s">
        <v>365</v>
      </c>
      <c r="E63" s="200"/>
      <c r="F63" s="200"/>
      <c r="G63" s="200"/>
      <c r="H63" s="200"/>
      <c r="I63" s="201"/>
      <c r="J63" s="202">
        <f>J108</f>
        <v>0</v>
      </c>
      <c r="K63" s="203"/>
    </row>
    <row r="64" s="9" customFormat="1" ht="19.92" customHeight="1">
      <c r="B64" s="197"/>
      <c r="C64" s="198"/>
      <c r="D64" s="199" t="s">
        <v>366</v>
      </c>
      <c r="E64" s="200"/>
      <c r="F64" s="200"/>
      <c r="G64" s="200"/>
      <c r="H64" s="200"/>
      <c r="I64" s="201"/>
      <c r="J64" s="202">
        <f>J126</f>
        <v>0</v>
      </c>
      <c r="K64" s="203"/>
    </row>
    <row r="65" s="9" customFormat="1" ht="19.92" customHeight="1">
      <c r="B65" s="197"/>
      <c r="C65" s="198"/>
      <c r="D65" s="199" t="s">
        <v>368</v>
      </c>
      <c r="E65" s="200"/>
      <c r="F65" s="200"/>
      <c r="G65" s="200"/>
      <c r="H65" s="200"/>
      <c r="I65" s="201"/>
      <c r="J65" s="202">
        <f>J129</f>
        <v>0</v>
      </c>
      <c r="K65" s="203"/>
    </row>
    <row r="66" s="9" customFormat="1" ht="19.92" customHeight="1">
      <c r="B66" s="197"/>
      <c r="C66" s="198"/>
      <c r="D66" s="199" t="s">
        <v>369</v>
      </c>
      <c r="E66" s="200"/>
      <c r="F66" s="200"/>
      <c r="G66" s="200"/>
      <c r="H66" s="200"/>
      <c r="I66" s="201"/>
      <c r="J66" s="202">
        <f>J167</f>
        <v>0</v>
      </c>
      <c r="K66" s="203"/>
    </row>
    <row r="67" s="9" customFormat="1" ht="19.92" customHeight="1">
      <c r="B67" s="197"/>
      <c r="C67" s="198"/>
      <c r="D67" s="199" t="s">
        <v>370</v>
      </c>
      <c r="E67" s="200"/>
      <c r="F67" s="200"/>
      <c r="G67" s="200"/>
      <c r="H67" s="200"/>
      <c r="I67" s="201"/>
      <c r="J67" s="202">
        <f>J201</f>
        <v>0</v>
      </c>
      <c r="K67" s="203"/>
    </row>
    <row r="68" s="9" customFormat="1" ht="19.92" customHeight="1">
      <c r="B68" s="197"/>
      <c r="C68" s="198"/>
      <c r="D68" s="199" t="s">
        <v>371</v>
      </c>
      <c r="E68" s="200"/>
      <c r="F68" s="200"/>
      <c r="G68" s="200"/>
      <c r="H68" s="200"/>
      <c r="I68" s="201"/>
      <c r="J68" s="202">
        <f>J212</f>
        <v>0</v>
      </c>
      <c r="K68" s="203"/>
    </row>
    <row r="69" s="8" customFormat="1" ht="24.96" customHeight="1">
      <c r="B69" s="190"/>
      <c r="C69" s="191"/>
      <c r="D69" s="192" t="s">
        <v>372</v>
      </c>
      <c r="E69" s="193"/>
      <c r="F69" s="193"/>
      <c r="G69" s="193"/>
      <c r="H69" s="193"/>
      <c r="I69" s="194"/>
      <c r="J69" s="195">
        <f>J215</f>
        <v>0</v>
      </c>
      <c r="K69" s="196"/>
    </row>
    <row r="70" s="9" customFormat="1" ht="19.92" customHeight="1">
      <c r="B70" s="197"/>
      <c r="C70" s="198"/>
      <c r="D70" s="199" t="s">
        <v>373</v>
      </c>
      <c r="E70" s="200"/>
      <c r="F70" s="200"/>
      <c r="G70" s="200"/>
      <c r="H70" s="200"/>
      <c r="I70" s="201"/>
      <c r="J70" s="202">
        <f>J216</f>
        <v>0</v>
      </c>
      <c r="K70" s="203"/>
    </row>
    <row r="71" s="9" customFormat="1" ht="19.92" customHeight="1">
      <c r="B71" s="197"/>
      <c r="C71" s="198"/>
      <c r="D71" s="199" t="s">
        <v>374</v>
      </c>
      <c r="E71" s="200"/>
      <c r="F71" s="200"/>
      <c r="G71" s="200"/>
      <c r="H71" s="200"/>
      <c r="I71" s="201"/>
      <c r="J71" s="202">
        <f>J231</f>
        <v>0</v>
      </c>
      <c r="K71" s="203"/>
    </row>
    <row r="72" s="9" customFormat="1" ht="19.92" customHeight="1">
      <c r="B72" s="197"/>
      <c r="C72" s="198"/>
      <c r="D72" s="199" t="s">
        <v>376</v>
      </c>
      <c r="E72" s="200"/>
      <c r="F72" s="200"/>
      <c r="G72" s="200"/>
      <c r="H72" s="200"/>
      <c r="I72" s="201"/>
      <c r="J72" s="202">
        <f>J242</f>
        <v>0</v>
      </c>
      <c r="K72" s="203"/>
    </row>
    <row r="73" s="9" customFormat="1" ht="19.92" customHeight="1">
      <c r="B73" s="197"/>
      <c r="C73" s="198"/>
      <c r="D73" s="199" t="s">
        <v>379</v>
      </c>
      <c r="E73" s="200"/>
      <c r="F73" s="200"/>
      <c r="G73" s="200"/>
      <c r="H73" s="200"/>
      <c r="I73" s="201"/>
      <c r="J73" s="202">
        <f>J248</f>
        <v>0</v>
      </c>
      <c r="K73" s="203"/>
    </row>
    <row r="74" s="9" customFormat="1" ht="19.92" customHeight="1">
      <c r="B74" s="197"/>
      <c r="C74" s="198"/>
      <c r="D74" s="199" t="s">
        <v>383</v>
      </c>
      <c r="E74" s="200"/>
      <c r="F74" s="200"/>
      <c r="G74" s="200"/>
      <c r="H74" s="200"/>
      <c r="I74" s="201"/>
      <c r="J74" s="202">
        <f>J260</f>
        <v>0</v>
      </c>
      <c r="K74" s="203"/>
    </row>
    <row r="75" s="9" customFormat="1" ht="19.92" customHeight="1">
      <c r="B75" s="197"/>
      <c r="C75" s="198"/>
      <c r="D75" s="199" t="s">
        <v>385</v>
      </c>
      <c r="E75" s="200"/>
      <c r="F75" s="200"/>
      <c r="G75" s="200"/>
      <c r="H75" s="200"/>
      <c r="I75" s="201"/>
      <c r="J75" s="202">
        <f>J278</f>
        <v>0</v>
      </c>
      <c r="K75" s="203"/>
    </row>
    <row r="76" s="9" customFormat="1" ht="19.92" customHeight="1">
      <c r="B76" s="197"/>
      <c r="C76" s="198"/>
      <c r="D76" s="199" t="s">
        <v>387</v>
      </c>
      <c r="E76" s="200"/>
      <c r="F76" s="200"/>
      <c r="G76" s="200"/>
      <c r="H76" s="200"/>
      <c r="I76" s="201"/>
      <c r="J76" s="202">
        <f>J284</f>
        <v>0</v>
      </c>
      <c r="K76" s="203"/>
    </row>
    <row r="77" s="1" customFormat="1" ht="21.84" customHeight="1">
      <c r="B77" s="46"/>
      <c r="C77" s="47"/>
      <c r="D77" s="47"/>
      <c r="E77" s="47"/>
      <c r="F77" s="47"/>
      <c r="G77" s="47"/>
      <c r="H77" s="47"/>
      <c r="I77" s="157"/>
      <c r="J77" s="47"/>
      <c r="K77" s="51"/>
    </row>
    <row r="78" s="1" customFormat="1" ht="6.96" customHeight="1">
      <c r="B78" s="67"/>
      <c r="C78" s="68"/>
      <c r="D78" s="68"/>
      <c r="E78" s="68"/>
      <c r="F78" s="68"/>
      <c r="G78" s="68"/>
      <c r="H78" s="68"/>
      <c r="I78" s="179"/>
      <c r="J78" s="68"/>
      <c r="K78" s="69"/>
    </row>
    <row r="82" s="1" customFormat="1" ht="6.96" customHeight="1">
      <c r="B82" s="70"/>
      <c r="C82" s="71"/>
      <c r="D82" s="71"/>
      <c r="E82" s="71"/>
      <c r="F82" s="71"/>
      <c r="G82" s="71"/>
      <c r="H82" s="71"/>
      <c r="I82" s="182"/>
      <c r="J82" s="71"/>
      <c r="K82" s="71"/>
      <c r="L82" s="72"/>
    </row>
    <row r="83" s="1" customFormat="1" ht="36.96" customHeight="1">
      <c r="B83" s="46"/>
      <c r="C83" s="73" t="s">
        <v>286</v>
      </c>
      <c r="D83" s="74"/>
      <c r="E83" s="74"/>
      <c r="F83" s="74"/>
      <c r="G83" s="74"/>
      <c r="H83" s="74"/>
      <c r="I83" s="204"/>
      <c r="J83" s="74"/>
      <c r="K83" s="74"/>
      <c r="L83" s="72"/>
    </row>
    <row r="84" s="1" customFormat="1" ht="6.96" customHeight="1">
      <c r="B84" s="46"/>
      <c r="C84" s="74"/>
      <c r="D84" s="74"/>
      <c r="E84" s="74"/>
      <c r="F84" s="74"/>
      <c r="G84" s="74"/>
      <c r="H84" s="74"/>
      <c r="I84" s="204"/>
      <c r="J84" s="74"/>
      <c r="K84" s="74"/>
      <c r="L84" s="72"/>
    </row>
    <row r="85" s="1" customFormat="1" ht="14.4" customHeight="1">
      <c r="B85" s="46"/>
      <c r="C85" s="76" t="s">
        <v>18</v>
      </c>
      <c r="D85" s="74"/>
      <c r="E85" s="74"/>
      <c r="F85" s="74"/>
      <c r="G85" s="74"/>
      <c r="H85" s="74"/>
      <c r="I85" s="204"/>
      <c r="J85" s="74"/>
      <c r="K85" s="74"/>
      <c r="L85" s="72"/>
    </row>
    <row r="86" s="1" customFormat="1" ht="16.5" customHeight="1">
      <c r="B86" s="46"/>
      <c r="C86" s="74"/>
      <c r="D86" s="74"/>
      <c r="E86" s="205" t="str">
        <f>E7</f>
        <v>Speciální ZŠ Skuteč- půdní vestavba a přístavba</v>
      </c>
      <c r="F86" s="76"/>
      <c r="G86" s="76"/>
      <c r="H86" s="76"/>
      <c r="I86" s="204"/>
      <c r="J86" s="74"/>
      <c r="K86" s="74"/>
      <c r="L86" s="72"/>
    </row>
    <row r="87">
      <c r="B87" s="28"/>
      <c r="C87" s="76" t="s">
        <v>274</v>
      </c>
      <c r="D87" s="297"/>
      <c r="E87" s="297"/>
      <c r="F87" s="297"/>
      <c r="G87" s="297"/>
      <c r="H87" s="297"/>
      <c r="I87" s="149"/>
      <c r="J87" s="297"/>
      <c r="K87" s="297"/>
      <c r="L87" s="298"/>
    </row>
    <row r="88" s="1" customFormat="1" ht="16.5" customHeight="1">
      <c r="B88" s="46"/>
      <c r="C88" s="74"/>
      <c r="D88" s="74"/>
      <c r="E88" s="205" t="s">
        <v>2222</v>
      </c>
      <c r="F88" s="74"/>
      <c r="G88" s="74"/>
      <c r="H88" s="74"/>
      <c r="I88" s="204"/>
      <c r="J88" s="74"/>
      <c r="K88" s="74"/>
      <c r="L88" s="72"/>
    </row>
    <row r="89" s="1" customFormat="1" ht="14.4" customHeight="1">
      <c r="B89" s="46"/>
      <c r="C89" s="76" t="s">
        <v>2223</v>
      </c>
      <c r="D89" s="74"/>
      <c r="E89" s="74"/>
      <c r="F89" s="74"/>
      <c r="G89" s="74"/>
      <c r="H89" s="74"/>
      <c r="I89" s="204"/>
      <c r="J89" s="74"/>
      <c r="K89" s="74"/>
      <c r="L89" s="72"/>
    </row>
    <row r="90" s="1" customFormat="1" ht="17.25" customHeight="1">
      <c r="B90" s="46"/>
      <c r="C90" s="74"/>
      <c r="D90" s="74"/>
      <c r="E90" s="82" t="str">
        <f>E11</f>
        <v>c9 - 1.09 denní místnost</v>
      </c>
      <c r="F90" s="74"/>
      <c r="G90" s="74"/>
      <c r="H90" s="74"/>
      <c r="I90" s="204"/>
      <c r="J90" s="74"/>
      <c r="K90" s="74"/>
      <c r="L90" s="72"/>
    </row>
    <row r="91" s="1" customFormat="1" ht="6.96" customHeight="1">
      <c r="B91" s="46"/>
      <c r="C91" s="74"/>
      <c r="D91" s="74"/>
      <c r="E91" s="74"/>
      <c r="F91" s="74"/>
      <c r="G91" s="74"/>
      <c r="H91" s="74"/>
      <c r="I91" s="204"/>
      <c r="J91" s="74"/>
      <c r="K91" s="74"/>
      <c r="L91" s="72"/>
    </row>
    <row r="92" s="1" customFormat="1" ht="18" customHeight="1">
      <c r="B92" s="46"/>
      <c r="C92" s="76" t="s">
        <v>23</v>
      </c>
      <c r="D92" s="74"/>
      <c r="E92" s="74"/>
      <c r="F92" s="206" t="str">
        <f>F14</f>
        <v>Skuteč</v>
      </c>
      <c r="G92" s="74"/>
      <c r="H92" s="74"/>
      <c r="I92" s="207" t="s">
        <v>25</v>
      </c>
      <c r="J92" s="85" t="str">
        <f>IF(J14="","",J14)</f>
        <v>12. 12. 2019</v>
      </c>
      <c r="K92" s="74"/>
      <c r="L92" s="72"/>
    </row>
    <row r="93" s="1" customFormat="1" ht="6.96" customHeight="1">
      <c r="B93" s="46"/>
      <c r="C93" s="74"/>
      <c r="D93" s="74"/>
      <c r="E93" s="74"/>
      <c r="F93" s="74"/>
      <c r="G93" s="74"/>
      <c r="H93" s="74"/>
      <c r="I93" s="204"/>
      <c r="J93" s="74"/>
      <c r="K93" s="74"/>
      <c r="L93" s="72"/>
    </row>
    <row r="94" s="1" customFormat="1">
      <c r="B94" s="46"/>
      <c r="C94" s="76" t="s">
        <v>27</v>
      </c>
      <c r="D94" s="74"/>
      <c r="E94" s="74"/>
      <c r="F94" s="206" t="str">
        <f>E17</f>
        <v>Pardubický kraj</v>
      </c>
      <c r="G94" s="74"/>
      <c r="H94" s="74"/>
      <c r="I94" s="207" t="s">
        <v>33</v>
      </c>
      <c r="J94" s="206" t="str">
        <f>E23</f>
        <v>ADAM První spol. s r.o.</v>
      </c>
      <c r="K94" s="74"/>
      <c r="L94" s="72"/>
    </row>
    <row r="95" s="1" customFormat="1" ht="14.4" customHeight="1">
      <c r="B95" s="46"/>
      <c r="C95" s="76" t="s">
        <v>31</v>
      </c>
      <c r="D95" s="74"/>
      <c r="E95" s="74"/>
      <c r="F95" s="206" t="str">
        <f>IF(E20="","",E20)</f>
        <v/>
      </c>
      <c r="G95" s="74"/>
      <c r="H95" s="74"/>
      <c r="I95" s="204"/>
      <c r="J95" s="74"/>
      <c r="K95" s="74"/>
      <c r="L95" s="72"/>
    </row>
    <row r="96" s="1" customFormat="1" ht="10.32" customHeight="1">
      <c r="B96" s="46"/>
      <c r="C96" s="74"/>
      <c r="D96" s="74"/>
      <c r="E96" s="74"/>
      <c r="F96" s="74"/>
      <c r="G96" s="74"/>
      <c r="H96" s="74"/>
      <c r="I96" s="204"/>
      <c r="J96" s="74"/>
      <c r="K96" s="74"/>
      <c r="L96" s="72"/>
    </row>
    <row r="97" s="10" customFormat="1" ht="29.28" customHeight="1">
      <c r="B97" s="208"/>
      <c r="C97" s="209" t="s">
        <v>287</v>
      </c>
      <c r="D97" s="210" t="s">
        <v>57</v>
      </c>
      <c r="E97" s="210" t="s">
        <v>53</v>
      </c>
      <c r="F97" s="210" t="s">
        <v>288</v>
      </c>
      <c r="G97" s="210" t="s">
        <v>289</v>
      </c>
      <c r="H97" s="210" t="s">
        <v>290</v>
      </c>
      <c r="I97" s="211" t="s">
        <v>291</v>
      </c>
      <c r="J97" s="210" t="s">
        <v>278</v>
      </c>
      <c r="K97" s="212" t="s">
        <v>292</v>
      </c>
      <c r="L97" s="213"/>
      <c r="M97" s="102" t="s">
        <v>293</v>
      </c>
      <c r="N97" s="103" t="s">
        <v>42</v>
      </c>
      <c r="O97" s="103" t="s">
        <v>294</v>
      </c>
      <c r="P97" s="103" t="s">
        <v>295</v>
      </c>
      <c r="Q97" s="103" t="s">
        <v>296</v>
      </c>
      <c r="R97" s="103" t="s">
        <v>297</v>
      </c>
      <c r="S97" s="103" t="s">
        <v>298</v>
      </c>
      <c r="T97" s="104" t="s">
        <v>299</v>
      </c>
    </row>
    <row r="98" s="1" customFormat="1" ht="29.28" customHeight="1">
      <c r="B98" s="46"/>
      <c r="C98" s="108" t="s">
        <v>279</v>
      </c>
      <c r="D98" s="74"/>
      <c r="E98" s="74"/>
      <c r="F98" s="74"/>
      <c r="G98" s="74"/>
      <c r="H98" s="74"/>
      <c r="I98" s="204"/>
      <c r="J98" s="214">
        <f>BK98</f>
        <v>0</v>
      </c>
      <c r="K98" s="74"/>
      <c r="L98" s="72"/>
      <c r="M98" s="105"/>
      <c r="N98" s="106"/>
      <c r="O98" s="106"/>
      <c r="P98" s="215">
        <f>P99+P215</f>
        <v>0</v>
      </c>
      <c r="Q98" s="106"/>
      <c r="R98" s="215">
        <f>R99+R215</f>
        <v>9.3906711200000004</v>
      </c>
      <c r="S98" s="106"/>
      <c r="T98" s="216">
        <f>T99+T215</f>
        <v>9.6449210000000001</v>
      </c>
      <c r="AT98" s="24" t="s">
        <v>71</v>
      </c>
      <c r="AU98" s="24" t="s">
        <v>280</v>
      </c>
      <c r="BK98" s="217">
        <f>BK99+BK215</f>
        <v>0</v>
      </c>
    </row>
    <row r="99" s="11" customFormat="1" ht="37.44001" customHeight="1">
      <c r="B99" s="218"/>
      <c r="C99" s="219"/>
      <c r="D99" s="220" t="s">
        <v>71</v>
      </c>
      <c r="E99" s="221" t="s">
        <v>389</v>
      </c>
      <c r="F99" s="221" t="s">
        <v>390</v>
      </c>
      <c r="G99" s="219"/>
      <c r="H99" s="219"/>
      <c r="I99" s="222"/>
      <c r="J99" s="223">
        <f>BK99</f>
        <v>0</v>
      </c>
      <c r="K99" s="219"/>
      <c r="L99" s="224"/>
      <c r="M99" s="225"/>
      <c r="N99" s="226"/>
      <c r="O99" s="226"/>
      <c r="P99" s="227">
        <f>P100+P108+P126+P129+P167+P201+P212</f>
        <v>0</v>
      </c>
      <c r="Q99" s="226"/>
      <c r="R99" s="227">
        <f>R100+R108+R126+R129+R167+R201+R212</f>
        <v>9.0931898899999997</v>
      </c>
      <c r="S99" s="226"/>
      <c r="T99" s="228">
        <f>T100+T108+T126+T129+T167+T201+T212</f>
        <v>9.6449210000000001</v>
      </c>
      <c r="AR99" s="229" t="s">
        <v>80</v>
      </c>
      <c r="AT99" s="230" t="s">
        <v>71</v>
      </c>
      <c r="AU99" s="230" t="s">
        <v>72</v>
      </c>
      <c r="AY99" s="229" t="s">
        <v>303</v>
      </c>
      <c r="BK99" s="231">
        <f>BK100+BK108+BK126+BK129+BK167+BK201+BK212</f>
        <v>0</v>
      </c>
    </row>
    <row r="100" s="11" customFormat="1" ht="19.92" customHeight="1">
      <c r="B100" s="218"/>
      <c r="C100" s="219"/>
      <c r="D100" s="220" t="s">
        <v>71</v>
      </c>
      <c r="E100" s="232" t="s">
        <v>82</v>
      </c>
      <c r="F100" s="232" t="s">
        <v>584</v>
      </c>
      <c r="G100" s="219"/>
      <c r="H100" s="219"/>
      <c r="I100" s="222"/>
      <c r="J100" s="233">
        <f>BK100</f>
        <v>0</v>
      </c>
      <c r="K100" s="219"/>
      <c r="L100" s="224"/>
      <c r="M100" s="225"/>
      <c r="N100" s="226"/>
      <c r="O100" s="226"/>
      <c r="P100" s="227">
        <f>SUM(P101:P107)</f>
        <v>0</v>
      </c>
      <c r="Q100" s="226"/>
      <c r="R100" s="227">
        <f>SUM(R101:R107)</f>
        <v>1.47463368</v>
      </c>
      <c r="S100" s="226"/>
      <c r="T100" s="228">
        <f>SUM(T101:T107)</f>
        <v>0</v>
      </c>
      <c r="AR100" s="229" t="s">
        <v>80</v>
      </c>
      <c r="AT100" s="230" t="s">
        <v>71</v>
      </c>
      <c r="AU100" s="230" t="s">
        <v>80</v>
      </c>
      <c r="AY100" s="229" t="s">
        <v>303</v>
      </c>
      <c r="BK100" s="231">
        <f>SUM(BK101:BK107)</f>
        <v>0</v>
      </c>
    </row>
    <row r="101" s="1" customFormat="1" ht="25.5" customHeight="1">
      <c r="B101" s="46"/>
      <c r="C101" s="234" t="s">
        <v>80</v>
      </c>
      <c r="D101" s="234" t="s">
        <v>306</v>
      </c>
      <c r="E101" s="235" t="s">
        <v>615</v>
      </c>
      <c r="F101" s="236" t="s">
        <v>616</v>
      </c>
      <c r="G101" s="237" t="s">
        <v>417</v>
      </c>
      <c r="H101" s="238">
        <v>0.064000000000000001</v>
      </c>
      <c r="I101" s="239"/>
      <c r="J101" s="240">
        <f>ROUND(I101*H101,2)</f>
        <v>0</v>
      </c>
      <c r="K101" s="236" t="s">
        <v>310</v>
      </c>
      <c r="L101" s="72"/>
      <c r="M101" s="241" t="s">
        <v>21</v>
      </c>
      <c r="N101" s="242" t="s">
        <v>43</v>
      </c>
      <c r="O101" s="47"/>
      <c r="P101" s="243">
        <f>O101*H101</f>
        <v>0</v>
      </c>
      <c r="Q101" s="243">
        <v>1.98</v>
      </c>
      <c r="R101" s="243">
        <f>Q101*H101</f>
        <v>0.12672</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3144</v>
      </c>
    </row>
    <row r="102" s="12" customFormat="1">
      <c r="B102" s="253"/>
      <c r="C102" s="254"/>
      <c r="D102" s="250" t="s">
        <v>398</v>
      </c>
      <c r="E102" s="255" t="s">
        <v>21</v>
      </c>
      <c r="F102" s="256" t="s">
        <v>3145</v>
      </c>
      <c r="G102" s="254"/>
      <c r="H102" s="257">
        <v>0.064000000000000001</v>
      </c>
      <c r="I102" s="258"/>
      <c r="J102" s="254"/>
      <c r="K102" s="254"/>
      <c r="L102" s="259"/>
      <c r="M102" s="260"/>
      <c r="N102" s="261"/>
      <c r="O102" s="261"/>
      <c r="P102" s="261"/>
      <c r="Q102" s="261"/>
      <c r="R102" s="261"/>
      <c r="S102" s="261"/>
      <c r="T102" s="262"/>
      <c r="AT102" s="263" t="s">
        <v>398</v>
      </c>
      <c r="AU102" s="263" t="s">
        <v>82</v>
      </c>
      <c r="AV102" s="12" t="s">
        <v>82</v>
      </c>
      <c r="AW102" s="12" t="s">
        <v>35</v>
      </c>
      <c r="AX102" s="12" t="s">
        <v>80</v>
      </c>
      <c r="AY102" s="263" t="s">
        <v>303</v>
      </c>
    </row>
    <row r="103" s="1" customFormat="1" ht="25.5" customHeight="1">
      <c r="B103" s="46"/>
      <c r="C103" s="234" t="s">
        <v>82</v>
      </c>
      <c r="D103" s="234" t="s">
        <v>306</v>
      </c>
      <c r="E103" s="235" t="s">
        <v>608</v>
      </c>
      <c r="F103" s="236" t="s">
        <v>609</v>
      </c>
      <c r="G103" s="237" t="s">
        <v>417</v>
      </c>
      <c r="H103" s="238">
        <v>0.032000000000000001</v>
      </c>
      <c r="I103" s="239"/>
      <c r="J103" s="240">
        <f>ROUND(I103*H103,2)</f>
        <v>0</v>
      </c>
      <c r="K103" s="236" t="s">
        <v>322</v>
      </c>
      <c r="L103" s="72"/>
      <c r="M103" s="241" t="s">
        <v>21</v>
      </c>
      <c r="N103" s="242" t="s">
        <v>43</v>
      </c>
      <c r="O103" s="47"/>
      <c r="P103" s="243">
        <f>O103*H103</f>
        <v>0</v>
      </c>
      <c r="Q103" s="243">
        <v>2.2563399999999998</v>
      </c>
      <c r="R103" s="243">
        <f>Q103*H103</f>
        <v>0.072202879999999997</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3146</v>
      </c>
    </row>
    <row r="104" s="12" customFormat="1">
      <c r="B104" s="253"/>
      <c r="C104" s="254"/>
      <c r="D104" s="250" t="s">
        <v>398</v>
      </c>
      <c r="E104" s="255" t="s">
        <v>21</v>
      </c>
      <c r="F104" s="256" t="s">
        <v>3147</v>
      </c>
      <c r="G104" s="254"/>
      <c r="H104" s="257">
        <v>0.032000000000000001</v>
      </c>
      <c r="I104" s="258"/>
      <c r="J104" s="254"/>
      <c r="K104" s="254"/>
      <c r="L104" s="259"/>
      <c r="M104" s="260"/>
      <c r="N104" s="261"/>
      <c r="O104" s="261"/>
      <c r="P104" s="261"/>
      <c r="Q104" s="261"/>
      <c r="R104" s="261"/>
      <c r="S104" s="261"/>
      <c r="T104" s="262"/>
      <c r="AT104" s="263" t="s">
        <v>398</v>
      </c>
      <c r="AU104" s="263" t="s">
        <v>82</v>
      </c>
      <c r="AV104" s="12" t="s">
        <v>82</v>
      </c>
      <c r="AW104" s="12" t="s">
        <v>35</v>
      </c>
      <c r="AX104" s="12" t="s">
        <v>80</v>
      </c>
      <c r="AY104" s="263" t="s">
        <v>303</v>
      </c>
    </row>
    <row r="105" s="1" customFormat="1" ht="25.5" customHeight="1">
      <c r="B105" s="46"/>
      <c r="C105" s="234" t="s">
        <v>95</v>
      </c>
      <c r="D105" s="234" t="s">
        <v>306</v>
      </c>
      <c r="E105" s="235" t="s">
        <v>3148</v>
      </c>
      <c r="F105" s="236" t="s">
        <v>3149</v>
      </c>
      <c r="G105" s="237" t="s">
        <v>417</v>
      </c>
      <c r="H105" s="238">
        <v>0.52000000000000002</v>
      </c>
      <c r="I105" s="239"/>
      <c r="J105" s="240">
        <f>ROUND(I105*H105,2)</f>
        <v>0</v>
      </c>
      <c r="K105" s="236" t="s">
        <v>310</v>
      </c>
      <c r="L105" s="72"/>
      <c r="M105" s="241" t="s">
        <v>21</v>
      </c>
      <c r="N105" s="242" t="s">
        <v>43</v>
      </c>
      <c r="O105" s="47"/>
      <c r="P105" s="243">
        <f>O105*H105</f>
        <v>0</v>
      </c>
      <c r="Q105" s="243">
        <v>2.45329</v>
      </c>
      <c r="R105" s="243">
        <f>Q105*H105</f>
        <v>1.2757107999999999</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3150</v>
      </c>
    </row>
    <row r="106" s="12" customFormat="1">
      <c r="B106" s="253"/>
      <c r="C106" s="254"/>
      <c r="D106" s="250" t="s">
        <v>398</v>
      </c>
      <c r="E106" s="255" t="s">
        <v>21</v>
      </c>
      <c r="F106" s="256" t="s">
        <v>3151</v>
      </c>
      <c r="G106" s="254"/>
      <c r="H106" s="257">
        <v>0.41599999999999998</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3152</v>
      </c>
      <c r="G107" s="254"/>
      <c r="H107" s="257">
        <v>0.52000000000000002</v>
      </c>
      <c r="I107" s="258"/>
      <c r="J107" s="254"/>
      <c r="K107" s="254"/>
      <c r="L107" s="259"/>
      <c r="M107" s="260"/>
      <c r="N107" s="261"/>
      <c r="O107" s="261"/>
      <c r="P107" s="261"/>
      <c r="Q107" s="261"/>
      <c r="R107" s="261"/>
      <c r="S107" s="261"/>
      <c r="T107" s="262"/>
      <c r="AT107" s="263" t="s">
        <v>398</v>
      </c>
      <c r="AU107" s="263" t="s">
        <v>82</v>
      </c>
      <c r="AV107" s="12" t="s">
        <v>82</v>
      </c>
      <c r="AW107" s="12" t="s">
        <v>35</v>
      </c>
      <c r="AX107" s="12" t="s">
        <v>80</v>
      </c>
      <c r="AY107" s="263" t="s">
        <v>303</v>
      </c>
    </row>
    <row r="108" s="11" customFormat="1" ht="29.88" customHeight="1">
      <c r="B108" s="218"/>
      <c r="C108" s="219"/>
      <c r="D108" s="220" t="s">
        <v>71</v>
      </c>
      <c r="E108" s="232" t="s">
        <v>95</v>
      </c>
      <c r="F108" s="232" t="s">
        <v>660</v>
      </c>
      <c r="G108" s="219"/>
      <c r="H108" s="219"/>
      <c r="I108" s="222"/>
      <c r="J108" s="233">
        <f>BK108</f>
        <v>0</v>
      </c>
      <c r="K108" s="219"/>
      <c r="L108" s="224"/>
      <c r="M108" s="225"/>
      <c r="N108" s="226"/>
      <c r="O108" s="226"/>
      <c r="P108" s="227">
        <f>SUM(P109:P125)</f>
        <v>0</v>
      </c>
      <c r="Q108" s="226"/>
      <c r="R108" s="227">
        <f>SUM(R109:R125)</f>
        <v>2.5571836000000001</v>
      </c>
      <c r="S108" s="226"/>
      <c r="T108" s="228">
        <f>SUM(T109:T125)</f>
        <v>0</v>
      </c>
      <c r="AR108" s="229" t="s">
        <v>80</v>
      </c>
      <c r="AT108" s="230" t="s">
        <v>71</v>
      </c>
      <c r="AU108" s="230" t="s">
        <v>80</v>
      </c>
      <c r="AY108" s="229" t="s">
        <v>303</v>
      </c>
      <c r="BK108" s="231">
        <f>SUM(BK109:BK125)</f>
        <v>0</v>
      </c>
    </row>
    <row r="109" s="1" customFormat="1" ht="25.5" customHeight="1">
      <c r="B109" s="46"/>
      <c r="C109" s="234" t="s">
        <v>319</v>
      </c>
      <c r="D109" s="234" t="s">
        <v>306</v>
      </c>
      <c r="E109" s="235" t="s">
        <v>702</v>
      </c>
      <c r="F109" s="236" t="s">
        <v>703</v>
      </c>
      <c r="G109" s="237" t="s">
        <v>704</v>
      </c>
      <c r="H109" s="238">
        <v>1</v>
      </c>
      <c r="I109" s="239"/>
      <c r="J109" s="240">
        <f>ROUND(I109*H109,2)</f>
        <v>0</v>
      </c>
      <c r="K109" s="236" t="s">
        <v>310</v>
      </c>
      <c r="L109" s="72"/>
      <c r="M109" s="241" t="s">
        <v>21</v>
      </c>
      <c r="N109" s="242" t="s">
        <v>43</v>
      </c>
      <c r="O109" s="47"/>
      <c r="P109" s="243">
        <f>O109*H109</f>
        <v>0</v>
      </c>
      <c r="Q109" s="243">
        <v>0.026929999999999999</v>
      </c>
      <c r="R109" s="243">
        <f>Q109*H109</f>
        <v>0.026929999999999999</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3153</v>
      </c>
    </row>
    <row r="110" s="1" customFormat="1" ht="25.5" customHeight="1">
      <c r="B110" s="46"/>
      <c r="C110" s="234" t="s">
        <v>302</v>
      </c>
      <c r="D110" s="234" t="s">
        <v>306</v>
      </c>
      <c r="E110" s="235" t="s">
        <v>2979</v>
      </c>
      <c r="F110" s="236" t="s">
        <v>2980</v>
      </c>
      <c r="G110" s="237" t="s">
        <v>559</v>
      </c>
      <c r="H110" s="238">
        <v>0.184</v>
      </c>
      <c r="I110" s="239"/>
      <c r="J110" s="240">
        <f>ROUND(I110*H110,2)</f>
        <v>0</v>
      </c>
      <c r="K110" s="236" t="s">
        <v>310</v>
      </c>
      <c r="L110" s="72"/>
      <c r="M110" s="241" t="s">
        <v>21</v>
      </c>
      <c r="N110" s="242" t="s">
        <v>43</v>
      </c>
      <c r="O110" s="47"/>
      <c r="P110" s="243">
        <f>O110*H110</f>
        <v>0</v>
      </c>
      <c r="Q110" s="243">
        <v>1.0900000000000001</v>
      </c>
      <c r="R110" s="243">
        <f>Q110*H110</f>
        <v>0.20056000000000002</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3154</v>
      </c>
    </row>
    <row r="111" s="12" customFormat="1">
      <c r="B111" s="253"/>
      <c r="C111" s="254"/>
      <c r="D111" s="250" t="s">
        <v>398</v>
      </c>
      <c r="E111" s="255" t="s">
        <v>21</v>
      </c>
      <c r="F111" s="256" t="s">
        <v>3155</v>
      </c>
      <c r="G111" s="254"/>
      <c r="H111" s="257">
        <v>184.22999999999999</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2" customFormat="1">
      <c r="B112" s="253"/>
      <c r="C112" s="254"/>
      <c r="D112" s="250" t="s">
        <v>398</v>
      </c>
      <c r="E112" s="255" t="s">
        <v>21</v>
      </c>
      <c r="F112" s="256" t="s">
        <v>3156</v>
      </c>
      <c r="G112" s="254"/>
      <c r="H112" s="257">
        <v>0.184</v>
      </c>
      <c r="I112" s="258"/>
      <c r="J112" s="254"/>
      <c r="K112" s="254"/>
      <c r="L112" s="259"/>
      <c r="M112" s="260"/>
      <c r="N112" s="261"/>
      <c r="O112" s="261"/>
      <c r="P112" s="261"/>
      <c r="Q112" s="261"/>
      <c r="R112" s="261"/>
      <c r="S112" s="261"/>
      <c r="T112" s="262"/>
      <c r="AT112" s="263" t="s">
        <v>398</v>
      </c>
      <c r="AU112" s="263" t="s">
        <v>82</v>
      </c>
      <c r="AV112" s="12" t="s">
        <v>82</v>
      </c>
      <c r="AW112" s="12" t="s">
        <v>35</v>
      </c>
      <c r="AX112" s="12" t="s">
        <v>80</v>
      </c>
      <c r="AY112" s="263" t="s">
        <v>303</v>
      </c>
    </row>
    <row r="113" s="1" customFormat="1" ht="25.5" customHeight="1">
      <c r="B113" s="46"/>
      <c r="C113" s="234" t="s">
        <v>329</v>
      </c>
      <c r="D113" s="234" t="s">
        <v>306</v>
      </c>
      <c r="E113" s="235" t="s">
        <v>2493</v>
      </c>
      <c r="F113" s="236" t="s">
        <v>2494</v>
      </c>
      <c r="G113" s="237" t="s">
        <v>559</v>
      </c>
      <c r="H113" s="238">
        <v>0.35399999999999998</v>
      </c>
      <c r="I113" s="239"/>
      <c r="J113" s="240">
        <f>ROUND(I113*H113,2)</f>
        <v>0</v>
      </c>
      <c r="K113" s="236" t="s">
        <v>310</v>
      </c>
      <c r="L113" s="72"/>
      <c r="M113" s="241" t="s">
        <v>21</v>
      </c>
      <c r="N113" s="242" t="s">
        <v>43</v>
      </c>
      <c r="O113" s="47"/>
      <c r="P113" s="243">
        <f>O113*H113</f>
        <v>0</v>
      </c>
      <c r="Q113" s="243">
        <v>1.0900000000000001</v>
      </c>
      <c r="R113" s="243">
        <f>Q113*H113</f>
        <v>0.38585999999999998</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3157</v>
      </c>
    </row>
    <row r="114" s="12" customFormat="1">
      <c r="B114" s="253"/>
      <c r="C114" s="254"/>
      <c r="D114" s="250" t="s">
        <v>398</v>
      </c>
      <c r="E114" s="255" t="s">
        <v>21</v>
      </c>
      <c r="F114" s="256" t="s">
        <v>3158</v>
      </c>
      <c r="G114" s="254"/>
      <c r="H114" s="257">
        <v>354.38400000000001</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2" customFormat="1">
      <c r="B115" s="253"/>
      <c r="C115" s="254"/>
      <c r="D115" s="250" t="s">
        <v>398</v>
      </c>
      <c r="E115" s="255" t="s">
        <v>21</v>
      </c>
      <c r="F115" s="256" t="s">
        <v>3159</v>
      </c>
      <c r="G115" s="254"/>
      <c r="H115" s="257">
        <v>0.35399999999999998</v>
      </c>
      <c r="I115" s="258"/>
      <c r="J115" s="254"/>
      <c r="K115" s="254"/>
      <c r="L115" s="259"/>
      <c r="M115" s="260"/>
      <c r="N115" s="261"/>
      <c r="O115" s="261"/>
      <c r="P115" s="261"/>
      <c r="Q115" s="261"/>
      <c r="R115" s="261"/>
      <c r="S115" s="261"/>
      <c r="T115" s="262"/>
      <c r="AT115" s="263" t="s">
        <v>398</v>
      </c>
      <c r="AU115" s="263" t="s">
        <v>82</v>
      </c>
      <c r="AV115" s="12" t="s">
        <v>82</v>
      </c>
      <c r="AW115" s="12" t="s">
        <v>35</v>
      </c>
      <c r="AX115" s="12" t="s">
        <v>80</v>
      </c>
      <c r="AY115" s="263" t="s">
        <v>303</v>
      </c>
    </row>
    <row r="116" s="1" customFormat="1" ht="25.5" customHeight="1">
      <c r="B116" s="46"/>
      <c r="C116" s="234" t="s">
        <v>335</v>
      </c>
      <c r="D116" s="234" t="s">
        <v>306</v>
      </c>
      <c r="E116" s="235" t="s">
        <v>738</v>
      </c>
      <c r="F116" s="236" t="s">
        <v>739</v>
      </c>
      <c r="G116" s="237" t="s">
        <v>394</v>
      </c>
      <c r="H116" s="238">
        <v>15.788</v>
      </c>
      <c r="I116" s="239"/>
      <c r="J116" s="240">
        <f>ROUND(I116*H116,2)</f>
        <v>0</v>
      </c>
      <c r="K116" s="236" t="s">
        <v>310</v>
      </c>
      <c r="L116" s="72"/>
      <c r="M116" s="241" t="s">
        <v>21</v>
      </c>
      <c r="N116" s="242" t="s">
        <v>43</v>
      </c>
      <c r="O116" s="47"/>
      <c r="P116" s="243">
        <f>O116*H116</f>
        <v>0</v>
      </c>
      <c r="Q116" s="243">
        <v>0.10445</v>
      </c>
      <c r="R116" s="243">
        <f>Q116*H116</f>
        <v>1.6490566</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3160</v>
      </c>
    </row>
    <row r="117" s="12" customFormat="1">
      <c r="B117" s="253"/>
      <c r="C117" s="254"/>
      <c r="D117" s="250" t="s">
        <v>398</v>
      </c>
      <c r="E117" s="255" t="s">
        <v>21</v>
      </c>
      <c r="F117" s="256" t="s">
        <v>3161</v>
      </c>
      <c r="G117" s="254"/>
      <c r="H117" s="257">
        <v>17.388000000000002</v>
      </c>
      <c r="I117" s="258"/>
      <c r="J117" s="254"/>
      <c r="K117" s="254"/>
      <c r="L117" s="259"/>
      <c r="M117" s="260"/>
      <c r="N117" s="261"/>
      <c r="O117" s="261"/>
      <c r="P117" s="261"/>
      <c r="Q117" s="261"/>
      <c r="R117" s="261"/>
      <c r="S117" s="261"/>
      <c r="T117" s="262"/>
      <c r="AT117" s="263" t="s">
        <v>398</v>
      </c>
      <c r="AU117" s="263" t="s">
        <v>82</v>
      </c>
      <c r="AV117" s="12" t="s">
        <v>82</v>
      </c>
      <c r="AW117" s="12" t="s">
        <v>35</v>
      </c>
      <c r="AX117" s="12" t="s">
        <v>72</v>
      </c>
      <c r="AY117" s="263" t="s">
        <v>303</v>
      </c>
    </row>
    <row r="118" s="12" customFormat="1">
      <c r="B118" s="253"/>
      <c r="C118" s="254"/>
      <c r="D118" s="250" t="s">
        <v>398</v>
      </c>
      <c r="E118" s="255" t="s">
        <v>21</v>
      </c>
      <c r="F118" s="256" t="s">
        <v>944</v>
      </c>
      <c r="G118" s="254"/>
      <c r="H118" s="257">
        <v>-1.6000000000000001</v>
      </c>
      <c r="I118" s="258"/>
      <c r="J118" s="254"/>
      <c r="K118" s="254"/>
      <c r="L118" s="259"/>
      <c r="M118" s="260"/>
      <c r="N118" s="261"/>
      <c r="O118" s="261"/>
      <c r="P118" s="261"/>
      <c r="Q118" s="261"/>
      <c r="R118" s="261"/>
      <c r="S118" s="261"/>
      <c r="T118" s="262"/>
      <c r="AT118" s="263" t="s">
        <v>398</v>
      </c>
      <c r="AU118" s="263" t="s">
        <v>82</v>
      </c>
      <c r="AV118" s="12" t="s">
        <v>82</v>
      </c>
      <c r="AW118" s="12" t="s">
        <v>35</v>
      </c>
      <c r="AX118" s="12" t="s">
        <v>72</v>
      </c>
      <c r="AY118" s="263" t="s">
        <v>303</v>
      </c>
    </row>
    <row r="119" s="13" customFormat="1">
      <c r="B119" s="264"/>
      <c r="C119" s="265"/>
      <c r="D119" s="250" t="s">
        <v>398</v>
      </c>
      <c r="E119" s="266" t="s">
        <v>21</v>
      </c>
      <c r="F119" s="267" t="s">
        <v>508</v>
      </c>
      <c r="G119" s="265"/>
      <c r="H119" s="268">
        <v>15.788</v>
      </c>
      <c r="I119" s="269"/>
      <c r="J119" s="265"/>
      <c r="K119" s="265"/>
      <c r="L119" s="270"/>
      <c r="M119" s="271"/>
      <c r="N119" s="272"/>
      <c r="O119" s="272"/>
      <c r="P119" s="272"/>
      <c r="Q119" s="272"/>
      <c r="R119" s="272"/>
      <c r="S119" s="272"/>
      <c r="T119" s="273"/>
      <c r="AT119" s="274" t="s">
        <v>398</v>
      </c>
      <c r="AU119" s="274" t="s">
        <v>82</v>
      </c>
      <c r="AV119" s="13" t="s">
        <v>319</v>
      </c>
      <c r="AW119" s="13" t="s">
        <v>35</v>
      </c>
      <c r="AX119" s="13" t="s">
        <v>80</v>
      </c>
      <c r="AY119" s="274" t="s">
        <v>303</v>
      </c>
    </row>
    <row r="120" s="1" customFormat="1" ht="16.5" customHeight="1">
      <c r="B120" s="46"/>
      <c r="C120" s="234" t="s">
        <v>339</v>
      </c>
      <c r="D120" s="234" t="s">
        <v>306</v>
      </c>
      <c r="E120" s="235" t="s">
        <v>745</v>
      </c>
      <c r="F120" s="236" t="s">
        <v>746</v>
      </c>
      <c r="G120" s="237" t="s">
        <v>262</v>
      </c>
      <c r="H120" s="238">
        <v>6.5</v>
      </c>
      <c r="I120" s="239"/>
      <c r="J120" s="240">
        <f>ROUND(I120*H120,2)</f>
        <v>0</v>
      </c>
      <c r="K120" s="236" t="s">
        <v>310</v>
      </c>
      <c r="L120" s="72"/>
      <c r="M120" s="241" t="s">
        <v>21</v>
      </c>
      <c r="N120" s="242" t="s">
        <v>43</v>
      </c>
      <c r="O120" s="47"/>
      <c r="P120" s="243">
        <f>O120*H120</f>
        <v>0</v>
      </c>
      <c r="Q120" s="243">
        <v>0.00012</v>
      </c>
      <c r="R120" s="243">
        <f>Q120*H120</f>
        <v>0.00077999999999999999</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3162</v>
      </c>
    </row>
    <row r="121" s="12" customFormat="1">
      <c r="B121" s="253"/>
      <c r="C121" s="254"/>
      <c r="D121" s="250" t="s">
        <v>398</v>
      </c>
      <c r="E121" s="255" t="s">
        <v>21</v>
      </c>
      <c r="F121" s="256" t="s">
        <v>2846</v>
      </c>
      <c r="G121" s="254"/>
      <c r="H121" s="257">
        <v>6.5</v>
      </c>
      <c r="I121" s="258"/>
      <c r="J121" s="254"/>
      <c r="K121" s="254"/>
      <c r="L121" s="259"/>
      <c r="M121" s="260"/>
      <c r="N121" s="261"/>
      <c r="O121" s="261"/>
      <c r="P121" s="261"/>
      <c r="Q121" s="261"/>
      <c r="R121" s="261"/>
      <c r="S121" s="261"/>
      <c r="T121" s="262"/>
      <c r="AT121" s="263" t="s">
        <v>398</v>
      </c>
      <c r="AU121" s="263" t="s">
        <v>82</v>
      </c>
      <c r="AV121" s="12" t="s">
        <v>82</v>
      </c>
      <c r="AW121" s="12" t="s">
        <v>35</v>
      </c>
      <c r="AX121" s="12" t="s">
        <v>80</v>
      </c>
      <c r="AY121" s="263" t="s">
        <v>303</v>
      </c>
    </row>
    <row r="122" s="1" customFormat="1" ht="25.5" customHeight="1">
      <c r="B122" s="46"/>
      <c r="C122" s="234" t="s">
        <v>343</v>
      </c>
      <c r="D122" s="234" t="s">
        <v>306</v>
      </c>
      <c r="E122" s="235" t="s">
        <v>2984</v>
      </c>
      <c r="F122" s="236" t="s">
        <v>2985</v>
      </c>
      <c r="G122" s="237" t="s">
        <v>394</v>
      </c>
      <c r="H122" s="238">
        <v>1.6499999999999999</v>
      </c>
      <c r="I122" s="239"/>
      <c r="J122" s="240">
        <f>ROUND(I122*H122,2)</f>
        <v>0</v>
      </c>
      <c r="K122" s="236" t="s">
        <v>310</v>
      </c>
      <c r="L122" s="72"/>
      <c r="M122" s="241" t="s">
        <v>21</v>
      </c>
      <c r="N122" s="242" t="s">
        <v>43</v>
      </c>
      <c r="O122" s="47"/>
      <c r="P122" s="243">
        <f>O122*H122</f>
        <v>0</v>
      </c>
      <c r="Q122" s="243">
        <v>0.17818000000000001</v>
      </c>
      <c r="R122" s="243">
        <f>Q122*H122</f>
        <v>0.29399700000000001</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3163</v>
      </c>
    </row>
    <row r="123" s="12" customFormat="1">
      <c r="B123" s="253"/>
      <c r="C123" s="254"/>
      <c r="D123" s="250" t="s">
        <v>398</v>
      </c>
      <c r="E123" s="255" t="s">
        <v>21</v>
      </c>
      <c r="F123" s="256" t="s">
        <v>3164</v>
      </c>
      <c r="G123" s="254"/>
      <c r="H123" s="257">
        <v>0.75</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3165</v>
      </c>
      <c r="G124" s="254"/>
      <c r="H124" s="257">
        <v>0.90000000000000002</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3" customFormat="1">
      <c r="B125" s="264"/>
      <c r="C125" s="265"/>
      <c r="D125" s="250" t="s">
        <v>398</v>
      </c>
      <c r="E125" s="266" t="s">
        <v>21</v>
      </c>
      <c r="F125" s="267" t="s">
        <v>508</v>
      </c>
      <c r="G125" s="265"/>
      <c r="H125" s="268">
        <v>1.6499999999999999</v>
      </c>
      <c r="I125" s="269"/>
      <c r="J125" s="265"/>
      <c r="K125" s="265"/>
      <c r="L125" s="270"/>
      <c r="M125" s="271"/>
      <c r="N125" s="272"/>
      <c r="O125" s="272"/>
      <c r="P125" s="272"/>
      <c r="Q125" s="272"/>
      <c r="R125" s="272"/>
      <c r="S125" s="272"/>
      <c r="T125" s="273"/>
      <c r="AT125" s="274" t="s">
        <v>398</v>
      </c>
      <c r="AU125" s="274" t="s">
        <v>82</v>
      </c>
      <c r="AV125" s="13" t="s">
        <v>319</v>
      </c>
      <c r="AW125" s="13" t="s">
        <v>35</v>
      </c>
      <c r="AX125" s="13" t="s">
        <v>80</v>
      </c>
      <c r="AY125" s="274" t="s">
        <v>303</v>
      </c>
    </row>
    <row r="126" s="11" customFormat="1" ht="29.88" customHeight="1">
      <c r="B126" s="218"/>
      <c r="C126" s="219"/>
      <c r="D126" s="220" t="s">
        <v>71</v>
      </c>
      <c r="E126" s="232" t="s">
        <v>319</v>
      </c>
      <c r="F126" s="232" t="s">
        <v>755</v>
      </c>
      <c r="G126" s="219"/>
      <c r="H126" s="219"/>
      <c r="I126" s="222"/>
      <c r="J126" s="233">
        <f>BK126</f>
        <v>0</v>
      </c>
      <c r="K126" s="219"/>
      <c r="L126" s="224"/>
      <c r="M126" s="225"/>
      <c r="N126" s="226"/>
      <c r="O126" s="226"/>
      <c r="P126" s="227">
        <f>SUM(P127:P128)</f>
        <v>0</v>
      </c>
      <c r="Q126" s="226"/>
      <c r="R126" s="227">
        <f>SUM(R127:R128)</f>
        <v>0.18224000000000001</v>
      </c>
      <c r="S126" s="226"/>
      <c r="T126" s="228">
        <f>SUM(T127:T128)</f>
        <v>0</v>
      </c>
      <c r="AR126" s="229" t="s">
        <v>80</v>
      </c>
      <c r="AT126" s="230" t="s">
        <v>71</v>
      </c>
      <c r="AU126" s="230" t="s">
        <v>80</v>
      </c>
      <c r="AY126" s="229" t="s">
        <v>303</v>
      </c>
      <c r="BK126" s="231">
        <f>SUM(BK127:BK128)</f>
        <v>0</v>
      </c>
    </row>
    <row r="127" s="1" customFormat="1" ht="25.5" customHeight="1">
      <c r="B127" s="46"/>
      <c r="C127" s="234" t="s">
        <v>349</v>
      </c>
      <c r="D127" s="234" t="s">
        <v>306</v>
      </c>
      <c r="E127" s="235" t="s">
        <v>2671</v>
      </c>
      <c r="F127" s="236" t="s">
        <v>2672</v>
      </c>
      <c r="G127" s="237" t="s">
        <v>704</v>
      </c>
      <c r="H127" s="238">
        <v>8</v>
      </c>
      <c r="I127" s="239"/>
      <c r="J127" s="240">
        <f>ROUND(I127*H127,2)</f>
        <v>0</v>
      </c>
      <c r="K127" s="236" t="s">
        <v>310</v>
      </c>
      <c r="L127" s="72"/>
      <c r="M127" s="241" t="s">
        <v>21</v>
      </c>
      <c r="N127" s="242" t="s">
        <v>43</v>
      </c>
      <c r="O127" s="47"/>
      <c r="P127" s="243">
        <f>O127*H127</f>
        <v>0</v>
      </c>
      <c r="Q127" s="243">
        <v>0.022780000000000002</v>
      </c>
      <c r="R127" s="243">
        <f>Q127*H127</f>
        <v>0.18224000000000001</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3166</v>
      </c>
    </row>
    <row r="128" s="12" customFormat="1">
      <c r="B128" s="253"/>
      <c r="C128" s="254"/>
      <c r="D128" s="250" t="s">
        <v>398</v>
      </c>
      <c r="E128" s="255" t="s">
        <v>21</v>
      </c>
      <c r="F128" s="256" t="s">
        <v>717</v>
      </c>
      <c r="G128" s="254"/>
      <c r="H128" s="257">
        <v>8</v>
      </c>
      <c r="I128" s="258"/>
      <c r="J128" s="254"/>
      <c r="K128" s="254"/>
      <c r="L128" s="259"/>
      <c r="M128" s="260"/>
      <c r="N128" s="261"/>
      <c r="O128" s="261"/>
      <c r="P128" s="261"/>
      <c r="Q128" s="261"/>
      <c r="R128" s="261"/>
      <c r="S128" s="261"/>
      <c r="T128" s="262"/>
      <c r="AT128" s="263" t="s">
        <v>398</v>
      </c>
      <c r="AU128" s="263" t="s">
        <v>82</v>
      </c>
      <c r="AV128" s="12" t="s">
        <v>82</v>
      </c>
      <c r="AW128" s="12" t="s">
        <v>35</v>
      </c>
      <c r="AX128" s="12" t="s">
        <v>80</v>
      </c>
      <c r="AY128" s="263" t="s">
        <v>303</v>
      </c>
    </row>
    <row r="129" s="11" customFormat="1" ht="29.88" customHeight="1">
      <c r="B129" s="218"/>
      <c r="C129" s="219"/>
      <c r="D129" s="220" t="s">
        <v>71</v>
      </c>
      <c r="E129" s="232" t="s">
        <v>329</v>
      </c>
      <c r="F129" s="232" t="s">
        <v>894</v>
      </c>
      <c r="G129" s="219"/>
      <c r="H129" s="219"/>
      <c r="I129" s="222"/>
      <c r="J129" s="233">
        <f>BK129</f>
        <v>0</v>
      </c>
      <c r="K129" s="219"/>
      <c r="L129" s="224"/>
      <c r="M129" s="225"/>
      <c r="N129" s="226"/>
      <c r="O129" s="226"/>
      <c r="P129" s="227">
        <f>SUM(P130:P166)</f>
        <v>0</v>
      </c>
      <c r="Q129" s="226"/>
      <c r="R129" s="227">
        <f>SUM(R130:R166)</f>
        <v>4.8191731100000004</v>
      </c>
      <c r="S129" s="226"/>
      <c r="T129" s="228">
        <f>SUM(T130:T166)</f>
        <v>0</v>
      </c>
      <c r="AR129" s="229" t="s">
        <v>80</v>
      </c>
      <c r="AT129" s="230" t="s">
        <v>71</v>
      </c>
      <c r="AU129" s="230" t="s">
        <v>80</v>
      </c>
      <c r="AY129" s="229" t="s">
        <v>303</v>
      </c>
      <c r="BK129" s="231">
        <f>SUM(BK130:BK166)</f>
        <v>0</v>
      </c>
    </row>
    <row r="130" s="1" customFormat="1" ht="25.5" customHeight="1">
      <c r="B130" s="46"/>
      <c r="C130" s="234" t="s">
        <v>353</v>
      </c>
      <c r="D130" s="234" t="s">
        <v>306</v>
      </c>
      <c r="E130" s="235" t="s">
        <v>2847</v>
      </c>
      <c r="F130" s="236" t="s">
        <v>2848</v>
      </c>
      <c r="G130" s="237" t="s">
        <v>394</v>
      </c>
      <c r="H130" s="238">
        <v>24.332000000000001</v>
      </c>
      <c r="I130" s="239"/>
      <c r="J130" s="240">
        <f>ROUND(I130*H130,2)</f>
        <v>0</v>
      </c>
      <c r="K130" s="236" t="s">
        <v>310</v>
      </c>
      <c r="L130" s="72"/>
      <c r="M130" s="241" t="s">
        <v>21</v>
      </c>
      <c r="N130" s="242" t="s">
        <v>43</v>
      </c>
      <c r="O130" s="47"/>
      <c r="P130" s="243">
        <f>O130*H130</f>
        <v>0</v>
      </c>
      <c r="Q130" s="243">
        <v>0.0073499999999999998</v>
      </c>
      <c r="R130" s="243">
        <f>Q130*H130</f>
        <v>0.17884020000000001</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3167</v>
      </c>
    </row>
    <row r="131" s="12" customFormat="1">
      <c r="B131" s="253"/>
      <c r="C131" s="254"/>
      <c r="D131" s="250" t="s">
        <v>398</v>
      </c>
      <c r="E131" s="255" t="s">
        <v>21</v>
      </c>
      <c r="F131" s="256" t="s">
        <v>3168</v>
      </c>
      <c r="G131" s="254"/>
      <c r="H131" s="257">
        <v>25.931999999999999</v>
      </c>
      <c r="I131" s="258"/>
      <c r="J131" s="254"/>
      <c r="K131" s="254"/>
      <c r="L131" s="259"/>
      <c r="M131" s="260"/>
      <c r="N131" s="261"/>
      <c r="O131" s="261"/>
      <c r="P131" s="261"/>
      <c r="Q131" s="261"/>
      <c r="R131" s="261"/>
      <c r="S131" s="261"/>
      <c r="T131" s="262"/>
      <c r="AT131" s="263" t="s">
        <v>398</v>
      </c>
      <c r="AU131" s="263" t="s">
        <v>82</v>
      </c>
      <c r="AV131" s="12" t="s">
        <v>82</v>
      </c>
      <c r="AW131" s="12" t="s">
        <v>35</v>
      </c>
      <c r="AX131" s="12" t="s">
        <v>72</v>
      </c>
      <c r="AY131" s="263" t="s">
        <v>303</v>
      </c>
    </row>
    <row r="132" s="12" customFormat="1">
      <c r="B132" s="253"/>
      <c r="C132" s="254"/>
      <c r="D132" s="250" t="s">
        <v>398</v>
      </c>
      <c r="E132" s="255" t="s">
        <v>21</v>
      </c>
      <c r="F132" s="256" t="s">
        <v>944</v>
      </c>
      <c r="G132" s="254"/>
      <c r="H132" s="257">
        <v>-1.6000000000000001</v>
      </c>
      <c r="I132" s="258"/>
      <c r="J132" s="254"/>
      <c r="K132" s="254"/>
      <c r="L132" s="259"/>
      <c r="M132" s="260"/>
      <c r="N132" s="261"/>
      <c r="O132" s="261"/>
      <c r="P132" s="261"/>
      <c r="Q132" s="261"/>
      <c r="R132" s="261"/>
      <c r="S132" s="261"/>
      <c r="T132" s="262"/>
      <c r="AT132" s="263" t="s">
        <v>398</v>
      </c>
      <c r="AU132" s="263" t="s">
        <v>82</v>
      </c>
      <c r="AV132" s="12" t="s">
        <v>82</v>
      </c>
      <c r="AW132" s="12" t="s">
        <v>35</v>
      </c>
      <c r="AX132" s="12" t="s">
        <v>72</v>
      </c>
      <c r="AY132" s="263" t="s">
        <v>303</v>
      </c>
    </row>
    <row r="133" s="13" customFormat="1">
      <c r="B133" s="264"/>
      <c r="C133" s="265"/>
      <c r="D133" s="250" t="s">
        <v>398</v>
      </c>
      <c r="E133" s="266" t="s">
        <v>21</v>
      </c>
      <c r="F133" s="267" t="s">
        <v>508</v>
      </c>
      <c r="G133" s="265"/>
      <c r="H133" s="268">
        <v>24.332000000000001</v>
      </c>
      <c r="I133" s="269"/>
      <c r="J133" s="265"/>
      <c r="K133" s="265"/>
      <c r="L133" s="270"/>
      <c r="M133" s="271"/>
      <c r="N133" s="272"/>
      <c r="O133" s="272"/>
      <c r="P133" s="272"/>
      <c r="Q133" s="272"/>
      <c r="R133" s="272"/>
      <c r="S133" s="272"/>
      <c r="T133" s="273"/>
      <c r="AT133" s="274" t="s">
        <v>398</v>
      </c>
      <c r="AU133" s="274" t="s">
        <v>82</v>
      </c>
      <c r="AV133" s="13" t="s">
        <v>319</v>
      </c>
      <c r="AW133" s="13" t="s">
        <v>35</v>
      </c>
      <c r="AX133" s="13" t="s">
        <v>80</v>
      </c>
      <c r="AY133" s="274" t="s">
        <v>303</v>
      </c>
    </row>
    <row r="134" s="1" customFormat="1" ht="25.5" customHeight="1">
      <c r="B134" s="46"/>
      <c r="C134" s="234" t="s">
        <v>357</v>
      </c>
      <c r="D134" s="234" t="s">
        <v>306</v>
      </c>
      <c r="E134" s="235" t="s">
        <v>923</v>
      </c>
      <c r="F134" s="236" t="s">
        <v>924</v>
      </c>
      <c r="G134" s="237" t="s">
        <v>394</v>
      </c>
      <c r="H134" s="238">
        <v>4.3399999999999999</v>
      </c>
      <c r="I134" s="239"/>
      <c r="J134" s="240">
        <f>ROUND(I134*H134,2)</f>
        <v>0</v>
      </c>
      <c r="K134" s="236" t="s">
        <v>310</v>
      </c>
      <c r="L134" s="72"/>
      <c r="M134" s="241" t="s">
        <v>21</v>
      </c>
      <c r="N134" s="242" t="s">
        <v>43</v>
      </c>
      <c r="O134" s="47"/>
      <c r="P134" s="243">
        <f>O134*H134</f>
        <v>0</v>
      </c>
      <c r="Q134" s="243">
        <v>0.00025999999999999998</v>
      </c>
      <c r="R134" s="243">
        <f>Q134*H134</f>
        <v>0.0011283999999999999</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3169</v>
      </c>
    </row>
    <row r="135" s="12" customFormat="1">
      <c r="B135" s="253"/>
      <c r="C135" s="254"/>
      <c r="D135" s="250" t="s">
        <v>398</v>
      </c>
      <c r="E135" s="255" t="s">
        <v>21</v>
      </c>
      <c r="F135" s="256" t="s">
        <v>3170</v>
      </c>
      <c r="G135" s="254"/>
      <c r="H135" s="257">
        <v>4.3399999999999999</v>
      </c>
      <c r="I135" s="258"/>
      <c r="J135" s="254"/>
      <c r="K135" s="254"/>
      <c r="L135" s="259"/>
      <c r="M135" s="260"/>
      <c r="N135" s="261"/>
      <c r="O135" s="261"/>
      <c r="P135" s="261"/>
      <c r="Q135" s="261"/>
      <c r="R135" s="261"/>
      <c r="S135" s="261"/>
      <c r="T135" s="262"/>
      <c r="AT135" s="263" t="s">
        <v>398</v>
      </c>
      <c r="AU135" s="263" t="s">
        <v>82</v>
      </c>
      <c r="AV135" s="12" t="s">
        <v>82</v>
      </c>
      <c r="AW135" s="12" t="s">
        <v>35</v>
      </c>
      <c r="AX135" s="12" t="s">
        <v>80</v>
      </c>
      <c r="AY135" s="263" t="s">
        <v>303</v>
      </c>
    </row>
    <row r="136" s="1" customFormat="1" ht="25.5" customHeight="1">
      <c r="B136" s="46"/>
      <c r="C136" s="234" t="s">
        <v>452</v>
      </c>
      <c r="D136" s="234" t="s">
        <v>306</v>
      </c>
      <c r="E136" s="235" t="s">
        <v>927</v>
      </c>
      <c r="F136" s="236" t="s">
        <v>928</v>
      </c>
      <c r="G136" s="237" t="s">
        <v>394</v>
      </c>
      <c r="H136" s="238">
        <v>4.3399999999999999</v>
      </c>
      <c r="I136" s="239"/>
      <c r="J136" s="240">
        <f>ROUND(I136*H136,2)</f>
        <v>0</v>
      </c>
      <c r="K136" s="236" t="s">
        <v>310</v>
      </c>
      <c r="L136" s="72"/>
      <c r="M136" s="241" t="s">
        <v>21</v>
      </c>
      <c r="N136" s="242" t="s">
        <v>43</v>
      </c>
      <c r="O136" s="47"/>
      <c r="P136" s="243">
        <f>O136*H136</f>
        <v>0</v>
      </c>
      <c r="Q136" s="243">
        <v>0.0043800000000000002</v>
      </c>
      <c r="R136" s="243">
        <f>Q136*H136</f>
        <v>0.0190092</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3171</v>
      </c>
    </row>
    <row r="137" s="1" customFormat="1" ht="25.5" customHeight="1">
      <c r="B137" s="46"/>
      <c r="C137" s="234" t="s">
        <v>456</v>
      </c>
      <c r="D137" s="234" t="s">
        <v>306</v>
      </c>
      <c r="E137" s="235" t="s">
        <v>2855</v>
      </c>
      <c r="F137" s="236" t="s">
        <v>2856</v>
      </c>
      <c r="G137" s="237" t="s">
        <v>394</v>
      </c>
      <c r="H137" s="238">
        <v>31.059000000000001</v>
      </c>
      <c r="I137" s="239"/>
      <c r="J137" s="240">
        <f>ROUND(I137*H137,2)</f>
        <v>0</v>
      </c>
      <c r="K137" s="236" t="s">
        <v>322</v>
      </c>
      <c r="L137" s="72"/>
      <c r="M137" s="241" t="s">
        <v>21</v>
      </c>
      <c r="N137" s="242" t="s">
        <v>43</v>
      </c>
      <c r="O137" s="47"/>
      <c r="P137" s="243">
        <f>O137*H137</f>
        <v>0</v>
      </c>
      <c r="Q137" s="243">
        <v>0.0030000000000000001</v>
      </c>
      <c r="R137" s="243">
        <f>Q137*H137</f>
        <v>0.09317700000000001</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3172</v>
      </c>
    </row>
    <row r="138" s="12" customFormat="1">
      <c r="B138" s="253"/>
      <c r="C138" s="254"/>
      <c r="D138" s="250" t="s">
        <v>398</v>
      </c>
      <c r="E138" s="255" t="s">
        <v>21</v>
      </c>
      <c r="F138" s="256" t="s">
        <v>3173</v>
      </c>
      <c r="G138" s="254"/>
      <c r="H138" s="257">
        <v>31.059000000000001</v>
      </c>
      <c r="I138" s="258"/>
      <c r="J138" s="254"/>
      <c r="K138" s="254"/>
      <c r="L138" s="259"/>
      <c r="M138" s="260"/>
      <c r="N138" s="261"/>
      <c r="O138" s="261"/>
      <c r="P138" s="261"/>
      <c r="Q138" s="261"/>
      <c r="R138" s="261"/>
      <c r="S138" s="261"/>
      <c r="T138" s="262"/>
      <c r="AT138" s="263" t="s">
        <v>398</v>
      </c>
      <c r="AU138" s="263" t="s">
        <v>82</v>
      </c>
      <c r="AV138" s="12" t="s">
        <v>82</v>
      </c>
      <c r="AW138" s="12" t="s">
        <v>35</v>
      </c>
      <c r="AX138" s="12" t="s">
        <v>80</v>
      </c>
      <c r="AY138" s="263" t="s">
        <v>303</v>
      </c>
    </row>
    <row r="139" s="1" customFormat="1" ht="25.5" customHeight="1">
      <c r="B139" s="46"/>
      <c r="C139" s="234" t="s">
        <v>10</v>
      </c>
      <c r="D139" s="234" t="s">
        <v>306</v>
      </c>
      <c r="E139" s="235" t="s">
        <v>937</v>
      </c>
      <c r="F139" s="236" t="s">
        <v>938</v>
      </c>
      <c r="G139" s="237" t="s">
        <v>394</v>
      </c>
      <c r="H139" s="238">
        <v>24.332000000000001</v>
      </c>
      <c r="I139" s="239"/>
      <c r="J139" s="240">
        <f>ROUND(I139*H139,2)</f>
        <v>0</v>
      </c>
      <c r="K139" s="236" t="s">
        <v>310</v>
      </c>
      <c r="L139" s="72"/>
      <c r="M139" s="241" t="s">
        <v>21</v>
      </c>
      <c r="N139" s="242" t="s">
        <v>43</v>
      </c>
      <c r="O139" s="47"/>
      <c r="P139" s="243">
        <f>O139*H139</f>
        <v>0</v>
      </c>
      <c r="Q139" s="243">
        <v>0.01575</v>
      </c>
      <c r="R139" s="243">
        <f>Q139*H139</f>
        <v>0.38322900000000004</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3174</v>
      </c>
    </row>
    <row r="140" s="1" customFormat="1" ht="25.5" customHeight="1">
      <c r="B140" s="46"/>
      <c r="C140" s="234" t="s">
        <v>465</v>
      </c>
      <c r="D140" s="234" t="s">
        <v>306</v>
      </c>
      <c r="E140" s="235" t="s">
        <v>2999</v>
      </c>
      <c r="F140" s="236" t="s">
        <v>3000</v>
      </c>
      <c r="G140" s="237" t="s">
        <v>704</v>
      </c>
      <c r="H140" s="238">
        <v>6</v>
      </c>
      <c r="I140" s="239"/>
      <c r="J140" s="240">
        <f>ROUND(I140*H140,2)</f>
        <v>0</v>
      </c>
      <c r="K140" s="236" t="s">
        <v>310</v>
      </c>
      <c r="L140" s="72"/>
      <c r="M140" s="241" t="s">
        <v>21</v>
      </c>
      <c r="N140" s="242" t="s">
        <v>43</v>
      </c>
      <c r="O140" s="47"/>
      <c r="P140" s="243">
        <f>O140*H140</f>
        <v>0</v>
      </c>
      <c r="Q140" s="243">
        <v>0.038899999999999997</v>
      </c>
      <c r="R140" s="243">
        <f>Q140*H140</f>
        <v>0.2334</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3175</v>
      </c>
    </row>
    <row r="141" s="1" customFormat="1" ht="25.5" customHeight="1">
      <c r="B141" s="46"/>
      <c r="C141" s="234" t="s">
        <v>473</v>
      </c>
      <c r="D141" s="234" t="s">
        <v>306</v>
      </c>
      <c r="E141" s="235" t="s">
        <v>2863</v>
      </c>
      <c r="F141" s="236" t="s">
        <v>2864</v>
      </c>
      <c r="G141" s="237" t="s">
        <v>394</v>
      </c>
      <c r="H141" s="238">
        <v>2.387</v>
      </c>
      <c r="I141" s="239"/>
      <c r="J141" s="240">
        <f>ROUND(I141*H141,2)</f>
        <v>0</v>
      </c>
      <c r="K141" s="236" t="s">
        <v>310</v>
      </c>
      <c r="L141" s="72"/>
      <c r="M141" s="241" t="s">
        <v>21</v>
      </c>
      <c r="N141" s="242" t="s">
        <v>43</v>
      </c>
      <c r="O141" s="47"/>
      <c r="P141" s="243">
        <f>O141*H141</f>
        <v>0</v>
      </c>
      <c r="Q141" s="243">
        <v>0.037999999999999999</v>
      </c>
      <c r="R141" s="243">
        <f>Q141*H141</f>
        <v>0.090705999999999995</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3176</v>
      </c>
    </row>
    <row r="142" s="1" customFormat="1" ht="25.5" customHeight="1">
      <c r="B142" s="46"/>
      <c r="C142" s="234" t="s">
        <v>477</v>
      </c>
      <c r="D142" s="234" t="s">
        <v>306</v>
      </c>
      <c r="E142" s="235" t="s">
        <v>982</v>
      </c>
      <c r="F142" s="236" t="s">
        <v>983</v>
      </c>
      <c r="G142" s="237" t="s">
        <v>394</v>
      </c>
      <c r="H142" s="238">
        <v>0.90000000000000002</v>
      </c>
      <c r="I142" s="239"/>
      <c r="J142" s="240">
        <f>ROUND(I142*H142,2)</f>
        <v>0</v>
      </c>
      <c r="K142" s="236" t="s">
        <v>310</v>
      </c>
      <c r="L142" s="72"/>
      <c r="M142" s="241" t="s">
        <v>21</v>
      </c>
      <c r="N142" s="242" t="s">
        <v>43</v>
      </c>
      <c r="O142" s="47"/>
      <c r="P142" s="243">
        <f>O142*H142</f>
        <v>0</v>
      </c>
      <c r="Q142" s="243">
        <v>0</v>
      </c>
      <c r="R142" s="243">
        <f>Q142*H142</f>
        <v>0</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3177</v>
      </c>
    </row>
    <row r="143" s="12" customFormat="1">
      <c r="B143" s="253"/>
      <c r="C143" s="254"/>
      <c r="D143" s="250" t="s">
        <v>398</v>
      </c>
      <c r="E143" s="255" t="s">
        <v>21</v>
      </c>
      <c r="F143" s="256" t="s">
        <v>2772</v>
      </c>
      <c r="G143" s="254"/>
      <c r="H143" s="257">
        <v>0.90000000000000002</v>
      </c>
      <c r="I143" s="258"/>
      <c r="J143" s="254"/>
      <c r="K143" s="254"/>
      <c r="L143" s="259"/>
      <c r="M143" s="260"/>
      <c r="N143" s="261"/>
      <c r="O143" s="261"/>
      <c r="P143" s="261"/>
      <c r="Q143" s="261"/>
      <c r="R143" s="261"/>
      <c r="S143" s="261"/>
      <c r="T143" s="262"/>
      <c r="AT143" s="263" t="s">
        <v>398</v>
      </c>
      <c r="AU143" s="263" t="s">
        <v>82</v>
      </c>
      <c r="AV143" s="12" t="s">
        <v>82</v>
      </c>
      <c r="AW143" s="12" t="s">
        <v>35</v>
      </c>
      <c r="AX143" s="12" t="s">
        <v>80</v>
      </c>
      <c r="AY143" s="263" t="s">
        <v>303</v>
      </c>
    </row>
    <row r="144" s="1" customFormat="1" ht="25.5" customHeight="1">
      <c r="B144" s="46"/>
      <c r="C144" s="234" t="s">
        <v>483</v>
      </c>
      <c r="D144" s="234" t="s">
        <v>306</v>
      </c>
      <c r="E144" s="235" t="s">
        <v>1100</v>
      </c>
      <c r="F144" s="236" t="s">
        <v>1101</v>
      </c>
      <c r="G144" s="237" t="s">
        <v>262</v>
      </c>
      <c r="H144" s="238">
        <v>15.4</v>
      </c>
      <c r="I144" s="239"/>
      <c r="J144" s="240">
        <f>ROUND(I144*H144,2)</f>
        <v>0</v>
      </c>
      <c r="K144" s="236" t="s">
        <v>310</v>
      </c>
      <c r="L144" s="72"/>
      <c r="M144" s="241" t="s">
        <v>21</v>
      </c>
      <c r="N144" s="242" t="s">
        <v>43</v>
      </c>
      <c r="O144" s="47"/>
      <c r="P144" s="243">
        <f>O144*H144</f>
        <v>0</v>
      </c>
      <c r="Q144" s="243">
        <v>0.00025000000000000001</v>
      </c>
      <c r="R144" s="243">
        <f>Q144*H144</f>
        <v>0.0038500000000000001</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3178</v>
      </c>
    </row>
    <row r="145" s="12" customFormat="1">
      <c r="B145" s="253"/>
      <c r="C145" s="254"/>
      <c r="D145" s="250" t="s">
        <v>398</v>
      </c>
      <c r="E145" s="255" t="s">
        <v>21</v>
      </c>
      <c r="F145" s="256" t="s">
        <v>3179</v>
      </c>
      <c r="G145" s="254"/>
      <c r="H145" s="257">
        <v>15.4</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 customFormat="1" ht="16.5" customHeight="1">
      <c r="B146" s="46"/>
      <c r="C146" s="276" t="s">
        <v>487</v>
      </c>
      <c r="D146" s="276" t="s">
        <v>570</v>
      </c>
      <c r="E146" s="277" t="s">
        <v>1112</v>
      </c>
      <c r="F146" s="278" t="s">
        <v>1113</v>
      </c>
      <c r="G146" s="279" t="s">
        <v>262</v>
      </c>
      <c r="H146" s="280">
        <v>13.335000000000001</v>
      </c>
      <c r="I146" s="281"/>
      <c r="J146" s="282">
        <f>ROUND(I146*H146,2)</f>
        <v>0</v>
      </c>
      <c r="K146" s="278" t="s">
        <v>310</v>
      </c>
      <c r="L146" s="283"/>
      <c r="M146" s="284" t="s">
        <v>21</v>
      </c>
      <c r="N146" s="285" t="s">
        <v>43</v>
      </c>
      <c r="O146" s="47"/>
      <c r="P146" s="243">
        <f>O146*H146</f>
        <v>0</v>
      </c>
      <c r="Q146" s="243">
        <v>3.0000000000000001E-05</v>
      </c>
      <c r="R146" s="243">
        <f>Q146*H146</f>
        <v>0.00040005000000000005</v>
      </c>
      <c r="S146" s="243">
        <v>0</v>
      </c>
      <c r="T146" s="244">
        <f>S146*H146</f>
        <v>0</v>
      </c>
      <c r="AR146" s="24" t="s">
        <v>339</v>
      </c>
      <c r="AT146" s="24" t="s">
        <v>570</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3180</v>
      </c>
    </row>
    <row r="147" s="12" customFormat="1">
      <c r="B147" s="253"/>
      <c r="C147" s="254"/>
      <c r="D147" s="250" t="s">
        <v>398</v>
      </c>
      <c r="E147" s="255" t="s">
        <v>21</v>
      </c>
      <c r="F147" s="256" t="s">
        <v>3181</v>
      </c>
      <c r="G147" s="254"/>
      <c r="H147" s="257">
        <v>2.7000000000000002</v>
      </c>
      <c r="I147" s="258"/>
      <c r="J147" s="254"/>
      <c r="K147" s="254"/>
      <c r="L147" s="259"/>
      <c r="M147" s="260"/>
      <c r="N147" s="261"/>
      <c r="O147" s="261"/>
      <c r="P147" s="261"/>
      <c r="Q147" s="261"/>
      <c r="R147" s="261"/>
      <c r="S147" s="261"/>
      <c r="T147" s="262"/>
      <c r="AT147" s="263" t="s">
        <v>398</v>
      </c>
      <c r="AU147" s="263" t="s">
        <v>82</v>
      </c>
      <c r="AV147" s="12" t="s">
        <v>82</v>
      </c>
      <c r="AW147" s="12" t="s">
        <v>35</v>
      </c>
      <c r="AX147" s="12" t="s">
        <v>72</v>
      </c>
      <c r="AY147" s="263" t="s">
        <v>303</v>
      </c>
    </row>
    <row r="148" s="12" customFormat="1">
      <c r="B148" s="253"/>
      <c r="C148" s="254"/>
      <c r="D148" s="250" t="s">
        <v>398</v>
      </c>
      <c r="E148" s="255" t="s">
        <v>21</v>
      </c>
      <c r="F148" s="256" t="s">
        <v>3182</v>
      </c>
      <c r="G148" s="254"/>
      <c r="H148" s="257">
        <v>10</v>
      </c>
      <c r="I148" s="258"/>
      <c r="J148" s="254"/>
      <c r="K148" s="254"/>
      <c r="L148" s="259"/>
      <c r="M148" s="260"/>
      <c r="N148" s="261"/>
      <c r="O148" s="261"/>
      <c r="P148" s="261"/>
      <c r="Q148" s="261"/>
      <c r="R148" s="261"/>
      <c r="S148" s="261"/>
      <c r="T148" s="262"/>
      <c r="AT148" s="263" t="s">
        <v>398</v>
      </c>
      <c r="AU148" s="263" t="s">
        <v>82</v>
      </c>
      <c r="AV148" s="12" t="s">
        <v>82</v>
      </c>
      <c r="AW148" s="12" t="s">
        <v>35</v>
      </c>
      <c r="AX148" s="12" t="s">
        <v>72</v>
      </c>
      <c r="AY148" s="263" t="s">
        <v>303</v>
      </c>
    </row>
    <row r="149" s="13" customFormat="1">
      <c r="B149" s="264"/>
      <c r="C149" s="265"/>
      <c r="D149" s="250" t="s">
        <v>398</v>
      </c>
      <c r="E149" s="266" t="s">
        <v>21</v>
      </c>
      <c r="F149" s="267" t="s">
        <v>508</v>
      </c>
      <c r="G149" s="265"/>
      <c r="H149" s="268">
        <v>12.699999999999999</v>
      </c>
      <c r="I149" s="269"/>
      <c r="J149" s="265"/>
      <c r="K149" s="265"/>
      <c r="L149" s="270"/>
      <c r="M149" s="271"/>
      <c r="N149" s="272"/>
      <c r="O149" s="272"/>
      <c r="P149" s="272"/>
      <c r="Q149" s="272"/>
      <c r="R149" s="272"/>
      <c r="S149" s="272"/>
      <c r="T149" s="273"/>
      <c r="AT149" s="274" t="s">
        <v>398</v>
      </c>
      <c r="AU149" s="274" t="s">
        <v>82</v>
      </c>
      <c r="AV149" s="13" t="s">
        <v>319</v>
      </c>
      <c r="AW149" s="13" t="s">
        <v>35</v>
      </c>
      <c r="AX149" s="13" t="s">
        <v>80</v>
      </c>
      <c r="AY149" s="274" t="s">
        <v>303</v>
      </c>
    </row>
    <row r="150" s="12" customFormat="1">
      <c r="B150" s="253"/>
      <c r="C150" s="254"/>
      <c r="D150" s="250" t="s">
        <v>398</v>
      </c>
      <c r="E150" s="254"/>
      <c r="F150" s="256" t="s">
        <v>1890</v>
      </c>
      <c r="G150" s="254"/>
      <c r="H150" s="257">
        <v>13.335000000000001</v>
      </c>
      <c r="I150" s="258"/>
      <c r="J150" s="254"/>
      <c r="K150" s="254"/>
      <c r="L150" s="259"/>
      <c r="M150" s="260"/>
      <c r="N150" s="261"/>
      <c r="O150" s="261"/>
      <c r="P150" s="261"/>
      <c r="Q150" s="261"/>
      <c r="R150" s="261"/>
      <c r="S150" s="261"/>
      <c r="T150" s="262"/>
      <c r="AT150" s="263" t="s">
        <v>398</v>
      </c>
      <c r="AU150" s="263" t="s">
        <v>82</v>
      </c>
      <c r="AV150" s="12" t="s">
        <v>82</v>
      </c>
      <c r="AW150" s="12" t="s">
        <v>6</v>
      </c>
      <c r="AX150" s="12" t="s">
        <v>80</v>
      </c>
      <c r="AY150" s="263" t="s">
        <v>303</v>
      </c>
    </row>
    <row r="151" s="1" customFormat="1" ht="16.5" customHeight="1">
      <c r="B151" s="46"/>
      <c r="C151" s="276" t="s">
        <v>9</v>
      </c>
      <c r="D151" s="276" t="s">
        <v>570</v>
      </c>
      <c r="E151" s="277" t="s">
        <v>1122</v>
      </c>
      <c r="F151" s="278" t="s">
        <v>1123</v>
      </c>
      <c r="G151" s="279" t="s">
        <v>262</v>
      </c>
      <c r="H151" s="280">
        <v>2.835</v>
      </c>
      <c r="I151" s="281"/>
      <c r="J151" s="282">
        <f>ROUND(I151*H151,2)</f>
        <v>0</v>
      </c>
      <c r="K151" s="278" t="s">
        <v>310</v>
      </c>
      <c r="L151" s="283"/>
      <c r="M151" s="284" t="s">
        <v>21</v>
      </c>
      <c r="N151" s="285" t="s">
        <v>43</v>
      </c>
      <c r="O151" s="47"/>
      <c r="P151" s="243">
        <f>O151*H151</f>
        <v>0</v>
      </c>
      <c r="Q151" s="243">
        <v>4.0000000000000003E-05</v>
      </c>
      <c r="R151" s="243">
        <f>Q151*H151</f>
        <v>0.00011340000000000001</v>
      </c>
      <c r="S151" s="243">
        <v>0</v>
      </c>
      <c r="T151" s="244">
        <f>S151*H151</f>
        <v>0</v>
      </c>
      <c r="AR151" s="24" t="s">
        <v>339</v>
      </c>
      <c r="AT151" s="24" t="s">
        <v>570</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3183</v>
      </c>
    </row>
    <row r="152" s="12" customFormat="1">
      <c r="B152" s="253"/>
      <c r="C152" s="254"/>
      <c r="D152" s="250" t="s">
        <v>398</v>
      </c>
      <c r="E152" s="255" t="s">
        <v>21</v>
      </c>
      <c r="F152" s="256" t="s">
        <v>3184</v>
      </c>
      <c r="G152" s="254"/>
      <c r="H152" s="257">
        <v>2.7000000000000002</v>
      </c>
      <c r="I152" s="258"/>
      <c r="J152" s="254"/>
      <c r="K152" s="254"/>
      <c r="L152" s="259"/>
      <c r="M152" s="260"/>
      <c r="N152" s="261"/>
      <c r="O152" s="261"/>
      <c r="P152" s="261"/>
      <c r="Q152" s="261"/>
      <c r="R152" s="261"/>
      <c r="S152" s="261"/>
      <c r="T152" s="262"/>
      <c r="AT152" s="263" t="s">
        <v>398</v>
      </c>
      <c r="AU152" s="263" t="s">
        <v>82</v>
      </c>
      <c r="AV152" s="12" t="s">
        <v>82</v>
      </c>
      <c r="AW152" s="12" t="s">
        <v>35</v>
      </c>
      <c r="AX152" s="12" t="s">
        <v>80</v>
      </c>
      <c r="AY152" s="263" t="s">
        <v>303</v>
      </c>
    </row>
    <row r="153" s="12" customFormat="1">
      <c r="B153" s="253"/>
      <c r="C153" s="254"/>
      <c r="D153" s="250" t="s">
        <v>398</v>
      </c>
      <c r="E153" s="254"/>
      <c r="F153" s="256" t="s">
        <v>3185</v>
      </c>
      <c r="G153" s="254"/>
      <c r="H153" s="257">
        <v>2.835</v>
      </c>
      <c r="I153" s="258"/>
      <c r="J153" s="254"/>
      <c r="K153" s="254"/>
      <c r="L153" s="259"/>
      <c r="M153" s="260"/>
      <c r="N153" s="261"/>
      <c r="O153" s="261"/>
      <c r="P153" s="261"/>
      <c r="Q153" s="261"/>
      <c r="R153" s="261"/>
      <c r="S153" s="261"/>
      <c r="T153" s="262"/>
      <c r="AT153" s="263" t="s">
        <v>398</v>
      </c>
      <c r="AU153" s="263" t="s">
        <v>82</v>
      </c>
      <c r="AV153" s="12" t="s">
        <v>82</v>
      </c>
      <c r="AW153" s="12" t="s">
        <v>6</v>
      </c>
      <c r="AX153" s="12" t="s">
        <v>80</v>
      </c>
      <c r="AY153" s="263" t="s">
        <v>303</v>
      </c>
    </row>
    <row r="154" s="1" customFormat="1" ht="25.5" customHeight="1">
      <c r="B154" s="46"/>
      <c r="C154" s="234" t="s">
        <v>496</v>
      </c>
      <c r="D154" s="234" t="s">
        <v>306</v>
      </c>
      <c r="E154" s="235" t="s">
        <v>1137</v>
      </c>
      <c r="F154" s="236" t="s">
        <v>1138</v>
      </c>
      <c r="G154" s="237" t="s">
        <v>417</v>
      </c>
      <c r="H154" s="238">
        <v>0.73799999999999999</v>
      </c>
      <c r="I154" s="239"/>
      <c r="J154" s="240">
        <f>ROUND(I154*H154,2)</f>
        <v>0</v>
      </c>
      <c r="K154" s="236" t="s">
        <v>310</v>
      </c>
      <c r="L154" s="72"/>
      <c r="M154" s="241" t="s">
        <v>21</v>
      </c>
      <c r="N154" s="242" t="s">
        <v>43</v>
      </c>
      <c r="O154" s="47"/>
      <c r="P154" s="243">
        <f>O154*H154</f>
        <v>0</v>
      </c>
      <c r="Q154" s="243">
        <v>2.45329</v>
      </c>
      <c r="R154" s="243">
        <f>Q154*H154</f>
        <v>1.81052802</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3186</v>
      </c>
    </row>
    <row r="155" s="1" customFormat="1" ht="25.5" customHeight="1">
      <c r="B155" s="46"/>
      <c r="C155" s="234" t="s">
        <v>502</v>
      </c>
      <c r="D155" s="234" t="s">
        <v>306</v>
      </c>
      <c r="E155" s="235" t="s">
        <v>1144</v>
      </c>
      <c r="F155" s="236" t="s">
        <v>1145</v>
      </c>
      <c r="G155" s="237" t="s">
        <v>417</v>
      </c>
      <c r="H155" s="238">
        <v>0.73799999999999999</v>
      </c>
      <c r="I155" s="239"/>
      <c r="J155" s="240">
        <f>ROUND(I155*H155,2)</f>
        <v>0</v>
      </c>
      <c r="K155" s="236" t="s">
        <v>310</v>
      </c>
      <c r="L155" s="72"/>
      <c r="M155" s="241" t="s">
        <v>21</v>
      </c>
      <c r="N155" s="242" t="s">
        <v>43</v>
      </c>
      <c r="O155" s="47"/>
      <c r="P155" s="243">
        <f>O155*H155</f>
        <v>0</v>
      </c>
      <c r="Q155" s="243">
        <v>0</v>
      </c>
      <c r="R155" s="243">
        <f>Q155*H155</f>
        <v>0</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3187</v>
      </c>
    </row>
    <row r="156" s="1" customFormat="1" ht="38.25" customHeight="1">
      <c r="B156" s="46"/>
      <c r="C156" s="234" t="s">
        <v>509</v>
      </c>
      <c r="D156" s="234" t="s">
        <v>306</v>
      </c>
      <c r="E156" s="235" t="s">
        <v>1149</v>
      </c>
      <c r="F156" s="236" t="s">
        <v>1150</v>
      </c>
      <c r="G156" s="237" t="s">
        <v>417</v>
      </c>
      <c r="H156" s="238">
        <v>0.73799999999999999</v>
      </c>
      <c r="I156" s="239"/>
      <c r="J156" s="240">
        <f>ROUND(I156*H156,2)</f>
        <v>0</v>
      </c>
      <c r="K156" s="236" t="s">
        <v>310</v>
      </c>
      <c r="L156" s="72"/>
      <c r="M156" s="241" t="s">
        <v>21</v>
      </c>
      <c r="N156" s="242" t="s">
        <v>43</v>
      </c>
      <c r="O156" s="47"/>
      <c r="P156" s="243">
        <f>O156*H156</f>
        <v>0</v>
      </c>
      <c r="Q156" s="243">
        <v>0</v>
      </c>
      <c r="R156" s="243">
        <f>Q156*H156</f>
        <v>0</v>
      </c>
      <c r="S156" s="243">
        <v>0</v>
      </c>
      <c r="T156" s="244">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3188</v>
      </c>
    </row>
    <row r="157" s="1" customFormat="1" ht="16.5" customHeight="1">
      <c r="B157" s="46"/>
      <c r="C157" s="234" t="s">
        <v>513</v>
      </c>
      <c r="D157" s="234" t="s">
        <v>306</v>
      </c>
      <c r="E157" s="235" t="s">
        <v>1163</v>
      </c>
      <c r="F157" s="236" t="s">
        <v>1164</v>
      </c>
      <c r="G157" s="237" t="s">
        <v>559</v>
      </c>
      <c r="H157" s="238">
        <v>0.021999999999999999</v>
      </c>
      <c r="I157" s="239"/>
      <c r="J157" s="240">
        <f>ROUND(I157*H157,2)</f>
        <v>0</v>
      </c>
      <c r="K157" s="236" t="s">
        <v>310</v>
      </c>
      <c r="L157" s="72"/>
      <c r="M157" s="241" t="s">
        <v>21</v>
      </c>
      <c r="N157" s="242" t="s">
        <v>43</v>
      </c>
      <c r="O157" s="47"/>
      <c r="P157" s="243">
        <f>O157*H157</f>
        <v>0</v>
      </c>
      <c r="Q157" s="243">
        <v>1.06277</v>
      </c>
      <c r="R157" s="243">
        <f>Q157*H157</f>
        <v>0.023380939999999999</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3189</v>
      </c>
    </row>
    <row r="158" s="12" customFormat="1">
      <c r="B158" s="253"/>
      <c r="C158" s="254"/>
      <c r="D158" s="250" t="s">
        <v>398</v>
      </c>
      <c r="E158" s="255" t="s">
        <v>21</v>
      </c>
      <c r="F158" s="256" t="s">
        <v>3190</v>
      </c>
      <c r="G158" s="254"/>
      <c r="H158" s="257">
        <v>21.510999999999999</v>
      </c>
      <c r="I158" s="258"/>
      <c r="J158" s="254"/>
      <c r="K158" s="254"/>
      <c r="L158" s="259"/>
      <c r="M158" s="260"/>
      <c r="N158" s="261"/>
      <c r="O158" s="261"/>
      <c r="P158" s="261"/>
      <c r="Q158" s="261"/>
      <c r="R158" s="261"/>
      <c r="S158" s="261"/>
      <c r="T158" s="262"/>
      <c r="AT158" s="263" t="s">
        <v>398</v>
      </c>
      <c r="AU158" s="263" t="s">
        <v>82</v>
      </c>
      <c r="AV158" s="12" t="s">
        <v>82</v>
      </c>
      <c r="AW158" s="12" t="s">
        <v>35</v>
      </c>
      <c r="AX158" s="12" t="s">
        <v>72</v>
      </c>
      <c r="AY158" s="263" t="s">
        <v>303</v>
      </c>
    </row>
    <row r="159" s="12" customFormat="1">
      <c r="B159" s="253"/>
      <c r="C159" s="254"/>
      <c r="D159" s="250" t="s">
        <v>398</v>
      </c>
      <c r="E159" s="255" t="s">
        <v>21</v>
      </c>
      <c r="F159" s="256" t="s">
        <v>3191</v>
      </c>
      <c r="G159" s="254"/>
      <c r="H159" s="257">
        <v>0.021999999999999999</v>
      </c>
      <c r="I159" s="258"/>
      <c r="J159" s="254"/>
      <c r="K159" s="254"/>
      <c r="L159" s="259"/>
      <c r="M159" s="260"/>
      <c r="N159" s="261"/>
      <c r="O159" s="261"/>
      <c r="P159" s="261"/>
      <c r="Q159" s="261"/>
      <c r="R159" s="261"/>
      <c r="S159" s="261"/>
      <c r="T159" s="262"/>
      <c r="AT159" s="263" t="s">
        <v>398</v>
      </c>
      <c r="AU159" s="263" t="s">
        <v>82</v>
      </c>
      <c r="AV159" s="12" t="s">
        <v>82</v>
      </c>
      <c r="AW159" s="12" t="s">
        <v>35</v>
      </c>
      <c r="AX159" s="12" t="s">
        <v>80</v>
      </c>
      <c r="AY159" s="263" t="s">
        <v>303</v>
      </c>
    </row>
    <row r="160" s="1" customFormat="1" ht="25.5" customHeight="1">
      <c r="B160" s="46"/>
      <c r="C160" s="234" t="s">
        <v>517</v>
      </c>
      <c r="D160" s="234" t="s">
        <v>306</v>
      </c>
      <c r="E160" s="235" t="s">
        <v>1062</v>
      </c>
      <c r="F160" s="236" t="s">
        <v>1063</v>
      </c>
      <c r="G160" s="237" t="s">
        <v>394</v>
      </c>
      <c r="H160" s="238">
        <v>0.29999999999999999</v>
      </c>
      <c r="I160" s="239"/>
      <c r="J160" s="240">
        <f>ROUND(I160*H160,2)</f>
        <v>0</v>
      </c>
      <c r="K160" s="236" t="s">
        <v>310</v>
      </c>
      <c r="L160" s="72"/>
      <c r="M160" s="241" t="s">
        <v>21</v>
      </c>
      <c r="N160" s="242" t="s">
        <v>43</v>
      </c>
      <c r="O160" s="47"/>
      <c r="P160" s="243">
        <f>O160*H160</f>
        <v>0</v>
      </c>
      <c r="Q160" s="243">
        <v>0.063</v>
      </c>
      <c r="R160" s="243">
        <f>Q160*H160</f>
        <v>0.0189</v>
      </c>
      <c r="S160" s="243">
        <v>0</v>
      </c>
      <c r="T160" s="244">
        <f>S160*H160</f>
        <v>0</v>
      </c>
      <c r="AR160" s="24" t="s">
        <v>319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3192</v>
      </c>
    </row>
    <row r="161" s="12" customFormat="1">
      <c r="B161" s="253"/>
      <c r="C161" s="254"/>
      <c r="D161" s="250" t="s">
        <v>398</v>
      </c>
      <c r="E161" s="255" t="s">
        <v>21</v>
      </c>
      <c r="F161" s="256" t="s">
        <v>3193</v>
      </c>
      <c r="G161" s="254"/>
      <c r="H161" s="257">
        <v>0.29999999999999999</v>
      </c>
      <c r="I161" s="258"/>
      <c r="J161" s="254"/>
      <c r="K161" s="254"/>
      <c r="L161" s="259"/>
      <c r="M161" s="260"/>
      <c r="N161" s="261"/>
      <c r="O161" s="261"/>
      <c r="P161" s="261"/>
      <c r="Q161" s="261"/>
      <c r="R161" s="261"/>
      <c r="S161" s="261"/>
      <c r="T161" s="262"/>
      <c r="AT161" s="263" t="s">
        <v>398</v>
      </c>
      <c r="AU161" s="263" t="s">
        <v>82</v>
      </c>
      <c r="AV161" s="12" t="s">
        <v>82</v>
      </c>
      <c r="AW161" s="12" t="s">
        <v>35</v>
      </c>
      <c r="AX161" s="12" t="s">
        <v>80</v>
      </c>
      <c r="AY161" s="263" t="s">
        <v>303</v>
      </c>
    </row>
    <row r="162" s="1" customFormat="1" ht="16.5" customHeight="1">
      <c r="B162" s="46"/>
      <c r="C162" s="234" t="s">
        <v>521</v>
      </c>
      <c r="D162" s="234" t="s">
        <v>306</v>
      </c>
      <c r="E162" s="235" t="s">
        <v>1192</v>
      </c>
      <c r="F162" s="236" t="s">
        <v>1193</v>
      </c>
      <c r="G162" s="237" t="s">
        <v>394</v>
      </c>
      <c r="H162" s="238">
        <v>5.4850000000000003</v>
      </c>
      <c r="I162" s="239"/>
      <c r="J162" s="240">
        <f>ROUND(I162*H162,2)</f>
        <v>0</v>
      </c>
      <c r="K162" s="236" t="s">
        <v>310</v>
      </c>
      <c r="L162" s="72"/>
      <c r="M162" s="241" t="s">
        <v>21</v>
      </c>
      <c r="N162" s="242" t="s">
        <v>43</v>
      </c>
      <c r="O162" s="47"/>
      <c r="P162" s="243">
        <f>O162*H162</f>
        <v>0</v>
      </c>
      <c r="Q162" s="243">
        <v>0.11550000000000001</v>
      </c>
      <c r="R162" s="243">
        <f>Q162*H162</f>
        <v>0.63351750000000007</v>
      </c>
      <c r="S162" s="243">
        <v>0</v>
      </c>
      <c r="T162" s="244">
        <f>S162*H162</f>
        <v>0</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3194</v>
      </c>
    </row>
    <row r="163" s="1" customFormat="1" ht="25.5" customHeight="1">
      <c r="B163" s="46"/>
      <c r="C163" s="234" t="s">
        <v>527</v>
      </c>
      <c r="D163" s="234" t="s">
        <v>306</v>
      </c>
      <c r="E163" s="235" t="s">
        <v>1199</v>
      </c>
      <c r="F163" s="236" t="s">
        <v>1200</v>
      </c>
      <c r="G163" s="237" t="s">
        <v>262</v>
      </c>
      <c r="H163" s="238">
        <v>9.8900000000000006</v>
      </c>
      <c r="I163" s="239"/>
      <c r="J163" s="240">
        <f>ROUND(I163*H163,2)</f>
        <v>0</v>
      </c>
      <c r="K163" s="236" t="s">
        <v>310</v>
      </c>
      <c r="L163" s="72"/>
      <c r="M163" s="241" t="s">
        <v>21</v>
      </c>
      <c r="N163" s="242" t="s">
        <v>43</v>
      </c>
      <c r="O163" s="47"/>
      <c r="P163" s="243">
        <f>O163*H163</f>
        <v>0</v>
      </c>
      <c r="Q163" s="243">
        <v>6.0000000000000002E-05</v>
      </c>
      <c r="R163" s="243">
        <f>Q163*H163</f>
        <v>0.0005934</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3195</v>
      </c>
    </row>
    <row r="164" s="12" customFormat="1">
      <c r="B164" s="253"/>
      <c r="C164" s="254"/>
      <c r="D164" s="250" t="s">
        <v>398</v>
      </c>
      <c r="E164" s="255" t="s">
        <v>21</v>
      </c>
      <c r="F164" s="256" t="s">
        <v>3196</v>
      </c>
      <c r="G164" s="254"/>
      <c r="H164" s="257">
        <v>9.8900000000000006</v>
      </c>
      <c r="I164" s="258"/>
      <c r="J164" s="254"/>
      <c r="K164" s="254"/>
      <c r="L164" s="259"/>
      <c r="M164" s="260"/>
      <c r="N164" s="261"/>
      <c r="O164" s="261"/>
      <c r="P164" s="261"/>
      <c r="Q164" s="261"/>
      <c r="R164" s="261"/>
      <c r="S164" s="261"/>
      <c r="T164" s="262"/>
      <c r="AT164" s="263" t="s">
        <v>398</v>
      </c>
      <c r="AU164" s="263" t="s">
        <v>82</v>
      </c>
      <c r="AV164" s="12" t="s">
        <v>82</v>
      </c>
      <c r="AW164" s="12" t="s">
        <v>35</v>
      </c>
      <c r="AX164" s="12" t="s">
        <v>80</v>
      </c>
      <c r="AY164" s="263" t="s">
        <v>303</v>
      </c>
    </row>
    <row r="165" s="1" customFormat="1" ht="25.5" customHeight="1">
      <c r="B165" s="46"/>
      <c r="C165" s="234" t="s">
        <v>532</v>
      </c>
      <c r="D165" s="234" t="s">
        <v>306</v>
      </c>
      <c r="E165" s="235" t="s">
        <v>1069</v>
      </c>
      <c r="F165" s="236" t="s">
        <v>1070</v>
      </c>
      <c r="G165" s="237" t="s">
        <v>417</v>
      </c>
      <c r="H165" s="238">
        <v>0.61499999999999999</v>
      </c>
      <c r="I165" s="239"/>
      <c r="J165" s="240">
        <f>ROUND(I165*H165,2)</f>
        <v>0</v>
      </c>
      <c r="K165" s="236" t="s">
        <v>310</v>
      </c>
      <c r="L165" s="72"/>
      <c r="M165" s="241" t="s">
        <v>21</v>
      </c>
      <c r="N165" s="242" t="s">
        <v>43</v>
      </c>
      <c r="O165" s="47"/>
      <c r="P165" s="243">
        <f>O165*H165</f>
        <v>0</v>
      </c>
      <c r="Q165" s="243">
        <v>2.1600000000000001</v>
      </c>
      <c r="R165" s="243">
        <f>Q165*H165</f>
        <v>1.3284</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3197</v>
      </c>
    </row>
    <row r="166" s="12" customFormat="1">
      <c r="B166" s="253"/>
      <c r="C166" s="254"/>
      <c r="D166" s="250" t="s">
        <v>398</v>
      </c>
      <c r="E166" s="255" t="s">
        <v>21</v>
      </c>
      <c r="F166" s="256" t="s">
        <v>3198</v>
      </c>
      <c r="G166" s="254"/>
      <c r="H166" s="257">
        <v>0.61499999999999999</v>
      </c>
      <c r="I166" s="258"/>
      <c r="J166" s="254"/>
      <c r="K166" s="254"/>
      <c r="L166" s="259"/>
      <c r="M166" s="260"/>
      <c r="N166" s="261"/>
      <c r="O166" s="261"/>
      <c r="P166" s="261"/>
      <c r="Q166" s="261"/>
      <c r="R166" s="261"/>
      <c r="S166" s="261"/>
      <c r="T166" s="262"/>
      <c r="AT166" s="263" t="s">
        <v>398</v>
      </c>
      <c r="AU166" s="263" t="s">
        <v>82</v>
      </c>
      <c r="AV166" s="12" t="s">
        <v>82</v>
      </c>
      <c r="AW166" s="12" t="s">
        <v>35</v>
      </c>
      <c r="AX166" s="12" t="s">
        <v>80</v>
      </c>
      <c r="AY166" s="263" t="s">
        <v>303</v>
      </c>
    </row>
    <row r="167" s="11" customFormat="1" ht="29.88" customHeight="1">
      <c r="B167" s="218"/>
      <c r="C167" s="219"/>
      <c r="D167" s="220" t="s">
        <v>71</v>
      </c>
      <c r="E167" s="232" t="s">
        <v>343</v>
      </c>
      <c r="F167" s="232" t="s">
        <v>1215</v>
      </c>
      <c r="G167" s="219"/>
      <c r="H167" s="219"/>
      <c r="I167" s="222"/>
      <c r="J167" s="233">
        <f>BK167</f>
        <v>0</v>
      </c>
      <c r="K167" s="219"/>
      <c r="L167" s="224"/>
      <c r="M167" s="225"/>
      <c r="N167" s="226"/>
      <c r="O167" s="226"/>
      <c r="P167" s="227">
        <f>SUM(P168:P200)</f>
        <v>0</v>
      </c>
      <c r="Q167" s="226"/>
      <c r="R167" s="227">
        <f>SUM(R168:R200)</f>
        <v>0.059959499999999999</v>
      </c>
      <c r="S167" s="226"/>
      <c r="T167" s="228">
        <f>SUM(T168:T200)</f>
        <v>9.6449210000000001</v>
      </c>
      <c r="AR167" s="229" t="s">
        <v>80</v>
      </c>
      <c r="AT167" s="230" t="s">
        <v>71</v>
      </c>
      <c r="AU167" s="230" t="s">
        <v>80</v>
      </c>
      <c r="AY167" s="229" t="s">
        <v>303</v>
      </c>
      <c r="BK167" s="231">
        <f>SUM(BK168:BK200)</f>
        <v>0</v>
      </c>
    </row>
    <row r="168" s="1" customFormat="1" ht="25.5" customHeight="1">
      <c r="B168" s="46"/>
      <c r="C168" s="234" t="s">
        <v>537</v>
      </c>
      <c r="D168" s="234" t="s">
        <v>306</v>
      </c>
      <c r="E168" s="235" t="s">
        <v>1253</v>
      </c>
      <c r="F168" s="236" t="s">
        <v>1254</v>
      </c>
      <c r="G168" s="237" t="s">
        <v>394</v>
      </c>
      <c r="H168" s="238">
        <v>5.3499999999999996</v>
      </c>
      <c r="I168" s="239"/>
      <c r="J168" s="240">
        <f>ROUND(I168*H168,2)</f>
        <v>0</v>
      </c>
      <c r="K168" s="236" t="s">
        <v>310</v>
      </c>
      <c r="L168" s="72"/>
      <c r="M168" s="241" t="s">
        <v>21</v>
      </c>
      <c r="N168" s="242" t="s">
        <v>43</v>
      </c>
      <c r="O168" s="47"/>
      <c r="P168" s="243">
        <f>O168*H168</f>
        <v>0</v>
      </c>
      <c r="Q168" s="243">
        <v>0.00012999999999999999</v>
      </c>
      <c r="R168" s="243">
        <f>Q168*H168</f>
        <v>0.00069549999999999994</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3199</v>
      </c>
    </row>
    <row r="169" s="1" customFormat="1" ht="25.5" customHeight="1">
      <c r="B169" s="46"/>
      <c r="C169" s="234" t="s">
        <v>541</v>
      </c>
      <c r="D169" s="234" t="s">
        <v>306</v>
      </c>
      <c r="E169" s="235" t="s">
        <v>1258</v>
      </c>
      <c r="F169" s="236" t="s">
        <v>1259</v>
      </c>
      <c r="G169" s="237" t="s">
        <v>394</v>
      </c>
      <c r="H169" s="238">
        <v>5.3499999999999996</v>
      </c>
      <c r="I169" s="239"/>
      <c r="J169" s="240">
        <f>ROUND(I169*H169,2)</f>
        <v>0</v>
      </c>
      <c r="K169" s="236" t="s">
        <v>310</v>
      </c>
      <c r="L169" s="72"/>
      <c r="M169" s="241" t="s">
        <v>21</v>
      </c>
      <c r="N169" s="242" t="s">
        <v>43</v>
      </c>
      <c r="O169" s="47"/>
      <c r="P169" s="243">
        <f>O169*H169</f>
        <v>0</v>
      </c>
      <c r="Q169" s="243">
        <v>4.0000000000000003E-05</v>
      </c>
      <c r="R169" s="243">
        <f>Q169*H169</f>
        <v>0.000214</v>
      </c>
      <c r="S169" s="243">
        <v>0</v>
      </c>
      <c r="T169" s="244">
        <f>S169*H169</f>
        <v>0</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3200</v>
      </c>
    </row>
    <row r="170" s="1" customFormat="1" ht="16.5" customHeight="1">
      <c r="B170" s="46"/>
      <c r="C170" s="234" t="s">
        <v>546</v>
      </c>
      <c r="D170" s="234" t="s">
        <v>306</v>
      </c>
      <c r="E170" s="235" t="s">
        <v>3201</v>
      </c>
      <c r="F170" s="236" t="s">
        <v>3202</v>
      </c>
      <c r="G170" s="237" t="s">
        <v>417</v>
      </c>
      <c r="H170" s="238">
        <v>0.51200000000000001</v>
      </c>
      <c r="I170" s="239"/>
      <c r="J170" s="240">
        <f>ROUND(I170*H170,2)</f>
        <v>0</v>
      </c>
      <c r="K170" s="236" t="s">
        <v>310</v>
      </c>
      <c r="L170" s="72"/>
      <c r="M170" s="241" t="s">
        <v>21</v>
      </c>
      <c r="N170" s="242" t="s">
        <v>43</v>
      </c>
      <c r="O170" s="47"/>
      <c r="P170" s="243">
        <f>O170*H170</f>
        <v>0</v>
      </c>
      <c r="Q170" s="243">
        <v>0</v>
      </c>
      <c r="R170" s="243">
        <f>Q170*H170</f>
        <v>0</v>
      </c>
      <c r="S170" s="243">
        <v>2</v>
      </c>
      <c r="T170" s="244">
        <f>S170*H170</f>
        <v>1.024</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3203</v>
      </c>
    </row>
    <row r="171" s="12" customFormat="1">
      <c r="B171" s="253"/>
      <c r="C171" s="254"/>
      <c r="D171" s="250" t="s">
        <v>398</v>
      </c>
      <c r="E171" s="255" t="s">
        <v>21</v>
      </c>
      <c r="F171" s="256" t="s">
        <v>3204</v>
      </c>
      <c r="G171" s="254"/>
      <c r="H171" s="257">
        <v>0.51200000000000001</v>
      </c>
      <c r="I171" s="258"/>
      <c r="J171" s="254"/>
      <c r="K171" s="254"/>
      <c r="L171" s="259"/>
      <c r="M171" s="260"/>
      <c r="N171" s="261"/>
      <c r="O171" s="261"/>
      <c r="P171" s="261"/>
      <c r="Q171" s="261"/>
      <c r="R171" s="261"/>
      <c r="S171" s="261"/>
      <c r="T171" s="262"/>
      <c r="AT171" s="263" t="s">
        <v>398</v>
      </c>
      <c r="AU171" s="263" t="s">
        <v>82</v>
      </c>
      <c r="AV171" s="12" t="s">
        <v>82</v>
      </c>
      <c r="AW171" s="12" t="s">
        <v>35</v>
      </c>
      <c r="AX171" s="12" t="s">
        <v>80</v>
      </c>
      <c r="AY171" s="263" t="s">
        <v>303</v>
      </c>
    </row>
    <row r="172" s="1" customFormat="1" ht="25.5" customHeight="1">
      <c r="B172" s="46"/>
      <c r="C172" s="234" t="s">
        <v>550</v>
      </c>
      <c r="D172" s="234" t="s">
        <v>306</v>
      </c>
      <c r="E172" s="235" t="s">
        <v>2559</v>
      </c>
      <c r="F172" s="236" t="s">
        <v>2560</v>
      </c>
      <c r="G172" s="237" t="s">
        <v>394</v>
      </c>
      <c r="H172" s="238">
        <v>1.7</v>
      </c>
      <c r="I172" s="239"/>
      <c r="J172" s="240">
        <f>ROUND(I172*H172,2)</f>
        <v>0</v>
      </c>
      <c r="K172" s="236" t="s">
        <v>310</v>
      </c>
      <c r="L172" s="72"/>
      <c r="M172" s="241" t="s">
        <v>21</v>
      </c>
      <c r="N172" s="242" t="s">
        <v>43</v>
      </c>
      <c r="O172" s="47"/>
      <c r="P172" s="243">
        <f>O172*H172</f>
        <v>0</v>
      </c>
      <c r="Q172" s="243">
        <v>0</v>
      </c>
      <c r="R172" s="243">
        <f>Q172*H172</f>
        <v>0</v>
      </c>
      <c r="S172" s="243">
        <v>0.13100000000000001</v>
      </c>
      <c r="T172" s="244">
        <f>S172*H172</f>
        <v>0.22270000000000001</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3205</v>
      </c>
    </row>
    <row r="173" s="12" customFormat="1">
      <c r="B173" s="253"/>
      <c r="C173" s="254"/>
      <c r="D173" s="250" t="s">
        <v>398</v>
      </c>
      <c r="E173" s="255" t="s">
        <v>21</v>
      </c>
      <c r="F173" s="256" t="s">
        <v>3206</v>
      </c>
      <c r="G173" s="254"/>
      <c r="H173" s="257">
        <v>2.8999999999999999</v>
      </c>
      <c r="I173" s="258"/>
      <c r="J173" s="254"/>
      <c r="K173" s="254"/>
      <c r="L173" s="259"/>
      <c r="M173" s="260"/>
      <c r="N173" s="261"/>
      <c r="O173" s="261"/>
      <c r="P173" s="261"/>
      <c r="Q173" s="261"/>
      <c r="R173" s="261"/>
      <c r="S173" s="261"/>
      <c r="T173" s="262"/>
      <c r="AT173" s="263" t="s">
        <v>398</v>
      </c>
      <c r="AU173" s="263" t="s">
        <v>82</v>
      </c>
      <c r="AV173" s="12" t="s">
        <v>82</v>
      </c>
      <c r="AW173" s="12" t="s">
        <v>35</v>
      </c>
      <c r="AX173" s="12" t="s">
        <v>72</v>
      </c>
      <c r="AY173" s="263" t="s">
        <v>303</v>
      </c>
    </row>
    <row r="174" s="12" customFormat="1">
      <c r="B174" s="253"/>
      <c r="C174" s="254"/>
      <c r="D174" s="250" t="s">
        <v>398</v>
      </c>
      <c r="E174" s="255" t="s">
        <v>21</v>
      </c>
      <c r="F174" s="256" t="s">
        <v>3207</v>
      </c>
      <c r="G174" s="254"/>
      <c r="H174" s="257">
        <v>-1.2</v>
      </c>
      <c r="I174" s="258"/>
      <c r="J174" s="254"/>
      <c r="K174" s="254"/>
      <c r="L174" s="259"/>
      <c r="M174" s="260"/>
      <c r="N174" s="261"/>
      <c r="O174" s="261"/>
      <c r="P174" s="261"/>
      <c r="Q174" s="261"/>
      <c r="R174" s="261"/>
      <c r="S174" s="261"/>
      <c r="T174" s="262"/>
      <c r="AT174" s="263" t="s">
        <v>398</v>
      </c>
      <c r="AU174" s="263" t="s">
        <v>82</v>
      </c>
      <c r="AV174" s="12" t="s">
        <v>82</v>
      </c>
      <c r="AW174" s="12" t="s">
        <v>35</v>
      </c>
      <c r="AX174" s="12" t="s">
        <v>72</v>
      </c>
      <c r="AY174" s="263" t="s">
        <v>303</v>
      </c>
    </row>
    <row r="175" s="13" customFormat="1">
      <c r="B175" s="264"/>
      <c r="C175" s="265"/>
      <c r="D175" s="250" t="s">
        <v>398</v>
      </c>
      <c r="E175" s="266" t="s">
        <v>21</v>
      </c>
      <c r="F175" s="267" t="s">
        <v>508</v>
      </c>
      <c r="G175" s="265"/>
      <c r="H175" s="268">
        <v>1.7</v>
      </c>
      <c r="I175" s="269"/>
      <c r="J175" s="265"/>
      <c r="K175" s="265"/>
      <c r="L175" s="270"/>
      <c r="M175" s="271"/>
      <c r="N175" s="272"/>
      <c r="O175" s="272"/>
      <c r="P175" s="272"/>
      <c r="Q175" s="272"/>
      <c r="R175" s="272"/>
      <c r="S175" s="272"/>
      <c r="T175" s="273"/>
      <c r="AT175" s="274" t="s">
        <v>398</v>
      </c>
      <c r="AU175" s="274" t="s">
        <v>82</v>
      </c>
      <c r="AV175" s="13" t="s">
        <v>319</v>
      </c>
      <c r="AW175" s="13" t="s">
        <v>35</v>
      </c>
      <c r="AX175" s="13" t="s">
        <v>80</v>
      </c>
      <c r="AY175" s="274" t="s">
        <v>303</v>
      </c>
    </row>
    <row r="176" s="1" customFormat="1" ht="38.25" customHeight="1">
      <c r="B176" s="46"/>
      <c r="C176" s="234" t="s">
        <v>556</v>
      </c>
      <c r="D176" s="234" t="s">
        <v>306</v>
      </c>
      <c r="E176" s="235" t="s">
        <v>3208</v>
      </c>
      <c r="F176" s="236" t="s">
        <v>3209</v>
      </c>
      <c r="G176" s="237" t="s">
        <v>417</v>
      </c>
      <c r="H176" s="238">
        <v>1.7230000000000001</v>
      </c>
      <c r="I176" s="239"/>
      <c r="J176" s="240">
        <f>ROUND(I176*H176,2)</f>
        <v>0</v>
      </c>
      <c r="K176" s="236" t="s">
        <v>310</v>
      </c>
      <c r="L176" s="72"/>
      <c r="M176" s="241" t="s">
        <v>21</v>
      </c>
      <c r="N176" s="242" t="s">
        <v>43</v>
      </c>
      <c r="O176" s="47"/>
      <c r="P176" s="243">
        <f>O176*H176</f>
        <v>0</v>
      </c>
      <c r="Q176" s="243">
        <v>0</v>
      </c>
      <c r="R176" s="243">
        <f>Q176*H176</f>
        <v>0</v>
      </c>
      <c r="S176" s="243">
        <v>1.8</v>
      </c>
      <c r="T176" s="244">
        <f>S176*H176</f>
        <v>3.1014000000000004</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3210</v>
      </c>
    </row>
    <row r="177" s="12" customFormat="1">
      <c r="B177" s="253"/>
      <c r="C177" s="254"/>
      <c r="D177" s="250" t="s">
        <v>398</v>
      </c>
      <c r="E177" s="255" t="s">
        <v>21</v>
      </c>
      <c r="F177" s="256" t="s">
        <v>3211</v>
      </c>
      <c r="G177" s="254"/>
      <c r="H177" s="257">
        <v>1.7230000000000001</v>
      </c>
      <c r="I177" s="258"/>
      <c r="J177" s="254"/>
      <c r="K177" s="254"/>
      <c r="L177" s="259"/>
      <c r="M177" s="260"/>
      <c r="N177" s="261"/>
      <c r="O177" s="261"/>
      <c r="P177" s="261"/>
      <c r="Q177" s="261"/>
      <c r="R177" s="261"/>
      <c r="S177" s="261"/>
      <c r="T177" s="262"/>
      <c r="AT177" s="263" t="s">
        <v>398</v>
      </c>
      <c r="AU177" s="263" t="s">
        <v>82</v>
      </c>
      <c r="AV177" s="12" t="s">
        <v>82</v>
      </c>
      <c r="AW177" s="12" t="s">
        <v>35</v>
      </c>
      <c r="AX177" s="12" t="s">
        <v>80</v>
      </c>
      <c r="AY177" s="263" t="s">
        <v>303</v>
      </c>
    </row>
    <row r="178" s="1" customFormat="1" ht="25.5" customHeight="1">
      <c r="B178" s="46"/>
      <c r="C178" s="234" t="s">
        <v>563</v>
      </c>
      <c r="D178" s="234" t="s">
        <v>306</v>
      </c>
      <c r="E178" s="235" t="s">
        <v>2883</v>
      </c>
      <c r="F178" s="236" t="s">
        <v>2884</v>
      </c>
      <c r="G178" s="237" t="s">
        <v>417</v>
      </c>
      <c r="H178" s="238">
        <v>0.73799999999999999</v>
      </c>
      <c r="I178" s="239"/>
      <c r="J178" s="240">
        <f>ROUND(I178*H178,2)</f>
        <v>0</v>
      </c>
      <c r="K178" s="236" t="s">
        <v>310</v>
      </c>
      <c r="L178" s="72"/>
      <c r="M178" s="241" t="s">
        <v>21</v>
      </c>
      <c r="N178" s="242" t="s">
        <v>43</v>
      </c>
      <c r="O178" s="47"/>
      <c r="P178" s="243">
        <f>O178*H178</f>
        <v>0</v>
      </c>
      <c r="Q178" s="243">
        <v>0</v>
      </c>
      <c r="R178" s="243">
        <f>Q178*H178</f>
        <v>0</v>
      </c>
      <c r="S178" s="243">
        <v>2.2000000000000002</v>
      </c>
      <c r="T178" s="244">
        <f>S178*H178</f>
        <v>1.6236000000000002</v>
      </c>
      <c r="AR178" s="24" t="s">
        <v>319</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319</v>
      </c>
      <c r="BM178" s="24" t="s">
        <v>3212</v>
      </c>
    </row>
    <row r="179" s="12" customFormat="1">
      <c r="B179" s="253"/>
      <c r="C179" s="254"/>
      <c r="D179" s="250" t="s">
        <v>398</v>
      </c>
      <c r="E179" s="255" t="s">
        <v>21</v>
      </c>
      <c r="F179" s="256" t="s">
        <v>3213</v>
      </c>
      <c r="G179" s="254"/>
      <c r="H179" s="257">
        <v>0.73799999999999999</v>
      </c>
      <c r="I179" s="258"/>
      <c r="J179" s="254"/>
      <c r="K179" s="254"/>
      <c r="L179" s="259"/>
      <c r="M179" s="260"/>
      <c r="N179" s="261"/>
      <c r="O179" s="261"/>
      <c r="P179" s="261"/>
      <c r="Q179" s="261"/>
      <c r="R179" s="261"/>
      <c r="S179" s="261"/>
      <c r="T179" s="262"/>
      <c r="AT179" s="263" t="s">
        <v>398</v>
      </c>
      <c r="AU179" s="263" t="s">
        <v>82</v>
      </c>
      <c r="AV179" s="12" t="s">
        <v>82</v>
      </c>
      <c r="AW179" s="12" t="s">
        <v>35</v>
      </c>
      <c r="AX179" s="12" t="s">
        <v>80</v>
      </c>
      <c r="AY179" s="263" t="s">
        <v>303</v>
      </c>
    </row>
    <row r="180" s="1" customFormat="1" ht="25.5" customHeight="1">
      <c r="B180" s="46"/>
      <c r="C180" s="234" t="s">
        <v>569</v>
      </c>
      <c r="D180" s="234" t="s">
        <v>306</v>
      </c>
      <c r="E180" s="235" t="s">
        <v>2888</v>
      </c>
      <c r="F180" s="236" t="s">
        <v>2889</v>
      </c>
      <c r="G180" s="237" t="s">
        <v>417</v>
      </c>
      <c r="H180" s="238">
        <v>0.73799999999999999</v>
      </c>
      <c r="I180" s="239"/>
      <c r="J180" s="240">
        <f>ROUND(I180*H180,2)</f>
        <v>0</v>
      </c>
      <c r="K180" s="236" t="s">
        <v>310</v>
      </c>
      <c r="L180" s="72"/>
      <c r="M180" s="241" t="s">
        <v>21</v>
      </c>
      <c r="N180" s="242" t="s">
        <v>43</v>
      </c>
      <c r="O180" s="47"/>
      <c r="P180" s="243">
        <f>O180*H180</f>
        <v>0</v>
      </c>
      <c r="Q180" s="243">
        <v>0</v>
      </c>
      <c r="R180" s="243">
        <f>Q180*H180</f>
        <v>0</v>
      </c>
      <c r="S180" s="243">
        <v>0.029000000000000001</v>
      </c>
      <c r="T180" s="244">
        <f>S180*H180</f>
        <v>0.021402000000000001</v>
      </c>
      <c r="AR180" s="24" t="s">
        <v>319</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319</v>
      </c>
      <c r="BM180" s="24" t="s">
        <v>3214</v>
      </c>
    </row>
    <row r="181" s="1" customFormat="1" ht="25.5" customHeight="1">
      <c r="B181" s="46"/>
      <c r="C181" s="234" t="s">
        <v>575</v>
      </c>
      <c r="D181" s="234" t="s">
        <v>306</v>
      </c>
      <c r="E181" s="235" t="s">
        <v>3215</v>
      </c>
      <c r="F181" s="236" t="s">
        <v>3216</v>
      </c>
      <c r="G181" s="237" t="s">
        <v>394</v>
      </c>
      <c r="H181" s="238">
        <v>1.3919999999999999</v>
      </c>
      <c r="I181" s="239"/>
      <c r="J181" s="240">
        <f>ROUND(I181*H181,2)</f>
        <v>0</v>
      </c>
      <c r="K181" s="236" t="s">
        <v>310</v>
      </c>
      <c r="L181" s="72"/>
      <c r="M181" s="241" t="s">
        <v>21</v>
      </c>
      <c r="N181" s="242" t="s">
        <v>43</v>
      </c>
      <c r="O181" s="47"/>
      <c r="P181" s="243">
        <f>O181*H181</f>
        <v>0</v>
      </c>
      <c r="Q181" s="243">
        <v>0</v>
      </c>
      <c r="R181" s="243">
        <f>Q181*H181</f>
        <v>0</v>
      </c>
      <c r="S181" s="243">
        <v>0.057000000000000002</v>
      </c>
      <c r="T181" s="244">
        <f>S181*H181</f>
        <v>0.079343999999999998</v>
      </c>
      <c r="AR181" s="24" t="s">
        <v>319</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319</v>
      </c>
      <c r="BM181" s="24" t="s">
        <v>3217</v>
      </c>
    </row>
    <row r="182" s="12" customFormat="1">
      <c r="B182" s="253"/>
      <c r="C182" s="254"/>
      <c r="D182" s="250" t="s">
        <v>398</v>
      </c>
      <c r="E182" s="255" t="s">
        <v>21</v>
      </c>
      <c r="F182" s="256" t="s">
        <v>3218</v>
      </c>
      <c r="G182" s="254"/>
      <c r="H182" s="257">
        <v>1.3919999999999999</v>
      </c>
      <c r="I182" s="258"/>
      <c r="J182" s="254"/>
      <c r="K182" s="254"/>
      <c r="L182" s="259"/>
      <c r="M182" s="260"/>
      <c r="N182" s="261"/>
      <c r="O182" s="261"/>
      <c r="P182" s="261"/>
      <c r="Q182" s="261"/>
      <c r="R182" s="261"/>
      <c r="S182" s="261"/>
      <c r="T182" s="262"/>
      <c r="AT182" s="263" t="s">
        <v>398</v>
      </c>
      <c r="AU182" s="263" t="s">
        <v>82</v>
      </c>
      <c r="AV182" s="12" t="s">
        <v>82</v>
      </c>
      <c r="AW182" s="12" t="s">
        <v>35</v>
      </c>
      <c r="AX182" s="12" t="s">
        <v>80</v>
      </c>
      <c r="AY182" s="263" t="s">
        <v>303</v>
      </c>
    </row>
    <row r="183" s="1" customFormat="1" ht="25.5" customHeight="1">
      <c r="B183" s="46"/>
      <c r="C183" s="234" t="s">
        <v>581</v>
      </c>
      <c r="D183" s="234" t="s">
        <v>306</v>
      </c>
      <c r="E183" s="235" t="s">
        <v>2891</v>
      </c>
      <c r="F183" s="236" t="s">
        <v>2892</v>
      </c>
      <c r="G183" s="237" t="s">
        <v>417</v>
      </c>
      <c r="H183" s="238">
        <v>1.907</v>
      </c>
      <c r="I183" s="239"/>
      <c r="J183" s="240">
        <f>ROUND(I183*H183,2)</f>
        <v>0</v>
      </c>
      <c r="K183" s="236" t="s">
        <v>310</v>
      </c>
      <c r="L183" s="72"/>
      <c r="M183" s="241" t="s">
        <v>21</v>
      </c>
      <c r="N183" s="242" t="s">
        <v>43</v>
      </c>
      <c r="O183" s="47"/>
      <c r="P183" s="243">
        <f>O183*H183</f>
        <v>0</v>
      </c>
      <c r="Q183" s="243">
        <v>0</v>
      </c>
      <c r="R183" s="243">
        <f>Q183*H183</f>
        <v>0</v>
      </c>
      <c r="S183" s="243">
        <v>1.3999999999999999</v>
      </c>
      <c r="T183" s="244">
        <f>S183*H183</f>
        <v>2.6698</v>
      </c>
      <c r="AR183" s="24" t="s">
        <v>319</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319</v>
      </c>
      <c r="BM183" s="24" t="s">
        <v>3219</v>
      </c>
    </row>
    <row r="184" s="12" customFormat="1">
      <c r="B184" s="253"/>
      <c r="C184" s="254"/>
      <c r="D184" s="250" t="s">
        <v>398</v>
      </c>
      <c r="E184" s="255" t="s">
        <v>21</v>
      </c>
      <c r="F184" s="256" t="s">
        <v>3220</v>
      </c>
      <c r="G184" s="254"/>
      <c r="H184" s="257">
        <v>1.907</v>
      </c>
      <c r="I184" s="258"/>
      <c r="J184" s="254"/>
      <c r="K184" s="254"/>
      <c r="L184" s="259"/>
      <c r="M184" s="260"/>
      <c r="N184" s="261"/>
      <c r="O184" s="261"/>
      <c r="P184" s="261"/>
      <c r="Q184" s="261"/>
      <c r="R184" s="261"/>
      <c r="S184" s="261"/>
      <c r="T184" s="262"/>
      <c r="AT184" s="263" t="s">
        <v>398</v>
      </c>
      <c r="AU184" s="263" t="s">
        <v>82</v>
      </c>
      <c r="AV184" s="12" t="s">
        <v>82</v>
      </c>
      <c r="AW184" s="12" t="s">
        <v>35</v>
      </c>
      <c r="AX184" s="12" t="s">
        <v>80</v>
      </c>
      <c r="AY184" s="263" t="s">
        <v>303</v>
      </c>
    </row>
    <row r="185" s="1" customFormat="1" ht="38.25" customHeight="1">
      <c r="B185" s="46"/>
      <c r="C185" s="234" t="s">
        <v>585</v>
      </c>
      <c r="D185" s="234" t="s">
        <v>306</v>
      </c>
      <c r="E185" s="235" t="s">
        <v>3048</v>
      </c>
      <c r="F185" s="236" t="s">
        <v>3049</v>
      </c>
      <c r="G185" s="237" t="s">
        <v>394</v>
      </c>
      <c r="H185" s="238">
        <v>0.65000000000000002</v>
      </c>
      <c r="I185" s="239"/>
      <c r="J185" s="240">
        <f>ROUND(I185*H185,2)</f>
        <v>0</v>
      </c>
      <c r="K185" s="236" t="s">
        <v>310</v>
      </c>
      <c r="L185" s="72"/>
      <c r="M185" s="241" t="s">
        <v>21</v>
      </c>
      <c r="N185" s="242" t="s">
        <v>43</v>
      </c>
      <c r="O185" s="47"/>
      <c r="P185" s="243">
        <f>O185*H185</f>
        <v>0</v>
      </c>
      <c r="Q185" s="243">
        <v>0</v>
      </c>
      <c r="R185" s="243">
        <f>Q185*H185</f>
        <v>0</v>
      </c>
      <c r="S185" s="243">
        <v>0.055</v>
      </c>
      <c r="T185" s="244">
        <f>S185*H185</f>
        <v>0.035750000000000004</v>
      </c>
      <c r="AR185" s="24" t="s">
        <v>319</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319</v>
      </c>
      <c r="BM185" s="24" t="s">
        <v>3221</v>
      </c>
    </row>
    <row r="186" s="12" customFormat="1">
      <c r="B186" s="253"/>
      <c r="C186" s="254"/>
      <c r="D186" s="250" t="s">
        <v>398</v>
      </c>
      <c r="E186" s="255" t="s">
        <v>21</v>
      </c>
      <c r="F186" s="256" t="s">
        <v>3222</v>
      </c>
      <c r="G186" s="254"/>
      <c r="H186" s="257">
        <v>0.65000000000000002</v>
      </c>
      <c r="I186" s="258"/>
      <c r="J186" s="254"/>
      <c r="K186" s="254"/>
      <c r="L186" s="259"/>
      <c r="M186" s="260"/>
      <c r="N186" s="261"/>
      <c r="O186" s="261"/>
      <c r="P186" s="261"/>
      <c r="Q186" s="261"/>
      <c r="R186" s="261"/>
      <c r="S186" s="261"/>
      <c r="T186" s="262"/>
      <c r="AT186" s="263" t="s">
        <v>398</v>
      </c>
      <c r="AU186" s="263" t="s">
        <v>82</v>
      </c>
      <c r="AV186" s="12" t="s">
        <v>82</v>
      </c>
      <c r="AW186" s="12" t="s">
        <v>35</v>
      </c>
      <c r="AX186" s="12" t="s">
        <v>80</v>
      </c>
      <c r="AY186" s="263" t="s">
        <v>303</v>
      </c>
    </row>
    <row r="187" s="1" customFormat="1" ht="25.5" customHeight="1">
      <c r="B187" s="46"/>
      <c r="C187" s="234" t="s">
        <v>591</v>
      </c>
      <c r="D187" s="234" t="s">
        <v>306</v>
      </c>
      <c r="E187" s="235" t="s">
        <v>2896</v>
      </c>
      <c r="F187" s="236" t="s">
        <v>2897</v>
      </c>
      <c r="G187" s="237" t="s">
        <v>394</v>
      </c>
      <c r="H187" s="238">
        <v>1.8879999999999999</v>
      </c>
      <c r="I187" s="239"/>
      <c r="J187" s="240">
        <f>ROUND(I187*H187,2)</f>
        <v>0</v>
      </c>
      <c r="K187" s="236" t="s">
        <v>310</v>
      </c>
      <c r="L187" s="72"/>
      <c r="M187" s="241" t="s">
        <v>21</v>
      </c>
      <c r="N187" s="242" t="s">
        <v>43</v>
      </c>
      <c r="O187" s="47"/>
      <c r="P187" s="243">
        <f>O187*H187</f>
        <v>0</v>
      </c>
      <c r="Q187" s="243">
        <v>0</v>
      </c>
      <c r="R187" s="243">
        <f>Q187*H187</f>
        <v>0</v>
      </c>
      <c r="S187" s="243">
        <v>0.037999999999999999</v>
      </c>
      <c r="T187" s="244">
        <f>S187*H187</f>
        <v>0.071743999999999988</v>
      </c>
      <c r="AR187" s="24" t="s">
        <v>319</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319</v>
      </c>
      <c r="BM187" s="24" t="s">
        <v>3223</v>
      </c>
    </row>
    <row r="188" s="12" customFormat="1">
      <c r="B188" s="253"/>
      <c r="C188" s="254"/>
      <c r="D188" s="250" t="s">
        <v>398</v>
      </c>
      <c r="E188" s="255" t="s">
        <v>21</v>
      </c>
      <c r="F188" s="256" t="s">
        <v>3224</v>
      </c>
      <c r="G188" s="254"/>
      <c r="H188" s="257">
        <v>1.8879999999999999</v>
      </c>
      <c r="I188" s="258"/>
      <c r="J188" s="254"/>
      <c r="K188" s="254"/>
      <c r="L188" s="259"/>
      <c r="M188" s="260"/>
      <c r="N188" s="261"/>
      <c r="O188" s="261"/>
      <c r="P188" s="261"/>
      <c r="Q188" s="261"/>
      <c r="R188" s="261"/>
      <c r="S188" s="261"/>
      <c r="T188" s="262"/>
      <c r="AT188" s="263" t="s">
        <v>398</v>
      </c>
      <c r="AU188" s="263" t="s">
        <v>82</v>
      </c>
      <c r="AV188" s="12" t="s">
        <v>82</v>
      </c>
      <c r="AW188" s="12" t="s">
        <v>35</v>
      </c>
      <c r="AX188" s="12" t="s">
        <v>80</v>
      </c>
      <c r="AY188" s="263" t="s">
        <v>303</v>
      </c>
    </row>
    <row r="189" s="1" customFormat="1" ht="25.5" customHeight="1">
      <c r="B189" s="46"/>
      <c r="C189" s="234" t="s">
        <v>597</v>
      </c>
      <c r="D189" s="234" t="s">
        <v>306</v>
      </c>
      <c r="E189" s="235" t="s">
        <v>2593</v>
      </c>
      <c r="F189" s="236" t="s">
        <v>2594</v>
      </c>
      <c r="G189" s="237" t="s">
        <v>394</v>
      </c>
      <c r="H189" s="238">
        <v>2.7999999999999998</v>
      </c>
      <c r="I189" s="239"/>
      <c r="J189" s="240">
        <f>ROUND(I189*H189,2)</f>
        <v>0</v>
      </c>
      <c r="K189" s="236" t="s">
        <v>310</v>
      </c>
      <c r="L189" s="72"/>
      <c r="M189" s="241" t="s">
        <v>21</v>
      </c>
      <c r="N189" s="242" t="s">
        <v>43</v>
      </c>
      <c r="O189" s="47"/>
      <c r="P189" s="243">
        <f>O189*H189</f>
        <v>0</v>
      </c>
      <c r="Q189" s="243">
        <v>0</v>
      </c>
      <c r="R189" s="243">
        <f>Q189*H189</f>
        <v>0</v>
      </c>
      <c r="S189" s="243">
        <v>0.075999999999999998</v>
      </c>
      <c r="T189" s="244">
        <f>S189*H189</f>
        <v>0.21279999999999999</v>
      </c>
      <c r="AR189" s="24" t="s">
        <v>319</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319</v>
      </c>
      <c r="BM189" s="24" t="s">
        <v>3225</v>
      </c>
    </row>
    <row r="190" s="12" customFormat="1">
      <c r="B190" s="253"/>
      <c r="C190" s="254"/>
      <c r="D190" s="250" t="s">
        <v>398</v>
      </c>
      <c r="E190" s="255" t="s">
        <v>21</v>
      </c>
      <c r="F190" s="256" t="s">
        <v>3055</v>
      </c>
      <c r="G190" s="254"/>
      <c r="H190" s="257">
        <v>1.2</v>
      </c>
      <c r="I190" s="258"/>
      <c r="J190" s="254"/>
      <c r="K190" s="254"/>
      <c r="L190" s="259"/>
      <c r="M190" s="260"/>
      <c r="N190" s="261"/>
      <c r="O190" s="261"/>
      <c r="P190" s="261"/>
      <c r="Q190" s="261"/>
      <c r="R190" s="261"/>
      <c r="S190" s="261"/>
      <c r="T190" s="262"/>
      <c r="AT190" s="263" t="s">
        <v>398</v>
      </c>
      <c r="AU190" s="263" t="s">
        <v>82</v>
      </c>
      <c r="AV190" s="12" t="s">
        <v>82</v>
      </c>
      <c r="AW190" s="12" t="s">
        <v>35</v>
      </c>
      <c r="AX190" s="12" t="s">
        <v>72</v>
      </c>
      <c r="AY190" s="263" t="s">
        <v>303</v>
      </c>
    </row>
    <row r="191" s="12" customFormat="1">
      <c r="B191" s="253"/>
      <c r="C191" s="254"/>
      <c r="D191" s="250" t="s">
        <v>398</v>
      </c>
      <c r="E191" s="255" t="s">
        <v>21</v>
      </c>
      <c r="F191" s="256" t="s">
        <v>3054</v>
      </c>
      <c r="G191" s="254"/>
      <c r="H191" s="257">
        <v>1.6000000000000001</v>
      </c>
      <c r="I191" s="258"/>
      <c r="J191" s="254"/>
      <c r="K191" s="254"/>
      <c r="L191" s="259"/>
      <c r="M191" s="260"/>
      <c r="N191" s="261"/>
      <c r="O191" s="261"/>
      <c r="P191" s="261"/>
      <c r="Q191" s="261"/>
      <c r="R191" s="261"/>
      <c r="S191" s="261"/>
      <c r="T191" s="262"/>
      <c r="AT191" s="263" t="s">
        <v>398</v>
      </c>
      <c r="AU191" s="263" t="s">
        <v>82</v>
      </c>
      <c r="AV191" s="12" t="s">
        <v>82</v>
      </c>
      <c r="AW191" s="12" t="s">
        <v>35</v>
      </c>
      <c r="AX191" s="12" t="s">
        <v>72</v>
      </c>
      <c r="AY191" s="263" t="s">
        <v>303</v>
      </c>
    </row>
    <row r="192" s="13" customFormat="1">
      <c r="B192" s="264"/>
      <c r="C192" s="265"/>
      <c r="D192" s="250" t="s">
        <v>398</v>
      </c>
      <c r="E192" s="266" t="s">
        <v>21</v>
      </c>
      <c r="F192" s="267" t="s">
        <v>508</v>
      </c>
      <c r="G192" s="265"/>
      <c r="H192" s="268">
        <v>2.7999999999999998</v>
      </c>
      <c r="I192" s="269"/>
      <c r="J192" s="265"/>
      <c r="K192" s="265"/>
      <c r="L192" s="270"/>
      <c r="M192" s="271"/>
      <c r="N192" s="272"/>
      <c r="O192" s="272"/>
      <c r="P192" s="272"/>
      <c r="Q192" s="272"/>
      <c r="R192" s="272"/>
      <c r="S192" s="272"/>
      <c r="T192" s="273"/>
      <c r="AT192" s="274" t="s">
        <v>398</v>
      </c>
      <c r="AU192" s="274" t="s">
        <v>82</v>
      </c>
      <c r="AV192" s="13" t="s">
        <v>319</v>
      </c>
      <c r="AW192" s="13" t="s">
        <v>35</v>
      </c>
      <c r="AX192" s="13" t="s">
        <v>80</v>
      </c>
      <c r="AY192" s="274" t="s">
        <v>303</v>
      </c>
    </row>
    <row r="193" s="1" customFormat="1" ht="25.5" customHeight="1">
      <c r="B193" s="46"/>
      <c r="C193" s="234" t="s">
        <v>601</v>
      </c>
      <c r="D193" s="234" t="s">
        <v>306</v>
      </c>
      <c r="E193" s="235" t="s">
        <v>3226</v>
      </c>
      <c r="F193" s="236" t="s">
        <v>3227</v>
      </c>
      <c r="G193" s="237" t="s">
        <v>262</v>
      </c>
      <c r="H193" s="238">
        <v>10.800000000000001</v>
      </c>
      <c r="I193" s="239"/>
      <c r="J193" s="240">
        <f>ROUND(I193*H193,2)</f>
        <v>0</v>
      </c>
      <c r="K193" s="236" t="s">
        <v>310</v>
      </c>
      <c r="L193" s="72"/>
      <c r="M193" s="241" t="s">
        <v>21</v>
      </c>
      <c r="N193" s="242" t="s">
        <v>43</v>
      </c>
      <c r="O193" s="47"/>
      <c r="P193" s="243">
        <f>O193*H193</f>
        <v>0</v>
      </c>
      <c r="Q193" s="243">
        <v>0</v>
      </c>
      <c r="R193" s="243">
        <f>Q193*H193</f>
        <v>0</v>
      </c>
      <c r="S193" s="243">
        <v>0.040000000000000001</v>
      </c>
      <c r="T193" s="244">
        <f>S193*H193</f>
        <v>0.43200000000000005</v>
      </c>
      <c r="AR193" s="24" t="s">
        <v>319</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319</v>
      </c>
      <c r="BM193" s="24" t="s">
        <v>3228</v>
      </c>
    </row>
    <row r="194" s="12" customFormat="1">
      <c r="B194" s="253"/>
      <c r="C194" s="254"/>
      <c r="D194" s="250" t="s">
        <v>398</v>
      </c>
      <c r="E194" s="255" t="s">
        <v>21</v>
      </c>
      <c r="F194" s="256" t="s">
        <v>3229</v>
      </c>
      <c r="G194" s="254"/>
      <c r="H194" s="257">
        <v>10.800000000000001</v>
      </c>
      <c r="I194" s="258"/>
      <c r="J194" s="254"/>
      <c r="K194" s="254"/>
      <c r="L194" s="259"/>
      <c r="M194" s="260"/>
      <c r="N194" s="261"/>
      <c r="O194" s="261"/>
      <c r="P194" s="261"/>
      <c r="Q194" s="261"/>
      <c r="R194" s="261"/>
      <c r="S194" s="261"/>
      <c r="T194" s="262"/>
      <c r="AT194" s="263" t="s">
        <v>398</v>
      </c>
      <c r="AU194" s="263" t="s">
        <v>82</v>
      </c>
      <c r="AV194" s="12" t="s">
        <v>82</v>
      </c>
      <c r="AW194" s="12" t="s">
        <v>35</v>
      </c>
      <c r="AX194" s="12" t="s">
        <v>80</v>
      </c>
      <c r="AY194" s="263" t="s">
        <v>303</v>
      </c>
    </row>
    <row r="195" s="1" customFormat="1" ht="25.5" customHeight="1">
      <c r="B195" s="46"/>
      <c r="C195" s="234" t="s">
        <v>607</v>
      </c>
      <c r="D195" s="234" t="s">
        <v>306</v>
      </c>
      <c r="E195" s="235" t="s">
        <v>3061</v>
      </c>
      <c r="F195" s="236" t="s">
        <v>3062</v>
      </c>
      <c r="G195" s="237" t="s">
        <v>262</v>
      </c>
      <c r="H195" s="238">
        <v>2.5</v>
      </c>
      <c r="I195" s="239"/>
      <c r="J195" s="240">
        <f>ROUND(I195*H195,2)</f>
        <v>0</v>
      </c>
      <c r="K195" s="236" t="s">
        <v>310</v>
      </c>
      <c r="L195" s="72"/>
      <c r="M195" s="241" t="s">
        <v>21</v>
      </c>
      <c r="N195" s="242" t="s">
        <v>43</v>
      </c>
      <c r="O195" s="47"/>
      <c r="P195" s="243">
        <f>O195*H195</f>
        <v>0</v>
      </c>
      <c r="Q195" s="243">
        <v>0.023619999999999999</v>
      </c>
      <c r="R195" s="243">
        <f>Q195*H195</f>
        <v>0.059049999999999998</v>
      </c>
      <c r="S195" s="243">
        <v>0</v>
      </c>
      <c r="T195" s="244">
        <f>S195*H195</f>
        <v>0</v>
      </c>
      <c r="AR195" s="24" t="s">
        <v>319</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319</v>
      </c>
      <c r="BM195" s="24" t="s">
        <v>3230</v>
      </c>
    </row>
    <row r="196" s="12" customFormat="1">
      <c r="B196" s="253"/>
      <c r="C196" s="254"/>
      <c r="D196" s="250" t="s">
        <v>398</v>
      </c>
      <c r="E196" s="255" t="s">
        <v>21</v>
      </c>
      <c r="F196" s="256" t="s">
        <v>3231</v>
      </c>
      <c r="G196" s="254"/>
      <c r="H196" s="257">
        <v>2.5</v>
      </c>
      <c r="I196" s="258"/>
      <c r="J196" s="254"/>
      <c r="K196" s="254"/>
      <c r="L196" s="259"/>
      <c r="M196" s="260"/>
      <c r="N196" s="261"/>
      <c r="O196" s="261"/>
      <c r="P196" s="261"/>
      <c r="Q196" s="261"/>
      <c r="R196" s="261"/>
      <c r="S196" s="261"/>
      <c r="T196" s="262"/>
      <c r="AT196" s="263" t="s">
        <v>398</v>
      </c>
      <c r="AU196" s="263" t="s">
        <v>82</v>
      </c>
      <c r="AV196" s="12" t="s">
        <v>82</v>
      </c>
      <c r="AW196" s="12" t="s">
        <v>35</v>
      </c>
      <c r="AX196" s="12" t="s">
        <v>80</v>
      </c>
      <c r="AY196" s="263" t="s">
        <v>303</v>
      </c>
    </row>
    <row r="197" s="1" customFormat="1" ht="16.5" customHeight="1">
      <c r="B197" s="46"/>
      <c r="C197" s="234" t="s">
        <v>614</v>
      </c>
      <c r="D197" s="234" t="s">
        <v>306</v>
      </c>
      <c r="E197" s="235" t="s">
        <v>2903</v>
      </c>
      <c r="F197" s="236" t="s">
        <v>2904</v>
      </c>
      <c r="G197" s="237" t="s">
        <v>394</v>
      </c>
      <c r="H197" s="238">
        <v>2.387</v>
      </c>
      <c r="I197" s="239"/>
      <c r="J197" s="240">
        <f>ROUND(I197*H197,2)</f>
        <v>0</v>
      </c>
      <c r="K197" s="236" t="s">
        <v>310</v>
      </c>
      <c r="L197" s="72"/>
      <c r="M197" s="241" t="s">
        <v>21</v>
      </c>
      <c r="N197" s="242" t="s">
        <v>43</v>
      </c>
      <c r="O197" s="47"/>
      <c r="P197" s="243">
        <f>O197*H197</f>
        <v>0</v>
      </c>
      <c r="Q197" s="243">
        <v>0</v>
      </c>
      <c r="R197" s="243">
        <f>Q197*H197</f>
        <v>0</v>
      </c>
      <c r="S197" s="243">
        <v>0.063</v>
      </c>
      <c r="T197" s="244">
        <f>S197*H197</f>
        <v>0.15038100000000002</v>
      </c>
      <c r="AR197" s="24" t="s">
        <v>319</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3232</v>
      </c>
    </row>
    <row r="198" s="12" customFormat="1">
      <c r="B198" s="253"/>
      <c r="C198" s="254"/>
      <c r="D198" s="250" t="s">
        <v>398</v>
      </c>
      <c r="E198" s="255" t="s">
        <v>21</v>
      </c>
      <c r="F198" s="256" t="s">
        <v>3233</v>
      </c>
      <c r="G198" s="254"/>
      <c r="H198" s="257">
        <v>2.387</v>
      </c>
      <c r="I198" s="258"/>
      <c r="J198" s="254"/>
      <c r="K198" s="254"/>
      <c r="L198" s="259"/>
      <c r="M198" s="260"/>
      <c r="N198" s="261"/>
      <c r="O198" s="261"/>
      <c r="P198" s="261"/>
      <c r="Q198" s="261"/>
      <c r="R198" s="261"/>
      <c r="S198" s="261"/>
      <c r="T198" s="262"/>
      <c r="AT198" s="263" t="s">
        <v>398</v>
      </c>
      <c r="AU198" s="263" t="s">
        <v>82</v>
      </c>
      <c r="AV198" s="12" t="s">
        <v>82</v>
      </c>
      <c r="AW198" s="12" t="s">
        <v>35</v>
      </c>
      <c r="AX198" s="12" t="s">
        <v>80</v>
      </c>
      <c r="AY198" s="263" t="s">
        <v>303</v>
      </c>
    </row>
    <row r="199" s="1" customFormat="1" ht="16.5" customHeight="1">
      <c r="B199" s="46"/>
      <c r="C199" s="234" t="s">
        <v>620</v>
      </c>
      <c r="D199" s="234" t="s">
        <v>306</v>
      </c>
      <c r="E199" s="235" t="s">
        <v>2907</v>
      </c>
      <c r="F199" s="236" t="s">
        <v>2908</v>
      </c>
      <c r="G199" s="237" t="s">
        <v>394</v>
      </c>
      <c r="H199" s="238">
        <v>2.387</v>
      </c>
      <c r="I199" s="239"/>
      <c r="J199" s="240">
        <f>ROUND(I199*H199,2)</f>
        <v>0</v>
      </c>
      <c r="K199" s="236" t="s">
        <v>310</v>
      </c>
      <c r="L199" s="72"/>
      <c r="M199" s="241" t="s">
        <v>21</v>
      </c>
      <c r="N199" s="242" t="s">
        <v>43</v>
      </c>
      <c r="O199" s="47"/>
      <c r="P199" s="243">
        <f>O199*H199</f>
        <v>0</v>
      </c>
      <c r="Q199" s="243">
        <v>0</v>
      </c>
      <c r="R199" s="243">
        <f>Q199*H199</f>
        <v>0</v>
      </c>
      <c r="S199" s="243">
        <v>0</v>
      </c>
      <c r="T199" s="244">
        <f>S199*H199</f>
        <v>0</v>
      </c>
      <c r="AR199" s="24" t="s">
        <v>319</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319</v>
      </c>
      <c r="BM199" s="24" t="s">
        <v>3234</v>
      </c>
    </row>
    <row r="200" s="1" customFormat="1" ht="16.5" customHeight="1">
      <c r="B200" s="46"/>
      <c r="C200" s="234" t="s">
        <v>626</v>
      </c>
      <c r="D200" s="234" t="s">
        <v>306</v>
      </c>
      <c r="E200" s="235" t="s">
        <v>2910</v>
      </c>
      <c r="F200" s="236" t="s">
        <v>2911</v>
      </c>
      <c r="G200" s="237" t="s">
        <v>394</v>
      </c>
      <c r="H200" s="238">
        <v>2.387</v>
      </c>
      <c r="I200" s="239"/>
      <c r="J200" s="240">
        <f>ROUND(I200*H200,2)</f>
        <v>0</v>
      </c>
      <c r="K200" s="236" t="s">
        <v>310</v>
      </c>
      <c r="L200" s="72"/>
      <c r="M200" s="241" t="s">
        <v>21</v>
      </c>
      <c r="N200" s="242" t="s">
        <v>43</v>
      </c>
      <c r="O200" s="47"/>
      <c r="P200" s="243">
        <f>O200*H200</f>
        <v>0</v>
      </c>
      <c r="Q200" s="243">
        <v>0</v>
      </c>
      <c r="R200" s="243">
        <f>Q200*H200</f>
        <v>0</v>
      </c>
      <c r="S200" s="243">
        <v>0</v>
      </c>
      <c r="T200" s="244">
        <f>S200*H200</f>
        <v>0</v>
      </c>
      <c r="AR200" s="24" t="s">
        <v>319</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319</v>
      </c>
      <c r="BM200" s="24" t="s">
        <v>3235</v>
      </c>
    </row>
    <row r="201" s="11" customFormat="1" ht="29.88" customHeight="1">
      <c r="B201" s="218"/>
      <c r="C201" s="219"/>
      <c r="D201" s="220" t="s">
        <v>71</v>
      </c>
      <c r="E201" s="232" t="s">
        <v>1283</v>
      </c>
      <c r="F201" s="232" t="s">
        <v>1284</v>
      </c>
      <c r="G201" s="219"/>
      <c r="H201" s="219"/>
      <c r="I201" s="222"/>
      <c r="J201" s="233">
        <f>BK201</f>
        <v>0</v>
      </c>
      <c r="K201" s="219"/>
      <c r="L201" s="224"/>
      <c r="M201" s="225"/>
      <c r="N201" s="226"/>
      <c r="O201" s="226"/>
      <c r="P201" s="227">
        <f>SUM(P202:P211)</f>
        <v>0</v>
      </c>
      <c r="Q201" s="226"/>
      <c r="R201" s="227">
        <f>SUM(R202:R211)</f>
        <v>0</v>
      </c>
      <c r="S201" s="226"/>
      <c r="T201" s="228">
        <f>SUM(T202:T211)</f>
        <v>0</v>
      </c>
      <c r="AR201" s="229" t="s">
        <v>80</v>
      </c>
      <c r="AT201" s="230" t="s">
        <v>71</v>
      </c>
      <c r="AU201" s="230" t="s">
        <v>80</v>
      </c>
      <c r="AY201" s="229" t="s">
        <v>303</v>
      </c>
      <c r="BK201" s="231">
        <f>SUM(BK202:BK211)</f>
        <v>0</v>
      </c>
    </row>
    <row r="202" s="1" customFormat="1" ht="25.5" customHeight="1">
      <c r="B202" s="46"/>
      <c r="C202" s="234" t="s">
        <v>631</v>
      </c>
      <c r="D202" s="234" t="s">
        <v>306</v>
      </c>
      <c r="E202" s="235" t="s">
        <v>2230</v>
      </c>
      <c r="F202" s="236" t="s">
        <v>2231</v>
      </c>
      <c r="G202" s="237" t="s">
        <v>559</v>
      </c>
      <c r="H202" s="238">
        <v>9.6449999999999996</v>
      </c>
      <c r="I202" s="239"/>
      <c r="J202" s="240">
        <f>ROUND(I202*H202,2)</f>
        <v>0</v>
      </c>
      <c r="K202" s="236" t="s">
        <v>310</v>
      </c>
      <c r="L202" s="72"/>
      <c r="M202" s="241" t="s">
        <v>21</v>
      </c>
      <c r="N202" s="242" t="s">
        <v>43</v>
      </c>
      <c r="O202" s="47"/>
      <c r="P202" s="243">
        <f>O202*H202</f>
        <v>0</v>
      </c>
      <c r="Q202" s="243">
        <v>0</v>
      </c>
      <c r="R202" s="243">
        <f>Q202*H202</f>
        <v>0</v>
      </c>
      <c r="S202" s="243">
        <v>0</v>
      </c>
      <c r="T202" s="244">
        <f>S202*H202</f>
        <v>0</v>
      </c>
      <c r="AR202" s="24" t="s">
        <v>319</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319</v>
      </c>
      <c r="BM202" s="24" t="s">
        <v>3236</v>
      </c>
    </row>
    <row r="203" s="1" customFormat="1" ht="25.5" customHeight="1">
      <c r="B203" s="46"/>
      <c r="C203" s="234" t="s">
        <v>636</v>
      </c>
      <c r="D203" s="234" t="s">
        <v>306</v>
      </c>
      <c r="E203" s="235" t="s">
        <v>2234</v>
      </c>
      <c r="F203" s="236" t="s">
        <v>2235</v>
      </c>
      <c r="G203" s="237" t="s">
        <v>559</v>
      </c>
      <c r="H203" s="238">
        <v>9.6449999999999996</v>
      </c>
      <c r="I203" s="239"/>
      <c r="J203" s="240">
        <f>ROUND(I203*H203,2)</f>
        <v>0</v>
      </c>
      <c r="K203" s="236" t="s">
        <v>310</v>
      </c>
      <c r="L203" s="72"/>
      <c r="M203" s="241" t="s">
        <v>21</v>
      </c>
      <c r="N203" s="242" t="s">
        <v>43</v>
      </c>
      <c r="O203" s="47"/>
      <c r="P203" s="243">
        <f>O203*H203</f>
        <v>0</v>
      </c>
      <c r="Q203" s="243">
        <v>0</v>
      </c>
      <c r="R203" s="243">
        <f>Q203*H203</f>
        <v>0</v>
      </c>
      <c r="S203" s="243">
        <v>0</v>
      </c>
      <c r="T203" s="244">
        <f>S203*H203</f>
        <v>0</v>
      </c>
      <c r="AR203" s="24" t="s">
        <v>319</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319</v>
      </c>
      <c r="BM203" s="24" t="s">
        <v>3237</v>
      </c>
    </row>
    <row r="204" s="1" customFormat="1" ht="25.5" customHeight="1">
      <c r="B204" s="46"/>
      <c r="C204" s="234" t="s">
        <v>642</v>
      </c>
      <c r="D204" s="234" t="s">
        <v>306</v>
      </c>
      <c r="E204" s="235" t="s">
        <v>2239</v>
      </c>
      <c r="F204" s="236" t="s">
        <v>2240</v>
      </c>
      <c r="G204" s="237" t="s">
        <v>559</v>
      </c>
      <c r="H204" s="238">
        <v>86.805000000000007</v>
      </c>
      <c r="I204" s="239"/>
      <c r="J204" s="240">
        <f>ROUND(I204*H204,2)</f>
        <v>0</v>
      </c>
      <c r="K204" s="236" t="s">
        <v>310</v>
      </c>
      <c r="L204" s="72"/>
      <c r="M204" s="241" t="s">
        <v>21</v>
      </c>
      <c r="N204" s="242" t="s">
        <v>43</v>
      </c>
      <c r="O204" s="47"/>
      <c r="P204" s="243">
        <f>O204*H204</f>
        <v>0</v>
      </c>
      <c r="Q204" s="243">
        <v>0</v>
      </c>
      <c r="R204" s="243">
        <f>Q204*H204</f>
        <v>0</v>
      </c>
      <c r="S204" s="243">
        <v>0</v>
      </c>
      <c r="T204" s="244">
        <f>S204*H204</f>
        <v>0</v>
      </c>
      <c r="AR204" s="24" t="s">
        <v>319</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319</v>
      </c>
      <c r="BM204" s="24" t="s">
        <v>3238</v>
      </c>
    </row>
    <row r="205" s="12" customFormat="1">
      <c r="B205" s="253"/>
      <c r="C205" s="254"/>
      <c r="D205" s="250" t="s">
        <v>398</v>
      </c>
      <c r="E205" s="255" t="s">
        <v>21</v>
      </c>
      <c r="F205" s="256" t="s">
        <v>3239</v>
      </c>
      <c r="G205" s="254"/>
      <c r="H205" s="257">
        <v>86.805000000000007</v>
      </c>
      <c r="I205" s="258"/>
      <c r="J205" s="254"/>
      <c r="K205" s="254"/>
      <c r="L205" s="259"/>
      <c r="M205" s="260"/>
      <c r="N205" s="261"/>
      <c r="O205" s="261"/>
      <c r="P205" s="261"/>
      <c r="Q205" s="261"/>
      <c r="R205" s="261"/>
      <c r="S205" s="261"/>
      <c r="T205" s="262"/>
      <c r="AT205" s="263" t="s">
        <v>398</v>
      </c>
      <c r="AU205" s="263" t="s">
        <v>82</v>
      </c>
      <c r="AV205" s="12" t="s">
        <v>82</v>
      </c>
      <c r="AW205" s="12" t="s">
        <v>35</v>
      </c>
      <c r="AX205" s="12" t="s">
        <v>80</v>
      </c>
      <c r="AY205" s="263" t="s">
        <v>303</v>
      </c>
    </row>
    <row r="206" s="1" customFormat="1" ht="25.5" customHeight="1">
      <c r="B206" s="46"/>
      <c r="C206" s="234" t="s">
        <v>647</v>
      </c>
      <c r="D206" s="234" t="s">
        <v>306</v>
      </c>
      <c r="E206" s="235" t="s">
        <v>2243</v>
      </c>
      <c r="F206" s="236" t="s">
        <v>2244</v>
      </c>
      <c r="G206" s="237" t="s">
        <v>559</v>
      </c>
      <c r="H206" s="238">
        <v>1.024</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319</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319</v>
      </c>
      <c r="BM206" s="24" t="s">
        <v>3240</v>
      </c>
    </row>
    <row r="207" s="1" customFormat="1" ht="25.5" customHeight="1">
      <c r="B207" s="46"/>
      <c r="C207" s="234" t="s">
        <v>656</v>
      </c>
      <c r="D207" s="234" t="s">
        <v>306</v>
      </c>
      <c r="E207" s="235" t="s">
        <v>2612</v>
      </c>
      <c r="F207" s="236" t="s">
        <v>1302</v>
      </c>
      <c r="G207" s="237" t="s">
        <v>559</v>
      </c>
      <c r="H207" s="238">
        <v>1.645</v>
      </c>
      <c r="I207" s="239"/>
      <c r="J207" s="240">
        <f>ROUND(I207*H207,2)</f>
        <v>0</v>
      </c>
      <c r="K207" s="236" t="s">
        <v>310</v>
      </c>
      <c r="L207" s="72"/>
      <c r="M207" s="241" t="s">
        <v>21</v>
      </c>
      <c r="N207" s="242" t="s">
        <v>43</v>
      </c>
      <c r="O207" s="47"/>
      <c r="P207" s="243">
        <f>O207*H207</f>
        <v>0</v>
      </c>
      <c r="Q207" s="243">
        <v>0</v>
      </c>
      <c r="R207" s="243">
        <f>Q207*H207</f>
        <v>0</v>
      </c>
      <c r="S207" s="243">
        <v>0</v>
      </c>
      <c r="T207" s="244">
        <f>S207*H207</f>
        <v>0</v>
      </c>
      <c r="AR207" s="24" t="s">
        <v>319</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319</v>
      </c>
      <c r="BM207" s="24" t="s">
        <v>3241</v>
      </c>
    </row>
    <row r="208" s="1" customFormat="1" ht="25.5" customHeight="1">
      <c r="B208" s="46"/>
      <c r="C208" s="234" t="s">
        <v>661</v>
      </c>
      <c r="D208" s="234" t="s">
        <v>306</v>
      </c>
      <c r="E208" s="235" t="s">
        <v>2614</v>
      </c>
      <c r="F208" s="236" t="s">
        <v>2615</v>
      </c>
      <c r="G208" s="237" t="s">
        <v>559</v>
      </c>
      <c r="H208" s="238">
        <v>3.9420000000000002</v>
      </c>
      <c r="I208" s="239"/>
      <c r="J208" s="240">
        <f>ROUND(I208*H208,2)</f>
        <v>0</v>
      </c>
      <c r="K208" s="236" t="s">
        <v>310</v>
      </c>
      <c r="L208" s="72"/>
      <c r="M208" s="241" t="s">
        <v>21</v>
      </c>
      <c r="N208" s="242" t="s">
        <v>43</v>
      </c>
      <c r="O208" s="47"/>
      <c r="P208" s="243">
        <f>O208*H208</f>
        <v>0</v>
      </c>
      <c r="Q208" s="243">
        <v>0</v>
      </c>
      <c r="R208" s="243">
        <f>Q208*H208</f>
        <v>0</v>
      </c>
      <c r="S208" s="243">
        <v>0</v>
      </c>
      <c r="T208" s="244">
        <f>S208*H208</f>
        <v>0</v>
      </c>
      <c r="AR208" s="24" t="s">
        <v>319</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319</v>
      </c>
      <c r="BM208" s="24" t="s">
        <v>3242</v>
      </c>
    </row>
    <row r="209" s="1" customFormat="1" ht="25.5" customHeight="1">
      <c r="B209" s="46"/>
      <c r="C209" s="234" t="s">
        <v>667</v>
      </c>
      <c r="D209" s="234" t="s">
        <v>306</v>
      </c>
      <c r="E209" s="235" t="s">
        <v>2919</v>
      </c>
      <c r="F209" s="236" t="s">
        <v>2920</v>
      </c>
      <c r="G209" s="237" t="s">
        <v>559</v>
      </c>
      <c r="H209" s="238">
        <v>0.042000000000000003</v>
      </c>
      <c r="I209" s="239"/>
      <c r="J209" s="240">
        <f>ROUND(I209*H209,2)</f>
        <v>0</v>
      </c>
      <c r="K209" s="236" t="s">
        <v>310</v>
      </c>
      <c r="L209" s="72"/>
      <c r="M209" s="241" t="s">
        <v>21</v>
      </c>
      <c r="N209" s="242" t="s">
        <v>43</v>
      </c>
      <c r="O209" s="47"/>
      <c r="P209" s="243">
        <f>O209*H209</f>
        <v>0</v>
      </c>
      <c r="Q209" s="243">
        <v>0</v>
      </c>
      <c r="R209" s="243">
        <f>Q209*H209</f>
        <v>0</v>
      </c>
      <c r="S209" s="243">
        <v>0</v>
      </c>
      <c r="T209" s="244">
        <f>S209*H209</f>
        <v>0</v>
      </c>
      <c r="AR209" s="24" t="s">
        <v>319</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319</v>
      </c>
      <c r="BM209" s="24" t="s">
        <v>3243</v>
      </c>
    </row>
    <row r="210" s="1" customFormat="1" ht="25.5" customHeight="1">
      <c r="B210" s="46"/>
      <c r="C210" s="234" t="s">
        <v>673</v>
      </c>
      <c r="D210" s="234" t="s">
        <v>306</v>
      </c>
      <c r="E210" s="235" t="s">
        <v>2248</v>
      </c>
      <c r="F210" s="236" t="s">
        <v>2249</v>
      </c>
      <c r="G210" s="237" t="s">
        <v>559</v>
      </c>
      <c r="H210" s="238">
        <v>0.029999999999999999</v>
      </c>
      <c r="I210" s="239"/>
      <c r="J210" s="240">
        <f>ROUND(I210*H210,2)</f>
        <v>0</v>
      </c>
      <c r="K210" s="236" t="s">
        <v>310</v>
      </c>
      <c r="L210" s="72"/>
      <c r="M210" s="241" t="s">
        <v>21</v>
      </c>
      <c r="N210" s="242" t="s">
        <v>43</v>
      </c>
      <c r="O210" s="47"/>
      <c r="P210" s="243">
        <f>O210*H210</f>
        <v>0</v>
      </c>
      <c r="Q210" s="243">
        <v>0</v>
      </c>
      <c r="R210" s="243">
        <f>Q210*H210</f>
        <v>0</v>
      </c>
      <c r="S210" s="243">
        <v>0</v>
      </c>
      <c r="T210" s="244">
        <f>S210*H210</f>
        <v>0</v>
      </c>
      <c r="AR210" s="24" t="s">
        <v>319</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319</v>
      </c>
      <c r="BM210" s="24" t="s">
        <v>3244</v>
      </c>
    </row>
    <row r="211" s="1" customFormat="1" ht="38.25" customHeight="1">
      <c r="B211" s="46"/>
      <c r="C211" s="234" t="s">
        <v>685</v>
      </c>
      <c r="D211" s="234" t="s">
        <v>306</v>
      </c>
      <c r="E211" s="235" t="s">
        <v>2621</v>
      </c>
      <c r="F211" s="236" t="s">
        <v>2622</v>
      </c>
      <c r="G211" s="237" t="s">
        <v>559</v>
      </c>
      <c r="H211" s="238">
        <v>2.9620000000000002</v>
      </c>
      <c r="I211" s="239"/>
      <c r="J211" s="240">
        <f>ROUND(I211*H211,2)</f>
        <v>0</v>
      </c>
      <c r="K211" s="236" t="s">
        <v>310</v>
      </c>
      <c r="L211" s="72"/>
      <c r="M211" s="241" t="s">
        <v>21</v>
      </c>
      <c r="N211" s="242" t="s">
        <v>43</v>
      </c>
      <c r="O211" s="47"/>
      <c r="P211" s="243">
        <f>O211*H211</f>
        <v>0</v>
      </c>
      <c r="Q211" s="243">
        <v>0</v>
      </c>
      <c r="R211" s="243">
        <f>Q211*H211</f>
        <v>0</v>
      </c>
      <c r="S211" s="243">
        <v>0</v>
      </c>
      <c r="T211" s="244">
        <f>S211*H211</f>
        <v>0</v>
      </c>
      <c r="AR211" s="24" t="s">
        <v>319</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319</v>
      </c>
      <c r="BM211" s="24" t="s">
        <v>3245</v>
      </c>
    </row>
    <row r="212" s="11" customFormat="1" ht="29.88" customHeight="1">
      <c r="B212" s="218"/>
      <c r="C212" s="219"/>
      <c r="D212" s="220" t="s">
        <v>71</v>
      </c>
      <c r="E212" s="232" t="s">
        <v>1309</v>
      </c>
      <c r="F212" s="232" t="s">
        <v>1310</v>
      </c>
      <c r="G212" s="219"/>
      <c r="H212" s="219"/>
      <c r="I212" s="222"/>
      <c r="J212" s="233">
        <f>BK212</f>
        <v>0</v>
      </c>
      <c r="K212" s="219"/>
      <c r="L212" s="224"/>
      <c r="M212" s="225"/>
      <c r="N212" s="226"/>
      <c r="O212" s="226"/>
      <c r="P212" s="227">
        <f>SUM(P213:P214)</f>
        <v>0</v>
      </c>
      <c r="Q212" s="226"/>
      <c r="R212" s="227">
        <f>SUM(R213:R214)</f>
        <v>0</v>
      </c>
      <c r="S212" s="226"/>
      <c r="T212" s="228">
        <f>SUM(T213:T214)</f>
        <v>0</v>
      </c>
      <c r="AR212" s="229" t="s">
        <v>80</v>
      </c>
      <c r="AT212" s="230" t="s">
        <v>71</v>
      </c>
      <c r="AU212" s="230" t="s">
        <v>80</v>
      </c>
      <c r="AY212" s="229" t="s">
        <v>303</v>
      </c>
      <c r="BK212" s="231">
        <f>SUM(BK213:BK214)</f>
        <v>0</v>
      </c>
    </row>
    <row r="213" s="1" customFormat="1" ht="38.25" customHeight="1">
      <c r="B213" s="46"/>
      <c r="C213" s="234" t="s">
        <v>696</v>
      </c>
      <c r="D213" s="234" t="s">
        <v>306</v>
      </c>
      <c r="E213" s="235" t="s">
        <v>1312</v>
      </c>
      <c r="F213" s="236" t="s">
        <v>1313</v>
      </c>
      <c r="G213" s="237" t="s">
        <v>559</v>
      </c>
      <c r="H213" s="238">
        <v>9.093</v>
      </c>
      <c r="I213" s="239"/>
      <c r="J213" s="240">
        <f>ROUND(I213*H213,2)</f>
        <v>0</v>
      </c>
      <c r="K213" s="236" t="s">
        <v>310</v>
      </c>
      <c r="L213" s="72"/>
      <c r="M213" s="241" t="s">
        <v>21</v>
      </c>
      <c r="N213" s="242" t="s">
        <v>43</v>
      </c>
      <c r="O213" s="47"/>
      <c r="P213" s="243">
        <f>O213*H213</f>
        <v>0</v>
      </c>
      <c r="Q213" s="243">
        <v>0</v>
      </c>
      <c r="R213" s="243">
        <f>Q213*H213</f>
        <v>0</v>
      </c>
      <c r="S213" s="243">
        <v>0</v>
      </c>
      <c r="T213" s="244">
        <f>S213*H213</f>
        <v>0</v>
      </c>
      <c r="AR213" s="24" t="s">
        <v>319</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319</v>
      </c>
      <c r="BM213" s="24" t="s">
        <v>3246</v>
      </c>
    </row>
    <row r="214" s="1" customFormat="1" ht="51" customHeight="1">
      <c r="B214" s="46"/>
      <c r="C214" s="234" t="s">
        <v>701</v>
      </c>
      <c r="D214" s="234" t="s">
        <v>306</v>
      </c>
      <c r="E214" s="235" t="s">
        <v>1317</v>
      </c>
      <c r="F214" s="236" t="s">
        <v>1318</v>
      </c>
      <c r="G214" s="237" t="s">
        <v>21</v>
      </c>
      <c r="H214" s="238">
        <v>0</v>
      </c>
      <c r="I214" s="239"/>
      <c r="J214" s="240">
        <f>ROUND(I214*H214,2)</f>
        <v>0</v>
      </c>
      <c r="K214" s="236" t="s">
        <v>322</v>
      </c>
      <c r="L214" s="72"/>
      <c r="M214" s="241" t="s">
        <v>21</v>
      </c>
      <c r="N214" s="242" t="s">
        <v>43</v>
      </c>
      <c r="O214" s="47"/>
      <c r="P214" s="243">
        <f>O214*H214</f>
        <v>0</v>
      </c>
      <c r="Q214" s="243">
        <v>0</v>
      </c>
      <c r="R214" s="243">
        <f>Q214*H214</f>
        <v>0</v>
      </c>
      <c r="S214" s="243">
        <v>0</v>
      </c>
      <c r="T214" s="244">
        <f>S214*H214</f>
        <v>0</v>
      </c>
      <c r="AR214" s="24" t="s">
        <v>319</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319</v>
      </c>
      <c r="BM214" s="24" t="s">
        <v>3247</v>
      </c>
    </row>
    <row r="215" s="11" customFormat="1" ht="37.44001" customHeight="1">
      <c r="B215" s="218"/>
      <c r="C215" s="219"/>
      <c r="D215" s="220" t="s">
        <v>71</v>
      </c>
      <c r="E215" s="221" t="s">
        <v>1320</v>
      </c>
      <c r="F215" s="221" t="s">
        <v>1321</v>
      </c>
      <c r="G215" s="219"/>
      <c r="H215" s="219"/>
      <c r="I215" s="222"/>
      <c r="J215" s="223">
        <f>BK215</f>
        <v>0</v>
      </c>
      <c r="K215" s="219"/>
      <c r="L215" s="224"/>
      <c r="M215" s="225"/>
      <c r="N215" s="226"/>
      <c r="O215" s="226"/>
      <c r="P215" s="227">
        <f>P216+P231+P242+P248+P260+P278+P284</f>
        <v>0</v>
      </c>
      <c r="Q215" s="226"/>
      <c r="R215" s="227">
        <f>R216+R231+R242+R248+R260+R278+R284</f>
        <v>0.29748122999999999</v>
      </c>
      <c r="S215" s="226"/>
      <c r="T215" s="228">
        <f>T216+T231+T242+T248+T260+T278+T284</f>
        <v>0</v>
      </c>
      <c r="AR215" s="229" t="s">
        <v>82</v>
      </c>
      <c r="AT215" s="230" t="s">
        <v>71</v>
      </c>
      <c r="AU215" s="230" t="s">
        <v>72</v>
      </c>
      <c r="AY215" s="229" t="s">
        <v>303</v>
      </c>
      <c r="BK215" s="231">
        <f>BK216+BK231+BK242+BK248+BK260+BK278+BK284</f>
        <v>0</v>
      </c>
    </row>
    <row r="216" s="11" customFormat="1" ht="19.92" customHeight="1">
      <c r="B216" s="218"/>
      <c r="C216" s="219"/>
      <c r="D216" s="220" t="s">
        <v>71</v>
      </c>
      <c r="E216" s="232" t="s">
        <v>1322</v>
      </c>
      <c r="F216" s="232" t="s">
        <v>1323</v>
      </c>
      <c r="G216" s="219"/>
      <c r="H216" s="219"/>
      <c r="I216" s="222"/>
      <c r="J216" s="233">
        <f>BK216</f>
        <v>0</v>
      </c>
      <c r="K216" s="219"/>
      <c r="L216" s="224"/>
      <c r="M216" s="225"/>
      <c r="N216" s="226"/>
      <c r="O216" s="226"/>
      <c r="P216" s="227">
        <f>SUM(P217:P230)</f>
        <v>0</v>
      </c>
      <c r="Q216" s="226"/>
      <c r="R216" s="227">
        <f>SUM(R217:R230)</f>
        <v>0.065218360000000003</v>
      </c>
      <c r="S216" s="226"/>
      <c r="T216" s="228">
        <f>SUM(T217:T230)</f>
        <v>0</v>
      </c>
      <c r="AR216" s="229" t="s">
        <v>82</v>
      </c>
      <c r="AT216" s="230" t="s">
        <v>71</v>
      </c>
      <c r="AU216" s="230" t="s">
        <v>80</v>
      </c>
      <c r="AY216" s="229" t="s">
        <v>303</v>
      </c>
      <c r="BK216" s="231">
        <f>SUM(BK217:BK230)</f>
        <v>0</v>
      </c>
    </row>
    <row r="217" s="1" customFormat="1" ht="25.5" customHeight="1">
      <c r="B217" s="46"/>
      <c r="C217" s="234" t="s">
        <v>707</v>
      </c>
      <c r="D217" s="234" t="s">
        <v>306</v>
      </c>
      <c r="E217" s="235" t="s">
        <v>1325</v>
      </c>
      <c r="F217" s="236" t="s">
        <v>1326</v>
      </c>
      <c r="G217" s="237" t="s">
        <v>394</v>
      </c>
      <c r="H217" s="238">
        <v>6.1529999999999996</v>
      </c>
      <c r="I217" s="239"/>
      <c r="J217" s="240">
        <f>ROUND(I217*H217,2)</f>
        <v>0</v>
      </c>
      <c r="K217" s="236" t="s">
        <v>310</v>
      </c>
      <c r="L217" s="72"/>
      <c r="M217" s="241" t="s">
        <v>21</v>
      </c>
      <c r="N217" s="242" t="s">
        <v>43</v>
      </c>
      <c r="O217" s="47"/>
      <c r="P217" s="243">
        <f>O217*H217</f>
        <v>0</v>
      </c>
      <c r="Q217" s="243">
        <v>0</v>
      </c>
      <c r="R217" s="243">
        <f>Q217*H217</f>
        <v>0</v>
      </c>
      <c r="S217" s="243">
        <v>0</v>
      </c>
      <c r="T217" s="244">
        <f>S217*H217</f>
        <v>0</v>
      </c>
      <c r="AR217" s="24" t="s">
        <v>465</v>
      </c>
      <c r="AT217" s="24" t="s">
        <v>306</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465</v>
      </c>
      <c r="BM217" s="24" t="s">
        <v>3248</v>
      </c>
    </row>
    <row r="218" s="12" customFormat="1">
      <c r="B218" s="253"/>
      <c r="C218" s="254"/>
      <c r="D218" s="250" t="s">
        <v>398</v>
      </c>
      <c r="E218" s="255" t="s">
        <v>21</v>
      </c>
      <c r="F218" s="256" t="s">
        <v>2966</v>
      </c>
      <c r="G218" s="254"/>
      <c r="H218" s="257">
        <v>5.3499999999999996</v>
      </c>
      <c r="I218" s="258"/>
      <c r="J218" s="254"/>
      <c r="K218" s="254"/>
      <c r="L218" s="259"/>
      <c r="M218" s="260"/>
      <c r="N218" s="261"/>
      <c r="O218" s="261"/>
      <c r="P218" s="261"/>
      <c r="Q218" s="261"/>
      <c r="R218" s="261"/>
      <c r="S218" s="261"/>
      <c r="T218" s="262"/>
      <c r="AT218" s="263" t="s">
        <v>398</v>
      </c>
      <c r="AU218" s="263" t="s">
        <v>82</v>
      </c>
      <c r="AV218" s="12" t="s">
        <v>82</v>
      </c>
      <c r="AW218" s="12" t="s">
        <v>35</v>
      </c>
      <c r="AX218" s="12" t="s">
        <v>72</v>
      </c>
      <c r="AY218" s="263" t="s">
        <v>303</v>
      </c>
    </row>
    <row r="219" s="12" customFormat="1">
      <c r="B219" s="253"/>
      <c r="C219" s="254"/>
      <c r="D219" s="250" t="s">
        <v>398</v>
      </c>
      <c r="E219" s="255" t="s">
        <v>21</v>
      </c>
      <c r="F219" s="256" t="s">
        <v>3249</v>
      </c>
      <c r="G219" s="254"/>
      <c r="H219" s="257">
        <v>0.041000000000000002</v>
      </c>
      <c r="I219" s="258"/>
      <c r="J219" s="254"/>
      <c r="K219" s="254"/>
      <c r="L219" s="259"/>
      <c r="M219" s="260"/>
      <c r="N219" s="261"/>
      <c r="O219" s="261"/>
      <c r="P219" s="261"/>
      <c r="Q219" s="261"/>
      <c r="R219" s="261"/>
      <c r="S219" s="261"/>
      <c r="T219" s="262"/>
      <c r="AT219" s="263" t="s">
        <v>398</v>
      </c>
      <c r="AU219" s="263" t="s">
        <v>82</v>
      </c>
      <c r="AV219" s="12" t="s">
        <v>82</v>
      </c>
      <c r="AW219" s="12" t="s">
        <v>35</v>
      </c>
      <c r="AX219" s="12" t="s">
        <v>72</v>
      </c>
      <c r="AY219" s="263" t="s">
        <v>303</v>
      </c>
    </row>
    <row r="220" s="12" customFormat="1">
      <c r="B220" s="253"/>
      <c r="C220" s="254"/>
      <c r="D220" s="250" t="s">
        <v>398</v>
      </c>
      <c r="E220" s="255" t="s">
        <v>21</v>
      </c>
      <c r="F220" s="256" t="s">
        <v>3250</v>
      </c>
      <c r="G220" s="254"/>
      <c r="H220" s="257">
        <v>0.46899999999999997</v>
      </c>
      <c r="I220" s="258"/>
      <c r="J220" s="254"/>
      <c r="K220" s="254"/>
      <c r="L220" s="259"/>
      <c r="M220" s="260"/>
      <c r="N220" s="261"/>
      <c r="O220" s="261"/>
      <c r="P220" s="261"/>
      <c r="Q220" s="261"/>
      <c r="R220" s="261"/>
      <c r="S220" s="261"/>
      <c r="T220" s="262"/>
      <c r="AT220" s="263" t="s">
        <v>398</v>
      </c>
      <c r="AU220" s="263" t="s">
        <v>82</v>
      </c>
      <c r="AV220" s="12" t="s">
        <v>82</v>
      </c>
      <c r="AW220" s="12" t="s">
        <v>35</v>
      </c>
      <c r="AX220" s="12" t="s">
        <v>72</v>
      </c>
      <c r="AY220" s="263" t="s">
        <v>303</v>
      </c>
    </row>
    <row r="221" s="12" customFormat="1">
      <c r="B221" s="253"/>
      <c r="C221" s="254"/>
      <c r="D221" s="250" t="s">
        <v>398</v>
      </c>
      <c r="E221" s="255" t="s">
        <v>21</v>
      </c>
      <c r="F221" s="256" t="s">
        <v>3251</v>
      </c>
      <c r="G221" s="254"/>
      <c r="H221" s="257">
        <v>0.27000000000000002</v>
      </c>
      <c r="I221" s="258"/>
      <c r="J221" s="254"/>
      <c r="K221" s="254"/>
      <c r="L221" s="259"/>
      <c r="M221" s="260"/>
      <c r="N221" s="261"/>
      <c r="O221" s="261"/>
      <c r="P221" s="261"/>
      <c r="Q221" s="261"/>
      <c r="R221" s="261"/>
      <c r="S221" s="261"/>
      <c r="T221" s="262"/>
      <c r="AT221" s="263" t="s">
        <v>398</v>
      </c>
      <c r="AU221" s="263" t="s">
        <v>82</v>
      </c>
      <c r="AV221" s="12" t="s">
        <v>82</v>
      </c>
      <c r="AW221" s="12" t="s">
        <v>35</v>
      </c>
      <c r="AX221" s="12" t="s">
        <v>72</v>
      </c>
      <c r="AY221" s="263" t="s">
        <v>303</v>
      </c>
    </row>
    <row r="222" s="12" customFormat="1">
      <c r="B222" s="253"/>
      <c r="C222" s="254"/>
      <c r="D222" s="250" t="s">
        <v>398</v>
      </c>
      <c r="E222" s="255" t="s">
        <v>21</v>
      </c>
      <c r="F222" s="256" t="s">
        <v>3252</v>
      </c>
      <c r="G222" s="254"/>
      <c r="H222" s="257">
        <v>0.023</v>
      </c>
      <c r="I222" s="258"/>
      <c r="J222" s="254"/>
      <c r="K222" s="254"/>
      <c r="L222" s="259"/>
      <c r="M222" s="260"/>
      <c r="N222" s="261"/>
      <c r="O222" s="261"/>
      <c r="P222" s="261"/>
      <c r="Q222" s="261"/>
      <c r="R222" s="261"/>
      <c r="S222" s="261"/>
      <c r="T222" s="262"/>
      <c r="AT222" s="263" t="s">
        <v>398</v>
      </c>
      <c r="AU222" s="263" t="s">
        <v>82</v>
      </c>
      <c r="AV222" s="12" t="s">
        <v>82</v>
      </c>
      <c r="AW222" s="12" t="s">
        <v>35</v>
      </c>
      <c r="AX222" s="12" t="s">
        <v>72</v>
      </c>
      <c r="AY222" s="263" t="s">
        <v>303</v>
      </c>
    </row>
    <row r="223" s="13" customFormat="1">
      <c r="B223" s="264"/>
      <c r="C223" s="265"/>
      <c r="D223" s="250" t="s">
        <v>398</v>
      </c>
      <c r="E223" s="266" t="s">
        <v>21</v>
      </c>
      <c r="F223" s="267" t="s">
        <v>508</v>
      </c>
      <c r="G223" s="265"/>
      <c r="H223" s="268">
        <v>6.1529999999999996</v>
      </c>
      <c r="I223" s="269"/>
      <c r="J223" s="265"/>
      <c r="K223" s="265"/>
      <c r="L223" s="270"/>
      <c r="M223" s="271"/>
      <c r="N223" s="272"/>
      <c r="O223" s="272"/>
      <c r="P223" s="272"/>
      <c r="Q223" s="272"/>
      <c r="R223" s="272"/>
      <c r="S223" s="272"/>
      <c r="T223" s="273"/>
      <c r="AT223" s="274" t="s">
        <v>398</v>
      </c>
      <c r="AU223" s="274" t="s">
        <v>82</v>
      </c>
      <c r="AV223" s="13" t="s">
        <v>319</v>
      </c>
      <c r="AW223" s="13" t="s">
        <v>35</v>
      </c>
      <c r="AX223" s="13" t="s">
        <v>80</v>
      </c>
      <c r="AY223" s="274" t="s">
        <v>303</v>
      </c>
    </row>
    <row r="224" s="1" customFormat="1" ht="16.5" customHeight="1">
      <c r="B224" s="46"/>
      <c r="C224" s="276" t="s">
        <v>713</v>
      </c>
      <c r="D224" s="276" t="s">
        <v>570</v>
      </c>
      <c r="E224" s="277" t="s">
        <v>1339</v>
      </c>
      <c r="F224" s="278" t="s">
        <v>1340</v>
      </c>
      <c r="G224" s="279" t="s">
        <v>559</v>
      </c>
      <c r="H224" s="280">
        <v>0.0030000000000000001</v>
      </c>
      <c r="I224" s="281"/>
      <c r="J224" s="282">
        <f>ROUND(I224*H224,2)</f>
        <v>0</v>
      </c>
      <c r="K224" s="278" t="s">
        <v>310</v>
      </c>
      <c r="L224" s="283"/>
      <c r="M224" s="284" t="s">
        <v>21</v>
      </c>
      <c r="N224" s="285" t="s">
        <v>43</v>
      </c>
      <c r="O224" s="47"/>
      <c r="P224" s="243">
        <f>O224*H224</f>
        <v>0</v>
      </c>
      <c r="Q224" s="243">
        <v>1</v>
      </c>
      <c r="R224" s="243">
        <f>Q224*H224</f>
        <v>0.0030000000000000001</v>
      </c>
      <c r="S224" s="243">
        <v>0</v>
      </c>
      <c r="T224" s="244">
        <f>S224*H224</f>
        <v>0</v>
      </c>
      <c r="AR224" s="24" t="s">
        <v>546</v>
      </c>
      <c r="AT224" s="24" t="s">
        <v>570</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3253</v>
      </c>
    </row>
    <row r="225" s="12" customFormat="1">
      <c r="B225" s="253"/>
      <c r="C225" s="254"/>
      <c r="D225" s="250" t="s">
        <v>398</v>
      </c>
      <c r="E225" s="254"/>
      <c r="F225" s="256" t="s">
        <v>3254</v>
      </c>
      <c r="G225" s="254"/>
      <c r="H225" s="257">
        <v>0.0030000000000000001</v>
      </c>
      <c r="I225" s="258"/>
      <c r="J225" s="254"/>
      <c r="K225" s="254"/>
      <c r="L225" s="259"/>
      <c r="M225" s="260"/>
      <c r="N225" s="261"/>
      <c r="O225" s="261"/>
      <c r="P225" s="261"/>
      <c r="Q225" s="261"/>
      <c r="R225" s="261"/>
      <c r="S225" s="261"/>
      <c r="T225" s="262"/>
      <c r="AT225" s="263" t="s">
        <v>398</v>
      </c>
      <c r="AU225" s="263" t="s">
        <v>82</v>
      </c>
      <c r="AV225" s="12" t="s">
        <v>82</v>
      </c>
      <c r="AW225" s="12" t="s">
        <v>6</v>
      </c>
      <c r="AX225" s="12" t="s">
        <v>80</v>
      </c>
      <c r="AY225" s="263" t="s">
        <v>303</v>
      </c>
    </row>
    <row r="226" s="1" customFormat="1" ht="25.5" customHeight="1">
      <c r="B226" s="46"/>
      <c r="C226" s="234" t="s">
        <v>718</v>
      </c>
      <c r="D226" s="234" t="s">
        <v>306</v>
      </c>
      <c r="E226" s="235" t="s">
        <v>1366</v>
      </c>
      <c r="F226" s="236" t="s">
        <v>1367</v>
      </c>
      <c r="G226" s="237" t="s">
        <v>394</v>
      </c>
      <c r="H226" s="238">
        <v>12.305999999999999</v>
      </c>
      <c r="I226" s="239"/>
      <c r="J226" s="240">
        <f>ROUND(I226*H226,2)</f>
        <v>0</v>
      </c>
      <c r="K226" s="236" t="s">
        <v>310</v>
      </c>
      <c r="L226" s="72"/>
      <c r="M226" s="241" t="s">
        <v>21</v>
      </c>
      <c r="N226" s="242" t="s">
        <v>43</v>
      </c>
      <c r="O226" s="47"/>
      <c r="P226" s="243">
        <f>O226*H226</f>
        <v>0</v>
      </c>
      <c r="Q226" s="243">
        <v>0.00040000000000000002</v>
      </c>
      <c r="R226" s="243">
        <f>Q226*H226</f>
        <v>0.0049223999999999995</v>
      </c>
      <c r="S226" s="243">
        <v>0</v>
      </c>
      <c r="T226" s="244">
        <f>S226*H226</f>
        <v>0</v>
      </c>
      <c r="AR226" s="24" t="s">
        <v>465</v>
      </c>
      <c r="AT226" s="24" t="s">
        <v>306</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3255</v>
      </c>
    </row>
    <row r="227" s="12" customFormat="1">
      <c r="B227" s="253"/>
      <c r="C227" s="254"/>
      <c r="D227" s="250" t="s">
        <v>398</v>
      </c>
      <c r="E227" s="255" t="s">
        <v>21</v>
      </c>
      <c r="F227" s="256" t="s">
        <v>3256</v>
      </c>
      <c r="G227" s="254"/>
      <c r="H227" s="257">
        <v>12.305999999999999</v>
      </c>
      <c r="I227" s="258"/>
      <c r="J227" s="254"/>
      <c r="K227" s="254"/>
      <c r="L227" s="259"/>
      <c r="M227" s="260"/>
      <c r="N227" s="261"/>
      <c r="O227" s="261"/>
      <c r="P227" s="261"/>
      <c r="Q227" s="261"/>
      <c r="R227" s="261"/>
      <c r="S227" s="261"/>
      <c r="T227" s="262"/>
      <c r="AT227" s="263" t="s">
        <v>398</v>
      </c>
      <c r="AU227" s="263" t="s">
        <v>82</v>
      </c>
      <c r="AV227" s="12" t="s">
        <v>82</v>
      </c>
      <c r="AW227" s="12" t="s">
        <v>35</v>
      </c>
      <c r="AX227" s="12" t="s">
        <v>80</v>
      </c>
      <c r="AY227" s="263" t="s">
        <v>303</v>
      </c>
    </row>
    <row r="228" s="1" customFormat="1" ht="38.25" customHeight="1">
      <c r="B228" s="46"/>
      <c r="C228" s="276" t="s">
        <v>722</v>
      </c>
      <c r="D228" s="276" t="s">
        <v>570</v>
      </c>
      <c r="E228" s="277" t="s">
        <v>1377</v>
      </c>
      <c r="F228" s="278" t="s">
        <v>1378</v>
      </c>
      <c r="G228" s="279" t="s">
        <v>394</v>
      </c>
      <c r="H228" s="280">
        <v>14.767</v>
      </c>
      <c r="I228" s="281"/>
      <c r="J228" s="282">
        <f>ROUND(I228*H228,2)</f>
        <v>0</v>
      </c>
      <c r="K228" s="278" t="s">
        <v>322</v>
      </c>
      <c r="L228" s="283"/>
      <c r="M228" s="284" t="s">
        <v>21</v>
      </c>
      <c r="N228" s="285" t="s">
        <v>43</v>
      </c>
      <c r="O228" s="47"/>
      <c r="P228" s="243">
        <f>O228*H228</f>
        <v>0</v>
      </c>
      <c r="Q228" s="243">
        <v>0.0038800000000000002</v>
      </c>
      <c r="R228" s="243">
        <f>Q228*H228</f>
        <v>0.05729596</v>
      </c>
      <c r="S228" s="243">
        <v>0</v>
      </c>
      <c r="T228" s="244">
        <f>S228*H228</f>
        <v>0</v>
      </c>
      <c r="AR228" s="24" t="s">
        <v>546</v>
      </c>
      <c r="AT228" s="24" t="s">
        <v>570</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3257</v>
      </c>
    </row>
    <row r="229" s="12" customFormat="1">
      <c r="B229" s="253"/>
      <c r="C229" s="254"/>
      <c r="D229" s="250" t="s">
        <v>398</v>
      </c>
      <c r="E229" s="254"/>
      <c r="F229" s="256" t="s">
        <v>3258</v>
      </c>
      <c r="G229" s="254"/>
      <c r="H229" s="257">
        <v>14.767</v>
      </c>
      <c r="I229" s="258"/>
      <c r="J229" s="254"/>
      <c r="K229" s="254"/>
      <c r="L229" s="259"/>
      <c r="M229" s="260"/>
      <c r="N229" s="261"/>
      <c r="O229" s="261"/>
      <c r="P229" s="261"/>
      <c r="Q229" s="261"/>
      <c r="R229" s="261"/>
      <c r="S229" s="261"/>
      <c r="T229" s="262"/>
      <c r="AT229" s="263" t="s">
        <v>398</v>
      </c>
      <c r="AU229" s="263" t="s">
        <v>82</v>
      </c>
      <c r="AV229" s="12" t="s">
        <v>82</v>
      </c>
      <c r="AW229" s="12" t="s">
        <v>6</v>
      </c>
      <c r="AX229" s="12" t="s">
        <v>80</v>
      </c>
      <c r="AY229" s="263" t="s">
        <v>303</v>
      </c>
    </row>
    <row r="230" s="1" customFormat="1" ht="38.25" customHeight="1">
      <c r="B230" s="46"/>
      <c r="C230" s="234" t="s">
        <v>726</v>
      </c>
      <c r="D230" s="234" t="s">
        <v>306</v>
      </c>
      <c r="E230" s="235" t="s">
        <v>1393</v>
      </c>
      <c r="F230" s="236" t="s">
        <v>1394</v>
      </c>
      <c r="G230" s="237" t="s">
        <v>559</v>
      </c>
      <c r="H230" s="238">
        <v>0.065000000000000002</v>
      </c>
      <c r="I230" s="239"/>
      <c r="J230" s="240">
        <f>ROUND(I230*H230,2)</f>
        <v>0</v>
      </c>
      <c r="K230" s="236" t="s">
        <v>310</v>
      </c>
      <c r="L230" s="72"/>
      <c r="M230" s="241" t="s">
        <v>21</v>
      </c>
      <c r="N230" s="242" t="s">
        <v>43</v>
      </c>
      <c r="O230" s="47"/>
      <c r="P230" s="243">
        <f>O230*H230</f>
        <v>0</v>
      </c>
      <c r="Q230" s="243">
        <v>0</v>
      </c>
      <c r="R230" s="243">
        <f>Q230*H230</f>
        <v>0</v>
      </c>
      <c r="S230" s="243">
        <v>0</v>
      </c>
      <c r="T230" s="244">
        <f>S230*H230</f>
        <v>0</v>
      </c>
      <c r="AR230" s="24" t="s">
        <v>465</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3259</v>
      </c>
    </row>
    <row r="231" s="11" customFormat="1" ht="29.88" customHeight="1">
      <c r="B231" s="218"/>
      <c r="C231" s="219"/>
      <c r="D231" s="220" t="s">
        <v>71</v>
      </c>
      <c r="E231" s="232" t="s">
        <v>1396</v>
      </c>
      <c r="F231" s="232" t="s">
        <v>1397</v>
      </c>
      <c r="G231" s="219"/>
      <c r="H231" s="219"/>
      <c r="I231" s="222"/>
      <c r="J231" s="233">
        <f>BK231</f>
        <v>0</v>
      </c>
      <c r="K231" s="219"/>
      <c r="L231" s="224"/>
      <c r="M231" s="225"/>
      <c r="N231" s="226"/>
      <c r="O231" s="226"/>
      <c r="P231" s="227">
        <f>SUM(P232:P241)</f>
        <v>0</v>
      </c>
      <c r="Q231" s="226"/>
      <c r="R231" s="227">
        <f>SUM(R232:R241)</f>
        <v>0.02222992</v>
      </c>
      <c r="S231" s="226"/>
      <c r="T231" s="228">
        <f>SUM(T232:T241)</f>
        <v>0</v>
      </c>
      <c r="AR231" s="229" t="s">
        <v>82</v>
      </c>
      <c r="AT231" s="230" t="s">
        <v>71</v>
      </c>
      <c r="AU231" s="230" t="s">
        <v>80</v>
      </c>
      <c r="AY231" s="229" t="s">
        <v>303</v>
      </c>
      <c r="BK231" s="231">
        <f>SUM(BK232:BK241)</f>
        <v>0</v>
      </c>
    </row>
    <row r="232" s="1" customFormat="1" ht="25.5" customHeight="1">
      <c r="B232" s="46"/>
      <c r="C232" s="234" t="s">
        <v>731</v>
      </c>
      <c r="D232" s="234" t="s">
        <v>306</v>
      </c>
      <c r="E232" s="235" t="s">
        <v>1410</v>
      </c>
      <c r="F232" s="236" t="s">
        <v>1411</v>
      </c>
      <c r="G232" s="237" t="s">
        <v>394</v>
      </c>
      <c r="H232" s="238">
        <v>5.4850000000000003</v>
      </c>
      <c r="I232" s="239"/>
      <c r="J232" s="240">
        <f>ROUND(I232*H232,2)</f>
        <v>0</v>
      </c>
      <c r="K232" s="236" t="s">
        <v>310</v>
      </c>
      <c r="L232" s="72"/>
      <c r="M232" s="241" t="s">
        <v>21</v>
      </c>
      <c r="N232" s="242" t="s">
        <v>43</v>
      </c>
      <c r="O232" s="47"/>
      <c r="P232" s="243">
        <f>O232*H232</f>
        <v>0</v>
      </c>
      <c r="Q232" s="243">
        <v>0</v>
      </c>
      <c r="R232" s="243">
        <f>Q232*H232</f>
        <v>0</v>
      </c>
      <c r="S232" s="243">
        <v>0</v>
      </c>
      <c r="T232" s="244">
        <f>S232*H232</f>
        <v>0</v>
      </c>
      <c r="AR232" s="24" t="s">
        <v>465</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3260</v>
      </c>
    </row>
    <row r="233" s="1" customFormat="1" ht="16.5" customHeight="1">
      <c r="B233" s="46"/>
      <c r="C233" s="276" t="s">
        <v>737</v>
      </c>
      <c r="D233" s="276" t="s">
        <v>570</v>
      </c>
      <c r="E233" s="277" t="s">
        <v>1415</v>
      </c>
      <c r="F233" s="278" t="s">
        <v>1416</v>
      </c>
      <c r="G233" s="279" t="s">
        <v>394</v>
      </c>
      <c r="H233" s="280">
        <v>5.7590000000000003</v>
      </c>
      <c r="I233" s="281"/>
      <c r="J233" s="282">
        <f>ROUND(I233*H233,2)</f>
        <v>0</v>
      </c>
      <c r="K233" s="278" t="s">
        <v>310</v>
      </c>
      <c r="L233" s="283"/>
      <c r="M233" s="284" t="s">
        <v>21</v>
      </c>
      <c r="N233" s="285" t="s">
        <v>43</v>
      </c>
      <c r="O233" s="47"/>
      <c r="P233" s="243">
        <f>O233*H233</f>
        <v>0</v>
      </c>
      <c r="Q233" s="243">
        <v>0.0015</v>
      </c>
      <c r="R233" s="243">
        <f>Q233*H233</f>
        <v>0.0086385000000000003</v>
      </c>
      <c r="S233" s="243">
        <v>0</v>
      </c>
      <c r="T233" s="244">
        <f>S233*H233</f>
        <v>0</v>
      </c>
      <c r="AR233" s="24" t="s">
        <v>546</v>
      </c>
      <c r="AT233" s="24" t="s">
        <v>570</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465</v>
      </c>
      <c r="BM233" s="24" t="s">
        <v>3261</v>
      </c>
    </row>
    <row r="234" s="12" customFormat="1">
      <c r="B234" s="253"/>
      <c r="C234" s="254"/>
      <c r="D234" s="250" t="s">
        <v>398</v>
      </c>
      <c r="E234" s="254"/>
      <c r="F234" s="256" t="s">
        <v>2939</v>
      </c>
      <c r="G234" s="254"/>
      <c r="H234" s="257">
        <v>5.7590000000000003</v>
      </c>
      <c r="I234" s="258"/>
      <c r="J234" s="254"/>
      <c r="K234" s="254"/>
      <c r="L234" s="259"/>
      <c r="M234" s="260"/>
      <c r="N234" s="261"/>
      <c r="O234" s="261"/>
      <c r="P234" s="261"/>
      <c r="Q234" s="261"/>
      <c r="R234" s="261"/>
      <c r="S234" s="261"/>
      <c r="T234" s="262"/>
      <c r="AT234" s="263" t="s">
        <v>398</v>
      </c>
      <c r="AU234" s="263" t="s">
        <v>82</v>
      </c>
      <c r="AV234" s="12" t="s">
        <v>82</v>
      </c>
      <c r="AW234" s="12" t="s">
        <v>6</v>
      </c>
      <c r="AX234" s="12" t="s">
        <v>80</v>
      </c>
      <c r="AY234" s="263" t="s">
        <v>303</v>
      </c>
    </row>
    <row r="235" s="1" customFormat="1" ht="16.5" customHeight="1">
      <c r="B235" s="46"/>
      <c r="C235" s="276" t="s">
        <v>744</v>
      </c>
      <c r="D235" s="276" t="s">
        <v>570</v>
      </c>
      <c r="E235" s="277" t="s">
        <v>1423</v>
      </c>
      <c r="F235" s="278" t="s">
        <v>1424</v>
      </c>
      <c r="G235" s="279" t="s">
        <v>394</v>
      </c>
      <c r="H235" s="280">
        <v>5.7590000000000003</v>
      </c>
      <c r="I235" s="281"/>
      <c r="J235" s="282">
        <f>ROUND(I235*H235,2)</f>
        <v>0</v>
      </c>
      <c r="K235" s="278" t="s">
        <v>310</v>
      </c>
      <c r="L235" s="283"/>
      <c r="M235" s="284" t="s">
        <v>21</v>
      </c>
      <c r="N235" s="285" t="s">
        <v>43</v>
      </c>
      <c r="O235" s="47"/>
      <c r="P235" s="243">
        <f>O235*H235</f>
        <v>0</v>
      </c>
      <c r="Q235" s="243">
        <v>0.002</v>
      </c>
      <c r="R235" s="243">
        <f>Q235*H235</f>
        <v>0.011518000000000001</v>
      </c>
      <c r="S235" s="243">
        <v>0</v>
      </c>
      <c r="T235" s="244">
        <f>S235*H235</f>
        <v>0</v>
      </c>
      <c r="AR235" s="24" t="s">
        <v>546</v>
      </c>
      <c r="AT235" s="24" t="s">
        <v>570</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465</v>
      </c>
      <c r="BM235" s="24" t="s">
        <v>3262</v>
      </c>
    </row>
    <row r="236" s="12" customFormat="1">
      <c r="B236" s="253"/>
      <c r="C236" s="254"/>
      <c r="D236" s="250" t="s">
        <v>398</v>
      </c>
      <c r="E236" s="254"/>
      <c r="F236" s="256" t="s">
        <v>2939</v>
      </c>
      <c r="G236" s="254"/>
      <c r="H236" s="257">
        <v>5.7590000000000003</v>
      </c>
      <c r="I236" s="258"/>
      <c r="J236" s="254"/>
      <c r="K236" s="254"/>
      <c r="L236" s="259"/>
      <c r="M236" s="260"/>
      <c r="N236" s="261"/>
      <c r="O236" s="261"/>
      <c r="P236" s="261"/>
      <c r="Q236" s="261"/>
      <c r="R236" s="261"/>
      <c r="S236" s="261"/>
      <c r="T236" s="262"/>
      <c r="AT236" s="263" t="s">
        <v>398</v>
      </c>
      <c r="AU236" s="263" t="s">
        <v>82</v>
      </c>
      <c r="AV236" s="12" t="s">
        <v>82</v>
      </c>
      <c r="AW236" s="12" t="s">
        <v>6</v>
      </c>
      <c r="AX236" s="12" t="s">
        <v>80</v>
      </c>
      <c r="AY236" s="263" t="s">
        <v>303</v>
      </c>
    </row>
    <row r="237" s="1" customFormat="1" ht="25.5" customHeight="1">
      <c r="B237" s="46"/>
      <c r="C237" s="234" t="s">
        <v>749</v>
      </c>
      <c r="D237" s="234" t="s">
        <v>306</v>
      </c>
      <c r="E237" s="235" t="s">
        <v>1449</v>
      </c>
      <c r="F237" s="236" t="s">
        <v>1450</v>
      </c>
      <c r="G237" s="237" t="s">
        <v>394</v>
      </c>
      <c r="H237" s="238">
        <v>10.970000000000001</v>
      </c>
      <c r="I237" s="239"/>
      <c r="J237" s="240">
        <f>ROUND(I237*H237,2)</f>
        <v>0</v>
      </c>
      <c r="K237" s="236" t="s">
        <v>310</v>
      </c>
      <c r="L237" s="72"/>
      <c r="M237" s="241" t="s">
        <v>21</v>
      </c>
      <c r="N237" s="242" t="s">
        <v>43</v>
      </c>
      <c r="O237" s="47"/>
      <c r="P237" s="243">
        <f>O237*H237</f>
        <v>0</v>
      </c>
      <c r="Q237" s="243">
        <v>0</v>
      </c>
      <c r="R237" s="243">
        <f>Q237*H237</f>
        <v>0</v>
      </c>
      <c r="S237" s="243">
        <v>0</v>
      </c>
      <c r="T237" s="244">
        <f>S237*H237</f>
        <v>0</v>
      </c>
      <c r="AR237" s="24" t="s">
        <v>465</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465</v>
      </c>
      <c r="BM237" s="24" t="s">
        <v>3263</v>
      </c>
    </row>
    <row r="238" s="12" customFormat="1">
      <c r="B238" s="253"/>
      <c r="C238" s="254"/>
      <c r="D238" s="250" t="s">
        <v>398</v>
      </c>
      <c r="E238" s="255" t="s">
        <v>21</v>
      </c>
      <c r="F238" s="256" t="s">
        <v>3264</v>
      </c>
      <c r="G238" s="254"/>
      <c r="H238" s="257">
        <v>10.970000000000001</v>
      </c>
      <c r="I238" s="258"/>
      <c r="J238" s="254"/>
      <c r="K238" s="254"/>
      <c r="L238" s="259"/>
      <c r="M238" s="260"/>
      <c r="N238" s="261"/>
      <c r="O238" s="261"/>
      <c r="P238" s="261"/>
      <c r="Q238" s="261"/>
      <c r="R238" s="261"/>
      <c r="S238" s="261"/>
      <c r="T238" s="262"/>
      <c r="AT238" s="263" t="s">
        <v>398</v>
      </c>
      <c r="AU238" s="263" t="s">
        <v>82</v>
      </c>
      <c r="AV238" s="12" t="s">
        <v>82</v>
      </c>
      <c r="AW238" s="12" t="s">
        <v>35</v>
      </c>
      <c r="AX238" s="12" t="s">
        <v>80</v>
      </c>
      <c r="AY238" s="263" t="s">
        <v>303</v>
      </c>
    </row>
    <row r="239" s="1" customFormat="1" ht="16.5" customHeight="1">
      <c r="B239" s="46"/>
      <c r="C239" s="276" t="s">
        <v>756</v>
      </c>
      <c r="D239" s="276" t="s">
        <v>570</v>
      </c>
      <c r="E239" s="277" t="s">
        <v>1456</v>
      </c>
      <c r="F239" s="278" t="s">
        <v>1457</v>
      </c>
      <c r="G239" s="279" t="s">
        <v>394</v>
      </c>
      <c r="H239" s="280">
        <v>11.519</v>
      </c>
      <c r="I239" s="281"/>
      <c r="J239" s="282">
        <f>ROUND(I239*H239,2)</f>
        <v>0</v>
      </c>
      <c r="K239" s="278" t="s">
        <v>322</v>
      </c>
      <c r="L239" s="283"/>
      <c r="M239" s="284" t="s">
        <v>21</v>
      </c>
      <c r="N239" s="285" t="s">
        <v>43</v>
      </c>
      <c r="O239" s="47"/>
      <c r="P239" s="243">
        <f>O239*H239</f>
        <v>0</v>
      </c>
      <c r="Q239" s="243">
        <v>0.00018000000000000001</v>
      </c>
      <c r="R239" s="243">
        <f>Q239*H239</f>
        <v>0.0020734200000000003</v>
      </c>
      <c r="S239" s="243">
        <v>0</v>
      </c>
      <c r="T239" s="244">
        <f>S239*H239</f>
        <v>0</v>
      </c>
      <c r="AR239" s="24" t="s">
        <v>546</v>
      </c>
      <c r="AT239" s="24" t="s">
        <v>570</v>
      </c>
      <c r="AU239" s="24" t="s">
        <v>82</v>
      </c>
      <c r="AY239" s="24" t="s">
        <v>303</v>
      </c>
      <c r="BE239" s="245">
        <f>IF(N239="základní",J239,0)</f>
        <v>0</v>
      </c>
      <c r="BF239" s="245">
        <f>IF(N239="snížená",J239,0)</f>
        <v>0</v>
      </c>
      <c r="BG239" s="245">
        <f>IF(N239="zákl. přenesená",J239,0)</f>
        <v>0</v>
      </c>
      <c r="BH239" s="245">
        <f>IF(N239="sníž. přenesená",J239,0)</f>
        <v>0</v>
      </c>
      <c r="BI239" s="245">
        <f>IF(N239="nulová",J239,0)</f>
        <v>0</v>
      </c>
      <c r="BJ239" s="24" t="s">
        <v>80</v>
      </c>
      <c r="BK239" s="245">
        <f>ROUND(I239*H239,2)</f>
        <v>0</v>
      </c>
      <c r="BL239" s="24" t="s">
        <v>465</v>
      </c>
      <c r="BM239" s="24" t="s">
        <v>3265</v>
      </c>
    </row>
    <row r="240" s="12" customFormat="1">
      <c r="B240" s="253"/>
      <c r="C240" s="254"/>
      <c r="D240" s="250" t="s">
        <v>398</v>
      </c>
      <c r="E240" s="254"/>
      <c r="F240" s="256" t="s">
        <v>3266</v>
      </c>
      <c r="G240" s="254"/>
      <c r="H240" s="257">
        <v>11.519</v>
      </c>
      <c r="I240" s="258"/>
      <c r="J240" s="254"/>
      <c r="K240" s="254"/>
      <c r="L240" s="259"/>
      <c r="M240" s="260"/>
      <c r="N240" s="261"/>
      <c r="O240" s="261"/>
      <c r="P240" s="261"/>
      <c r="Q240" s="261"/>
      <c r="R240" s="261"/>
      <c r="S240" s="261"/>
      <c r="T240" s="262"/>
      <c r="AT240" s="263" t="s">
        <v>398</v>
      </c>
      <c r="AU240" s="263" t="s">
        <v>82</v>
      </c>
      <c r="AV240" s="12" t="s">
        <v>82</v>
      </c>
      <c r="AW240" s="12" t="s">
        <v>6</v>
      </c>
      <c r="AX240" s="12" t="s">
        <v>80</v>
      </c>
      <c r="AY240" s="263" t="s">
        <v>303</v>
      </c>
    </row>
    <row r="241" s="1" customFormat="1" ht="38.25" customHeight="1">
      <c r="B241" s="46"/>
      <c r="C241" s="234" t="s">
        <v>762</v>
      </c>
      <c r="D241" s="234" t="s">
        <v>306</v>
      </c>
      <c r="E241" s="235" t="s">
        <v>1474</v>
      </c>
      <c r="F241" s="236" t="s">
        <v>1475</v>
      </c>
      <c r="G241" s="237" t="s">
        <v>559</v>
      </c>
      <c r="H241" s="238">
        <v>0.021999999999999999</v>
      </c>
      <c r="I241" s="239"/>
      <c r="J241" s="240">
        <f>ROUND(I241*H241,2)</f>
        <v>0</v>
      </c>
      <c r="K241" s="236" t="s">
        <v>310</v>
      </c>
      <c r="L241" s="72"/>
      <c r="M241" s="241" t="s">
        <v>21</v>
      </c>
      <c r="N241" s="242" t="s">
        <v>43</v>
      </c>
      <c r="O241" s="47"/>
      <c r="P241" s="243">
        <f>O241*H241</f>
        <v>0</v>
      </c>
      <c r="Q241" s="243">
        <v>0</v>
      </c>
      <c r="R241" s="243">
        <f>Q241*H241</f>
        <v>0</v>
      </c>
      <c r="S241" s="243">
        <v>0</v>
      </c>
      <c r="T241" s="244">
        <f>S241*H241</f>
        <v>0</v>
      </c>
      <c r="AR241" s="24" t="s">
        <v>465</v>
      </c>
      <c r="AT241" s="24" t="s">
        <v>306</v>
      </c>
      <c r="AU241" s="24" t="s">
        <v>82</v>
      </c>
      <c r="AY241" s="24" t="s">
        <v>303</v>
      </c>
      <c r="BE241" s="245">
        <f>IF(N241="základní",J241,0)</f>
        <v>0</v>
      </c>
      <c r="BF241" s="245">
        <f>IF(N241="snížená",J241,0)</f>
        <v>0</v>
      </c>
      <c r="BG241" s="245">
        <f>IF(N241="zákl. přenesená",J241,0)</f>
        <v>0</v>
      </c>
      <c r="BH241" s="245">
        <f>IF(N241="sníž. přenesená",J241,0)</f>
        <v>0</v>
      </c>
      <c r="BI241" s="245">
        <f>IF(N241="nulová",J241,0)</f>
        <v>0</v>
      </c>
      <c r="BJ241" s="24" t="s">
        <v>80</v>
      </c>
      <c r="BK241" s="245">
        <f>ROUND(I241*H241,2)</f>
        <v>0</v>
      </c>
      <c r="BL241" s="24" t="s">
        <v>465</v>
      </c>
      <c r="BM241" s="24" t="s">
        <v>3267</v>
      </c>
    </row>
    <row r="242" s="11" customFormat="1" ht="29.88" customHeight="1">
      <c r="B242" s="218"/>
      <c r="C242" s="219"/>
      <c r="D242" s="220" t="s">
        <v>71</v>
      </c>
      <c r="E242" s="232" t="s">
        <v>1550</v>
      </c>
      <c r="F242" s="232" t="s">
        <v>1551</v>
      </c>
      <c r="G242" s="219"/>
      <c r="H242" s="219"/>
      <c r="I242" s="222"/>
      <c r="J242" s="233">
        <f>BK242</f>
        <v>0</v>
      </c>
      <c r="K242" s="219"/>
      <c r="L242" s="224"/>
      <c r="M242" s="225"/>
      <c r="N242" s="226"/>
      <c r="O242" s="226"/>
      <c r="P242" s="227">
        <f>SUM(P243:P247)</f>
        <v>0</v>
      </c>
      <c r="Q242" s="226"/>
      <c r="R242" s="227">
        <f>SUM(R243:R247)</f>
        <v>0.066409549999999984</v>
      </c>
      <c r="S242" s="226"/>
      <c r="T242" s="228">
        <f>SUM(T243:T247)</f>
        <v>0</v>
      </c>
      <c r="AR242" s="229" t="s">
        <v>82</v>
      </c>
      <c r="AT242" s="230" t="s">
        <v>71</v>
      </c>
      <c r="AU242" s="230" t="s">
        <v>80</v>
      </c>
      <c r="AY242" s="229" t="s">
        <v>303</v>
      </c>
      <c r="BK242" s="231">
        <f>SUM(BK243:BK247)</f>
        <v>0</v>
      </c>
    </row>
    <row r="243" s="1" customFormat="1" ht="25.5" customHeight="1">
      <c r="B243" s="46"/>
      <c r="C243" s="234" t="s">
        <v>768</v>
      </c>
      <c r="D243" s="234" t="s">
        <v>306</v>
      </c>
      <c r="E243" s="235" t="s">
        <v>1553</v>
      </c>
      <c r="F243" s="236" t="s">
        <v>1554</v>
      </c>
      <c r="G243" s="237" t="s">
        <v>394</v>
      </c>
      <c r="H243" s="238">
        <v>5.3499999999999996</v>
      </c>
      <c r="I243" s="239"/>
      <c r="J243" s="240">
        <f>ROUND(I243*H243,2)</f>
        <v>0</v>
      </c>
      <c r="K243" s="236" t="s">
        <v>322</v>
      </c>
      <c r="L243" s="72"/>
      <c r="M243" s="241" t="s">
        <v>21</v>
      </c>
      <c r="N243" s="242" t="s">
        <v>43</v>
      </c>
      <c r="O243" s="47"/>
      <c r="P243" s="243">
        <f>O243*H243</f>
        <v>0</v>
      </c>
      <c r="Q243" s="243">
        <v>4.0000000000000003E-05</v>
      </c>
      <c r="R243" s="243">
        <f>Q243*H243</f>
        <v>0.000214</v>
      </c>
      <c r="S243" s="243">
        <v>0</v>
      </c>
      <c r="T243" s="244">
        <f>S243*H243</f>
        <v>0</v>
      </c>
      <c r="AR243" s="24" t="s">
        <v>465</v>
      </c>
      <c r="AT243" s="24" t="s">
        <v>306</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3268</v>
      </c>
    </row>
    <row r="244" s="1" customFormat="1" ht="16.5" customHeight="1">
      <c r="B244" s="46"/>
      <c r="C244" s="276" t="s">
        <v>774</v>
      </c>
      <c r="D244" s="276" t="s">
        <v>570</v>
      </c>
      <c r="E244" s="277" t="s">
        <v>2358</v>
      </c>
      <c r="F244" s="278" t="s">
        <v>1559</v>
      </c>
      <c r="G244" s="279" t="s">
        <v>394</v>
      </c>
      <c r="H244" s="280">
        <v>5.8849999999999998</v>
      </c>
      <c r="I244" s="281"/>
      <c r="J244" s="282">
        <f>ROUND(I244*H244,2)</f>
        <v>0</v>
      </c>
      <c r="K244" s="278" t="s">
        <v>322</v>
      </c>
      <c r="L244" s="283"/>
      <c r="M244" s="284" t="s">
        <v>21</v>
      </c>
      <c r="N244" s="285" t="s">
        <v>43</v>
      </c>
      <c r="O244" s="47"/>
      <c r="P244" s="243">
        <f>O244*H244</f>
        <v>0</v>
      </c>
      <c r="Q244" s="243">
        <v>0.00012999999999999999</v>
      </c>
      <c r="R244" s="243">
        <f>Q244*H244</f>
        <v>0.00076504999999999987</v>
      </c>
      <c r="S244" s="243">
        <v>0</v>
      </c>
      <c r="T244" s="244">
        <f>S244*H244</f>
        <v>0</v>
      </c>
      <c r="AR244" s="24" t="s">
        <v>546</v>
      </c>
      <c r="AT244" s="24" t="s">
        <v>570</v>
      </c>
      <c r="AU244" s="24" t="s">
        <v>82</v>
      </c>
      <c r="AY244" s="24" t="s">
        <v>303</v>
      </c>
      <c r="BE244" s="245">
        <f>IF(N244="základní",J244,0)</f>
        <v>0</v>
      </c>
      <c r="BF244" s="245">
        <f>IF(N244="snížená",J244,0)</f>
        <v>0</v>
      </c>
      <c r="BG244" s="245">
        <f>IF(N244="zákl. přenesená",J244,0)</f>
        <v>0</v>
      </c>
      <c r="BH244" s="245">
        <f>IF(N244="sníž. přenesená",J244,0)</f>
        <v>0</v>
      </c>
      <c r="BI244" s="245">
        <f>IF(N244="nulová",J244,0)</f>
        <v>0</v>
      </c>
      <c r="BJ244" s="24" t="s">
        <v>80</v>
      </c>
      <c r="BK244" s="245">
        <f>ROUND(I244*H244,2)</f>
        <v>0</v>
      </c>
      <c r="BL244" s="24" t="s">
        <v>465</v>
      </c>
      <c r="BM244" s="24" t="s">
        <v>3269</v>
      </c>
    </row>
    <row r="245" s="12" customFormat="1">
      <c r="B245" s="253"/>
      <c r="C245" s="254"/>
      <c r="D245" s="250" t="s">
        <v>398</v>
      </c>
      <c r="E245" s="254"/>
      <c r="F245" s="256" t="s">
        <v>2946</v>
      </c>
      <c r="G245" s="254"/>
      <c r="H245" s="257">
        <v>5.8849999999999998</v>
      </c>
      <c r="I245" s="258"/>
      <c r="J245" s="254"/>
      <c r="K245" s="254"/>
      <c r="L245" s="259"/>
      <c r="M245" s="260"/>
      <c r="N245" s="261"/>
      <c r="O245" s="261"/>
      <c r="P245" s="261"/>
      <c r="Q245" s="261"/>
      <c r="R245" s="261"/>
      <c r="S245" s="261"/>
      <c r="T245" s="262"/>
      <c r="AT245" s="263" t="s">
        <v>398</v>
      </c>
      <c r="AU245" s="263" t="s">
        <v>82</v>
      </c>
      <c r="AV245" s="12" t="s">
        <v>82</v>
      </c>
      <c r="AW245" s="12" t="s">
        <v>6</v>
      </c>
      <c r="AX245" s="12" t="s">
        <v>80</v>
      </c>
      <c r="AY245" s="263" t="s">
        <v>303</v>
      </c>
    </row>
    <row r="246" s="1" customFormat="1" ht="38.25" customHeight="1">
      <c r="B246" s="46"/>
      <c r="C246" s="234" t="s">
        <v>779</v>
      </c>
      <c r="D246" s="234" t="s">
        <v>306</v>
      </c>
      <c r="E246" s="235" t="s">
        <v>2947</v>
      </c>
      <c r="F246" s="236" t="s">
        <v>2948</v>
      </c>
      <c r="G246" s="237" t="s">
        <v>394</v>
      </c>
      <c r="H246" s="238">
        <v>5.3499999999999996</v>
      </c>
      <c r="I246" s="239"/>
      <c r="J246" s="240">
        <f>ROUND(I246*H246,2)</f>
        <v>0</v>
      </c>
      <c r="K246" s="236" t="s">
        <v>310</v>
      </c>
      <c r="L246" s="72"/>
      <c r="M246" s="241" t="s">
        <v>21</v>
      </c>
      <c r="N246" s="242" t="s">
        <v>43</v>
      </c>
      <c r="O246" s="47"/>
      <c r="P246" s="243">
        <f>O246*H246</f>
        <v>0</v>
      </c>
      <c r="Q246" s="243">
        <v>0.01223</v>
      </c>
      <c r="R246" s="243">
        <f>Q246*H246</f>
        <v>0.065430499999999989</v>
      </c>
      <c r="S246" s="243">
        <v>0</v>
      </c>
      <c r="T246" s="244">
        <f>S246*H246</f>
        <v>0</v>
      </c>
      <c r="AR246" s="24" t="s">
        <v>465</v>
      </c>
      <c r="AT246" s="24" t="s">
        <v>306</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465</v>
      </c>
      <c r="BM246" s="24" t="s">
        <v>3270</v>
      </c>
    </row>
    <row r="247" s="1" customFormat="1" ht="51" customHeight="1">
      <c r="B247" s="46"/>
      <c r="C247" s="234" t="s">
        <v>784</v>
      </c>
      <c r="D247" s="234" t="s">
        <v>306</v>
      </c>
      <c r="E247" s="235" t="s">
        <v>1600</v>
      </c>
      <c r="F247" s="236" t="s">
        <v>1601</v>
      </c>
      <c r="G247" s="237" t="s">
        <v>559</v>
      </c>
      <c r="H247" s="238">
        <v>0.066000000000000003</v>
      </c>
      <c r="I247" s="239"/>
      <c r="J247" s="240">
        <f>ROUND(I247*H247,2)</f>
        <v>0</v>
      </c>
      <c r="K247" s="236" t="s">
        <v>310</v>
      </c>
      <c r="L247" s="72"/>
      <c r="M247" s="241" t="s">
        <v>21</v>
      </c>
      <c r="N247" s="242" t="s">
        <v>43</v>
      </c>
      <c r="O247" s="47"/>
      <c r="P247" s="243">
        <f>O247*H247</f>
        <v>0</v>
      </c>
      <c r="Q247" s="243">
        <v>0</v>
      </c>
      <c r="R247" s="243">
        <f>Q247*H247</f>
        <v>0</v>
      </c>
      <c r="S247" s="243">
        <v>0</v>
      </c>
      <c r="T247" s="244">
        <f>S247*H247</f>
        <v>0</v>
      </c>
      <c r="AR247" s="24" t="s">
        <v>465</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465</v>
      </c>
      <c r="BM247" s="24" t="s">
        <v>3271</v>
      </c>
    </row>
    <row r="248" s="11" customFormat="1" ht="29.88" customHeight="1">
      <c r="B248" s="218"/>
      <c r="C248" s="219"/>
      <c r="D248" s="220" t="s">
        <v>71</v>
      </c>
      <c r="E248" s="232" t="s">
        <v>1695</v>
      </c>
      <c r="F248" s="232" t="s">
        <v>1696</v>
      </c>
      <c r="G248" s="219"/>
      <c r="H248" s="219"/>
      <c r="I248" s="222"/>
      <c r="J248" s="233">
        <f>BK248</f>
        <v>0</v>
      </c>
      <c r="K248" s="219"/>
      <c r="L248" s="224"/>
      <c r="M248" s="225"/>
      <c r="N248" s="226"/>
      <c r="O248" s="226"/>
      <c r="P248" s="227">
        <f>SUM(P249:P259)</f>
        <v>0</v>
      </c>
      <c r="Q248" s="226"/>
      <c r="R248" s="227">
        <f>SUM(R249:R259)</f>
        <v>0.060524000000000008</v>
      </c>
      <c r="S248" s="226"/>
      <c r="T248" s="228">
        <f>SUM(T249:T259)</f>
        <v>0</v>
      </c>
      <c r="AR248" s="229" t="s">
        <v>82</v>
      </c>
      <c r="AT248" s="230" t="s">
        <v>71</v>
      </c>
      <c r="AU248" s="230" t="s">
        <v>80</v>
      </c>
      <c r="AY248" s="229" t="s">
        <v>303</v>
      </c>
      <c r="BK248" s="231">
        <f>SUM(BK249:BK259)</f>
        <v>0</v>
      </c>
    </row>
    <row r="249" s="1" customFormat="1" ht="25.5" customHeight="1">
      <c r="B249" s="46"/>
      <c r="C249" s="234" t="s">
        <v>788</v>
      </c>
      <c r="D249" s="234" t="s">
        <v>306</v>
      </c>
      <c r="E249" s="235" t="s">
        <v>3272</v>
      </c>
      <c r="F249" s="236" t="s">
        <v>3273</v>
      </c>
      <c r="G249" s="237" t="s">
        <v>704</v>
      </c>
      <c r="H249" s="238">
        <v>0.90000000000000002</v>
      </c>
      <c r="I249" s="239"/>
      <c r="J249" s="240">
        <f>ROUND(I249*H249,2)</f>
        <v>0</v>
      </c>
      <c r="K249" s="236" t="s">
        <v>310</v>
      </c>
      <c r="L249" s="72"/>
      <c r="M249" s="241" t="s">
        <v>21</v>
      </c>
      <c r="N249" s="242" t="s">
        <v>43</v>
      </c>
      <c r="O249" s="47"/>
      <c r="P249" s="243">
        <f>O249*H249</f>
        <v>0</v>
      </c>
      <c r="Q249" s="243">
        <v>0.00025999999999999998</v>
      </c>
      <c r="R249" s="243">
        <f>Q249*H249</f>
        <v>0.000234</v>
      </c>
      <c r="S249" s="243">
        <v>0</v>
      </c>
      <c r="T249" s="244">
        <f>S249*H249</f>
        <v>0</v>
      </c>
      <c r="AR249" s="24" t="s">
        <v>465</v>
      </c>
      <c r="AT249" s="24" t="s">
        <v>306</v>
      </c>
      <c r="AU249" s="24" t="s">
        <v>82</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465</v>
      </c>
      <c r="BM249" s="24" t="s">
        <v>3274</v>
      </c>
    </row>
    <row r="250" s="12" customFormat="1">
      <c r="B250" s="253"/>
      <c r="C250" s="254"/>
      <c r="D250" s="250" t="s">
        <v>398</v>
      </c>
      <c r="E250" s="255" t="s">
        <v>21</v>
      </c>
      <c r="F250" s="256" t="s">
        <v>2772</v>
      </c>
      <c r="G250" s="254"/>
      <c r="H250" s="257">
        <v>0.90000000000000002</v>
      </c>
      <c r="I250" s="258"/>
      <c r="J250" s="254"/>
      <c r="K250" s="254"/>
      <c r="L250" s="259"/>
      <c r="M250" s="260"/>
      <c r="N250" s="261"/>
      <c r="O250" s="261"/>
      <c r="P250" s="261"/>
      <c r="Q250" s="261"/>
      <c r="R250" s="261"/>
      <c r="S250" s="261"/>
      <c r="T250" s="262"/>
      <c r="AT250" s="263" t="s">
        <v>398</v>
      </c>
      <c r="AU250" s="263" t="s">
        <v>82</v>
      </c>
      <c r="AV250" s="12" t="s">
        <v>82</v>
      </c>
      <c r="AW250" s="12" t="s">
        <v>35</v>
      </c>
      <c r="AX250" s="12" t="s">
        <v>80</v>
      </c>
      <c r="AY250" s="263" t="s">
        <v>303</v>
      </c>
    </row>
    <row r="251" s="1" customFormat="1" ht="16.5" customHeight="1">
      <c r="B251" s="46"/>
      <c r="C251" s="276" t="s">
        <v>792</v>
      </c>
      <c r="D251" s="276" t="s">
        <v>570</v>
      </c>
      <c r="E251" s="277" t="s">
        <v>3275</v>
      </c>
      <c r="F251" s="278" t="s">
        <v>3276</v>
      </c>
      <c r="G251" s="279" t="s">
        <v>704</v>
      </c>
      <c r="H251" s="280">
        <v>1</v>
      </c>
      <c r="I251" s="281"/>
      <c r="J251" s="282">
        <f>ROUND(I251*H251,2)</f>
        <v>0</v>
      </c>
      <c r="K251" s="278" t="s">
        <v>322</v>
      </c>
      <c r="L251" s="283"/>
      <c r="M251" s="284" t="s">
        <v>21</v>
      </c>
      <c r="N251" s="285" t="s">
        <v>43</v>
      </c>
      <c r="O251" s="47"/>
      <c r="P251" s="243">
        <f>O251*H251</f>
        <v>0</v>
      </c>
      <c r="Q251" s="243">
        <v>0.02</v>
      </c>
      <c r="R251" s="243">
        <f>Q251*H251</f>
        <v>0.02</v>
      </c>
      <c r="S251" s="243">
        <v>0</v>
      </c>
      <c r="T251" s="244">
        <f>S251*H251</f>
        <v>0</v>
      </c>
      <c r="AR251" s="24" t="s">
        <v>546</v>
      </c>
      <c r="AT251" s="24" t="s">
        <v>570</v>
      </c>
      <c r="AU251" s="24" t="s">
        <v>82</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465</v>
      </c>
      <c r="BM251" s="24" t="s">
        <v>3277</v>
      </c>
    </row>
    <row r="252" s="1" customFormat="1" ht="25.5" customHeight="1">
      <c r="B252" s="46"/>
      <c r="C252" s="234" t="s">
        <v>796</v>
      </c>
      <c r="D252" s="234" t="s">
        <v>306</v>
      </c>
      <c r="E252" s="235" t="s">
        <v>1731</v>
      </c>
      <c r="F252" s="236" t="s">
        <v>1732</v>
      </c>
      <c r="G252" s="237" t="s">
        <v>704</v>
      </c>
      <c r="H252" s="238">
        <v>1</v>
      </c>
      <c r="I252" s="239"/>
      <c r="J252" s="240">
        <f>ROUND(I252*H252,2)</f>
        <v>0</v>
      </c>
      <c r="K252" s="236" t="s">
        <v>310</v>
      </c>
      <c r="L252" s="72"/>
      <c r="M252" s="241" t="s">
        <v>21</v>
      </c>
      <c r="N252" s="242" t="s">
        <v>43</v>
      </c>
      <c r="O252" s="47"/>
      <c r="P252" s="243">
        <f>O252*H252</f>
        <v>0</v>
      </c>
      <c r="Q252" s="243">
        <v>0</v>
      </c>
      <c r="R252" s="243">
        <f>Q252*H252</f>
        <v>0</v>
      </c>
      <c r="S252" s="243">
        <v>0</v>
      </c>
      <c r="T252" s="244">
        <f>S252*H252</f>
        <v>0</v>
      </c>
      <c r="AR252" s="24" t="s">
        <v>465</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465</v>
      </c>
      <c r="BM252" s="24" t="s">
        <v>3278</v>
      </c>
    </row>
    <row r="253" s="1" customFormat="1" ht="16.5" customHeight="1">
      <c r="B253" s="46"/>
      <c r="C253" s="276" t="s">
        <v>801</v>
      </c>
      <c r="D253" s="276" t="s">
        <v>570</v>
      </c>
      <c r="E253" s="277" t="s">
        <v>2952</v>
      </c>
      <c r="F253" s="278" t="s">
        <v>2953</v>
      </c>
      <c r="G253" s="279" t="s">
        <v>704</v>
      </c>
      <c r="H253" s="280">
        <v>1</v>
      </c>
      <c r="I253" s="281"/>
      <c r="J253" s="282">
        <f>ROUND(I253*H253,2)</f>
        <v>0</v>
      </c>
      <c r="K253" s="278" t="s">
        <v>310</v>
      </c>
      <c r="L253" s="283"/>
      <c r="M253" s="284" t="s">
        <v>21</v>
      </c>
      <c r="N253" s="285" t="s">
        <v>43</v>
      </c>
      <c r="O253" s="47"/>
      <c r="P253" s="243">
        <f>O253*H253</f>
        <v>0</v>
      </c>
      <c r="Q253" s="243">
        <v>0.018499999999999999</v>
      </c>
      <c r="R253" s="243">
        <f>Q253*H253</f>
        <v>0.018499999999999999</v>
      </c>
      <c r="S253" s="243">
        <v>0</v>
      </c>
      <c r="T253" s="244">
        <f>S253*H253</f>
        <v>0</v>
      </c>
      <c r="AR253" s="24" t="s">
        <v>546</v>
      </c>
      <c r="AT253" s="24" t="s">
        <v>570</v>
      </c>
      <c r="AU253" s="24" t="s">
        <v>82</v>
      </c>
      <c r="AY253" s="24" t="s">
        <v>303</v>
      </c>
      <c r="BE253" s="245">
        <f>IF(N253="základní",J253,0)</f>
        <v>0</v>
      </c>
      <c r="BF253" s="245">
        <f>IF(N253="snížená",J253,0)</f>
        <v>0</v>
      </c>
      <c r="BG253" s="245">
        <f>IF(N253="zákl. přenesená",J253,0)</f>
        <v>0</v>
      </c>
      <c r="BH253" s="245">
        <f>IF(N253="sníž. přenesená",J253,0)</f>
        <v>0</v>
      </c>
      <c r="BI253" s="245">
        <f>IF(N253="nulová",J253,0)</f>
        <v>0</v>
      </c>
      <c r="BJ253" s="24" t="s">
        <v>80</v>
      </c>
      <c r="BK253" s="245">
        <f>ROUND(I253*H253,2)</f>
        <v>0</v>
      </c>
      <c r="BL253" s="24" t="s">
        <v>465</v>
      </c>
      <c r="BM253" s="24" t="s">
        <v>3279</v>
      </c>
    </row>
    <row r="254" s="1" customFormat="1" ht="25.5" customHeight="1">
      <c r="B254" s="46"/>
      <c r="C254" s="234" t="s">
        <v>806</v>
      </c>
      <c r="D254" s="234" t="s">
        <v>306</v>
      </c>
      <c r="E254" s="235" t="s">
        <v>1812</v>
      </c>
      <c r="F254" s="236" t="s">
        <v>1813</v>
      </c>
      <c r="G254" s="237" t="s">
        <v>704</v>
      </c>
      <c r="H254" s="238">
        <v>1</v>
      </c>
      <c r="I254" s="239"/>
      <c r="J254" s="240">
        <f>ROUND(I254*H254,2)</f>
        <v>0</v>
      </c>
      <c r="K254" s="236" t="s">
        <v>310</v>
      </c>
      <c r="L254" s="72"/>
      <c r="M254" s="241" t="s">
        <v>21</v>
      </c>
      <c r="N254" s="242" t="s">
        <v>43</v>
      </c>
      <c r="O254" s="47"/>
      <c r="P254" s="243">
        <f>O254*H254</f>
        <v>0</v>
      </c>
      <c r="Q254" s="243">
        <v>0.00046999999999999999</v>
      </c>
      <c r="R254" s="243">
        <f>Q254*H254</f>
        <v>0.00046999999999999999</v>
      </c>
      <c r="S254" s="243">
        <v>0</v>
      </c>
      <c r="T254" s="244">
        <f>S254*H254</f>
        <v>0</v>
      </c>
      <c r="AR254" s="24" t="s">
        <v>465</v>
      </c>
      <c r="AT254" s="24" t="s">
        <v>306</v>
      </c>
      <c r="AU254" s="24" t="s">
        <v>82</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465</v>
      </c>
      <c r="BM254" s="24" t="s">
        <v>3280</v>
      </c>
    </row>
    <row r="255" s="1" customFormat="1" ht="16.5" customHeight="1">
      <c r="B255" s="46"/>
      <c r="C255" s="276" t="s">
        <v>810</v>
      </c>
      <c r="D255" s="276" t="s">
        <v>570</v>
      </c>
      <c r="E255" s="277" t="s">
        <v>1817</v>
      </c>
      <c r="F255" s="278" t="s">
        <v>1818</v>
      </c>
      <c r="G255" s="279" t="s">
        <v>704</v>
      </c>
      <c r="H255" s="280">
        <v>1</v>
      </c>
      <c r="I255" s="281"/>
      <c r="J255" s="282">
        <f>ROUND(I255*H255,2)</f>
        <v>0</v>
      </c>
      <c r="K255" s="278" t="s">
        <v>310</v>
      </c>
      <c r="L255" s="283"/>
      <c r="M255" s="284" t="s">
        <v>21</v>
      </c>
      <c r="N255" s="285" t="s">
        <v>43</v>
      </c>
      <c r="O255" s="47"/>
      <c r="P255" s="243">
        <f>O255*H255</f>
        <v>0</v>
      </c>
      <c r="Q255" s="243">
        <v>0.016</v>
      </c>
      <c r="R255" s="243">
        <f>Q255*H255</f>
        <v>0.016</v>
      </c>
      <c r="S255" s="243">
        <v>0</v>
      </c>
      <c r="T255" s="244">
        <f>S255*H255</f>
        <v>0</v>
      </c>
      <c r="AR255" s="24" t="s">
        <v>546</v>
      </c>
      <c r="AT255" s="24" t="s">
        <v>570</v>
      </c>
      <c r="AU255" s="24" t="s">
        <v>82</v>
      </c>
      <c r="AY255" s="24" t="s">
        <v>303</v>
      </c>
      <c r="BE255" s="245">
        <f>IF(N255="základní",J255,0)</f>
        <v>0</v>
      </c>
      <c r="BF255" s="245">
        <f>IF(N255="snížená",J255,0)</f>
        <v>0</v>
      </c>
      <c r="BG255" s="245">
        <f>IF(N255="zákl. přenesená",J255,0)</f>
        <v>0</v>
      </c>
      <c r="BH255" s="245">
        <f>IF(N255="sníž. přenesená",J255,0)</f>
        <v>0</v>
      </c>
      <c r="BI255" s="245">
        <f>IF(N255="nulová",J255,0)</f>
        <v>0</v>
      </c>
      <c r="BJ255" s="24" t="s">
        <v>80</v>
      </c>
      <c r="BK255" s="245">
        <f>ROUND(I255*H255,2)</f>
        <v>0</v>
      </c>
      <c r="BL255" s="24" t="s">
        <v>465</v>
      </c>
      <c r="BM255" s="24" t="s">
        <v>3281</v>
      </c>
    </row>
    <row r="256" s="1" customFormat="1" ht="25.5" customHeight="1">
      <c r="B256" s="46"/>
      <c r="C256" s="234" t="s">
        <v>814</v>
      </c>
      <c r="D256" s="234" t="s">
        <v>306</v>
      </c>
      <c r="E256" s="235" t="s">
        <v>3104</v>
      </c>
      <c r="F256" s="236" t="s">
        <v>3105</v>
      </c>
      <c r="G256" s="237" t="s">
        <v>704</v>
      </c>
      <c r="H256" s="238">
        <v>1</v>
      </c>
      <c r="I256" s="239"/>
      <c r="J256" s="240">
        <f>ROUND(I256*H256,2)</f>
        <v>0</v>
      </c>
      <c r="K256" s="236" t="s">
        <v>310</v>
      </c>
      <c r="L256" s="72"/>
      <c r="M256" s="241" t="s">
        <v>21</v>
      </c>
      <c r="N256" s="242" t="s">
        <v>43</v>
      </c>
      <c r="O256" s="47"/>
      <c r="P256" s="243">
        <f>O256*H256</f>
        <v>0</v>
      </c>
      <c r="Q256" s="243">
        <v>0</v>
      </c>
      <c r="R256" s="243">
        <f>Q256*H256</f>
        <v>0</v>
      </c>
      <c r="S256" s="243">
        <v>0</v>
      </c>
      <c r="T256" s="244">
        <f>S256*H256</f>
        <v>0</v>
      </c>
      <c r="AR256" s="24" t="s">
        <v>465</v>
      </c>
      <c r="AT256" s="24" t="s">
        <v>306</v>
      </c>
      <c r="AU256" s="24" t="s">
        <v>82</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465</v>
      </c>
      <c r="BM256" s="24" t="s">
        <v>3282</v>
      </c>
    </row>
    <row r="257" s="1" customFormat="1" ht="16.5" customHeight="1">
      <c r="B257" s="46"/>
      <c r="C257" s="276" t="s">
        <v>818</v>
      </c>
      <c r="D257" s="276" t="s">
        <v>570</v>
      </c>
      <c r="E257" s="277" t="s">
        <v>1841</v>
      </c>
      <c r="F257" s="278" t="s">
        <v>1842</v>
      </c>
      <c r="G257" s="279" t="s">
        <v>704</v>
      </c>
      <c r="H257" s="280">
        <v>2</v>
      </c>
      <c r="I257" s="281"/>
      <c r="J257" s="282">
        <f>ROUND(I257*H257,2)</f>
        <v>0</v>
      </c>
      <c r="K257" s="278" t="s">
        <v>310</v>
      </c>
      <c r="L257" s="283"/>
      <c r="M257" s="284" t="s">
        <v>21</v>
      </c>
      <c r="N257" s="285" t="s">
        <v>43</v>
      </c>
      <c r="O257" s="47"/>
      <c r="P257" s="243">
        <f>O257*H257</f>
        <v>0</v>
      </c>
      <c r="Q257" s="243">
        <v>6.0000000000000002E-05</v>
      </c>
      <c r="R257" s="243">
        <f>Q257*H257</f>
        <v>0.00012</v>
      </c>
      <c r="S257" s="243">
        <v>0</v>
      </c>
      <c r="T257" s="244">
        <f>S257*H257</f>
        <v>0</v>
      </c>
      <c r="AR257" s="24" t="s">
        <v>546</v>
      </c>
      <c r="AT257" s="24" t="s">
        <v>570</v>
      </c>
      <c r="AU257" s="24" t="s">
        <v>82</v>
      </c>
      <c r="AY257" s="24" t="s">
        <v>303</v>
      </c>
      <c r="BE257" s="245">
        <f>IF(N257="základní",J257,0)</f>
        <v>0</v>
      </c>
      <c r="BF257" s="245">
        <f>IF(N257="snížená",J257,0)</f>
        <v>0</v>
      </c>
      <c r="BG257" s="245">
        <f>IF(N257="zákl. přenesená",J257,0)</f>
        <v>0</v>
      </c>
      <c r="BH257" s="245">
        <f>IF(N257="sníž. přenesená",J257,0)</f>
        <v>0</v>
      </c>
      <c r="BI257" s="245">
        <f>IF(N257="nulová",J257,0)</f>
        <v>0</v>
      </c>
      <c r="BJ257" s="24" t="s">
        <v>80</v>
      </c>
      <c r="BK257" s="245">
        <f>ROUND(I257*H257,2)</f>
        <v>0</v>
      </c>
      <c r="BL257" s="24" t="s">
        <v>465</v>
      </c>
      <c r="BM257" s="24" t="s">
        <v>3283</v>
      </c>
    </row>
    <row r="258" s="1" customFormat="1" ht="16.5" customHeight="1">
      <c r="B258" s="46"/>
      <c r="C258" s="276" t="s">
        <v>824</v>
      </c>
      <c r="D258" s="276" t="s">
        <v>570</v>
      </c>
      <c r="E258" s="277" t="s">
        <v>1836</v>
      </c>
      <c r="F258" s="278" t="s">
        <v>1837</v>
      </c>
      <c r="G258" s="279" t="s">
        <v>262</v>
      </c>
      <c r="H258" s="280">
        <v>1.3</v>
      </c>
      <c r="I258" s="281"/>
      <c r="J258" s="282">
        <f>ROUND(I258*H258,2)</f>
        <v>0</v>
      </c>
      <c r="K258" s="278" t="s">
        <v>310</v>
      </c>
      <c r="L258" s="283"/>
      <c r="M258" s="284" t="s">
        <v>21</v>
      </c>
      <c r="N258" s="285" t="s">
        <v>43</v>
      </c>
      <c r="O258" s="47"/>
      <c r="P258" s="243">
        <f>O258*H258</f>
        <v>0</v>
      </c>
      <c r="Q258" s="243">
        <v>0.0040000000000000001</v>
      </c>
      <c r="R258" s="243">
        <f>Q258*H258</f>
        <v>0.0052000000000000006</v>
      </c>
      <c r="S258" s="243">
        <v>0</v>
      </c>
      <c r="T258" s="244">
        <f>S258*H258</f>
        <v>0</v>
      </c>
      <c r="AR258" s="24" t="s">
        <v>546</v>
      </c>
      <c r="AT258" s="24" t="s">
        <v>570</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465</v>
      </c>
      <c r="BM258" s="24" t="s">
        <v>3284</v>
      </c>
    </row>
    <row r="259" s="1" customFormat="1" ht="38.25" customHeight="1">
      <c r="B259" s="46"/>
      <c r="C259" s="234" t="s">
        <v>830</v>
      </c>
      <c r="D259" s="234" t="s">
        <v>306</v>
      </c>
      <c r="E259" s="235" t="s">
        <v>1846</v>
      </c>
      <c r="F259" s="236" t="s">
        <v>1847</v>
      </c>
      <c r="G259" s="237" t="s">
        <v>559</v>
      </c>
      <c r="H259" s="238">
        <v>0.060999999999999999</v>
      </c>
      <c r="I259" s="239"/>
      <c r="J259" s="240">
        <f>ROUND(I259*H259,2)</f>
        <v>0</v>
      </c>
      <c r="K259" s="236" t="s">
        <v>310</v>
      </c>
      <c r="L259" s="72"/>
      <c r="M259" s="241" t="s">
        <v>21</v>
      </c>
      <c r="N259" s="242" t="s">
        <v>43</v>
      </c>
      <c r="O259" s="47"/>
      <c r="P259" s="243">
        <f>O259*H259</f>
        <v>0</v>
      </c>
      <c r="Q259" s="243">
        <v>0</v>
      </c>
      <c r="R259" s="243">
        <f>Q259*H259</f>
        <v>0</v>
      </c>
      <c r="S259" s="243">
        <v>0</v>
      </c>
      <c r="T259" s="244">
        <f>S259*H259</f>
        <v>0</v>
      </c>
      <c r="AR259" s="24" t="s">
        <v>465</v>
      </c>
      <c r="AT259" s="24" t="s">
        <v>306</v>
      </c>
      <c r="AU259" s="24" t="s">
        <v>82</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465</v>
      </c>
      <c r="BM259" s="24" t="s">
        <v>3285</v>
      </c>
    </row>
    <row r="260" s="11" customFormat="1" ht="29.88" customHeight="1">
      <c r="B260" s="218"/>
      <c r="C260" s="219"/>
      <c r="D260" s="220" t="s">
        <v>71</v>
      </c>
      <c r="E260" s="232" t="s">
        <v>2018</v>
      </c>
      <c r="F260" s="232" t="s">
        <v>2019</v>
      </c>
      <c r="G260" s="219"/>
      <c r="H260" s="219"/>
      <c r="I260" s="222"/>
      <c r="J260" s="233">
        <f>BK260</f>
        <v>0</v>
      </c>
      <c r="K260" s="219"/>
      <c r="L260" s="224"/>
      <c r="M260" s="225"/>
      <c r="N260" s="226"/>
      <c r="O260" s="226"/>
      <c r="P260" s="227">
        <f>SUM(P261:P277)</f>
        <v>0</v>
      </c>
      <c r="Q260" s="226"/>
      <c r="R260" s="227">
        <f>SUM(R261:R277)</f>
        <v>0.024759700000000006</v>
      </c>
      <c r="S260" s="226"/>
      <c r="T260" s="228">
        <f>SUM(T261:T277)</f>
        <v>0</v>
      </c>
      <c r="AR260" s="229" t="s">
        <v>82</v>
      </c>
      <c r="AT260" s="230" t="s">
        <v>71</v>
      </c>
      <c r="AU260" s="230" t="s">
        <v>80</v>
      </c>
      <c r="AY260" s="229" t="s">
        <v>303</v>
      </c>
      <c r="BK260" s="231">
        <f>SUM(BK261:BK277)</f>
        <v>0</v>
      </c>
    </row>
    <row r="261" s="1" customFormat="1" ht="25.5" customHeight="1">
      <c r="B261" s="46"/>
      <c r="C261" s="234" t="s">
        <v>835</v>
      </c>
      <c r="D261" s="234" t="s">
        <v>306</v>
      </c>
      <c r="E261" s="235" t="s">
        <v>3286</v>
      </c>
      <c r="F261" s="236" t="s">
        <v>3287</v>
      </c>
      <c r="G261" s="237" t="s">
        <v>394</v>
      </c>
      <c r="H261" s="238">
        <v>5.4850000000000003</v>
      </c>
      <c r="I261" s="239"/>
      <c r="J261" s="240">
        <f>ROUND(I261*H261,2)</f>
        <v>0</v>
      </c>
      <c r="K261" s="236" t="s">
        <v>310</v>
      </c>
      <c r="L261" s="72"/>
      <c r="M261" s="241" t="s">
        <v>21</v>
      </c>
      <c r="N261" s="242" t="s">
        <v>43</v>
      </c>
      <c r="O261" s="47"/>
      <c r="P261" s="243">
        <f>O261*H261</f>
        <v>0</v>
      </c>
      <c r="Q261" s="243">
        <v>0.00029999999999999997</v>
      </c>
      <c r="R261" s="243">
        <f>Q261*H261</f>
        <v>0.0016455</v>
      </c>
      <c r="S261" s="243">
        <v>0</v>
      </c>
      <c r="T261" s="244">
        <f>S261*H261</f>
        <v>0</v>
      </c>
      <c r="AR261" s="24" t="s">
        <v>465</v>
      </c>
      <c r="AT261" s="24" t="s">
        <v>306</v>
      </c>
      <c r="AU261" s="24" t="s">
        <v>82</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465</v>
      </c>
      <c r="BM261" s="24" t="s">
        <v>3288</v>
      </c>
    </row>
    <row r="262" s="12" customFormat="1">
      <c r="B262" s="253"/>
      <c r="C262" s="254"/>
      <c r="D262" s="250" t="s">
        <v>398</v>
      </c>
      <c r="E262" s="255" t="s">
        <v>21</v>
      </c>
      <c r="F262" s="256" t="s">
        <v>3289</v>
      </c>
      <c r="G262" s="254"/>
      <c r="H262" s="257">
        <v>5.4850000000000003</v>
      </c>
      <c r="I262" s="258"/>
      <c r="J262" s="254"/>
      <c r="K262" s="254"/>
      <c r="L262" s="259"/>
      <c r="M262" s="260"/>
      <c r="N262" s="261"/>
      <c r="O262" s="261"/>
      <c r="P262" s="261"/>
      <c r="Q262" s="261"/>
      <c r="R262" s="261"/>
      <c r="S262" s="261"/>
      <c r="T262" s="262"/>
      <c r="AT262" s="263" t="s">
        <v>398</v>
      </c>
      <c r="AU262" s="263" t="s">
        <v>82</v>
      </c>
      <c r="AV262" s="12" t="s">
        <v>82</v>
      </c>
      <c r="AW262" s="12" t="s">
        <v>35</v>
      </c>
      <c r="AX262" s="12" t="s">
        <v>80</v>
      </c>
      <c r="AY262" s="263" t="s">
        <v>303</v>
      </c>
    </row>
    <row r="263" s="1" customFormat="1" ht="16.5" customHeight="1">
      <c r="B263" s="46"/>
      <c r="C263" s="276" t="s">
        <v>841</v>
      </c>
      <c r="D263" s="276" t="s">
        <v>570</v>
      </c>
      <c r="E263" s="277" t="s">
        <v>3290</v>
      </c>
      <c r="F263" s="278" t="s">
        <v>3291</v>
      </c>
      <c r="G263" s="279" t="s">
        <v>394</v>
      </c>
      <c r="H263" s="280">
        <v>7.1340000000000003</v>
      </c>
      <c r="I263" s="281"/>
      <c r="J263" s="282">
        <f>ROUND(I263*H263,2)</f>
        <v>0</v>
      </c>
      <c r="K263" s="278" t="s">
        <v>310</v>
      </c>
      <c r="L263" s="283"/>
      <c r="M263" s="284" t="s">
        <v>21</v>
      </c>
      <c r="N263" s="285" t="s">
        <v>43</v>
      </c>
      <c r="O263" s="47"/>
      <c r="P263" s="243">
        <f>O263*H263</f>
        <v>0</v>
      </c>
      <c r="Q263" s="243">
        <v>0.0027000000000000001</v>
      </c>
      <c r="R263" s="243">
        <f>Q263*H263</f>
        <v>0.019261800000000003</v>
      </c>
      <c r="S263" s="243">
        <v>0</v>
      </c>
      <c r="T263" s="244">
        <f>S263*H263</f>
        <v>0</v>
      </c>
      <c r="AR263" s="24" t="s">
        <v>546</v>
      </c>
      <c r="AT263" s="24" t="s">
        <v>570</v>
      </c>
      <c r="AU263" s="24" t="s">
        <v>82</v>
      </c>
      <c r="AY263" s="24" t="s">
        <v>303</v>
      </c>
      <c r="BE263" s="245">
        <f>IF(N263="základní",J263,0)</f>
        <v>0</v>
      </c>
      <c r="BF263" s="245">
        <f>IF(N263="snížená",J263,0)</f>
        <v>0</v>
      </c>
      <c r="BG263" s="245">
        <f>IF(N263="zákl. přenesená",J263,0)</f>
        <v>0</v>
      </c>
      <c r="BH263" s="245">
        <f>IF(N263="sníž. přenesená",J263,0)</f>
        <v>0</v>
      </c>
      <c r="BI263" s="245">
        <f>IF(N263="nulová",J263,0)</f>
        <v>0</v>
      </c>
      <c r="BJ263" s="24" t="s">
        <v>80</v>
      </c>
      <c r="BK263" s="245">
        <f>ROUND(I263*H263,2)</f>
        <v>0</v>
      </c>
      <c r="BL263" s="24" t="s">
        <v>465</v>
      </c>
      <c r="BM263" s="24" t="s">
        <v>3292</v>
      </c>
    </row>
    <row r="264" s="12" customFormat="1">
      <c r="B264" s="253"/>
      <c r="C264" s="254"/>
      <c r="D264" s="250" t="s">
        <v>398</v>
      </c>
      <c r="E264" s="255" t="s">
        <v>21</v>
      </c>
      <c r="F264" s="256" t="s">
        <v>3293</v>
      </c>
      <c r="G264" s="254"/>
      <c r="H264" s="257">
        <v>5.4850000000000003</v>
      </c>
      <c r="I264" s="258"/>
      <c r="J264" s="254"/>
      <c r="K264" s="254"/>
      <c r="L264" s="259"/>
      <c r="M264" s="260"/>
      <c r="N264" s="261"/>
      <c r="O264" s="261"/>
      <c r="P264" s="261"/>
      <c r="Q264" s="261"/>
      <c r="R264" s="261"/>
      <c r="S264" s="261"/>
      <c r="T264" s="262"/>
      <c r="AT264" s="263" t="s">
        <v>398</v>
      </c>
      <c r="AU264" s="263" t="s">
        <v>82</v>
      </c>
      <c r="AV264" s="12" t="s">
        <v>82</v>
      </c>
      <c r="AW264" s="12" t="s">
        <v>35</v>
      </c>
      <c r="AX264" s="12" t="s">
        <v>72</v>
      </c>
      <c r="AY264" s="263" t="s">
        <v>303</v>
      </c>
    </row>
    <row r="265" s="12" customFormat="1">
      <c r="B265" s="253"/>
      <c r="C265" s="254"/>
      <c r="D265" s="250" t="s">
        <v>398</v>
      </c>
      <c r="E265" s="255" t="s">
        <v>21</v>
      </c>
      <c r="F265" s="256" t="s">
        <v>3294</v>
      </c>
      <c r="G265" s="254"/>
      <c r="H265" s="257">
        <v>1</v>
      </c>
      <c r="I265" s="258"/>
      <c r="J265" s="254"/>
      <c r="K265" s="254"/>
      <c r="L265" s="259"/>
      <c r="M265" s="260"/>
      <c r="N265" s="261"/>
      <c r="O265" s="261"/>
      <c r="P265" s="261"/>
      <c r="Q265" s="261"/>
      <c r="R265" s="261"/>
      <c r="S265" s="261"/>
      <c r="T265" s="262"/>
      <c r="AT265" s="263" t="s">
        <v>398</v>
      </c>
      <c r="AU265" s="263" t="s">
        <v>82</v>
      </c>
      <c r="AV265" s="12" t="s">
        <v>82</v>
      </c>
      <c r="AW265" s="12" t="s">
        <v>35</v>
      </c>
      <c r="AX265" s="12" t="s">
        <v>72</v>
      </c>
      <c r="AY265" s="263" t="s">
        <v>303</v>
      </c>
    </row>
    <row r="266" s="13" customFormat="1">
      <c r="B266" s="264"/>
      <c r="C266" s="265"/>
      <c r="D266" s="250" t="s">
        <v>398</v>
      </c>
      <c r="E266" s="266" t="s">
        <v>21</v>
      </c>
      <c r="F266" s="267" t="s">
        <v>508</v>
      </c>
      <c r="G266" s="265"/>
      <c r="H266" s="268">
        <v>6.4850000000000003</v>
      </c>
      <c r="I266" s="269"/>
      <c r="J266" s="265"/>
      <c r="K266" s="265"/>
      <c r="L266" s="270"/>
      <c r="M266" s="271"/>
      <c r="N266" s="272"/>
      <c r="O266" s="272"/>
      <c r="P266" s="272"/>
      <c r="Q266" s="272"/>
      <c r="R266" s="272"/>
      <c r="S266" s="272"/>
      <c r="T266" s="273"/>
      <c r="AT266" s="274" t="s">
        <v>398</v>
      </c>
      <c r="AU266" s="274" t="s">
        <v>82</v>
      </c>
      <c r="AV266" s="13" t="s">
        <v>319</v>
      </c>
      <c r="AW266" s="13" t="s">
        <v>35</v>
      </c>
      <c r="AX266" s="13" t="s">
        <v>80</v>
      </c>
      <c r="AY266" s="274" t="s">
        <v>303</v>
      </c>
    </row>
    <row r="267" s="12" customFormat="1">
      <c r="B267" s="253"/>
      <c r="C267" s="254"/>
      <c r="D267" s="250" t="s">
        <v>398</v>
      </c>
      <c r="E267" s="254"/>
      <c r="F267" s="256" t="s">
        <v>3295</v>
      </c>
      <c r="G267" s="254"/>
      <c r="H267" s="257">
        <v>7.1340000000000003</v>
      </c>
      <c r="I267" s="258"/>
      <c r="J267" s="254"/>
      <c r="K267" s="254"/>
      <c r="L267" s="259"/>
      <c r="M267" s="260"/>
      <c r="N267" s="261"/>
      <c r="O267" s="261"/>
      <c r="P267" s="261"/>
      <c r="Q267" s="261"/>
      <c r="R267" s="261"/>
      <c r="S267" s="261"/>
      <c r="T267" s="262"/>
      <c r="AT267" s="263" t="s">
        <v>398</v>
      </c>
      <c r="AU267" s="263" t="s">
        <v>82</v>
      </c>
      <c r="AV267" s="12" t="s">
        <v>82</v>
      </c>
      <c r="AW267" s="12" t="s">
        <v>6</v>
      </c>
      <c r="AX267" s="12" t="s">
        <v>80</v>
      </c>
      <c r="AY267" s="263" t="s">
        <v>303</v>
      </c>
    </row>
    <row r="268" s="1" customFormat="1" ht="16.5" customHeight="1">
      <c r="B268" s="46"/>
      <c r="C268" s="234" t="s">
        <v>846</v>
      </c>
      <c r="D268" s="234" t="s">
        <v>306</v>
      </c>
      <c r="E268" s="235" t="s">
        <v>2080</v>
      </c>
      <c r="F268" s="236" t="s">
        <v>2081</v>
      </c>
      <c r="G268" s="237" t="s">
        <v>262</v>
      </c>
      <c r="H268" s="238">
        <v>9.0899999999999999</v>
      </c>
      <c r="I268" s="239"/>
      <c r="J268" s="240">
        <f>ROUND(I268*H268,2)</f>
        <v>0</v>
      </c>
      <c r="K268" s="236" t="s">
        <v>310</v>
      </c>
      <c r="L268" s="72"/>
      <c r="M268" s="241" t="s">
        <v>21</v>
      </c>
      <c r="N268" s="242" t="s">
        <v>43</v>
      </c>
      <c r="O268" s="47"/>
      <c r="P268" s="243">
        <f>O268*H268</f>
        <v>0</v>
      </c>
      <c r="Q268" s="243">
        <v>1.0000000000000001E-05</v>
      </c>
      <c r="R268" s="243">
        <f>Q268*H268</f>
        <v>9.09E-05</v>
      </c>
      <c r="S268" s="243">
        <v>0</v>
      </c>
      <c r="T268" s="244">
        <f>S268*H268</f>
        <v>0</v>
      </c>
      <c r="AR268" s="24" t="s">
        <v>465</v>
      </c>
      <c r="AT268" s="24" t="s">
        <v>306</v>
      </c>
      <c r="AU268" s="24" t="s">
        <v>82</v>
      </c>
      <c r="AY268" s="24" t="s">
        <v>303</v>
      </c>
      <c r="BE268" s="245">
        <f>IF(N268="základní",J268,0)</f>
        <v>0</v>
      </c>
      <c r="BF268" s="245">
        <f>IF(N268="snížená",J268,0)</f>
        <v>0</v>
      </c>
      <c r="BG268" s="245">
        <f>IF(N268="zákl. přenesená",J268,0)</f>
        <v>0</v>
      </c>
      <c r="BH268" s="245">
        <f>IF(N268="sníž. přenesená",J268,0)</f>
        <v>0</v>
      </c>
      <c r="BI268" s="245">
        <f>IF(N268="nulová",J268,0)</f>
        <v>0</v>
      </c>
      <c r="BJ268" s="24" t="s">
        <v>80</v>
      </c>
      <c r="BK268" s="245">
        <f>ROUND(I268*H268,2)</f>
        <v>0</v>
      </c>
      <c r="BL268" s="24" t="s">
        <v>465</v>
      </c>
      <c r="BM268" s="24" t="s">
        <v>3296</v>
      </c>
    </row>
    <row r="269" s="12" customFormat="1">
      <c r="B269" s="253"/>
      <c r="C269" s="254"/>
      <c r="D269" s="250" t="s">
        <v>398</v>
      </c>
      <c r="E269" s="255" t="s">
        <v>21</v>
      </c>
      <c r="F269" s="256" t="s">
        <v>3297</v>
      </c>
      <c r="G269" s="254"/>
      <c r="H269" s="257">
        <v>9.0899999999999999</v>
      </c>
      <c r="I269" s="258"/>
      <c r="J269" s="254"/>
      <c r="K269" s="254"/>
      <c r="L269" s="259"/>
      <c r="M269" s="260"/>
      <c r="N269" s="261"/>
      <c r="O269" s="261"/>
      <c r="P269" s="261"/>
      <c r="Q269" s="261"/>
      <c r="R269" s="261"/>
      <c r="S269" s="261"/>
      <c r="T269" s="262"/>
      <c r="AT269" s="263" t="s">
        <v>398</v>
      </c>
      <c r="AU269" s="263" t="s">
        <v>82</v>
      </c>
      <c r="AV269" s="12" t="s">
        <v>82</v>
      </c>
      <c r="AW269" s="12" t="s">
        <v>35</v>
      </c>
      <c r="AX269" s="12" t="s">
        <v>80</v>
      </c>
      <c r="AY269" s="263" t="s">
        <v>303</v>
      </c>
    </row>
    <row r="270" s="1" customFormat="1" ht="16.5" customHeight="1">
      <c r="B270" s="46"/>
      <c r="C270" s="276" t="s">
        <v>852</v>
      </c>
      <c r="D270" s="276" t="s">
        <v>570</v>
      </c>
      <c r="E270" s="277" t="s">
        <v>2087</v>
      </c>
      <c r="F270" s="278" t="s">
        <v>2088</v>
      </c>
      <c r="G270" s="279" t="s">
        <v>262</v>
      </c>
      <c r="H270" s="280">
        <v>9.5449999999999999</v>
      </c>
      <c r="I270" s="281"/>
      <c r="J270" s="282">
        <f>ROUND(I270*H270,2)</f>
        <v>0</v>
      </c>
      <c r="K270" s="278" t="s">
        <v>310</v>
      </c>
      <c r="L270" s="283"/>
      <c r="M270" s="284" t="s">
        <v>21</v>
      </c>
      <c r="N270" s="285" t="s">
        <v>43</v>
      </c>
      <c r="O270" s="47"/>
      <c r="P270" s="243">
        <f>O270*H270</f>
        <v>0</v>
      </c>
      <c r="Q270" s="243">
        <v>0.00038000000000000002</v>
      </c>
      <c r="R270" s="243">
        <f>Q270*H270</f>
        <v>0.0036271000000000003</v>
      </c>
      <c r="S270" s="243">
        <v>0</v>
      </c>
      <c r="T270" s="244">
        <f>S270*H270</f>
        <v>0</v>
      </c>
      <c r="AR270" s="24" t="s">
        <v>546</v>
      </c>
      <c r="AT270" s="24" t="s">
        <v>570</v>
      </c>
      <c r="AU270" s="24" t="s">
        <v>82</v>
      </c>
      <c r="AY270" s="24" t="s">
        <v>303</v>
      </c>
      <c r="BE270" s="245">
        <f>IF(N270="základní",J270,0)</f>
        <v>0</v>
      </c>
      <c r="BF270" s="245">
        <f>IF(N270="snížená",J270,0)</f>
        <v>0</v>
      </c>
      <c r="BG270" s="245">
        <f>IF(N270="zákl. přenesená",J270,0)</f>
        <v>0</v>
      </c>
      <c r="BH270" s="245">
        <f>IF(N270="sníž. přenesená",J270,0)</f>
        <v>0</v>
      </c>
      <c r="BI270" s="245">
        <f>IF(N270="nulová",J270,0)</f>
        <v>0</v>
      </c>
      <c r="BJ270" s="24" t="s">
        <v>80</v>
      </c>
      <c r="BK270" s="245">
        <f>ROUND(I270*H270,2)</f>
        <v>0</v>
      </c>
      <c r="BL270" s="24" t="s">
        <v>465</v>
      </c>
      <c r="BM270" s="24" t="s">
        <v>3298</v>
      </c>
    </row>
    <row r="271" s="12" customFormat="1">
      <c r="B271" s="253"/>
      <c r="C271" s="254"/>
      <c r="D271" s="250" t="s">
        <v>398</v>
      </c>
      <c r="E271" s="255" t="s">
        <v>21</v>
      </c>
      <c r="F271" s="256" t="s">
        <v>3299</v>
      </c>
      <c r="G271" s="254"/>
      <c r="H271" s="257">
        <v>9.0899999999999999</v>
      </c>
      <c r="I271" s="258"/>
      <c r="J271" s="254"/>
      <c r="K271" s="254"/>
      <c r="L271" s="259"/>
      <c r="M271" s="260"/>
      <c r="N271" s="261"/>
      <c r="O271" s="261"/>
      <c r="P271" s="261"/>
      <c r="Q271" s="261"/>
      <c r="R271" s="261"/>
      <c r="S271" s="261"/>
      <c r="T271" s="262"/>
      <c r="AT271" s="263" t="s">
        <v>398</v>
      </c>
      <c r="AU271" s="263" t="s">
        <v>82</v>
      </c>
      <c r="AV271" s="12" t="s">
        <v>82</v>
      </c>
      <c r="AW271" s="12" t="s">
        <v>35</v>
      </c>
      <c r="AX271" s="12" t="s">
        <v>80</v>
      </c>
      <c r="AY271" s="263" t="s">
        <v>303</v>
      </c>
    </row>
    <row r="272" s="12" customFormat="1">
      <c r="B272" s="253"/>
      <c r="C272" s="254"/>
      <c r="D272" s="250" t="s">
        <v>398</v>
      </c>
      <c r="E272" s="254"/>
      <c r="F272" s="256" t="s">
        <v>3300</v>
      </c>
      <c r="G272" s="254"/>
      <c r="H272" s="257">
        <v>9.5449999999999999</v>
      </c>
      <c r="I272" s="258"/>
      <c r="J272" s="254"/>
      <c r="K272" s="254"/>
      <c r="L272" s="259"/>
      <c r="M272" s="260"/>
      <c r="N272" s="261"/>
      <c r="O272" s="261"/>
      <c r="P272" s="261"/>
      <c r="Q272" s="261"/>
      <c r="R272" s="261"/>
      <c r="S272" s="261"/>
      <c r="T272" s="262"/>
      <c r="AT272" s="263" t="s">
        <v>398</v>
      </c>
      <c r="AU272" s="263" t="s">
        <v>82</v>
      </c>
      <c r="AV272" s="12" t="s">
        <v>82</v>
      </c>
      <c r="AW272" s="12" t="s">
        <v>6</v>
      </c>
      <c r="AX272" s="12" t="s">
        <v>80</v>
      </c>
      <c r="AY272" s="263" t="s">
        <v>303</v>
      </c>
    </row>
    <row r="273" s="1" customFormat="1" ht="16.5" customHeight="1">
      <c r="B273" s="46"/>
      <c r="C273" s="234" t="s">
        <v>857</v>
      </c>
      <c r="D273" s="234" t="s">
        <v>306</v>
      </c>
      <c r="E273" s="235" t="s">
        <v>2093</v>
      </c>
      <c r="F273" s="236" t="s">
        <v>2094</v>
      </c>
      <c r="G273" s="237" t="s">
        <v>262</v>
      </c>
      <c r="H273" s="238">
        <v>0.80000000000000004</v>
      </c>
      <c r="I273" s="239"/>
      <c r="J273" s="240">
        <f>ROUND(I273*H273,2)</f>
        <v>0</v>
      </c>
      <c r="K273" s="236" t="s">
        <v>310</v>
      </c>
      <c r="L273" s="72"/>
      <c r="M273" s="241" t="s">
        <v>21</v>
      </c>
      <c r="N273" s="242" t="s">
        <v>43</v>
      </c>
      <c r="O273" s="47"/>
      <c r="P273" s="243">
        <f>O273*H273</f>
        <v>0</v>
      </c>
      <c r="Q273" s="243">
        <v>0</v>
      </c>
      <c r="R273" s="243">
        <f>Q273*H273</f>
        <v>0</v>
      </c>
      <c r="S273" s="243">
        <v>0</v>
      </c>
      <c r="T273" s="244">
        <f>S273*H273</f>
        <v>0</v>
      </c>
      <c r="AR273" s="24" t="s">
        <v>465</v>
      </c>
      <c r="AT273" s="24" t="s">
        <v>306</v>
      </c>
      <c r="AU273" s="24" t="s">
        <v>82</v>
      </c>
      <c r="AY273" s="24" t="s">
        <v>303</v>
      </c>
      <c r="BE273" s="245">
        <f>IF(N273="základní",J273,0)</f>
        <v>0</v>
      </c>
      <c r="BF273" s="245">
        <f>IF(N273="snížená",J273,0)</f>
        <v>0</v>
      </c>
      <c r="BG273" s="245">
        <f>IF(N273="zákl. přenesená",J273,0)</f>
        <v>0</v>
      </c>
      <c r="BH273" s="245">
        <f>IF(N273="sníž. přenesená",J273,0)</f>
        <v>0</v>
      </c>
      <c r="BI273" s="245">
        <f>IF(N273="nulová",J273,0)</f>
        <v>0</v>
      </c>
      <c r="BJ273" s="24" t="s">
        <v>80</v>
      </c>
      <c r="BK273" s="245">
        <f>ROUND(I273*H273,2)</f>
        <v>0</v>
      </c>
      <c r="BL273" s="24" t="s">
        <v>465</v>
      </c>
      <c r="BM273" s="24" t="s">
        <v>3301</v>
      </c>
    </row>
    <row r="274" s="12" customFormat="1">
      <c r="B274" s="253"/>
      <c r="C274" s="254"/>
      <c r="D274" s="250" t="s">
        <v>398</v>
      </c>
      <c r="E274" s="255" t="s">
        <v>21</v>
      </c>
      <c r="F274" s="256" t="s">
        <v>2959</v>
      </c>
      <c r="G274" s="254"/>
      <c r="H274" s="257">
        <v>0.80000000000000004</v>
      </c>
      <c r="I274" s="258"/>
      <c r="J274" s="254"/>
      <c r="K274" s="254"/>
      <c r="L274" s="259"/>
      <c r="M274" s="260"/>
      <c r="N274" s="261"/>
      <c r="O274" s="261"/>
      <c r="P274" s="261"/>
      <c r="Q274" s="261"/>
      <c r="R274" s="261"/>
      <c r="S274" s="261"/>
      <c r="T274" s="262"/>
      <c r="AT274" s="263" t="s">
        <v>398</v>
      </c>
      <c r="AU274" s="263" t="s">
        <v>82</v>
      </c>
      <c r="AV274" s="12" t="s">
        <v>82</v>
      </c>
      <c r="AW274" s="12" t="s">
        <v>35</v>
      </c>
      <c r="AX274" s="12" t="s">
        <v>80</v>
      </c>
      <c r="AY274" s="263" t="s">
        <v>303</v>
      </c>
    </row>
    <row r="275" s="1" customFormat="1" ht="16.5" customHeight="1">
      <c r="B275" s="46"/>
      <c r="C275" s="276" t="s">
        <v>861</v>
      </c>
      <c r="D275" s="276" t="s">
        <v>570</v>
      </c>
      <c r="E275" s="277" t="s">
        <v>2100</v>
      </c>
      <c r="F275" s="278" t="s">
        <v>2101</v>
      </c>
      <c r="G275" s="279" t="s">
        <v>262</v>
      </c>
      <c r="H275" s="280">
        <v>0.83999999999999997</v>
      </c>
      <c r="I275" s="281"/>
      <c r="J275" s="282">
        <f>ROUND(I275*H275,2)</f>
        <v>0</v>
      </c>
      <c r="K275" s="278" t="s">
        <v>310</v>
      </c>
      <c r="L275" s="283"/>
      <c r="M275" s="284" t="s">
        <v>21</v>
      </c>
      <c r="N275" s="285" t="s">
        <v>43</v>
      </c>
      <c r="O275" s="47"/>
      <c r="P275" s="243">
        <f>O275*H275</f>
        <v>0</v>
      </c>
      <c r="Q275" s="243">
        <v>0.00016000000000000001</v>
      </c>
      <c r="R275" s="243">
        <f>Q275*H275</f>
        <v>0.00013440000000000001</v>
      </c>
      <c r="S275" s="243">
        <v>0</v>
      </c>
      <c r="T275" s="244">
        <f>S275*H275</f>
        <v>0</v>
      </c>
      <c r="AR275" s="24" t="s">
        <v>546</v>
      </c>
      <c r="AT275" s="24" t="s">
        <v>570</v>
      </c>
      <c r="AU275" s="24" t="s">
        <v>82</v>
      </c>
      <c r="AY275" s="24" t="s">
        <v>303</v>
      </c>
      <c r="BE275" s="245">
        <f>IF(N275="základní",J275,0)</f>
        <v>0</v>
      </c>
      <c r="BF275" s="245">
        <f>IF(N275="snížená",J275,0)</f>
        <v>0</v>
      </c>
      <c r="BG275" s="245">
        <f>IF(N275="zákl. přenesená",J275,0)</f>
        <v>0</v>
      </c>
      <c r="BH275" s="245">
        <f>IF(N275="sníž. přenesená",J275,0)</f>
        <v>0</v>
      </c>
      <c r="BI275" s="245">
        <f>IF(N275="nulová",J275,0)</f>
        <v>0</v>
      </c>
      <c r="BJ275" s="24" t="s">
        <v>80</v>
      </c>
      <c r="BK275" s="245">
        <f>ROUND(I275*H275,2)</f>
        <v>0</v>
      </c>
      <c r="BL275" s="24" t="s">
        <v>465</v>
      </c>
      <c r="BM275" s="24" t="s">
        <v>3302</v>
      </c>
    </row>
    <row r="276" s="12" customFormat="1">
      <c r="B276" s="253"/>
      <c r="C276" s="254"/>
      <c r="D276" s="250" t="s">
        <v>398</v>
      </c>
      <c r="E276" s="254"/>
      <c r="F276" s="256" t="s">
        <v>2961</v>
      </c>
      <c r="G276" s="254"/>
      <c r="H276" s="257">
        <v>0.83999999999999997</v>
      </c>
      <c r="I276" s="258"/>
      <c r="J276" s="254"/>
      <c r="K276" s="254"/>
      <c r="L276" s="259"/>
      <c r="M276" s="260"/>
      <c r="N276" s="261"/>
      <c r="O276" s="261"/>
      <c r="P276" s="261"/>
      <c r="Q276" s="261"/>
      <c r="R276" s="261"/>
      <c r="S276" s="261"/>
      <c r="T276" s="262"/>
      <c r="AT276" s="263" t="s">
        <v>398</v>
      </c>
      <c r="AU276" s="263" t="s">
        <v>82</v>
      </c>
      <c r="AV276" s="12" t="s">
        <v>82</v>
      </c>
      <c r="AW276" s="12" t="s">
        <v>6</v>
      </c>
      <c r="AX276" s="12" t="s">
        <v>80</v>
      </c>
      <c r="AY276" s="263" t="s">
        <v>303</v>
      </c>
    </row>
    <row r="277" s="1" customFormat="1" ht="38.25" customHeight="1">
      <c r="B277" s="46"/>
      <c r="C277" s="234" t="s">
        <v>866</v>
      </c>
      <c r="D277" s="234" t="s">
        <v>306</v>
      </c>
      <c r="E277" s="235" t="s">
        <v>2115</v>
      </c>
      <c r="F277" s="236" t="s">
        <v>2116</v>
      </c>
      <c r="G277" s="237" t="s">
        <v>559</v>
      </c>
      <c r="H277" s="238">
        <v>0.025000000000000001</v>
      </c>
      <c r="I277" s="239"/>
      <c r="J277" s="240">
        <f>ROUND(I277*H277,2)</f>
        <v>0</v>
      </c>
      <c r="K277" s="236" t="s">
        <v>310</v>
      </c>
      <c r="L277" s="72"/>
      <c r="M277" s="241" t="s">
        <v>21</v>
      </c>
      <c r="N277" s="242" t="s">
        <v>43</v>
      </c>
      <c r="O277" s="47"/>
      <c r="P277" s="243">
        <f>O277*H277</f>
        <v>0</v>
      </c>
      <c r="Q277" s="243">
        <v>0</v>
      </c>
      <c r="R277" s="243">
        <f>Q277*H277</f>
        <v>0</v>
      </c>
      <c r="S277" s="243">
        <v>0</v>
      </c>
      <c r="T277" s="244">
        <f>S277*H277</f>
        <v>0</v>
      </c>
      <c r="AR277" s="24" t="s">
        <v>465</v>
      </c>
      <c r="AT277" s="24" t="s">
        <v>306</v>
      </c>
      <c r="AU277" s="24" t="s">
        <v>82</v>
      </c>
      <c r="AY277" s="24" t="s">
        <v>303</v>
      </c>
      <c r="BE277" s="245">
        <f>IF(N277="základní",J277,0)</f>
        <v>0</v>
      </c>
      <c r="BF277" s="245">
        <f>IF(N277="snížená",J277,0)</f>
        <v>0</v>
      </c>
      <c r="BG277" s="245">
        <f>IF(N277="zákl. přenesená",J277,0)</f>
        <v>0</v>
      </c>
      <c r="BH277" s="245">
        <f>IF(N277="sníž. přenesená",J277,0)</f>
        <v>0</v>
      </c>
      <c r="BI277" s="245">
        <f>IF(N277="nulová",J277,0)</f>
        <v>0</v>
      </c>
      <c r="BJ277" s="24" t="s">
        <v>80</v>
      </c>
      <c r="BK277" s="245">
        <f>ROUND(I277*H277,2)</f>
        <v>0</v>
      </c>
      <c r="BL277" s="24" t="s">
        <v>465</v>
      </c>
      <c r="BM277" s="24" t="s">
        <v>3303</v>
      </c>
    </row>
    <row r="278" s="11" customFormat="1" ht="29.88" customHeight="1">
      <c r="B278" s="218"/>
      <c r="C278" s="219"/>
      <c r="D278" s="220" t="s">
        <v>71</v>
      </c>
      <c r="E278" s="232" t="s">
        <v>2143</v>
      </c>
      <c r="F278" s="232" t="s">
        <v>2144</v>
      </c>
      <c r="G278" s="219"/>
      <c r="H278" s="219"/>
      <c r="I278" s="222"/>
      <c r="J278" s="233">
        <f>BK278</f>
        <v>0</v>
      </c>
      <c r="K278" s="219"/>
      <c r="L278" s="224"/>
      <c r="M278" s="225"/>
      <c r="N278" s="226"/>
      <c r="O278" s="226"/>
      <c r="P278" s="227">
        <f>SUM(P279:P283)</f>
        <v>0</v>
      </c>
      <c r="Q278" s="226"/>
      <c r="R278" s="227">
        <f>SUM(R279:R283)</f>
        <v>0.040135200000000003</v>
      </c>
      <c r="S278" s="226"/>
      <c r="T278" s="228">
        <f>SUM(T279:T283)</f>
        <v>0</v>
      </c>
      <c r="AR278" s="229" t="s">
        <v>82</v>
      </c>
      <c r="AT278" s="230" t="s">
        <v>71</v>
      </c>
      <c r="AU278" s="230" t="s">
        <v>80</v>
      </c>
      <c r="AY278" s="229" t="s">
        <v>303</v>
      </c>
      <c r="BK278" s="231">
        <f>SUM(BK279:BK283)</f>
        <v>0</v>
      </c>
    </row>
    <row r="279" s="1" customFormat="1" ht="25.5" customHeight="1">
      <c r="B279" s="46"/>
      <c r="C279" s="234" t="s">
        <v>871</v>
      </c>
      <c r="D279" s="234" t="s">
        <v>306</v>
      </c>
      <c r="E279" s="235" t="s">
        <v>2146</v>
      </c>
      <c r="F279" s="236" t="s">
        <v>2147</v>
      </c>
      <c r="G279" s="237" t="s">
        <v>394</v>
      </c>
      <c r="H279" s="238">
        <v>2.25</v>
      </c>
      <c r="I279" s="239"/>
      <c r="J279" s="240">
        <f>ROUND(I279*H279,2)</f>
        <v>0</v>
      </c>
      <c r="K279" s="236" t="s">
        <v>310</v>
      </c>
      <c r="L279" s="72"/>
      <c r="M279" s="241" t="s">
        <v>21</v>
      </c>
      <c r="N279" s="242" t="s">
        <v>43</v>
      </c>
      <c r="O279" s="47"/>
      <c r="P279" s="243">
        <f>O279*H279</f>
        <v>0</v>
      </c>
      <c r="Q279" s="243">
        <v>0.0030000000000000001</v>
      </c>
      <c r="R279" s="243">
        <f>Q279*H279</f>
        <v>0.0067499999999999999</v>
      </c>
      <c r="S279" s="243">
        <v>0</v>
      </c>
      <c r="T279" s="244">
        <f>S279*H279</f>
        <v>0</v>
      </c>
      <c r="AR279" s="24" t="s">
        <v>465</v>
      </c>
      <c r="AT279" s="24" t="s">
        <v>306</v>
      </c>
      <c r="AU279" s="24" t="s">
        <v>82</v>
      </c>
      <c r="AY279" s="24" t="s">
        <v>303</v>
      </c>
      <c r="BE279" s="245">
        <f>IF(N279="základní",J279,0)</f>
        <v>0</v>
      </c>
      <c r="BF279" s="245">
        <f>IF(N279="snížená",J279,0)</f>
        <v>0</v>
      </c>
      <c r="BG279" s="245">
        <f>IF(N279="zákl. přenesená",J279,0)</f>
        <v>0</v>
      </c>
      <c r="BH279" s="245">
        <f>IF(N279="sníž. přenesená",J279,0)</f>
        <v>0</v>
      </c>
      <c r="BI279" s="245">
        <f>IF(N279="nulová",J279,0)</f>
        <v>0</v>
      </c>
      <c r="BJ279" s="24" t="s">
        <v>80</v>
      </c>
      <c r="BK279" s="245">
        <f>ROUND(I279*H279,2)</f>
        <v>0</v>
      </c>
      <c r="BL279" s="24" t="s">
        <v>465</v>
      </c>
      <c r="BM279" s="24" t="s">
        <v>3304</v>
      </c>
    </row>
    <row r="280" s="12" customFormat="1">
      <c r="B280" s="253"/>
      <c r="C280" s="254"/>
      <c r="D280" s="250" t="s">
        <v>398</v>
      </c>
      <c r="E280" s="255" t="s">
        <v>21</v>
      </c>
      <c r="F280" s="256" t="s">
        <v>3305</v>
      </c>
      <c r="G280" s="254"/>
      <c r="H280" s="257">
        <v>2.25</v>
      </c>
      <c r="I280" s="258"/>
      <c r="J280" s="254"/>
      <c r="K280" s="254"/>
      <c r="L280" s="259"/>
      <c r="M280" s="260"/>
      <c r="N280" s="261"/>
      <c r="O280" s="261"/>
      <c r="P280" s="261"/>
      <c r="Q280" s="261"/>
      <c r="R280" s="261"/>
      <c r="S280" s="261"/>
      <c r="T280" s="262"/>
      <c r="AT280" s="263" t="s">
        <v>398</v>
      </c>
      <c r="AU280" s="263" t="s">
        <v>82</v>
      </c>
      <c r="AV280" s="12" t="s">
        <v>82</v>
      </c>
      <c r="AW280" s="12" t="s">
        <v>35</v>
      </c>
      <c r="AX280" s="12" t="s">
        <v>80</v>
      </c>
      <c r="AY280" s="263" t="s">
        <v>303</v>
      </c>
    </row>
    <row r="281" s="1" customFormat="1" ht="38.25" customHeight="1">
      <c r="B281" s="46"/>
      <c r="C281" s="276" t="s">
        <v>876</v>
      </c>
      <c r="D281" s="276" t="s">
        <v>570</v>
      </c>
      <c r="E281" s="277" t="s">
        <v>2152</v>
      </c>
      <c r="F281" s="278" t="s">
        <v>2153</v>
      </c>
      <c r="G281" s="279" t="s">
        <v>394</v>
      </c>
      <c r="H281" s="280">
        <v>2.5880000000000001</v>
      </c>
      <c r="I281" s="281"/>
      <c r="J281" s="282">
        <f>ROUND(I281*H281,2)</f>
        <v>0</v>
      </c>
      <c r="K281" s="278" t="s">
        <v>322</v>
      </c>
      <c r="L281" s="283"/>
      <c r="M281" s="284" t="s">
        <v>21</v>
      </c>
      <c r="N281" s="285" t="s">
        <v>43</v>
      </c>
      <c r="O281" s="47"/>
      <c r="P281" s="243">
        <f>O281*H281</f>
        <v>0</v>
      </c>
      <c r="Q281" s="243">
        <v>0.0129</v>
      </c>
      <c r="R281" s="243">
        <f>Q281*H281</f>
        <v>0.033385200000000004</v>
      </c>
      <c r="S281" s="243">
        <v>0</v>
      </c>
      <c r="T281" s="244">
        <f>S281*H281</f>
        <v>0</v>
      </c>
      <c r="AR281" s="24" t="s">
        <v>546</v>
      </c>
      <c r="AT281" s="24" t="s">
        <v>570</v>
      </c>
      <c r="AU281" s="24" t="s">
        <v>82</v>
      </c>
      <c r="AY281" s="24" t="s">
        <v>303</v>
      </c>
      <c r="BE281" s="245">
        <f>IF(N281="základní",J281,0)</f>
        <v>0</v>
      </c>
      <c r="BF281" s="245">
        <f>IF(N281="snížená",J281,0)</f>
        <v>0</v>
      </c>
      <c r="BG281" s="245">
        <f>IF(N281="zákl. přenesená",J281,0)</f>
        <v>0</v>
      </c>
      <c r="BH281" s="245">
        <f>IF(N281="sníž. přenesená",J281,0)</f>
        <v>0</v>
      </c>
      <c r="BI281" s="245">
        <f>IF(N281="nulová",J281,0)</f>
        <v>0</v>
      </c>
      <c r="BJ281" s="24" t="s">
        <v>80</v>
      </c>
      <c r="BK281" s="245">
        <f>ROUND(I281*H281,2)</f>
        <v>0</v>
      </c>
      <c r="BL281" s="24" t="s">
        <v>465</v>
      </c>
      <c r="BM281" s="24" t="s">
        <v>3306</v>
      </c>
    </row>
    <row r="282" s="12" customFormat="1">
      <c r="B282" s="253"/>
      <c r="C282" s="254"/>
      <c r="D282" s="250" t="s">
        <v>398</v>
      </c>
      <c r="E282" s="254"/>
      <c r="F282" s="256" t="s">
        <v>3307</v>
      </c>
      <c r="G282" s="254"/>
      <c r="H282" s="257">
        <v>2.5880000000000001</v>
      </c>
      <c r="I282" s="258"/>
      <c r="J282" s="254"/>
      <c r="K282" s="254"/>
      <c r="L282" s="259"/>
      <c r="M282" s="260"/>
      <c r="N282" s="261"/>
      <c r="O282" s="261"/>
      <c r="P282" s="261"/>
      <c r="Q282" s="261"/>
      <c r="R282" s="261"/>
      <c r="S282" s="261"/>
      <c r="T282" s="262"/>
      <c r="AT282" s="263" t="s">
        <v>398</v>
      </c>
      <c r="AU282" s="263" t="s">
        <v>82</v>
      </c>
      <c r="AV282" s="12" t="s">
        <v>82</v>
      </c>
      <c r="AW282" s="12" t="s">
        <v>6</v>
      </c>
      <c r="AX282" s="12" t="s">
        <v>80</v>
      </c>
      <c r="AY282" s="263" t="s">
        <v>303</v>
      </c>
    </row>
    <row r="283" s="1" customFormat="1" ht="38.25" customHeight="1">
      <c r="B283" s="46"/>
      <c r="C283" s="234" t="s">
        <v>881</v>
      </c>
      <c r="D283" s="234" t="s">
        <v>306</v>
      </c>
      <c r="E283" s="235" t="s">
        <v>2167</v>
      </c>
      <c r="F283" s="236" t="s">
        <v>2168</v>
      </c>
      <c r="G283" s="237" t="s">
        <v>559</v>
      </c>
      <c r="H283" s="238">
        <v>0.040000000000000001</v>
      </c>
      <c r="I283" s="239"/>
      <c r="J283" s="240">
        <f>ROUND(I283*H283,2)</f>
        <v>0</v>
      </c>
      <c r="K283" s="236" t="s">
        <v>310</v>
      </c>
      <c r="L283" s="72"/>
      <c r="M283" s="241" t="s">
        <v>21</v>
      </c>
      <c r="N283" s="242" t="s">
        <v>43</v>
      </c>
      <c r="O283" s="47"/>
      <c r="P283" s="243">
        <f>O283*H283</f>
        <v>0</v>
      </c>
      <c r="Q283" s="243">
        <v>0</v>
      </c>
      <c r="R283" s="243">
        <f>Q283*H283</f>
        <v>0</v>
      </c>
      <c r="S283" s="243">
        <v>0</v>
      </c>
      <c r="T283" s="244">
        <f>S283*H283</f>
        <v>0</v>
      </c>
      <c r="AR283" s="24" t="s">
        <v>465</v>
      </c>
      <c r="AT283" s="24" t="s">
        <v>306</v>
      </c>
      <c r="AU283" s="24" t="s">
        <v>82</v>
      </c>
      <c r="AY283" s="24" t="s">
        <v>303</v>
      </c>
      <c r="BE283" s="245">
        <f>IF(N283="základní",J283,0)</f>
        <v>0</v>
      </c>
      <c r="BF283" s="245">
        <f>IF(N283="snížená",J283,0)</f>
        <v>0</v>
      </c>
      <c r="BG283" s="245">
        <f>IF(N283="zákl. přenesená",J283,0)</f>
        <v>0</v>
      </c>
      <c r="BH283" s="245">
        <f>IF(N283="sníž. přenesená",J283,0)</f>
        <v>0</v>
      </c>
      <c r="BI283" s="245">
        <f>IF(N283="nulová",J283,0)</f>
        <v>0</v>
      </c>
      <c r="BJ283" s="24" t="s">
        <v>80</v>
      </c>
      <c r="BK283" s="245">
        <f>ROUND(I283*H283,2)</f>
        <v>0</v>
      </c>
      <c r="BL283" s="24" t="s">
        <v>465</v>
      </c>
      <c r="BM283" s="24" t="s">
        <v>3308</v>
      </c>
    </row>
    <row r="284" s="11" customFormat="1" ht="29.88" customHeight="1">
      <c r="B284" s="218"/>
      <c r="C284" s="219"/>
      <c r="D284" s="220" t="s">
        <v>71</v>
      </c>
      <c r="E284" s="232" t="s">
        <v>2197</v>
      </c>
      <c r="F284" s="232" t="s">
        <v>2198</v>
      </c>
      <c r="G284" s="219"/>
      <c r="H284" s="219"/>
      <c r="I284" s="222"/>
      <c r="J284" s="233">
        <f>BK284</f>
        <v>0</v>
      </c>
      <c r="K284" s="219"/>
      <c r="L284" s="224"/>
      <c r="M284" s="225"/>
      <c r="N284" s="226"/>
      <c r="O284" s="226"/>
      <c r="P284" s="227">
        <f>SUM(P285:P288)</f>
        <v>0</v>
      </c>
      <c r="Q284" s="226"/>
      <c r="R284" s="227">
        <f>SUM(R285:R288)</f>
        <v>0.018204500000000002</v>
      </c>
      <c r="S284" s="226"/>
      <c r="T284" s="228">
        <f>SUM(T285:T288)</f>
        <v>0</v>
      </c>
      <c r="AR284" s="229" t="s">
        <v>82</v>
      </c>
      <c r="AT284" s="230" t="s">
        <v>71</v>
      </c>
      <c r="AU284" s="230" t="s">
        <v>80</v>
      </c>
      <c r="AY284" s="229" t="s">
        <v>303</v>
      </c>
      <c r="BK284" s="231">
        <f>SUM(BK285:BK288)</f>
        <v>0</v>
      </c>
    </row>
    <row r="285" s="1" customFormat="1" ht="16.5" customHeight="1">
      <c r="B285" s="46"/>
      <c r="C285" s="234" t="s">
        <v>885</v>
      </c>
      <c r="D285" s="234" t="s">
        <v>306</v>
      </c>
      <c r="E285" s="235" t="s">
        <v>2200</v>
      </c>
      <c r="F285" s="236" t="s">
        <v>2201</v>
      </c>
      <c r="G285" s="237" t="s">
        <v>394</v>
      </c>
      <c r="H285" s="238">
        <v>36.408999999999999</v>
      </c>
      <c r="I285" s="239"/>
      <c r="J285" s="240">
        <f>ROUND(I285*H285,2)</f>
        <v>0</v>
      </c>
      <c r="K285" s="236" t="s">
        <v>310</v>
      </c>
      <c r="L285" s="72"/>
      <c r="M285" s="241" t="s">
        <v>21</v>
      </c>
      <c r="N285" s="242" t="s">
        <v>43</v>
      </c>
      <c r="O285" s="47"/>
      <c r="P285" s="243">
        <f>O285*H285</f>
        <v>0</v>
      </c>
      <c r="Q285" s="243">
        <v>0.00020000000000000001</v>
      </c>
      <c r="R285" s="243">
        <f>Q285*H285</f>
        <v>0.0072817999999999997</v>
      </c>
      <c r="S285" s="243">
        <v>0</v>
      </c>
      <c r="T285" s="244">
        <f>S285*H285</f>
        <v>0</v>
      </c>
      <c r="AR285" s="24" t="s">
        <v>465</v>
      </c>
      <c r="AT285" s="24" t="s">
        <v>306</v>
      </c>
      <c r="AU285" s="24" t="s">
        <v>82</v>
      </c>
      <c r="AY285" s="24" t="s">
        <v>303</v>
      </c>
      <c r="BE285" s="245">
        <f>IF(N285="základní",J285,0)</f>
        <v>0</v>
      </c>
      <c r="BF285" s="245">
        <f>IF(N285="snížená",J285,0)</f>
        <v>0</v>
      </c>
      <c r="BG285" s="245">
        <f>IF(N285="zákl. přenesená",J285,0)</f>
        <v>0</v>
      </c>
      <c r="BH285" s="245">
        <f>IF(N285="sníž. přenesená",J285,0)</f>
        <v>0</v>
      </c>
      <c r="BI285" s="245">
        <f>IF(N285="nulová",J285,0)</f>
        <v>0</v>
      </c>
      <c r="BJ285" s="24" t="s">
        <v>80</v>
      </c>
      <c r="BK285" s="245">
        <f>ROUND(I285*H285,2)</f>
        <v>0</v>
      </c>
      <c r="BL285" s="24" t="s">
        <v>465</v>
      </c>
      <c r="BM285" s="24" t="s">
        <v>3309</v>
      </c>
    </row>
    <row r="286" s="12" customFormat="1">
      <c r="B286" s="253"/>
      <c r="C286" s="254"/>
      <c r="D286" s="250" t="s">
        <v>398</v>
      </c>
      <c r="E286" s="255" t="s">
        <v>21</v>
      </c>
      <c r="F286" s="256" t="s">
        <v>3310</v>
      </c>
      <c r="G286" s="254"/>
      <c r="H286" s="257">
        <v>36.408999999999999</v>
      </c>
      <c r="I286" s="258"/>
      <c r="J286" s="254"/>
      <c r="K286" s="254"/>
      <c r="L286" s="259"/>
      <c r="M286" s="260"/>
      <c r="N286" s="261"/>
      <c r="O286" s="261"/>
      <c r="P286" s="261"/>
      <c r="Q286" s="261"/>
      <c r="R286" s="261"/>
      <c r="S286" s="261"/>
      <c r="T286" s="262"/>
      <c r="AT286" s="263" t="s">
        <v>398</v>
      </c>
      <c r="AU286" s="263" t="s">
        <v>82</v>
      </c>
      <c r="AV286" s="12" t="s">
        <v>82</v>
      </c>
      <c r="AW286" s="12" t="s">
        <v>35</v>
      </c>
      <c r="AX286" s="12" t="s">
        <v>80</v>
      </c>
      <c r="AY286" s="263" t="s">
        <v>303</v>
      </c>
    </row>
    <row r="287" s="1" customFormat="1" ht="25.5" customHeight="1">
      <c r="B287" s="46"/>
      <c r="C287" s="234" t="s">
        <v>889</v>
      </c>
      <c r="D287" s="234" t="s">
        <v>306</v>
      </c>
      <c r="E287" s="235" t="s">
        <v>2204</v>
      </c>
      <c r="F287" s="236" t="s">
        <v>2205</v>
      </c>
      <c r="G287" s="237" t="s">
        <v>394</v>
      </c>
      <c r="H287" s="238">
        <v>36.408999999999999</v>
      </c>
      <c r="I287" s="239"/>
      <c r="J287" s="240">
        <f>ROUND(I287*H287,2)</f>
        <v>0</v>
      </c>
      <c r="K287" s="236" t="s">
        <v>310</v>
      </c>
      <c r="L287" s="72"/>
      <c r="M287" s="241" t="s">
        <v>21</v>
      </c>
      <c r="N287" s="242" t="s">
        <v>43</v>
      </c>
      <c r="O287" s="47"/>
      <c r="P287" s="243">
        <f>O287*H287</f>
        <v>0</v>
      </c>
      <c r="Q287" s="243">
        <v>0.00029</v>
      </c>
      <c r="R287" s="243">
        <f>Q287*H287</f>
        <v>0.01055861</v>
      </c>
      <c r="S287" s="243">
        <v>0</v>
      </c>
      <c r="T287" s="244">
        <f>S287*H287</f>
        <v>0</v>
      </c>
      <c r="AR287" s="24" t="s">
        <v>465</v>
      </c>
      <c r="AT287" s="24" t="s">
        <v>306</v>
      </c>
      <c r="AU287" s="24" t="s">
        <v>82</v>
      </c>
      <c r="AY287" s="24" t="s">
        <v>303</v>
      </c>
      <c r="BE287" s="245">
        <f>IF(N287="základní",J287,0)</f>
        <v>0</v>
      </c>
      <c r="BF287" s="245">
        <f>IF(N287="snížená",J287,0)</f>
        <v>0</v>
      </c>
      <c r="BG287" s="245">
        <f>IF(N287="zákl. přenesená",J287,0)</f>
        <v>0</v>
      </c>
      <c r="BH287" s="245">
        <f>IF(N287="sníž. přenesená",J287,0)</f>
        <v>0</v>
      </c>
      <c r="BI287" s="245">
        <f>IF(N287="nulová",J287,0)</f>
        <v>0</v>
      </c>
      <c r="BJ287" s="24" t="s">
        <v>80</v>
      </c>
      <c r="BK287" s="245">
        <f>ROUND(I287*H287,2)</f>
        <v>0</v>
      </c>
      <c r="BL287" s="24" t="s">
        <v>465</v>
      </c>
      <c r="BM287" s="24" t="s">
        <v>3311</v>
      </c>
    </row>
    <row r="288" s="1" customFormat="1" ht="25.5" customHeight="1">
      <c r="B288" s="46"/>
      <c r="C288" s="234" t="s">
        <v>895</v>
      </c>
      <c r="D288" s="234" t="s">
        <v>306</v>
      </c>
      <c r="E288" s="235" t="s">
        <v>2209</v>
      </c>
      <c r="F288" s="236" t="s">
        <v>2210</v>
      </c>
      <c r="G288" s="237" t="s">
        <v>394</v>
      </c>
      <c r="H288" s="238">
        <v>36.408999999999999</v>
      </c>
      <c r="I288" s="239"/>
      <c r="J288" s="240">
        <f>ROUND(I288*H288,2)</f>
        <v>0</v>
      </c>
      <c r="K288" s="236" t="s">
        <v>310</v>
      </c>
      <c r="L288" s="72"/>
      <c r="M288" s="241" t="s">
        <v>21</v>
      </c>
      <c r="N288" s="246" t="s">
        <v>43</v>
      </c>
      <c r="O288" s="247"/>
      <c r="P288" s="248">
        <f>O288*H288</f>
        <v>0</v>
      </c>
      <c r="Q288" s="248">
        <v>1.0000000000000001E-05</v>
      </c>
      <c r="R288" s="248">
        <f>Q288*H288</f>
        <v>0.00036409000000000002</v>
      </c>
      <c r="S288" s="248">
        <v>0</v>
      </c>
      <c r="T288" s="249">
        <f>S288*H288</f>
        <v>0</v>
      </c>
      <c r="AR288" s="24" t="s">
        <v>465</v>
      </c>
      <c r="AT288" s="24" t="s">
        <v>306</v>
      </c>
      <c r="AU288" s="24" t="s">
        <v>82</v>
      </c>
      <c r="AY288" s="24" t="s">
        <v>303</v>
      </c>
      <c r="BE288" s="245">
        <f>IF(N288="základní",J288,0)</f>
        <v>0</v>
      </c>
      <c r="BF288" s="245">
        <f>IF(N288="snížená",J288,0)</f>
        <v>0</v>
      </c>
      <c r="BG288" s="245">
        <f>IF(N288="zákl. přenesená",J288,0)</f>
        <v>0</v>
      </c>
      <c r="BH288" s="245">
        <f>IF(N288="sníž. přenesená",J288,0)</f>
        <v>0</v>
      </c>
      <c r="BI288" s="245">
        <f>IF(N288="nulová",J288,0)</f>
        <v>0</v>
      </c>
      <c r="BJ288" s="24" t="s">
        <v>80</v>
      </c>
      <c r="BK288" s="245">
        <f>ROUND(I288*H288,2)</f>
        <v>0</v>
      </c>
      <c r="BL288" s="24" t="s">
        <v>465</v>
      </c>
      <c r="BM288" s="24" t="s">
        <v>3312</v>
      </c>
    </row>
    <row r="289" s="1" customFormat="1" ht="6.96" customHeight="1">
      <c r="B289" s="67"/>
      <c r="C289" s="68"/>
      <c r="D289" s="68"/>
      <c r="E289" s="68"/>
      <c r="F289" s="68"/>
      <c r="G289" s="68"/>
      <c r="H289" s="68"/>
      <c r="I289" s="179"/>
      <c r="J289" s="68"/>
      <c r="K289" s="68"/>
      <c r="L289" s="72"/>
    </row>
  </sheetData>
  <sheetProtection sheet="1" autoFilter="0" formatColumns="0" formatRows="0" objects="1" scenarios="1" spinCount="100000" saltValue="BDcu6/tNsMeQgRO1Hi3ls4CcEoWtcybCbbTSr3atRDP+TJb2E64xV5f8VAqsM2fiCYuomZjS8nT2Ym6ijVcLQA==" hashValue="0x4Xm1Wd0cTRTmFY81eELcQU89NWf2UdQxow8wQdX40rH3s59iLehkOY72mRwRB+NZGePEEfhg2fozOwgdBBUg==" algorithmName="SHA-512" password="CC35"/>
  <autoFilter ref="C97:K288"/>
  <mergeCells count="13">
    <mergeCell ref="E7:H7"/>
    <mergeCell ref="E9:H9"/>
    <mergeCell ref="E11:H11"/>
    <mergeCell ref="E26:H26"/>
    <mergeCell ref="E47:H47"/>
    <mergeCell ref="E49:H49"/>
    <mergeCell ref="E51:H51"/>
    <mergeCell ref="J55:J56"/>
    <mergeCell ref="E86:H86"/>
    <mergeCell ref="E88:H88"/>
    <mergeCell ref="E90:H90"/>
    <mergeCell ref="G1:H1"/>
    <mergeCell ref="L2:V2"/>
  </mergeCells>
  <hyperlinks>
    <hyperlink ref="F1:G1" location="C2" display="1) Krycí list soupisu"/>
    <hyperlink ref="G1:H1" location="C58" display="2) Rekapitulace"/>
    <hyperlink ref="J1" location="C9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123</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3313</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ROUND(J98,2)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ROUND(SUM(BE98:BE285), 2)</f>
        <v>0</v>
      </c>
      <c r="G32" s="47"/>
      <c r="H32" s="47"/>
      <c r="I32" s="171">
        <v>0.20999999999999999</v>
      </c>
      <c r="J32" s="170">
        <f>ROUND(ROUND((SUM(BE98:BE285)), 2)*I32, 2)</f>
        <v>0</v>
      </c>
      <c r="K32" s="51"/>
    </row>
    <row r="33" s="1" customFormat="1" ht="14.4" customHeight="1">
      <c r="B33" s="46"/>
      <c r="C33" s="47"/>
      <c r="D33" s="47"/>
      <c r="E33" s="55" t="s">
        <v>44</v>
      </c>
      <c r="F33" s="170">
        <f>ROUND(SUM(BF98:BF285), 2)</f>
        <v>0</v>
      </c>
      <c r="G33" s="47"/>
      <c r="H33" s="47"/>
      <c r="I33" s="171">
        <v>0.14999999999999999</v>
      </c>
      <c r="J33" s="170">
        <f>ROUND(ROUND((SUM(BF98:BF285)), 2)*I33, 2)</f>
        <v>0</v>
      </c>
      <c r="K33" s="51"/>
    </row>
    <row r="34" hidden="1" s="1" customFormat="1" ht="14.4" customHeight="1">
      <c r="B34" s="46"/>
      <c r="C34" s="47"/>
      <c r="D34" s="47"/>
      <c r="E34" s="55" t="s">
        <v>45</v>
      </c>
      <c r="F34" s="170">
        <f>ROUND(SUM(BG98:BG285), 2)</f>
        <v>0</v>
      </c>
      <c r="G34" s="47"/>
      <c r="H34" s="47"/>
      <c r="I34" s="171">
        <v>0.20999999999999999</v>
      </c>
      <c r="J34" s="170">
        <v>0</v>
      </c>
      <c r="K34" s="51"/>
    </row>
    <row r="35" hidden="1" s="1" customFormat="1" ht="14.4" customHeight="1">
      <c r="B35" s="46"/>
      <c r="C35" s="47"/>
      <c r="D35" s="47"/>
      <c r="E35" s="55" t="s">
        <v>46</v>
      </c>
      <c r="F35" s="170">
        <f>ROUND(SUM(BH98:BH285), 2)</f>
        <v>0</v>
      </c>
      <c r="G35" s="47"/>
      <c r="H35" s="47"/>
      <c r="I35" s="171">
        <v>0.14999999999999999</v>
      </c>
      <c r="J35" s="170">
        <v>0</v>
      </c>
      <c r="K35" s="51"/>
    </row>
    <row r="36" hidden="1" s="1" customFormat="1" ht="14.4" customHeight="1">
      <c r="B36" s="46"/>
      <c r="C36" s="47"/>
      <c r="D36" s="47"/>
      <c r="E36" s="55" t="s">
        <v>47</v>
      </c>
      <c r="F36" s="170">
        <f>ROUND(SUM(BI98:BI285),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c10 - 1.10 imobilní WC + sprcha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J98</f>
        <v>0</v>
      </c>
      <c r="K60" s="51"/>
      <c r="AU60" s="24" t="s">
        <v>280</v>
      </c>
    </row>
    <row r="61" s="8" customFormat="1" ht="24.96" customHeight="1">
      <c r="B61" s="190"/>
      <c r="C61" s="191"/>
      <c r="D61" s="192" t="s">
        <v>362</v>
      </c>
      <c r="E61" s="193"/>
      <c r="F61" s="193"/>
      <c r="G61" s="193"/>
      <c r="H61" s="193"/>
      <c r="I61" s="194"/>
      <c r="J61" s="195">
        <f>J99</f>
        <v>0</v>
      </c>
      <c r="K61" s="196"/>
    </row>
    <row r="62" s="9" customFormat="1" ht="19.92" customHeight="1">
      <c r="B62" s="197"/>
      <c r="C62" s="198"/>
      <c r="D62" s="199" t="s">
        <v>365</v>
      </c>
      <c r="E62" s="200"/>
      <c r="F62" s="200"/>
      <c r="G62" s="200"/>
      <c r="H62" s="200"/>
      <c r="I62" s="201"/>
      <c r="J62" s="202">
        <f>J100</f>
        <v>0</v>
      </c>
      <c r="K62" s="203"/>
    </row>
    <row r="63" s="9" customFormat="1" ht="19.92" customHeight="1">
      <c r="B63" s="197"/>
      <c r="C63" s="198"/>
      <c r="D63" s="199" t="s">
        <v>368</v>
      </c>
      <c r="E63" s="200"/>
      <c r="F63" s="200"/>
      <c r="G63" s="200"/>
      <c r="H63" s="200"/>
      <c r="I63" s="201"/>
      <c r="J63" s="202">
        <f>J116</f>
        <v>0</v>
      </c>
      <c r="K63" s="203"/>
    </row>
    <row r="64" s="9" customFormat="1" ht="19.92" customHeight="1">
      <c r="B64" s="197"/>
      <c r="C64" s="198"/>
      <c r="D64" s="199" t="s">
        <v>369</v>
      </c>
      <c r="E64" s="200"/>
      <c r="F64" s="200"/>
      <c r="G64" s="200"/>
      <c r="H64" s="200"/>
      <c r="I64" s="201"/>
      <c r="J64" s="202">
        <f>J149</f>
        <v>0</v>
      </c>
      <c r="K64" s="203"/>
    </row>
    <row r="65" s="9" customFormat="1" ht="19.92" customHeight="1">
      <c r="B65" s="197"/>
      <c r="C65" s="198"/>
      <c r="D65" s="199" t="s">
        <v>370</v>
      </c>
      <c r="E65" s="200"/>
      <c r="F65" s="200"/>
      <c r="G65" s="200"/>
      <c r="H65" s="200"/>
      <c r="I65" s="201"/>
      <c r="J65" s="202">
        <f>J188</f>
        <v>0</v>
      </c>
      <c r="K65" s="203"/>
    </row>
    <row r="66" s="9" customFormat="1" ht="19.92" customHeight="1">
      <c r="B66" s="197"/>
      <c r="C66" s="198"/>
      <c r="D66" s="199" t="s">
        <v>371</v>
      </c>
      <c r="E66" s="200"/>
      <c r="F66" s="200"/>
      <c r="G66" s="200"/>
      <c r="H66" s="200"/>
      <c r="I66" s="201"/>
      <c r="J66" s="202">
        <f>J204</f>
        <v>0</v>
      </c>
      <c r="K66" s="203"/>
    </row>
    <row r="67" s="8" customFormat="1" ht="24.96" customHeight="1">
      <c r="B67" s="190"/>
      <c r="C67" s="191"/>
      <c r="D67" s="192" t="s">
        <v>372</v>
      </c>
      <c r="E67" s="193"/>
      <c r="F67" s="193"/>
      <c r="G67" s="193"/>
      <c r="H67" s="193"/>
      <c r="I67" s="194"/>
      <c r="J67" s="195">
        <f>J208</f>
        <v>0</v>
      </c>
      <c r="K67" s="196"/>
    </row>
    <row r="68" s="9" customFormat="1" ht="19.92" customHeight="1">
      <c r="B68" s="197"/>
      <c r="C68" s="198"/>
      <c r="D68" s="199" t="s">
        <v>373</v>
      </c>
      <c r="E68" s="200"/>
      <c r="F68" s="200"/>
      <c r="G68" s="200"/>
      <c r="H68" s="200"/>
      <c r="I68" s="201"/>
      <c r="J68" s="202">
        <f>J209</f>
        <v>0</v>
      </c>
      <c r="K68" s="203"/>
    </row>
    <row r="69" s="9" customFormat="1" ht="19.92" customHeight="1">
      <c r="B69" s="197"/>
      <c r="C69" s="198"/>
      <c r="D69" s="199" t="s">
        <v>374</v>
      </c>
      <c r="E69" s="200"/>
      <c r="F69" s="200"/>
      <c r="G69" s="200"/>
      <c r="H69" s="200"/>
      <c r="I69" s="201"/>
      <c r="J69" s="202">
        <f>J224</f>
        <v>0</v>
      </c>
      <c r="K69" s="203"/>
    </row>
    <row r="70" s="9" customFormat="1" ht="19.92" customHeight="1">
      <c r="B70" s="197"/>
      <c r="C70" s="198"/>
      <c r="D70" s="199" t="s">
        <v>2490</v>
      </c>
      <c r="E70" s="200"/>
      <c r="F70" s="200"/>
      <c r="G70" s="200"/>
      <c r="H70" s="200"/>
      <c r="I70" s="201"/>
      <c r="J70" s="202">
        <f>J236</f>
        <v>0</v>
      </c>
      <c r="K70" s="203"/>
    </row>
    <row r="71" s="9" customFormat="1" ht="19.92" customHeight="1">
      <c r="B71" s="197"/>
      <c r="C71" s="198"/>
      <c r="D71" s="199" t="s">
        <v>376</v>
      </c>
      <c r="E71" s="200"/>
      <c r="F71" s="200"/>
      <c r="G71" s="200"/>
      <c r="H71" s="200"/>
      <c r="I71" s="201"/>
      <c r="J71" s="202">
        <f>J241</f>
        <v>0</v>
      </c>
      <c r="K71" s="203"/>
    </row>
    <row r="72" s="9" customFormat="1" ht="19.92" customHeight="1">
      <c r="B72" s="197"/>
      <c r="C72" s="198"/>
      <c r="D72" s="199" t="s">
        <v>379</v>
      </c>
      <c r="E72" s="200"/>
      <c r="F72" s="200"/>
      <c r="G72" s="200"/>
      <c r="H72" s="200"/>
      <c r="I72" s="201"/>
      <c r="J72" s="202">
        <f>J248</f>
        <v>0</v>
      </c>
      <c r="K72" s="203"/>
    </row>
    <row r="73" s="9" customFormat="1" ht="19.92" customHeight="1">
      <c r="B73" s="197"/>
      <c r="C73" s="198"/>
      <c r="D73" s="199" t="s">
        <v>381</v>
      </c>
      <c r="E73" s="200"/>
      <c r="F73" s="200"/>
      <c r="G73" s="200"/>
      <c r="H73" s="200"/>
      <c r="I73" s="201"/>
      <c r="J73" s="202">
        <f>J255</f>
        <v>0</v>
      </c>
      <c r="K73" s="203"/>
    </row>
    <row r="74" s="9" customFormat="1" ht="19.92" customHeight="1">
      <c r="B74" s="197"/>
      <c r="C74" s="198"/>
      <c r="D74" s="199" t="s">
        <v>383</v>
      </c>
      <c r="E74" s="200"/>
      <c r="F74" s="200"/>
      <c r="G74" s="200"/>
      <c r="H74" s="200"/>
      <c r="I74" s="201"/>
      <c r="J74" s="202">
        <f>J266</f>
        <v>0</v>
      </c>
      <c r="K74" s="203"/>
    </row>
    <row r="75" s="9" customFormat="1" ht="19.92" customHeight="1">
      <c r="B75" s="197"/>
      <c r="C75" s="198"/>
      <c r="D75" s="199" t="s">
        <v>385</v>
      </c>
      <c r="E75" s="200"/>
      <c r="F75" s="200"/>
      <c r="G75" s="200"/>
      <c r="H75" s="200"/>
      <c r="I75" s="201"/>
      <c r="J75" s="202">
        <f>J271</f>
        <v>0</v>
      </c>
      <c r="K75" s="203"/>
    </row>
    <row r="76" s="9" customFormat="1" ht="19.92" customHeight="1">
      <c r="B76" s="197"/>
      <c r="C76" s="198"/>
      <c r="D76" s="199" t="s">
        <v>387</v>
      </c>
      <c r="E76" s="200"/>
      <c r="F76" s="200"/>
      <c r="G76" s="200"/>
      <c r="H76" s="200"/>
      <c r="I76" s="201"/>
      <c r="J76" s="202">
        <f>J281</f>
        <v>0</v>
      </c>
      <c r="K76" s="203"/>
    </row>
    <row r="77" s="1" customFormat="1" ht="21.84" customHeight="1">
      <c r="B77" s="46"/>
      <c r="C77" s="47"/>
      <c r="D77" s="47"/>
      <c r="E77" s="47"/>
      <c r="F77" s="47"/>
      <c r="G77" s="47"/>
      <c r="H77" s="47"/>
      <c r="I77" s="157"/>
      <c r="J77" s="47"/>
      <c r="K77" s="51"/>
    </row>
    <row r="78" s="1" customFormat="1" ht="6.96" customHeight="1">
      <c r="B78" s="67"/>
      <c r="C78" s="68"/>
      <c r="D78" s="68"/>
      <c r="E78" s="68"/>
      <c r="F78" s="68"/>
      <c r="G78" s="68"/>
      <c r="H78" s="68"/>
      <c r="I78" s="179"/>
      <c r="J78" s="68"/>
      <c r="K78" s="69"/>
    </row>
    <row r="82" s="1" customFormat="1" ht="6.96" customHeight="1">
      <c r="B82" s="70"/>
      <c r="C82" s="71"/>
      <c r="D82" s="71"/>
      <c r="E82" s="71"/>
      <c r="F82" s="71"/>
      <c r="G82" s="71"/>
      <c r="H82" s="71"/>
      <c r="I82" s="182"/>
      <c r="J82" s="71"/>
      <c r="K82" s="71"/>
      <c r="L82" s="72"/>
    </row>
    <row r="83" s="1" customFormat="1" ht="36.96" customHeight="1">
      <c r="B83" s="46"/>
      <c r="C83" s="73" t="s">
        <v>286</v>
      </c>
      <c r="D83" s="74"/>
      <c r="E83" s="74"/>
      <c r="F83" s="74"/>
      <c r="G83" s="74"/>
      <c r="H83" s="74"/>
      <c r="I83" s="204"/>
      <c r="J83" s="74"/>
      <c r="K83" s="74"/>
      <c r="L83" s="72"/>
    </row>
    <row r="84" s="1" customFormat="1" ht="6.96" customHeight="1">
      <c r="B84" s="46"/>
      <c r="C84" s="74"/>
      <c r="D84" s="74"/>
      <c r="E84" s="74"/>
      <c r="F84" s="74"/>
      <c r="G84" s="74"/>
      <c r="H84" s="74"/>
      <c r="I84" s="204"/>
      <c r="J84" s="74"/>
      <c r="K84" s="74"/>
      <c r="L84" s="72"/>
    </row>
    <row r="85" s="1" customFormat="1" ht="14.4" customHeight="1">
      <c r="B85" s="46"/>
      <c r="C85" s="76" t="s">
        <v>18</v>
      </c>
      <c r="D85" s="74"/>
      <c r="E85" s="74"/>
      <c r="F85" s="74"/>
      <c r="G85" s="74"/>
      <c r="H85" s="74"/>
      <c r="I85" s="204"/>
      <c r="J85" s="74"/>
      <c r="K85" s="74"/>
      <c r="L85" s="72"/>
    </row>
    <row r="86" s="1" customFormat="1" ht="16.5" customHeight="1">
      <c r="B86" s="46"/>
      <c r="C86" s="74"/>
      <c r="D86" s="74"/>
      <c r="E86" s="205" t="str">
        <f>E7</f>
        <v>Speciální ZŠ Skuteč- půdní vestavba a přístavba</v>
      </c>
      <c r="F86" s="76"/>
      <c r="G86" s="76"/>
      <c r="H86" s="76"/>
      <c r="I86" s="204"/>
      <c r="J86" s="74"/>
      <c r="K86" s="74"/>
      <c r="L86" s="72"/>
    </row>
    <row r="87">
      <c r="B87" s="28"/>
      <c r="C87" s="76" t="s">
        <v>274</v>
      </c>
      <c r="D87" s="297"/>
      <c r="E87" s="297"/>
      <c r="F87" s="297"/>
      <c r="G87" s="297"/>
      <c r="H87" s="297"/>
      <c r="I87" s="149"/>
      <c r="J87" s="297"/>
      <c r="K87" s="297"/>
      <c r="L87" s="298"/>
    </row>
    <row r="88" s="1" customFormat="1" ht="16.5" customHeight="1">
      <c r="B88" s="46"/>
      <c r="C88" s="74"/>
      <c r="D88" s="74"/>
      <c r="E88" s="205" t="s">
        <v>2222</v>
      </c>
      <c r="F88" s="74"/>
      <c r="G88" s="74"/>
      <c r="H88" s="74"/>
      <c r="I88" s="204"/>
      <c r="J88" s="74"/>
      <c r="K88" s="74"/>
      <c r="L88" s="72"/>
    </row>
    <row r="89" s="1" customFormat="1" ht="14.4" customHeight="1">
      <c r="B89" s="46"/>
      <c r="C89" s="76" t="s">
        <v>2223</v>
      </c>
      <c r="D89" s="74"/>
      <c r="E89" s="74"/>
      <c r="F89" s="74"/>
      <c r="G89" s="74"/>
      <c r="H89" s="74"/>
      <c r="I89" s="204"/>
      <c r="J89" s="74"/>
      <c r="K89" s="74"/>
      <c r="L89" s="72"/>
    </row>
    <row r="90" s="1" customFormat="1" ht="17.25" customHeight="1">
      <c r="B90" s="46"/>
      <c r="C90" s="74"/>
      <c r="D90" s="74"/>
      <c r="E90" s="82" t="str">
        <f>E11</f>
        <v>c10 - 1.10 imobilní WC + sprcha</v>
      </c>
      <c r="F90" s="74"/>
      <c r="G90" s="74"/>
      <c r="H90" s="74"/>
      <c r="I90" s="204"/>
      <c r="J90" s="74"/>
      <c r="K90" s="74"/>
      <c r="L90" s="72"/>
    </row>
    <row r="91" s="1" customFormat="1" ht="6.96" customHeight="1">
      <c r="B91" s="46"/>
      <c r="C91" s="74"/>
      <c r="D91" s="74"/>
      <c r="E91" s="74"/>
      <c r="F91" s="74"/>
      <c r="G91" s="74"/>
      <c r="H91" s="74"/>
      <c r="I91" s="204"/>
      <c r="J91" s="74"/>
      <c r="K91" s="74"/>
      <c r="L91" s="72"/>
    </row>
    <row r="92" s="1" customFormat="1" ht="18" customHeight="1">
      <c r="B92" s="46"/>
      <c r="C92" s="76" t="s">
        <v>23</v>
      </c>
      <c r="D92" s="74"/>
      <c r="E92" s="74"/>
      <c r="F92" s="206" t="str">
        <f>F14</f>
        <v>Skuteč</v>
      </c>
      <c r="G92" s="74"/>
      <c r="H92" s="74"/>
      <c r="I92" s="207" t="s">
        <v>25</v>
      </c>
      <c r="J92" s="85" t="str">
        <f>IF(J14="","",J14)</f>
        <v>12. 12. 2019</v>
      </c>
      <c r="K92" s="74"/>
      <c r="L92" s="72"/>
    </row>
    <row r="93" s="1" customFormat="1" ht="6.96" customHeight="1">
      <c r="B93" s="46"/>
      <c r="C93" s="74"/>
      <c r="D93" s="74"/>
      <c r="E93" s="74"/>
      <c r="F93" s="74"/>
      <c r="G93" s="74"/>
      <c r="H93" s="74"/>
      <c r="I93" s="204"/>
      <c r="J93" s="74"/>
      <c r="K93" s="74"/>
      <c r="L93" s="72"/>
    </row>
    <row r="94" s="1" customFormat="1">
      <c r="B94" s="46"/>
      <c r="C94" s="76" t="s">
        <v>27</v>
      </c>
      <c r="D94" s="74"/>
      <c r="E94" s="74"/>
      <c r="F94" s="206" t="str">
        <f>E17</f>
        <v>Pardubický kraj</v>
      </c>
      <c r="G94" s="74"/>
      <c r="H94" s="74"/>
      <c r="I94" s="207" t="s">
        <v>33</v>
      </c>
      <c r="J94" s="206" t="str">
        <f>E23</f>
        <v>ADAM První spol. s r.o.</v>
      </c>
      <c r="K94" s="74"/>
      <c r="L94" s="72"/>
    </row>
    <row r="95" s="1" customFormat="1" ht="14.4" customHeight="1">
      <c r="B95" s="46"/>
      <c r="C95" s="76" t="s">
        <v>31</v>
      </c>
      <c r="D95" s="74"/>
      <c r="E95" s="74"/>
      <c r="F95" s="206" t="str">
        <f>IF(E20="","",E20)</f>
        <v/>
      </c>
      <c r="G95" s="74"/>
      <c r="H95" s="74"/>
      <c r="I95" s="204"/>
      <c r="J95" s="74"/>
      <c r="K95" s="74"/>
      <c r="L95" s="72"/>
    </row>
    <row r="96" s="1" customFormat="1" ht="10.32" customHeight="1">
      <c r="B96" s="46"/>
      <c r="C96" s="74"/>
      <c r="D96" s="74"/>
      <c r="E96" s="74"/>
      <c r="F96" s="74"/>
      <c r="G96" s="74"/>
      <c r="H96" s="74"/>
      <c r="I96" s="204"/>
      <c r="J96" s="74"/>
      <c r="K96" s="74"/>
      <c r="L96" s="72"/>
    </row>
    <row r="97" s="10" customFormat="1" ht="29.28" customHeight="1">
      <c r="B97" s="208"/>
      <c r="C97" s="209" t="s">
        <v>287</v>
      </c>
      <c r="D97" s="210" t="s">
        <v>57</v>
      </c>
      <c r="E97" s="210" t="s">
        <v>53</v>
      </c>
      <c r="F97" s="210" t="s">
        <v>288</v>
      </c>
      <c r="G97" s="210" t="s">
        <v>289</v>
      </c>
      <c r="H97" s="210" t="s">
        <v>290</v>
      </c>
      <c r="I97" s="211" t="s">
        <v>291</v>
      </c>
      <c r="J97" s="210" t="s">
        <v>278</v>
      </c>
      <c r="K97" s="212" t="s">
        <v>292</v>
      </c>
      <c r="L97" s="213"/>
      <c r="M97" s="102" t="s">
        <v>293</v>
      </c>
      <c r="N97" s="103" t="s">
        <v>42</v>
      </c>
      <c r="O97" s="103" t="s">
        <v>294</v>
      </c>
      <c r="P97" s="103" t="s">
        <v>295</v>
      </c>
      <c r="Q97" s="103" t="s">
        <v>296</v>
      </c>
      <c r="R97" s="103" t="s">
        <v>297</v>
      </c>
      <c r="S97" s="103" t="s">
        <v>298</v>
      </c>
      <c r="T97" s="104" t="s">
        <v>299</v>
      </c>
    </row>
    <row r="98" s="1" customFormat="1" ht="29.28" customHeight="1">
      <c r="B98" s="46"/>
      <c r="C98" s="108" t="s">
        <v>279</v>
      </c>
      <c r="D98" s="74"/>
      <c r="E98" s="74"/>
      <c r="F98" s="74"/>
      <c r="G98" s="74"/>
      <c r="H98" s="74"/>
      <c r="I98" s="204"/>
      <c r="J98" s="214">
        <f>BK98</f>
        <v>0</v>
      </c>
      <c r="K98" s="74"/>
      <c r="L98" s="72"/>
      <c r="M98" s="105"/>
      <c r="N98" s="106"/>
      <c r="O98" s="106"/>
      <c r="P98" s="215">
        <f>P99+P208</f>
        <v>0</v>
      </c>
      <c r="Q98" s="106"/>
      <c r="R98" s="215">
        <f>R99+R208</f>
        <v>7.8315128500000002</v>
      </c>
      <c r="S98" s="106"/>
      <c r="T98" s="216">
        <f>T99+T208</f>
        <v>7.7989269999999999</v>
      </c>
      <c r="AT98" s="24" t="s">
        <v>71</v>
      </c>
      <c r="AU98" s="24" t="s">
        <v>280</v>
      </c>
      <c r="BK98" s="217">
        <f>BK99+BK208</f>
        <v>0</v>
      </c>
    </row>
    <row r="99" s="11" customFormat="1" ht="37.44001" customHeight="1">
      <c r="B99" s="218"/>
      <c r="C99" s="219"/>
      <c r="D99" s="220" t="s">
        <v>71</v>
      </c>
      <c r="E99" s="221" t="s">
        <v>389</v>
      </c>
      <c r="F99" s="221" t="s">
        <v>390</v>
      </c>
      <c r="G99" s="219"/>
      <c r="H99" s="219"/>
      <c r="I99" s="222"/>
      <c r="J99" s="223">
        <f>BK99</f>
        <v>0</v>
      </c>
      <c r="K99" s="219"/>
      <c r="L99" s="224"/>
      <c r="M99" s="225"/>
      <c r="N99" s="226"/>
      <c r="O99" s="226"/>
      <c r="P99" s="227">
        <f>P100+P116+P149+P188+P204</f>
        <v>0</v>
      </c>
      <c r="Q99" s="226"/>
      <c r="R99" s="227">
        <f>R100+R116+R149+R188+R204</f>
        <v>7.0531100699999998</v>
      </c>
      <c r="S99" s="226"/>
      <c r="T99" s="228">
        <f>T100+T116+T149+T188+T204</f>
        <v>7.703157</v>
      </c>
      <c r="AR99" s="229" t="s">
        <v>80</v>
      </c>
      <c r="AT99" s="230" t="s">
        <v>71</v>
      </c>
      <c r="AU99" s="230" t="s">
        <v>72</v>
      </c>
      <c r="AY99" s="229" t="s">
        <v>303</v>
      </c>
      <c r="BK99" s="231">
        <f>BK100+BK116+BK149+BK188+BK204</f>
        <v>0</v>
      </c>
    </row>
    <row r="100" s="11" customFormat="1" ht="19.92" customHeight="1">
      <c r="B100" s="218"/>
      <c r="C100" s="219"/>
      <c r="D100" s="220" t="s">
        <v>71</v>
      </c>
      <c r="E100" s="232" t="s">
        <v>95</v>
      </c>
      <c r="F100" s="232" t="s">
        <v>660</v>
      </c>
      <c r="G100" s="219"/>
      <c r="H100" s="219"/>
      <c r="I100" s="222"/>
      <c r="J100" s="233">
        <f>BK100</f>
        <v>0</v>
      </c>
      <c r="K100" s="219"/>
      <c r="L100" s="224"/>
      <c r="M100" s="225"/>
      <c r="N100" s="226"/>
      <c r="O100" s="226"/>
      <c r="P100" s="227">
        <f>SUM(P101:P115)</f>
        <v>0</v>
      </c>
      <c r="Q100" s="226"/>
      <c r="R100" s="227">
        <f>SUM(R101:R115)</f>
        <v>1.87237375</v>
      </c>
      <c r="S100" s="226"/>
      <c r="T100" s="228">
        <f>SUM(T101:T115)</f>
        <v>0</v>
      </c>
      <c r="AR100" s="229" t="s">
        <v>80</v>
      </c>
      <c r="AT100" s="230" t="s">
        <v>71</v>
      </c>
      <c r="AU100" s="230" t="s">
        <v>80</v>
      </c>
      <c r="AY100" s="229" t="s">
        <v>303</v>
      </c>
      <c r="BK100" s="231">
        <f>SUM(BK101:BK115)</f>
        <v>0</v>
      </c>
    </row>
    <row r="101" s="1" customFormat="1" ht="25.5" customHeight="1">
      <c r="B101" s="46"/>
      <c r="C101" s="234" t="s">
        <v>80</v>
      </c>
      <c r="D101" s="234" t="s">
        <v>306</v>
      </c>
      <c r="E101" s="235" t="s">
        <v>2975</v>
      </c>
      <c r="F101" s="236" t="s">
        <v>2976</v>
      </c>
      <c r="G101" s="237" t="s">
        <v>417</v>
      </c>
      <c r="H101" s="238">
        <v>0.67400000000000004</v>
      </c>
      <c r="I101" s="239"/>
      <c r="J101" s="240">
        <f>ROUND(I101*H101,2)</f>
        <v>0</v>
      </c>
      <c r="K101" s="236" t="s">
        <v>310</v>
      </c>
      <c r="L101" s="72"/>
      <c r="M101" s="241" t="s">
        <v>21</v>
      </c>
      <c r="N101" s="242" t="s">
        <v>43</v>
      </c>
      <c r="O101" s="47"/>
      <c r="P101" s="243">
        <f>O101*H101</f>
        <v>0</v>
      </c>
      <c r="Q101" s="243">
        <v>1.8775</v>
      </c>
      <c r="R101" s="243">
        <f>Q101*H101</f>
        <v>1.2654350000000001</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3314</v>
      </c>
    </row>
    <row r="102" s="12" customFormat="1">
      <c r="B102" s="253"/>
      <c r="C102" s="254"/>
      <c r="D102" s="250" t="s">
        <v>398</v>
      </c>
      <c r="E102" s="255" t="s">
        <v>21</v>
      </c>
      <c r="F102" s="256" t="s">
        <v>3315</v>
      </c>
      <c r="G102" s="254"/>
      <c r="H102" s="257">
        <v>0.26000000000000001</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3316</v>
      </c>
      <c r="G103" s="254"/>
      <c r="H103" s="257">
        <v>0.17399999999999999</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3317</v>
      </c>
      <c r="G104" s="254"/>
      <c r="H104" s="257">
        <v>0.23999999999999999</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3" customFormat="1">
      <c r="B105" s="264"/>
      <c r="C105" s="265"/>
      <c r="D105" s="250" t="s">
        <v>398</v>
      </c>
      <c r="E105" s="266" t="s">
        <v>21</v>
      </c>
      <c r="F105" s="267" t="s">
        <v>508</v>
      </c>
      <c r="G105" s="265"/>
      <c r="H105" s="268">
        <v>0.67400000000000004</v>
      </c>
      <c r="I105" s="269"/>
      <c r="J105" s="265"/>
      <c r="K105" s="265"/>
      <c r="L105" s="270"/>
      <c r="M105" s="271"/>
      <c r="N105" s="272"/>
      <c r="O105" s="272"/>
      <c r="P105" s="272"/>
      <c r="Q105" s="272"/>
      <c r="R105" s="272"/>
      <c r="S105" s="272"/>
      <c r="T105" s="273"/>
      <c r="AT105" s="274" t="s">
        <v>398</v>
      </c>
      <c r="AU105" s="274" t="s">
        <v>82</v>
      </c>
      <c r="AV105" s="13" t="s">
        <v>319</v>
      </c>
      <c r="AW105" s="13" t="s">
        <v>35</v>
      </c>
      <c r="AX105" s="13" t="s">
        <v>80</v>
      </c>
      <c r="AY105" s="274" t="s">
        <v>303</v>
      </c>
    </row>
    <row r="106" s="1" customFormat="1" ht="25.5" customHeight="1">
      <c r="B106" s="46"/>
      <c r="C106" s="234" t="s">
        <v>82</v>
      </c>
      <c r="D106" s="234" t="s">
        <v>306</v>
      </c>
      <c r="E106" s="235" t="s">
        <v>702</v>
      </c>
      <c r="F106" s="236" t="s">
        <v>703</v>
      </c>
      <c r="G106" s="237" t="s">
        <v>704</v>
      </c>
      <c r="H106" s="238">
        <v>1</v>
      </c>
      <c r="I106" s="239"/>
      <c r="J106" s="240">
        <f>ROUND(I106*H106,2)</f>
        <v>0</v>
      </c>
      <c r="K106" s="236" t="s">
        <v>310</v>
      </c>
      <c r="L106" s="72"/>
      <c r="M106" s="241" t="s">
        <v>21</v>
      </c>
      <c r="N106" s="242" t="s">
        <v>43</v>
      </c>
      <c r="O106" s="47"/>
      <c r="P106" s="243">
        <f>O106*H106</f>
        <v>0</v>
      </c>
      <c r="Q106" s="243">
        <v>0.026929999999999999</v>
      </c>
      <c r="R106" s="243">
        <f>Q106*H106</f>
        <v>0.026929999999999999</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3318</v>
      </c>
    </row>
    <row r="107" s="1" customFormat="1" ht="25.5" customHeight="1">
      <c r="B107" s="46"/>
      <c r="C107" s="234" t="s">
        <v>95</v>
      </c>
      <c r="D107" s="234" t="s">
        <v>306</v>
      </c>
      <c r="E107" s="235" t="s">
        <v>738</v>
      </c>
      <c r="F107" s="236" t="s">
        <v>739</v>
      </c>
      <c r="G107" s="237" t="s">
        <v>394</v>
      </c>
      <c r="H107" s="238">
        <v>4.5750000000000002</v>
      </c>
      <c r="I107" s="239"/>
      <c r="J107" s="240">
        <f>ROUND(I107*H107,2)</f>
        <v>0</v>
      </c>
      <c r="K107" s="236" t="s">
        <v>310</v>
      </c>
      <c r="L107" s="72"/>
      <c r="M107" s="241" t="s">
        <v>21</v>
      </c>
      <c r="N107" s="242" t="s">
        <v>43</v>
      </c>
      <c r="O107" s="47"/>
      <c r="P107" s="243">
        <f>O107*H107</f>
        <v>0</v>
      </c>
      <c r="Q107" s="243">
        <v>0.10445</v>
      </c>
      <c r="R107" s="243">
        <f>Q107*H107</f>
        <v>0.47785875</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3319</v>
      </c>
    </row>
    <row r="108" s="1" customFormat="1">
      <c r="B108" s="46"/>
      <c r="C108" s="74"/>
      <c r="D108" s="250" t="s">
        <v>396</v>
      </c>
      <c r="E108" s="74"/>
      <c r="F108" s="251" t="s">
        <v>741</v>
      </c>
      <c r="G108" s="74"/>
      <c r="H108" s="74"/>
      <c r="I108" s="204"/>
      <c r="J108" s="74"/>
      <c r="K108" s="74"/>
      <c r="L108" s="72"/>
      <c r="M108" s="252"/>
      <c r="N108" s="47"/>
      <c r="O108" s="47"/>
      <c r="P108" s="47"/>
      <c r="Q108" s="47"/>
      <c r="R108" s="47"/>
      <c r="S108" s="47"/>
      <c r="T108" s="95"/>
      <c r="AT108" s="24" t="s">
        <v>396</v>
      </c>
      <c r="AU108" s="24" t="s">
        <v>82</v>
      </c>
    </row>
    <row r="109" s="12" customFormat="1">
      <c r="B109" s="253"/>
      <c r="C109" s="254"/>
      <c r="D109" s="250" t="s">
        <v>398</v>
      </c>
      <c r="E109" s="255" t="s">
        <v>21</v>
      </c>
      <c r="F109" s="256" t="s">
        <v>3320</v>
      </c>
      <c r="G109" s="254"/>
      <c r="H109" s="257">
        <v>6.1749999999999998</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2" customFormat="1">
      <c r="B110" s="253"/>
      <c r="C110" s="254"/>
      <c r="D110" s="250" t="s">
        <v>398</v>
      </c>
      <c r="E110" s="255" t="s">
        <v>21</v>
      </c>
      <c r="F110" s="256" t="s">
        <v>944</v>
      </c>
      <c r="G110" s="254"/>
      <c r="H110" s="257">
        <v>-1.6000000000000001</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3" customFormat="1">
      <c r="B111" s="264"/>
      <c r="C111" s="265"/>
      <c r="D111" s="250" t="s">
        <v>398</v>
      </c>
      <c r="E111" s="266" t="s">
        <v>21</v>
      </c>
      <c r="F111" s="267" t="s">
        <v>508</v>
      </c>
      <c r="G111" s="265"/>
      <c r="H111" s="268">
        <v>4.5750000000000002</v>
      </c>
      <c r="I111" s="269"/>
      <c r="J111" s="265"/>
      <c r="K111" s="265"/>
      <c r="L111" s="270"/>
      <c r="M111" s="271"/>
      <c r="N111" s="272"/>
      <c r="O111" s="272"/>
      <c r="P111" s="272"/>
      <c r="Q111" s="272"/>
      <c r="R111" s="272"/>
      <c r="S111" s="272"/>
      <c r="T111" s="273"/>
      <c r="AT111" s="274" t="s">
        <v>398</v>
      </c>
      <c r="AU111" s="274" t="s">
        <v>82</v>
      </c>
      <c r="AV111" s="13" t="s">
        <v>319</v>
      </c>
      <c r="AW111" s="13" t="s">
        <v>35</v>
      </c>
      <c r="AX111" s="13" t="s">
        <v>80</v>
      </c>
      <c r="AY111" s="274" t="s">
        <v>303</v>
      </c>
    </row>
    <row r="112" s="1" customFormat="1" ht="16.5" customHeight="1">
      <c r="B112" s="46"/>
      <c r="C112" s="234" t="s">
        <v>319</v>
      </c>
      <c r="D112" s="234" t="s">
        <v>306</v>
      </c>
      <c r="E112" s="235" t="s">
        <v>745</v>
      </c>
      <c r="F112" s="236" t="s">
        <v>746</v>
      </c>
      <c r="G112" s="237" t="s">
        <v>262</v>
      </c>
      <c r="H112" s="238">
        <v>3.25</v>
      </c>
      <c r="I112" s="239"/>
      <c r="J112" s="240">
        <f>ROUND(I112*H112,2)</f>
        <v>0</v>
      </c>
      <c r="K112" s="236" t="s">
        <v>310</v>
      </c>
      <c r="L112" s="72"/>
      <c r="M112" s="241" t="s">
        <v>21</v>
      </c>
      <c r="N112" s="242" t="s">
        <v>43</v>
      </c>
      <c r="O112" s="47"/>
      <c r="P112" s="243">
        <f>O112*H112</f>
        <v>0</v>
      </c>
      <c r="Q112" s="243">
        <v>0.00012</v>
      </c>
      <c r="R112" s="243">
        <f>Q112*H112</f>
        <v>0.00038999999999999999</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3321</v>
      </c>
    </row>
    <row r="113" s="12" customFormat="1">
      <c r="B113" s="253"/>
      <c r="C113" s="254"/>
      <c r="D113" s="250" t="s">
        <v>398</v>
      </c>
      <c r="E113" s="255" t="s">
        <v>21</v>
      </c>
      <c r="F113" s="256" t="s">
        <v>3322</v>
      </c>
      <c r="G113" s="254"/>
      <c r="H113" s="257">
        <v>3.25</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 customFormat="1" ht="25.5" customHeight="1">
      <c r="B114" s="46"/>
      <c r="C114" s="234" t="s">
        <v>302</v>
      </c>
      <c r="D114" s="234" t="s">
        <v>306</v>
      </c>
      <c r="E114" s="235" t="s">
        <v>750</v>
      </c>
      <c r="F114" s="236" t="s">
        <v>751</v>
      </c>
      <c r="G114" s="237" t="s">
        <v>394</v>
      </c>
      <c r="H114" s="238">
        <v>1.2</v>
      </c>
      <c r="I114" s="239"/>
      <c r="J114" s="240">
        <f>ROUND(I114*H114,2)</f>
        <v>0</v>
      </c>
      <c r="K114" s="236" t="s">
        <v>322</v>
      </c>
      <c r="L114" s="72"/>
      <c r="M114" s="241" t="s">
        <v>21</v>
      </c>
      <c r="N114" s="242" t="s">
        <v>43</v>
      </c>
      <c r="O114" s="47"/>
      <c r="P114" s="243">
        <f>O114*H114</f>
        <v>0</v>
      </c>
      <c r="Q114" s="243">
        <v>0.0848</v>
      </c>
      <c r="R114" s="243">
        <f>Q114*H114</f>
        <v>0.10176</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3323</v>
      </c>
    </row>
    <row r="115" s="12" customFormat="1">
      <c r="B115" s="253"/>
      <c r="C115" s="254"/>
      <c r="D115" s="250" t="s">
        <v>398</v>
      </c>
      <c r="E115" s="255" t="s">
        <v>21</v>
      </c>
      <c r="F115" s="256" t="s">
        <v>3324</v>
      </c>
      <c r="G115" s="254"/>
      <c r="H115" s="257">
        <v>1.2</v>
      </c>
      <c r="I115" s="258"/>
      <c r="J115" s="254"/>
      <c r="K115" s="254"/>
      <c r="L115" s="259"/>
      <c r="M115" s="260"/>
      <c r="N115" s="261"/>
      <c r="O115" s="261"/>
      <c r="P115" s="261"/>
      <c r="Q115" s="261"/>
      <c r="R115" s="261"/>
      <c r="S115" s="261"/>
      <c r="T115" s="262"/>
      <c r="AT115" s="263" t="s">
        <v>398</v>
      </c>
      <c r="AU115" s="263" t="s">
        <v>82</v>
      </c>
      <c r="AV115" s="12" t="s">
        <v>82</v>
      </c>
      <c r="AW115" s="12" t="s">
        <v>35</v>
      </c>
      <c r="AX115" s="12" t="s">
        <v>80</v>
      </c>
      <c r="AY115" s="263" t="s">
        <v>303</v>
      </c>
    </row>
    <row r="116" s="11" customFormat="1" ht="29.88" customHeight="1">
      <c r="B116" s="218"/>
      <c r="C116" s="219"/>
      <c r="D116" s="220" t="s">
        <v>71</v>
      </c>
      <c r="E116" s="232" t="s">
        <v>329</v>
      </c>
      <c r="F116" s="232" t="s">
        <v>894</v>
      </c>
      <c r="G116" s="219"/>
      <c r="H116" s="219"/>
      <c r="I116" s="222"/>
      <c r="J116" s="233">
        <f>BK116</f>
        <v>0</v>
      </c>
      <c r="K116" s="219"/>
      <c r="L116" s="224"/>
      <c r="M116" s="225"/>
      <c r="N116" s="226"/>
      <c r="O116" s="226"/>
      <c r="P116" s="227">
        <f>SUM(P117:P148)</f>
        <v>0</v>
      </c>
      <c r="Q116" s="226"/>
      <c r="R116" s="227">
        <f>SUM(R117:R148)</f>
        <v>5.1797163199999998</v>
      </c>
      <c r="S116" s="226"/>
      <c r="T116" s="228">
        <f>SUM(T117:T148)</f>
        <v>0</v>
      </c>
      <c r="AR116" s="229" t="s">
        <v>80</v>
      </c>
      <c r="AT116" s="230" t="s">
        <v>71</v>
      </c>
      <c r="AU116" s="230" t="s">
        <v>80</v>
      </c>
      <c r="AY116" s="229" t="s">
        <v>303</v>
      </c>
      <c r="BK116" s="231">
        <f>SUM(BK117:BK148)</f>
        <v>0</v>
      </c>
    </row>
    <row r="117" s="1" customFormat="1" ht="25.5" customHeight="1">
      <c r="B117" s="46"/>
      <c r="C117" s="234" t="s">
        <v>329</v>
      </c>
      <c r="D117" s="234" t="s">
        <v>306</v>
      </c>
      <c r="E117" s="235" t="s">
        <v>2847</v>
      </c>
      <c r="F117" s="236" t="s">
        <v>2848</v>
      </c>
      <c r="G117" s="237" t="s">
        <v>394</v>
      </c>
      <c r="H117" s="238">
        <v>18.640000000000001</v>
      </c>
      <c r="I117" s="239"/>
      <c r="J117" s="240">
        <f>ROUND(I117*H117,2)</f>
        <v>0</v>
      </c>
      <c r="K117" s="236" t="s">
        <v>310</v>
      </c>
      <c r="L117" s="72"/>
      <c r="M117" s="241" t="s">
        <v>21</v>
      </c>
      <c r="N117" s="242" t="s">
        <v>43</v>
      </c>
      <c r="O117" s="47"/>
      <c r="P117" s="243">
        <f>O117*H117</f>
        <v>0</v>
      </c>
      <c r="Q117" s="243">
        <v>0.0073499999999999998</v>
      </c>
      <c r="R117" s="243">
        <f>Q117*H117</f>
        <v>0.13700399999999999</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3325</v>
      </c>
    </row>
    <row r="118" s="1" customFormat="1" ht="25.5" customHeight="1">
      <c r="B118" s="46"/>
      <c r="C118" s="234" t="s">
        <v>335</v>
      </c>
      <c r="D118" s="234" t="s">
        <v>306</v>
      </c>
      <c r="E118" s="235" t="s">
        <v>923</v>
      </c>
      <c r="F118" s="236" t="s">
        <v>924</v>
      </c>
      <c r="G118" s="237" t="s">
        <v>394</v>
      </c>
      <c r="H118" s="238">
        <v>5.2329999999999997</v>
      </c>
      <c r="I118" s="239"/>
      <c r="J118" s="240">
        <f>ROUND(I118*H118,2)</f>
        <v>0</v>
      </c>
      <c r="K118" s="236" t="s">
        <v>310</v>
      </c>
      <c r="L118" s="72"/>
      <c r="M118" s="241" t="s">
        <v>21</v>
      </c>
      <c r="N118" s="242" t="s">
        <v>43</v>
      </c>
      <c r="O118" s="47"/>
      <c r="P118" s="243">
        <f>O118*H118</f>
        <v>0</v>
      </c>
      <c r="Q118" s="243">
        <v>0.00025999999999999998</v>
      </c>
      <c r="R118" s="243">
        <f>Q118*H118</f>
        <v>0.0013605799999999997</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3326</v>
      </c>
    </row>
    <row r="119" s="12" customFormat="1">
      <c r="B119" s="253"/>
      <c r="C119" s="254"/>
      <c r="D119" s="250" t="s">
        <v>398</v>
      </c>
      <c r="E119" s="255" t="s">
        <v>21</v>
      </c>
      <c r="F119" s="256" t="s">
        <v>3327</v>
      </c>
      <c r="G119" s="254"/>
      <c r="H119" s="257">
        <v>15.593</v>
      </c>
      <c r="I119" s="258"/>
      <c r="J119" s="254"/>
      <c r="K119" s="254"/>
      <c r="L119" s="259"/>
      <c r="M119" s="260"/>
      <c r="N119" s="261"/>
      <c r="O119" s="261"/>
      <c r="P119" s="261"/>
      <c r="Q119" s="261"/>
      <c r="R119" s="261"/>
      <c r="S119" s="261"/>
      <c r="T119" s="262"/>
      <c r="AT119" s="263" t="s">
        <v>398</v>
      </c>
      <c r="AU119" s="263" t="s">
        <v>82</v>
      </c>
      <c r="AV119" s="12" t="s">
        <v>82</v>
      </c>
      <c r="AW119" s="12" t="s">
        <v>35</v>
      </c>
      <c r="AX119" s="12" t="s">
        <v>72</v>
      </c>
      <c r="AY119" s="263" t="s">
        <v>303</v>
      </c>
    </row>
    <row r="120" s="12" customFormat="1">
      <c r="B120" s="253"/>
      <c r="C120" s="254"/>
      <c r="D120" s="250" t="s">
        <v>398</v>
      </c>
      <c r="E120" s="255" t="s">
        <v>21</v>
      </c>
      <c r="F120" s="256" t="s">
        <v>3328</v>
      </c>
      <c r="G120" s="254"/>
      <c r="H120" s="257">
        <v>-10.359999999999999</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3" customFormat="1">
      <c r="B121" s="264"/>
      <c r="C121" s="265"/>
      <c r="D121" s="250" t="s">
        <v>398</v>
      </c>
      <c r="E121" s="266" t="s">
        <v>21</v>
      </c>
      <c r="F121" s="267" t="s">
        <v>508</v>
      </c>
      <c r="G121" s="265"/>
      <c r="H121" s="268">
        <v>5.2329999999999997</v>
      </c>
      <c r="I121" s="269"/>
      <c r="J121" s="265"/>
      <c r="K121" s="265"/>
      <c r="L121" s="270"/>
      <c r="M121" s="271"/>
      <c r="N121" s="272"/>
      <c r="O121" s="272"/>
      <c r="P121" s="272"/>
      <c r="Q121" s="272"/>
      <c r="R121" s="272"/>
      <c r="S121" s="272"/>
      <c r="T121" s="273"/>
      <c r="AT121" s="274" t="s">
        <v>398</v>
      </c>
      <c r="AU121" s="274" t="s">
        <v>82</v>
      </c>
      <c r="AV121" s="13" t="s">
        <v>319</v>
      </c>
      <c r="AW121" s="13" t="s">
        <v>35</v>
      </c>
      <c r="AX121" s="13" t="s">
        <v>80</v>
      </c>
      <c r="AY121" s="274" t="s">
        <v>303</v>
      </c>
    </row>
    <row r="122" s="1" customFormat="1" ht="25.5" customHeight="1">
      <c r="B122" s="46"/>
      <c r="C122" s="234" t="s">
        <v>339</v>
      </c>
      <c r="D122" s="234" t="s">
        <v>306</v>
      </c>
      <c r="E122" s="235" t="s">
        <v>927</v>
      </c>
      <c r="F122" s="236" t="s">
        <v>928</v>
      </c>
      <c r="G122" s="237" t="s">
        <v>394</v>
      </c>
      <c r="H122" s="238">
        <v>15.593</v>
      </c>
      <c r="I122" s="239"/>
      <c r="J122" s="240">
        <f>ROUND(I122*H122,2)</f>
        <v>0</v>
      </c>
      <c r="K122" s="236" t="s">
        <v>310</v>
      </c>
      <c r="L122" s="72"/>
      <c r="M122" s="241" t="s">
        <v>21</v>
      </c>
      <c r="N122" s="242" t="s">
        <v>43</v>
      </c>
      <c r="O122" s="47"/>
      <c r="P122" s="243">
        <f>O122*H122</f>
        <v>0</v>
      </c>
      <c r="Q122" s="243">
        <v>0.0043800000000000002</v>
      </c>
      <c r="R122" s="243">
        <f>Q122*H122</f>
        <v>0.068297339999999998</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3329</v>
      </c>
    </row>
    <row r="123" s="1" customFormat="1">
      <c r="B123" s="46"/>
      <c r="C123" s="74"/>
      <c r="D123" s="250" t="s">
        <v>396</v>
      </c>
      <c r="E123" s="74"/>
      <c r="F123" s="251" t="s">
        <v>910</v>
      </c>
      <c r="G123" s="74"/>
      <c r="H123" s="74"/>
      <c r="I123" s="204"/>
      <c r="J123" s="74"/>
      <c r="K123" s="74"/>
      <c r="L123" s="72"/>
      <c r="M123" s="252"/>
      <c r="N123" s="47"/>
      <c r="O123" s="47"/>
      <c r="P123" s="47"/>
      <c r="Q123" s="47"/>
      <c r="R123" s="47"/>
      <c r="S123" s="47"/>
      <c r="T123" s="95"/>
      <c r="AT123" s="24" t="s">
        <v>396</v>
      </c>
      <c r="AU123" s="24" t="s">
        <v>82</v>
      </c>
    </row>
    <row r="124" s="12" customFormat="1">
      <c r="B124" s="253"/>
      <c r="C124" s="254"/>
      <c r="D124" s="250" t="s">
        <v>398</v>
      </c>
      <c r="E124" s="255" t="s">
        <v>21</v>
      </c>
      <c r="F124" s="256" t="s">
        <v>3327</v>
      </c>
      <c r="G124" s="254"/>
      <c r="H124" s="257">
        <v>15.593</v>
      </c>
      <c r="I124" s="258"/>
      <c r="J124" s="254"/>
      <c r="K124" s="254"/>
      <c r="L124" s="259"/>
      <c r="M124" s="260"/>
      <c r="N124" s="261"/>
      <c r="O124" s="261"/>
      <c r="P124" s="261"/>
      <c r="Q124" s="261"/>
      <c r="R124" s="261"/>
      <c r="S124" s="261"/>
      <c r="T124" s="262"/>
      <c r="AT124" s="263" t="s">
        <v>398</v>
      </c>
      <c r="AU124" s="263" t="s">
        <v>82</v>
      </c>
      <c r="AV124" s="12" t="s">
        <v>82</v>
      </c>
      <c r="AW124" s="12" t="s">
        <v>35</v>
      </c>
      <c r="AX124" s="12" t="s">
        <v>80</v>
      </c>
      <c r="AY124" s="263" t="s">
        <v>303</v>
      </c>
    </row>
    <row r="125" s="1" customFormat="1" ht="25.5" customHeight="1">
      <c r="B125" s="46"/>
      <c r="C125" s="234" t="s">
        <v>343</v>
      </c>
      <c r="D125" s="234" t="s">
        <v>306</v>
      </c>
      <c r="E125" s="235" t="s">
        <v>2855</v>
      </c>
      <c r="F125" s="236" t="s">
        <v>2856</v>
      </c>
      <c r="G125" s="237" t="s">
        <v>394</v>
      </c>
      <c r="H125" s="238">
        <v>11.151</v>
      </c>
      <c r="I125" s="239"/>
      <c r="J125" s="240">
        <f>ROUND(I125*H125,2)</f>
        <v>0</v>
      </c>
      <c r="K125" s="236" t="s">
        <v>322</v>
      </c>
      <c r="L125" s="72"/>
      <c r="M125" s="241" t="s">
        <v>21</v>
      </c>
      <c r="N125" s="242" t="s">
        <v>43</v>
      </c>
      <c r="O125" s="47"/>
      <c r="P125" s="243">
        <f>O125*H125</f>
        <v>0</v>
      </c>
      <c r="Q125" s="243">
        <v>0.0030000000000000001</v>
      </c>
      <c r="R125" s="243">
        <f>Q125*H125</f>
        <v>0.033453000000000004</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3330</v>
      </c>
    </row>
    <row r="126" s="12" customFormat="1">
      <c r="B126" s="253"/>
      <c r="C126" s="254"/>
      <c r="D126" s="250" t="s">
        <v>398</v>
      </c>
      <c r="E126" s="255" t="s">
        <v>21</v>
      </c>
      <c r="F126" s="256" t="s">
        <v>3331</v>
      </c>
      <c r="G126" s="254"/>
      <c r="H126" s="257">
        <v>31.170999999999999</v>
      </c>
      <c r="I126" s="258"/>
      <c r="J126" s="254"/>
      <c r="K126" s="254"/>
      <c r="L126" s="259"/>
      <c r="M126" s="260"/>
      <c r="N126" s="261"/>
      <c r="O126" s="261"/>
      <c r="P126" s="261"/>
      <c r="Q126" s="261"/>
      <c r="R126" s="261"/>
      <c r="S126" s="261"/>
      <c r="T126" s="262"/>
      <c r="AT126" s="263" t="s">
        <v>398</v>
      </c>
      <c r="AU126" s="263" t="s">
        <v>82</v>
      </c>
      <c r="AV126" s="12" t="s">
        <v>82</v>
      </c>
      <c r="AW126" s="12" t="s">
        <v>35</v>
      </c>
      <c r="AX126" s="12" t="s">
        <v>72</v>
      </c>
      <c r="AY126" s="263" t="s">
        <v>303</v>
      </c>
    </row>
    <row r="127" s="12" customFormat="1">
      <c r="B127" s="253"/>
      <c r="C127" s="254"/>
      <c r="D127" s="250" t="s">
        <v>398</v>
      </c>
      <c r="E127" s="255" t="s">
        <v>21</v>
      </c>
      <c r="F127" s="256" t="s">
        <v>944</v>
      </c>
      <c r="G127" s="254"/>
      <c r="H127" s="257">
        <v>-1.6000000000000001</v>
      </c>
      <c r="I127" s="258"/>
      <c r="J127" s="254"/>
      <c r="K127" s="254"/>
      <c r="L127" s="259"/>
      <c r="M127" s="260"/>
      <c r="N127" s="261"/>
      <c r="O127" s="261"/>
      <c r="P127" s="261"/>
      <c r="Q127" s="261"/>
      <c r="R127" s="261"/>
      <c r="S127" s="261"/>
      <c r="T127" s="262"/>
      <c r="AT127" s="263" t="s">
        <v>398</v>
      </c>
      <c r="AU127" s="263" t="s">
        <v>82</v>
      </c>
      <c r="AV127" s="12" t="s">
        <v>82</v>
      </c>
      <c r="AW127" s="12" t="s">
        <v>35</v>
      </c>
      <c r="AX127" s="12" t="s">
        <v>72</v>
      </c>
      <c r="AY127" s="263" t="s">
        <v>303</v>
      </c>
    </row>
    <row r="128" s="12" customFormat="1">
      <c r="B128" s="253"/>
      <c r="C128" s="254"/>
      <c r="D128" s="250" t="s">
        <v>398</v>
      </c>
      <c r="E128" s="255" t="s">
        <v>21</v>
      </c>
      <c r="F128" s="256" t="s">
        <v>3332</v>
      </c>
      <c r="G128" s="254"/>
      <c r="H128" s="257">
        <v>-18.420000000000002</v>
      </c>
      <c r="I128" s="258"/>
      <c r="J128" s="254"/>
      <c r="K128" s="254"/>
      <c r="L128" s="259"/>
      <c r="M128" s="260"/>
      <c r="N128" s="261"/>
      <c r="O128" s="261"/>
      <c r="P128" s="261"/>
      <c r="Q128" s="261"/>
      <c r="R128" s="261"/>
      <c r="S128" s="261"/>
      <c r="T128" s="262"/>
      <c r="AT128" s="263" t="s">
        <v>398</v>
      </c>
      <c r="AU128" s="263" t="s">
        <v>82</v>
      </c>
      <c r="AV128" s="12" t="s">
        <v>82</v>
      </c>
      <c r="AW128" s="12" t="s">
        <v>35</v>
      </c>
      <c r="AX128" s="12" t="s">
        <v>72</v>
      </c>
      <c r="AY128" s="263" t="s">
        <v>303</v>
      </c>
    </row>
    <row r="129" s="13" customFormat="1">
      <c r="B129" s="264"/>
      <c r="C129" s="265"/>
      <c r="D129" s="250" t="s">
        <v>398</v>
      </c>
      <c r="E129" s="266" t="s">
        <v>21</v>
      </c>
      <c r="F129" s="267" t="s">
        <v>508</v>
      </c>
      <c r="G129" s="265"/>
      <c r="H129" s="268">
        <v>11.151</v>
      </c>
      <c r="I129" s="269"/>
      <c r="J129" s="265"/>
      <c r="K129" s="265"/>
      <c r="L129" s="270"/>
      <c r="M129" s="271"/>
      <c r="N129" s="272"/>
      <c r="O129" s="272"/>
      <c r="P129" s="272"/>
      <c r="Q129" s="272"/>
      <c r="R129" s="272"/>
      <c r="S129" s="272"/>
      <c r="T129" s="273"/>
      <c r="AT129" s="274" t="s">
        <v>398</v>
      </c>
      <c r="AU129" s="274" t="s">
        <v>82</v>
      </c>
      <c r="AV129" s="13" t="s">
        <v>319</v>
      </c>
      <c r="AW129" s="13" t="s">
        <v>35</v>
      </c>
      <c r="AX129" s="13" t="s">
        <v>80</v>
      </c>
      <c r="AY129" s="274" t="s">
        <v>303</v>
      </c>
    </row>
    <row r="130" s="1" customFormat="1" ht="25.5" customHeight="1">
      <c r="B130" s="46"/>
      <c r="C130" s="234" t="s">
        <v>349</v>
      </c>
      <c r="D130" s="234" t="s">
        <v>306</v>
      </c>
      <c r="E130" s="235" t="s">
        <v>937</v>
      </c>
      <c r="F130" s="236" t="s">
        <v>938</v>
      </c>
      <c r="G130" s="237" t="s">
        <v>394</v>
      </c>
      <c r="H130" s="238">
        <v>18.640000000000001</v>
      </c>
      <c r="I130" s="239"/>
      <c r="J130" s="240">
        <f>ROUND(I130*H130,2)</f>
        <v>0</v>
      </c>
      <c r="K130" s="236" t="s">
        <v>310</v>
      </c>
      <c r="L130" s="72"/>
      <c r="M130" s="241" t="s">
        <v>21</v>
      </c>
      <c r="N130" s="242" t="s">
        <v>43</v>
      </c>
      <c r="O130" s="47"/>
      <c r="P130" s="243">
        <f>O130*H130</f>
        <v>0</v>
      </c>
      <c r="Q130" s="243">
        <v>0.01575</v>
      </c>
      <c r="R130" s="243">
        <f>Q130*H130</f>
        <v>0.29358000000000001</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3333</v>
      </c>
    </row>
    <row r="131" s="1" customFormat="1">
      <c r="B131" s="46"/>
      <c r="C131" s="74"/>
      <c r="D131" s="250" t="s">
        <v>396</v>
      </c>
      <c r="E131" s="74"/>
      <c r="F131" s="251" t="s">
        <v>916</v>
      </c>
      <c r="G131" s="74"/>
      <c r="H131" s="74"/>
      <c r="I131" s="204"/>
      <c r="J131" s="74"/>
      <c r="K131" s="74"/>
      <c r="L131" s="72"/>
      <c r="M131" s="252"/>
      <c r="N131" s="47"/>
      <c r="O131" s="47"/>
      <c r="P131" s="47"/>
      <c r="Q131" s="47"/>
      <c r="R131" s="47"/>
      <c r="S131" s="47"/>
      <c r="T131" s="95"/>
      <c r="AT131" s="24" t="s">
        <v>396</v>
      </c>
      <c r="AU131" s="24" t="s">
        <v>82</v>
      </c>
    </row>
    <row r="132" s="12" customFormat="1">
      <c r="B132" s="253"/>
      <c r="C132" s="254"/>
      <c r="D132" s="250" t="s">
        <v>398</v>
      </c>
      <c r="E132" s="255" t="s">
        <v>21</v>
      </c>
      <c r="F132" s="256" t="s">
        <v>3334</v>
      </c>
      <c r="G132" s="254"/>
      <c r="H132" s="257">
        <v>15.577999999999999</v>
      </c>
      <c r="I132" s="258"/>
      <c r="J132" s="254"/>
      <c r="K132" s="254"/>
      <c r="L132" s="259"/>
      <c r="M132" s="260"/>
      <c r="N132" s="261"/>
      <c r="O132" s="261"/>
      <c r="P132" s="261"/>
      <c r="Q132" s="261"/>
      <c r="R132" s="261"/>
      <c r="S132" s="261"/>
      <c r="T132" s="262"/>
      <c r="AT132" s="263" t="s">
        <v>398</v>
      </c>
      <c r="AU132" s="263" t="s">
        <v>82</v>
      </c>
      <c r="AV132" s="12" t="s">
        <v>82</v>
      </c>
      <c r="AW132" s="12" t="s">
        <v>35</v>
      </c>
      <c r="AX132" s="12" t="s">
        <v>72</v>
      </c>
      <c r="AY132" s="263" t="s">
        <v>303</v>
      </c>
    </row>
    <row r="133" s="12" customFormat="1">
      <c r="B133" s="253"/>
      <c r="C133" s="254"/>
      <c r="D133" s="250" t="s">
        <v>398</v>
      </c>
      <c r="E133" s="255" t="s">
        <v>21</v>
      </c>
      <c r="F133" s="256" t="s">
        <v>944</v>
      </c>
      <c r="G133" s="254"/>
      <c r="H133" s="257">
        <v>-1.6000000000000001</v>
      </c>
      <c r="I133" s="258"/>
      <c r="J133" s="254"/>
      <c r="K133" s="254"/>
      <c r="L133" s="259"/>
      <c r="M133" s="260"/>
      <c r="N133" s="261"/>
      <c r="O133" s="261"/>
      <c r="P133" s="261"/>
      <c r="Q133" s="261"/>
      <c r="R133" s="261"/>
      <c r="S133" s="261"/>
      <c r="T133" s="262"/>
      <c r="AT133" s="263" t="s">
        <v>398</v>
      </c>
      <c r="AU133" s="263" t="s">
        <v>82</v>
      </c>
      <c r="AV133" s="12" t="s">
        <v>82</v>
      </c>
      <c r="AW133" s="12" t="s">
        <v>35</v>
      </c>
      <c r="AX133" s="12" t="s">
        <v>72</v>
      </c>
      <c r="AY133" s="263" t="s">
        <v>303</v>
      </c>
    </row>
    <row r="134" s="12" customFormat="1">
      <c r="B134" s="253"/>
      <c r="C134" s="254"/>
      <c r="D134" s="250" t="s">
        <v>398</v>
      </c>
      <c r="E134" s="255" t="s">
        <v>21</v>
      </c>
      <c r="F134" s="256" t="s">
        <v>3335</v>
      </c>
      <c r="G134" s="254"/>
      <c r="H134" s="257">
        <v>4.6619999999999999</v>
      </c>
      <c r="I134" s="258"/>
      <c r="J134" s="254"/>
      <c r="K134" s="254"/>
      <c r="L134" s="259"/>
      <c r="M134" s="260"/>
      <c r="N134" s="261"/>
      <c r="O134" s="261"/>
      <c r="P134" s="261"/>
      <c r="Q134" s="261"/>
      <c r="R134" s="261"/>
      <c r="S134" s="261"/>
      <c r="T134" s="262"/>
      <c r="AT134" s="263" t="s">
        <v>398</v>
      </c>
      <c r="AU134" s="263" t="s">
        <v>82</v>
      </c>
      <c r="AV134" s="12" t="s">
        <v>82</v>
      </c>
      <c r="AW134" s="12" t="s">
        <v>35</v>
      </c>
      <c r="AX134" s="12" t="s">
        <v>72</v>
      </c>
      <c r="AY134" s="263" t="s">
        <v>303</v>
      </c>
    </row>
    <row r="135" s="13" customFormat="1">
      <c r="B135" s="264"/>
      <c r="C135" s="265"/>
      <c r="D135" s="250" t="s">
        <v>398</v>
      </c>
      <c r="E135" s="266" t="s">
        <v>21</v>
      </c>
      <c r="F135" s="267" t="s">
        <v>508</v>
      </c>
      <c r="G135" s="265"/>
      <c r="H135" s="268">
        <v>18.640000000000001</v>
      </c>
      <c r="I135" s="269"/>
      <c r="J135" s="265"/>
      <c r="K135" s="265"/>
      <c r="L135" s="270"/>
      <c r="M135" s="271"/>
      <c r="N135" s="272"/>
      <c r="O135" s="272"/>
      <c r="P135" s="272"/>
      <c r="Q135" s="272"/>
      <c r="R135" s="272"/>
      <c r="S135" s="272"/>
      <c r="T135" s="273"/>
      <c r="AT135" s="274" t="s">
        <v>398</v>
      </c>
      <c r="AU135" s="274" t="s">
        <v>82</v>
      </c>
      <c r="AV135" s="13" t="s">
        <v>319</v>
      </c>
      <c r="AW135" s="13" t="s">
        <v>35</v>
      </c>
      <c r="AX135" s="13" t="s">
        <v>80</v>
      </c>
      <c r="AY135" s="274" t="s">
        <v>303</v>
      </c>
    </row>
    <row r="136" s="1" customFormat="1" ht="25.5" customHeight="1">
      <c r="B136" s="46"/>
      <c r="C136" s="234" t="s">
        <v>353</v>
      </c>
      <c r="D136" s="234" t="s">
        <v>306</v>
      </c>
      <c r="E136" s="235" t="s">
        <v>2999</v>
      </c>
      <c r="F136" s="236" t="s">
        <v>3000</v>
      </c>
      <c r="G136" s="237" t="s">
        <v>704</v>
      </c>
      <c r="H136" s="238">
        <v>5</v>
      </c>
      <c r="I136" s="239"/>
      <c r="J136" s="240">
        <f>ROUND(I136*H136,2)</f>
        <v>0</v>
      </c>
      <c r="K136" s="236" t="s">
        <v>310</v>
      </c>
      <c r="L136" s="72"/>
      <c r="M136" s="241" t="s">
        <v>21</v>
      </c>
      <c r="N136" s="242" t="s">
        <v>43</v>
      </c>
      <c r="O136" s="47"/>
      <c r="P136" s="243">
        <f>O136*H136</f>
        <v>0</v>
      </c>
      <c r="Q136" s="243">
        <v>0.038899999999999997</v>
      </c>
      <c r="R136" s="243">
        <f>Q136*H136</f>
        <v>0.19449999999999998</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3336</v>
      </c>
    </row>
    <row r="137" s="1" customFormat="1" ht="25.5" customHeight="1">
      <c r="B137" s="46"/>
      <c r="C137" s="234" t="s">
        <v>357</v>
      </c>
      <c r="D137" s="234" t="s">
        <v>306</v>
      </c>
      <c r="E137" s="235" t="s">
        <v>2860</v>
      </c>
      <c r="F137" s="236" t="s">
        <v>2861</v>
      </c>
      <c r="G137" s="237" t="s">
        <v>704</v>
      </c>
      <c r="H137" s="238">
        <v>2</v>
      </c>
      <c r="I137" s="239"/>
      <c r="J137" s="240">
        <f>ROUND(I137*H137,2)</f>
        <v>0</v>
      </c>
      <c r="K137" s="236" t="s">
        <v>310</v>
      </c>
      <c r="L137" s="72"/>
      <c r="M137" s="241" t="s">
        <v>21</v>
      </c>
      <c r="N137" s="242" t="s">
        <v>43</v>
      </c>
      <c r="O137" s="47"/>
      <c r="P137" s="243">
        <f>O137*H137</f>
        <v>0</v>
      </c>
      <c r="Q137" s="243">
        <v>0.14699999999999999</v>
      </c>
      <c r="R137" s="243">
        <f>Q137*H137</f>
        <v>0.29399999999999998</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3337</v>
      </c>
    </row>
    <row r="138" s="1" customFormat="1" ht="25.5" customHeight="1">
      <c r="B138" s="46"/>
      <c r="C138" s="234" t="s">
        <v>452</v>
      </c>
      <c r="D138" s="234" t="s">
        <v>306</v>
      </c>
      <c r="E138" s="235" t="s">
        <v>2863</v>
      </c>
      <c r="F138" s="236" t="s">
        <v>2864</v>
      </c>
      <c r="G138" s="237" t="s">
        <v>394</v>
      </c>
      <c r="H138" s="238">
        <v>5.6980000000000004</v>
      </c>
      <c r="I138" s="239"/>
      <c r="J138" s="240">
        <f>ROUND(I138*H138,2)</f>
        <v>0</v>
      </c>
      <c r="K138" s="236" t="s">
        <v>310</v>
      </c>
      <c r="L138" s="72"/>
      <c r="M138" s="241" t="s">
        <v>21</v>
      </c>
      <c r="N138" s="242" t="s">
        <v>43</v>
      </c>
      <c r="O138" s="47"/>
      <c r="P138" s="243">
        <f>O138*H138</f>
        <v>0</v>
      </c>
      <c r="Q138" s="243">
        <v>0.037999999999999999</v>
      </c>
      <c r="R138" s="243">
        <f>Q138*H138</f>
        <v>0.21652400000000002</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3338</v>
      </c>
    </row>
    <row r="139" s="1" customFormat="1" ht="25.5" customHeight="1">
      <c r="B139" s="46"/>
      <c r="C139" s="234" t="s">
        <v>456</v>
      </c>
      <c r="D139" s="234" t="s">
        <v>306</v>
      </c>
      <c r="E139" s="235" t="s">
        <v>1137</v>
      </c>
      <c r="F139" s="236" t="s">
        <v>1138</v>
      </c>
      <c r="G139" s="237" t="s">
        <v>417</v>
      </c>
      <c r="H139" s="238">
        <v>0.754</v>
      </c>
      <c r="I139" s="239"/>
      <c r="J139" s="240">
        <f>ROUND(I139*H139,2)</f>
        <v>0</v>
      </c>
      <c r="K139" s="236" t="s">
        <v>310</v>
      </c>
      <c r="L139" s="72"/>
      <c r="M139" s="241" t="s">
        <v>21</v>
      </c>
      <c r="N139" s="242" t="s">
        <v>43</v>
      </c>
      <c r="O139" s="47"/>
      <c r="P139" s="243">
        <f>O139*H139</f>
        <v>0</v>
      </c>
      <c r="Q139" s="243">
        <v>2.45329</v>
      </c>
      <c r="R139" s="243">
        <f>Q139*H139</f>
        <v>1.84978066</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3339</v>
      </c>
    </row>
    <row r="140" s="1" customFormat="1" ht="25.5" customHeight="1">
      <c r="B140" s="46"/>
      <c r="C140" s="234" t="s">
        <v>10</v>
      </c>
      <c r="D140" s="234" t="s">
        <v>306</v>
      </c>
      <c r="E140" s="235" t="s">
        <v>1144</v>
      </c>
      <c r="F140" s="236" t="s">
        <v>1145</v>
      </c>
      <c r="G140" s="237" t="s">
        <v>417</v>
      </c>
      <c r="H140" s="238">
        <v>0.754</v>
      </c>
      <c r="I140" s="239"/>
      <c r="J140" s="240">
        <f>ROUND(I140*H140,2)</f>
        <v>0</v>
      </c>
      <c r="K140" s="236" t="s">
        <v>310</v>
      </c>
      <c r="L140" s="72"/>
      <c r="M140" s="241" t="s">
        <v>21</v>
      </c>
      <c r="N140" s="242" t="s">
        <v>43</v>
      </c>
      <c r="O140" s="47"/>
      <c r="P140" s="243">
        <f>O140*H140</f>
        <v>0</v>
      </c>
      <c r="Q140" s="243">
        <v>0</v>
      </c>
      <c r="R140" s="243">
        <f>Q140*H140</f>
        <v>0</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3340</v>
      </c>
    </row>
    <row r="141" s="1" customFormat="1" ht="38.25" customHeight="1">
      <c r="B141" s="46"/>
      <c r="C141" s="234" t="s">
        <v>465</v>
      </c>
      <c r="D141" s="234" t="s">
        <v>306</v>
      </c>
      <c r="E141" s="235" t="s">
        <v>1149</v>
      </c>
      <c r="F141" s="236" t="s">
        <v>1150</v>
      </c>
      <c r="G141" s="237" t="s">
        <v>417</v>
      </c>
      <c r="H141" s="238">
        <v>0.754</v>
      </c>
      <c r="I141" s="239"/>
      <c r="J141" s="240">
        <f>ROUND(I141*H141,2)</f>
        <v>0</v>
      </c>
      <c r="K141" s="236" t="s">
        <v>310</v>
      </c>
      <c r="L141" s="72"/>
      <c r="M141" s="241" t="s">
        <v>21</v>
      </c>
      <c r="N141" s="242" t="s">
        <v>43</v>
      </c>
      <c r="O141" s="47"/>
      <c r="P141" s="243">
        <f>O141*H141</f>
        <v>0</v>
      </c>
      <c r="Q141" s="243">
        <v>0</v>
      </c>
      <c r="R141" s="243">
        <f>Q141*H141</f>
        <v>0</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3341</v>
      </c>
    </row>
    <row r="142" s="1" customFormat="1" ht="16.5" customHeight="1">
      <c r="B142" s="46"/>
      <c r="C142" s="234" t="s">
        <v>473</v>
      </c>
      <c r="D142" s="234" t="s">
        <v>306</v>
      </c>
      <c r="E142" s="235" t="s">
        <v>1163</v>
      </c>
      <c r="F142" s="236" t="s">
        <v>1164</v>
      </c>
      <c r="G142" s="237" t="s">
        <v>559</v>
      </c>
      <c r="H142" s="238">
        <v>0.021999999999999999</v>
      </c>
      <c r="I142" s="239"/>
      <c r="J142" s="240">
        <f>ROUND(I142*H142,2)</f>
        <v>0</v>
      </c>
      <c r="K142" s="236" t="s">
        <v>310</v>
      </c>
      <c r="L142" s="72"/>
      <c r="M142" s="241" t="s">
        <v>21</v>
      </c>
      <c r="N142" s="242" t="s">
        <v>43</v>
      </c>
      <c r="O142" s="47"/>
      <c r="P142" s="243">
        <f>O142*H142</f>
        <v>0</v>
      </c>
      <c r="Q142" s="243">
        <v>1.06277</v>
      </c>
      <c r="R142" s="243">
        <f>Q142*H142</f>
        <v>0.023380939999999999</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3342</v>
      </c>
    </row>
    <row r="143" s="12" customFormat="1">
      <c r="B143" s="253"/>
      <c r="C143" s="254"/>
      <c r="D143" s="250" t="s">
        <v>398</v>
      </c>
      <c r="E143" s="255" t="s">
        <v>21</v>
      </c>
      <c r="F143" s="256" t="s">
        <v>3343</v>
      </c>
      <c r="G143" s="254"/>
      <c r="H143" s="257">
        <v>21.972000000000001</v>
      </c>
      <c r="I143" s="258"/>
      <c r="J143" s="254"/>
      <c r="K143" s="254"/>
      <c r="L143" s="259"/>
      <c r="M143" s="260"/>
      <c r="N143" s="261"/>
      <c r="O143" s="261"/>
      <c r="P143" s="261"/>
      <c r="Q143" s="261"/>
      <c r="R143" s="261"/>
      <c r="S143" s="261"/>
      <c r="T143" s="262"/>
      <c r="AT143" s="263" t="s">
        <v>398</v>
      </c>
      <c r="AU143" s="263" t="s">
        <v>82</v>
      </c>
      <c r="AV143" s="12" t="s">
        <v>82</v>
      </c>
      <c r="AW143" s="12" t="s">
        <v>35</v>
      </c>
      <c r="AX143" s="12" t="s">
        <v>72</v>
      </c>
      <c r="AY143" s="263" t="s">
        <v>303</v>
      </c>
    </row>
    <row r="144" s="12" customFormat="1">
      <c r="B144" s="253"/>
      <c r="C144" s="254"/>
      <c r="D144" s="250" t="s">
        <v>398</v>
      </c>
      <c r="E144" s="255" t="s">
        <v>21</v>
      </c>
      <c r="F144" s="256" t="s">
        <v>3344</v>
      </c>
      <c r="G144" s="254"/>
      <c r="H144" s="257">
        <v>0.021999999999999999</v>
      </c>
      <c r="I144" s="258"/>
      <c r="J144" s="254"/>
      <c r="K144" s="254"/>
      <c r="L144" s="259"/>
      <c r="M144" s="260"/>
      <c r="N144" s="261"/>
      <c r="O144" s="261"/>
      <c r="P144" s="261"/>
      <c r="Q144" s="261"/>
      <c r="R144" s="261"/>
      <c r="S144" s="261"/>
      <c r="T144" s="262"/>
      <c r="AT144" s="263" t="s">
        <v>398</v>
      </c>
      <c r="AU144" s="263" t="s">
        <v>82</v>
      </c>
      <c r="AV144" s="12" t="s">
        <v>82</v>
      </c>
      <c r="AW144" s="12" t="s">
        <v>35</v>
      </c>
      <c r="AX144" s="12" t="s">
        <v>80</v>
      </c>
      <c r="AY144" s="263" t="s">
        <v>303</v>
      </c>
    </row>
    <row r="145" s="1" customFormat="1" ht="16.5" customHeight="1">
      <c r="B145" s="46"/>
      <c r="C145" s="234" t="s">
        <v>477</v>
      </c>
      <c r="D145" s="234" t="s">
        <v>306</v>
      </c>
      <c r="E145" s="235" t="s">
        <v>1192</v>
      </c>
      <c r="F145" s="236" t="s">
        <v>1193</v>
      </c>
      <c r="G145" s="237" t="s">
        <v>394</v>
      </c>
      <c r="H145" s="238">
        <v>6.1349999999999998</v>
      </c>
      <c r="I145" s="239"/>
      <c r="J145" s="240">
        <f>ROUND(I145*H145,2)</f>
        <v>0</v>
      </c>
      <c r="K145" s="236" t="s">
        <v>310</v>
      </c>
      <c r="L145" s="72"/>
      <c r="M145" s="241" t="s">
        <v>21</v>
      </c>
      <c r="N145" s="242" t="s">
        <v>43</v>
      </c>
      <c r="O145" s="47"/>
      <c r="P145" s="243">
        <f>O145*H145</f>
        <v>0</v>
      </c>
      <c r="Q145" s="243">
        <v>0.11550000000000001</v>
      </c>
      <c r="R145" s="243">
        <f>Q145*H145</f>
        <v>0.70859249999999996</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3345</v>
      </c>
    </row>
    <row r="146" s="1" customFormat="1" ht="25.5" customHeight="1">
      <c r="B146" s="46"/>
      <c r="C146" s="234" t="s">
        <v>483</v>
      </c>
      <c r="D146" s="234" t="s">
        <v>306</v>
      </c>
      <c r="E146" s="235" t="s">
        <v>1199</v>
      </c>
      <c r="F146" s="236" t="s">
        <v>1200</v>
      </c>
      <c r="G146" s="237" t="s">
        <v>262</v>
      </c>
      <c r="H146" s="238">
        <v>10.055</v>
      </c>
      <c r="I146" s="239"/>
      <c r="J146" s="240">
        <f>ROUND(I146*H146,2)</f>
        <v>0</v>
      </c>
      <c r="K146" s="236" t="s">
        <v>310</v>
      </c>
      <c r="L146" s="72"/>
      <c r="M146" s="241" t="s">
        <v>21</v>
      </c>
      <c r="N146" s="242" t="s">
        <v>43</v>
      </c>
      <c r="O146" s="47"/>
      <c r="P146" s="243">
        <f>O146*H146</f>
        <v>0</v>
      </c>
      <c r="Q146" s="243">
        <v>6.0000000000000002E-05</v>
      </c>
      <c r="R146" s="243">
        <f>Q146*H146</f>
        <v>0.00060329999999999997</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3346</v>
      </c>
    </row>
    <row r="147" s="12" customFormat="1">
      <c r="B147" s="253"/>
      <c r="C147" s="254"/>
      <c r="D147" s="250" t="s">
        <v>398</v>
      </c>
      <c r="E147" s="255" t="s">
        <v>21</v>
      </c>
      <c r="F147" s="256" t="s">
        <v>3347</v>
      </c>
      <c r="G147" s="254"/>
      <c r="H147" s="257">
        <v>10.055</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 customFormat="1" ht="25.5" customHeight="1">
      <c r="B148" s="46"/>
      <c r="C148" s="234" t="s">
        <v>487</v>
      </c>
      <c r="D148" s="234" t="s">
        <v>306</v>
      </c>
      <c r="E148" s="235" t="s">
        <v>1069</v>
      </c>
      <c r="F148" s="236" t="s">
        <v>1070</v>
      </c>
      <c r="G148" s="237" t="s">
        <v>417</v>
      </c>
      <c r="H148" s="238">
        <v>0.629</v>
      </c>
      <c r="I148" s="239"/>
      <c r="J148" s="240">
        <f>ROUND(I148*H148,2)</f>
        <v>0</v>
      </c>
      <c r="K148" s="236" t="s">
        <v>310</v>
      </c>
      <c r="L148" s="72"/>
      <c r="M148" s="241" t="s">
        <v>21</v>
      </c>
      <c r="N148" s="242" t="s">
        <v>43</v>
      </c>
      <c r="O148" s="47"/>
      <c r="P148" s="243">
        <f>O148*H148</f>
        <v>0</v>
      </c>
      <c r="Q148" s="243">
        <v>2.1600000000000001</v>
      </c>
      <c r="R148" s="243">
        <f>Q148*H148</f>
        <v>1.3586400000000001</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3348</v>
      </c>
    </row>
    <row r="149" s="11" customFormat="1" ht="29.88" customHeight="1">
      <c r="B149" s="218"/>
      <c r="C149" s="219"/>
      <c r="D149" s="220" t="s">
        <v>71</v>
      </c>
      <c r="E149" s="232" t="s">
        <v>343</v>
      </c>
      <c r="F149" s="232" t="s">
        <v>1215</v>
      </c>
      <c r="G149" s="219"/>
      <c r="H149" s="219"/>
      <c r="I149" s="222"/>
      <c r="J149" s="233">
        <f>BK149</f>
        <v>0</v>
      </c>
      <c r="K149" s="219"/>
      <c r="L149" s="224"/>
      <c r="M149" s="225"/>
      <c r="N149" s="226"/>
      <c r="O149" s="226"/>
      <c r="P149" s="227">
        <f>SUM(P150:P187)</f>
        <v>0</v>
      </c>
      <c r="Q149" s="226"/>
      <c r="R149" s="227">
        <f>SUM(R150:R187)</f>
        <v>0.0010199999999999999</v>
      </c>
      <c r="S149" s="226"/>
      <c r="T149" s="228">
        <f>SUM(T150:T187)</f>
        <v>7.703157</v>
      </c>
      <c r="AR149" s="229" t="s">
        <v>80</v>
      </c>
      <c r="AT149" s="230" t="s">
        <v>71</v>
      </c>
      <c r="AU149" s="230" t="s">
        <v>80</v>
      </c>
      <c r="AY149" s="229" t="s">
        <v>303</v>
      </c>
      <c r="BK149" s="231">
        <f>SUM(BK150:BK187)</f>
        <v>0</v>
      </c>
    </row>
    <row r="150" s="1" customFormat="1" ht="25.5" customHeight="1">
      <c r="B150" s="46"/>
      <c r="C150" s="234" t="s">
        <v>9</v>
      </c>
      <c r="D150" s="234" t="s">
        <v>306</v>
      </c>
      <c r="E150" s="235" t="s">
        <v>1253</v>
      </c>
      <c r="F150" s="236" t="s">
        <v>1254</v>
      </c>
      <c r="G150" s="237" t="s">
        <v>394</v>
      </c>
      <c r="H150" s="238">
        <v>6</v>
      </c>
      <c r="I150" s="239"/>
      <c r="J150" s="240">
        <f>ROUND(I150*H150,2)</f>
        <v>0</v>
      </c>
      <c r="K150" s="236" t="s">
        <v>310</v>
      </c>
      <c r="L150" s="72"/>
      <c r="M150" s="241" t="s">
        <v>21</v>
      </c>
      <c r="N150" s="242" t="s">
        <v>43</v>
      </c>
      <c r="O150" s="47"/>
      <c r="P150" s="243">
        <f>O150*H150</f>
        <v>0</v>
      </c>
      <c r="Q150" s="243">
        <v>0.00012999999999999999</v>
      </c>
      <c r="R150" s="243">
        <f>Q150*H150</f>
        <v>0.00077999999999999988</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3349</v>
      </c>
    </row>
    <row r="151" s="1" customFormat="1">
      <c r="B151" s="46"/>
      <c r="C151" s="74"/>
      <c r="D151" s="250" t="s">
        <v>396</v>
      </c>
      <c r="E151" s="74"/>
      <c r="F151" s="251" t="s">
        <v>1256</v>
      </c>
      <c r="G151" s="74"/>
      <c r="H151" s="74"/>
      <c r="I151" s="204"/>
      <c r="J151" s="74"/>
      <c r="K151" s="74"/>
      <c r="L151" s="72"/>
      <c r="M151" s="252"/>
      <c r="N151" s="47"/>
      <c r="O151" s="47"/>
      <c r="P151" s="47"/>
      <c r="Q151" s="47"/>
      <c r="R151" s="47"/>
      <c r="S151" s="47"/>
      <c r="T151" s="95"/>
      <c r="AT151" s="24" t="s">
        <v>396</v>
      </c>
      <c r="AU151" s="24" t="s">
        <v>82</v>
      </c>
    </row>
    <row r="152" s="1" customFormat="1" ht="25.5" customHeight="1">
      <c r="B152" s="46"/>
      <c r="C152" s="234" t="s">
        <v>496</v>
      </c>
      <c r="D152" s="234" t="s">
        <v>306</v>
      </c>
      <c r="E152" s="235" t="s">
        <v>1258</v>
      </c>
      <c r="F152" s="236" t="s">
        <v>1259</v>
      </c>
      <c r="G152" s="237" t="s">
        <v>394</v>
      </c>
      <c r="H152" s="238">
        <v>6</v>
      </c>
      <c r="I152" s="239"/>
      <c r="J152" s="240">
        <f>ROUND(I152*H152,2)</f>
        <v>0</v>
      </c>
      <c r="K152" s="236" t="s">
        <v>310</v>
      </c>
      <c r="L152" s="72"/>
      <c r="M152" s="241" t="s">
        <v>21</v>
      </c>
      <c r="N152" s="242" t="s">
        <v>43</v>
      </c>
      <c r="O152" s="47"/>
      <c r="P152" s="243">
        <f>O152*H152</f>
        <v>0</v>
      </c>
      <c r="Q152" s="243">
        <v>4.0000000000000003E-05</v>
      </c>
      <c r="R152" s="243">
        <f>Q152*H152</f>
        <v>0.00024000000000000003</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3350</v>
      </c>
    </row>
    <row r="153" s="1" customFormat="1">
      <c r="B153" s="46"/>
      <c r="C153" s="74"/>
      <c r="D153" s="250" t="s">
        <v>396</v>
      </c>
      <c r="E153" s="74"/>
      <c r="F153" s="251" t="s">
        <v>1261</v>
      </c>
      <c r="G153" s="74"/>
      <c r="H153" s="74"/>
      <c r="I153" s="204"/>
      <c r="J153" s="74"/>
      <c r="K153" s="74"/>
      <c r="L153" s="72"/>
      <c r="M153" s="252"/>
      <c r="N153" s="47"/>
      <c r="O153" s="47"/>
      <c r="P153" s="47"/>
      <c r="Q153" s="47"/>
      <c r="R153" s="47"/>
      <c r="S153" s="47"/>
      <c r="T153" s="95"/>
      <c r="AT153" s="24" t="s">
        <v>396</v>
      </c>
      <c r="AU153" s="24" t="s">
        <v>82</v>
      </c>
    </row>
    <row r="154" s="1" customFormat="1" ht="25.5" customHeight="1">
      <c r="B154" s="46"/>
      <c r="C154" s="234" t="s">
        <v>502</v>
      </c>
      <c r="D154" s="234" t="s">
        <v>306</v>
      </c>
      <c r="E154" s="235" t="s">
        <v>2559</v>
      </c>
      <c r="F154" s="236" t="s">
        <v>2560</v>
      </c>
      <c r="G154" s="237" t="s">
        <v>394</v>
      </c>
      <c r="H154" s="238">
        <v>14.545999999999999</v>
      </c>
      <c r="I154" s="239"/>
      <c r="J154" s="240">
        <f>ROUND(I154*H154,2)</f>
        <v>0</v>
      </c>
      <c r="K154" s="236" t="s">
        <v>310</v>
      </c>
      <c r="L154" s="72"/>
      <c r="M154" s="241" t="s">
        <v>21</v>
      </c>
      <c r="N154" s="242" t="s">
        <v>43</v>
      </c>
      <c r="O154" s="47"/>
      <c r="P154" s="243">
        <f>O154*H154</f>
        <v>0</v>
      </c>
      <c r="Q154" s="243">
        <v>0</v>
      </c>
      <c r="R154" s="243">
        <f>Q154*H154</f>
        <v>0</v>
      </c>
      <c r="S154" s="243">
        <v>0.13100000000000001</v>
      </c>
      <c r="T154" s="244">
        <f>S154*H154</f>
        <v>1.9055260000000001</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3351</v>
      </c>
    </row>
    <row r="155" s="12" customFormat="1">
      <c r="B155" s="253"/>
      <c r="C155" s="254"/>
      <c r="D155" s="250" t="s">
        <v>398</v>
      </c>
      <c r="E155" s="255" t="s">
        <v>21</v>
      </c>
      <c r="F155" s="256" t="s">
        <v>3352</v>
      </c>
      <c r="G155" s="254"/>
      <c r="H155" s="257">
        <v>15.746</v>
      </c>
      <c r="I155" s="258"/>
      <c r="J155" s="254"/>
      <c r="K155" s="254"/>
      <c r="L155" s="259"/>
      <c r="M155" s="260"/>
      <c r="N155" s="261"/>
      <c r="O155" s="261"/>
      <c r="P155" s="261"/>
      <c r="Q155" s="261"/>
      <c r="R155" s="261"/>
      <c r="S155" s="261"/>
      <c r="T155" s="262"/>
      <c r="AT155" s="263" t="s">
        <v>398</v>
      </c>
      <c r="AU155" s="263" t="s">
        <v>82</v>
      </c>
      <c r="AV155" s="12" t="s">
        <v>82</v>
      </c>
      <c r="AW155" s="12" t="s">
        <v>35</v>
      </c>
      <c r="AX155" s="12" t="s">
        <v>72</v>
      </c>
      <c r="AY155" s="263" t="s">
        <v>303</v>
      </c>
    </row>
    <row r="156" s="12" customFormat="1">
      <c r="B156" s="253"/>
      <c r="C156" s="254"/>
      <c r="D156" s="250" t="s">
        <v>398</v>
      </c>
      <c r="E156" s="255" t="s">
        <v>21</v>
      </c>
      <c r="F156" s="256" t="s">
        <v>3207</v>
      </c>
      <c r="G156" s="254"/>
      <c r="H156" s="257">
        <v>-1.2</v>
      </c>
      <c r="I156" s="258"/>
      <c r="J156" s="254"/>
      <c r="K156" s="254"/>
      <c r="L156" s="259"/>
      <c r="M156" s="260"/>
      <c r="N156" s="261"/>
      <c r="O156" s="261"/>
      <c r="P156" s="261"/>
      <c r="Q156" s="261"/>
      <c r="R156" s="261"/>
      <c r="S156" s="261"/>
      <c r="T156" s="262"/>
      <c r="AT156" s="263" t="s">
        <v>398</v>
      </c>
      <c r="AU156" s="263" t="s">
        <v>82</v>
      </c>
      <c r="AV156" s="12" t="s">
        <v>82</v>
      </c>
      <c r="AW156" s="12" t="s">
        <v>35</v>
      </c>
      <c r="AX156" s="12" t="s">
        <v>72</v>
      </c>
      <c r="AY156" s="263" t="s">
        <v>303</v>
      </c>
    </row>
    <row r="157" s="13" customFormat="1">
      <c r="B157" s="264"/>
      <c r="C157" s="265"/>
      <c r="D157" s="250" t="s">
        <v>398</v>
      </c>
      <c r="E157" s="266" t="s">
        <v>21</v>
      </c>
      <c r="F157" s="267" t="s">
        <v>508</v>
      </c>
      <c r="G157" s="265"/>
      <c r="H157" s="268">
        <v>14.545999999999999</v>
      </c>
      <c r="I157" s="269"/>
      <c r="J157" s="265"/>
      <c r="K157" s="265"/>
      <c r="L157" s="270"/>
      <c r="M157" s="271"/>
      <c r="N157" s="272"/>
      <c r="O157" s="272"/>
      <c r="P157" s="272"/>
      <c r="Q157" s="272"/>
      <c r="R157" s="272"/>
      <c r="S157" s="272"/>
      <c r="T157" s="273"/>
      <c r="AT157" s="274" t="s">
        <v>398</v>
      </c>
      <c r="AU157" s="274" t="s">
        <v>82</v>
      </c>
      <c r="AV157" s="13" t="s">
        <v>319</v>
      </c>
      <c r="AW157" s="13" t="s">
        <v>35</v>
      </c>
      <c r="AX157" s="13" t="s">
        <v>80</v>
      </c>
      <c r="AY157" s="274" t="s">
        <v>303</v>
      </c>
    </row>
    <row r="158" s="1" customFormat="1" ht="25.5" customHeight="1">
      <c r="B158" s="46"/>
      <c r="C158" s="234" t="s">
        <v>509</v>
      </c>
      <c r="D158" s="234" t="s">
        <v>306</v>
      </c>
      <c r="E158" s="235" t="s">
        <v>2883</v>
      </c>
      <c r="F158" s="236" t="s">
        <v>2884</v>
      </c>
      <c r="G158" s="237" t="s">
        <v>417</v>
      </c>
      <c r="H158" s="238">
        <v>0.754</v>
      </c>
      <c r="I158" s="239"/>
      <c r="J158" s="240">
        <f>ROUND(I158*H158,2)</f>
        <v>0</v>
      </c>
      <c r="K158" s="236" t="s">
        <v>310</v>
      </c>
      <c r="L158" s="72"/>
      <c r="M158" s="241" t="s">
        <v>21</v>
      </c>
      <c r="N158" s="242" t="s">
        <v>43</v>
      </c>
      <c r="O158" s="47"/>
      <c r="P158" s="243">
        <f>O158*H158</f>
        <v>0</v>
      </c>
      <c r="Q158" s="243">
        <v>0</v>
      </c>
      <c r="R158" s="243">
        <f>Q158*H158</f>
        <v>0</v>
      </c>
      <c r="S158" s="243">
        <v>2.2000000000000002</v>
      </c>
      <c r="T158" s="244">
        <f>S158*H158</f>
        <v>1.6588000000000001</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3353</v>
      </c>
    </row>
    <row r="159" s="12" customFormat="1">
      <c r="B159" s="253"/>
      <c r="C159" s="254"/>
      <c r="D159" s="250" t="s">
        <v>398</v>
      </c>
      <c r="E159" s="255" t="s">
        <v>21</v>
      </c>
      <c r="F159" s="256" t="s">
        <v>329</v>
      </c>
      <c r="G159" s="254"/>
      <c r="H159" s="257">
        <v>6</v>
      </c>
      <c r="I159" s="258"/>
      <c r="J159" s="254"/>
      <c r="K159" s="254"/>
      <c r="L159" s="259"/>
      <c r="M159" s="260"/>
      <c r="N159" s="261"/>
      <c r="O159" s="261"/>
      <c r="P159" s="261"/>
      <c r="Q159" s="261"/>
      <c r="R159" s="261"/>
      <c r="S159" s="261"/>
      <c r="T159" s="262"/>
      <c r="AT159" s="263" t="s">
        <v>398</v>
      </c>
      <c r="AU159" s="263" t="s">
        <v>82</v>
      </c>
      <c r="AV159" s="12" t="s">
        <v>82</v>
      </c>
      <c r="AW159" s="12" t="s">
        <v>35</v>
      </c>
      <c r="AX159" s="12" t="s">
        <v>72</v>
      </c>
      <c r="AY159" s="263" t="s">
        <v>303</v>
      </c>
    </row>
    <row r="160" s="12" customFormat="1">
      <c r="B160" s="253"/>
      <c r="C160" s="254"/>
      <c r="D160" s="250" t="s">
        <v>398</v>
      </c>
      <c r="E160" s="255" t="s">
        <v>21</v>
      </c>
      <c r="F160" s="256" t="s">
        <v>3354</v>
      </c>
      <c r="G160" s="254"/>
      <c r="H160" s="257">
        <v>0.28499999999999998</v>
      </c>
      <c r="I160" s="258"/>
      <c r="J160" s="254"/>
      <c r="K160" s="254"/>
      <c r="L160" s="259"/>
      <c r="M160" s="260"/>
      <c r="N160" s="261"/>
      <c r="O160" s="261"/>
      <c r="P160" s="261"/>
      <c r="Q160" s="261"/>
      <c r="R160" s="261"/>
      <c r="S160" s="261"/>
      <c r="T160" s="262"/>
      <c r="AT160" s="263" t="s">
        <v>398</v>
      </c>
      <c r="AU160" s="263" t="s">
        <v>82</v>
      </c>
      <c r="AV160" s="12" t="s">
        <v>82</v>
      </c>
      <c r="AW160" s="12" t="s">
        <v>35</v>
      </c>
      <c r="AX160" s="12" t="s">
        <v>72</v>
      </c>
      <c r="AY160" s="263" t="s">
        <v>303</v>
      </c>
    </row>
    <row r="161" s="13" customFormat="1">
      <c r="B161" s="264"/>
      <c r="C161" s="265"/>
      <c r="D161" s="250" t="s">
        <v>398</v>
      </c>
      <c r="E161" s="266" t="s">
        <v>21</v>
      </c>
      <c r="F161" s="267" t="s">
        <v>508</v>
      </c>
      <c r="G161" s="265"/>
      <c r="H161" s="268">
        <v>6.2850000000000001</v>
      </c>
      <c r="I161" s="269"/>
      <c r="J161" s="265"/>
      <c r="K161" s="265"/>
      <c r="L161" s="270"/>
      <c r="M161" s="271"/>
      <c r="N161" s="272"/>
      <c r="O161" s="272"/>
      <c r="P161" s="272"/>
      <c r="Q161" s="272"/>
      <c r="R161" s="272"/>
      <c r="S161" s="272"/>
      <c r="T161" s="273"/>
      <c r="AT161" s="274" t="s">
        <v>398</v>
      </c>
      <c r="AU161" s="274" t="s">
        <v>82</v>
      </c>
      <c r="AV161" s="13" t="s">
        <v>319</v>
      </c>
      <c r="AW161" s="13" t="s">
        <v>35</v>
      </c>
      <c r="AX161" s="13" t="s">
        <v>72</v>
      </c>
      <c r="AY161" s="274" t="s">
        <v>303</v>
      </c>
    </row>
    <row r="162" s="12" customFormat="1">
      <c r="B162" s="253"/>
      <c r="C162" s="254"/>
      <c r="D162" s="250" t="s">
        <v>398</v>
      </c>
      <c r="E162" s="255" t="s">
        <v>21</v>
      </c>
      <c r="F162" s="256" t="s">
        <v>3355</v>
      </c>
      <c r="G162" s="254"/>
      <c r="H162" s="257">
        <v>0.754</v>
      </c>
      <c r="I162" s="258"/>
      <c r="J162" s="254"/>
      <c r="K162" s="254"/>
      <c r="L162" s="259"/>
      <c r="M162" s="260"/>
      <c r="N162" s="261"/>
      <c r="O162" s="261"/>
      <c r="P162" s="261"/>
      <c r="Q162" s="261"/>
      <c r="R162" s="261"/>
      <c r="S162" s="261"/>
      <c r="T162" s="262"/>
      <c r="AT162" s="263" t="s">
        <v>398</v>
      </c>
      <c r="AU162" s="263" t="s">
        <v>82</v>
      </c>
      <c r="AV162" s="12" t="s">
        <v>82</v>
      </c>
      <c r="AW162" s="12" t="s">
        <v>35</v>
      </c>
      <c r="AX162" s="12" t="s">
        <v>80</v>
      </c>
      <c r="AY162" s="263" t="s">
        <v>303</v>
      </c>
    </row>
    <row r="163" s="1" customFormat="1" ht="25.5" customHeight="1">
      <c r="B163" s="46"/>
      <c r="C163" s="234" t="s">
        <v>513</v>
      </c>
      <c r="D163" s="234" t="s">
        <v>306</v>
      </c>
      <c r="E163" s="235" t="s">
        <v>2888</v>
      </c>
      <c r="F163" s="236" t="s">
        <v>2889</v>
      </c>
      <c r="G163" s="237" t="s">
        <v>417</v>
      </c>
      <c r="H163" s="238">
        <v>0.754</v>
      </c>
      <c r="I163" s="239"/>
      <c r="J163" s="240">
        <f>ROUND(I163*H163,2)</f>
        <v>0</v>
      </c>
      <c r="K163" s="236" t="s">
        <v>310</v>
      </c>
      <c r="L163" s="72"/>
      <c r="M163" s="241" t="s">
        <v>21</v>
      </c>
      <c r="N163" s="242" t="s">
        <v>43</v>
      </c>
      <c r="O163" s="47"/>
      <c r="P163" s="243">
        <f>O163*H163</f>
        <v>0</v>
      </c>
      <c r="Q163" s="243">
        <v>0</v>
      </c>
      <c r="R163" s="243">
        <f>Q163*H163</f>
        <v>0</v>
      </c>
      <c r="S163" s="243">
        <v>0.029000000000000001</v>
      </c>
      <c r="T163" s="244">
        <f>S163*H163</f>
        <v>0.021866</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3356</v>
      </c>
    </row>
    <row r="164" s="1" customFormat="1" ht="25.5" customHeight="1">
      <c r="B164" s="46"/>
      <c r="C164" s="234" t="s">
        <v>517</v>
      </c>
      <c r="D164" s="234" t="s">
        <v>306</v>
      </c>
      <c r="E164" s="235" t="s">
        <v>3215</v>
      </c>
      <c r="F164" s="236" t="s">
        <v>3216</v>
      </c>
      <c r="G164" s="237" t="s">
        <v>394</v>
      </c>
      <c r="H164" s="238">
        <v>5.7190000000000003</v>
      </c>
      <c r="I164" s="239"/>
      <c r="J164" s="240">
        <f>ROUND(I164*H164,2)</f>
        <v>0</v>
      </c>
      <c r="K164" s="236" t="s">
        <v>310</v>
      </c>
      <c r="L164" s="72"/>
      <c r="M164" s="241" t="s">
        <v>21</v>
      </c>
      <c r="N164" s="242" t="s">
        <v>43</v>
      </c>
      <c r="O164" s="47"/>
      <c r="P164" s="243">
        <f>O164*H164</f>
        <v>0</v>
      </c>
      <c r="Q164" s="243">
        <v>0</v>
      </c>
      <c r="R164" s="243">
        <f>Q164*H164</f>
        <v>0</v>
      </c>
      <c r="S164" s="243">
        <v>0.057000000000000002</v>
      </c>
      <c r="T164" s="244">
        <f>S164*H164</f>
        <v>0.32598300000000002</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3357</v>
      </c>
    </row>
    <row r="165" s="1" customFormat="1">
      <c r="B165" s="46"/>
      <c r="C165" s="74"/>
      <c r="D165" s="250" t="s">
        <v>396</v>
      </c>
      <c r="E165" s="74"/>
      <c r="F165" s="251" t="s">
        <v>3358</v>
      </c>
      <c r="G165" s="74"/>
      <c r="H165" s="74"/>
      <c r="I165" s="204"/>
      <c r="J165" s="74"/>
      <c r="K165" s="74"/>
      <c r="L165" s="72"/>
      <c r="M165" s="252"/>
      <c r="N165" s="47"/>
      <c r="O165" s="47"/>
      <c r="P165" s="47"/>
      <c r="Q165" s="47"/>
      <c r="R165" s="47"/>
      <c r="S165" s="47"/>
      <c r="T165" s="95"/>
      <c r="AT165" s="24" t="s">
        <v>396</v>
      </c>
      <c r="AU165" s="24" t="s">
        <v>82</v>
      </c>
    </row>
    <row r="166" s="12" customFormat="1">
      <c r="B166" s="253"/>
      <c r="C166" s="254"/>
      <c r="D166" s="250" t="s">
        <v>398</v>
      </c>
      <c r="E166" s="255" t="s">
        <v>21</v>
      </c>
      <c r="F166" s="256" t="s">
        <v>3359</v>
      </c>
      <c r="G166" s="254"/>
      <c r="H166" s="257">
        <v>6.2850000000000001</v>
      </c>
      <c r="I166" s="258"/>
      <c r="J166" s="254"/>
      <c r="K166" s="254"/>
      <c r="L166" s="259"/>
      <c r="M166" s="260"/>
      <c r="N166" s="261"/>
      <c r="O166" s="261"/>
      <c r="P166" s="261"/>
      <c r="Q166" s="261"/>
      <c r="R166" s="261"/>
      <c r="S166" s="261"/>
      <c r="T166" s="262"/>
      <c r="AT166" s="263" t="s">
        <v>398</v>
      </c>
      <c r="AU166" s="263" t="s">
        <v>82</v>
      </c>
      <c r="AV166" s="12" t="s">
        <v>82</v>
      </c>
      <c r="AW166" s="12" t="s">
        <v>35</v>
      </c>
      <c r="AX166" s="12" t="s">
        <v>72</v>
      </c>
      <c r="AY166" s="263" t="s">
        <v>303</v>
      </c>
    </row>
    <row r="167" s="12" customFormat="1">
      <c r="B167" s="253"/>
      <c r="C167" s="254"/>
      <c r="D167" s="250" t="s">
        <v>398</v>
      </c>
      <c r="E167" s="255" t="s">
        <v>21</v>
      </c>
      <c r="F167" s="256" t="s">
        <v>3360</v>
      </c>
      <c r="G167" s="254"/>
      <c r="H167" s="257">
        <v>-0.56599999999999995</v>
      </c>
      <c r="I167" s="258"/>
      <c r="J167" s="254"/>
      <c r="K167" s="254"/>
      <c r="L167" s="259"/>
      <c r="M167" s="260"/>
      <c r="N167" s="261"/>
      <c r="O167" s="261"/>
      <c r="P167" s="261"/>
      <c r="Q167" s="261"/>
      <c r="R167" s="261"/>
      <c r="S167" s="261"/>
      <c r="T167" s="262"/>
      <c r="AT167" s="263" t="s">
        <v>398</v>
      </c>
      <c r="AU167" s="263" t="s">
        <v>82</v>
      </c>
      <c r="AV167" s="12" t="s">
        <v>82</v>
      </c>
      <c r="AW167" s="12" t="s">
        <v>35</v>
      </c>
      <c r="AX167" s="12" t="s">
        <v>72</v>
      </c>
      <c r="AY167" s="263" t="s">
        <v>303</v>
      </c>
    </row>
    <row r="168" s="13" customFormat="1">
      <c r="B168" s="264"/>
      <c r="C168" s="265"/>
      <c r="D168" s="250" t="s">
        <v>398</v>
      </c>
      <c r="E168" s="266" t="s">
        <v>21</v>
      </c>
      <c r="F168" s="267" t="s">
        <v>508</v>
      </c>
      <c r="G168" s="265"/>
      <c r="H168" s="268">
        <v>5.7190000000000003</v>
      </c>
      <c r="I168" s="269"/>
      <c r="J168" s="265"/>
      <c r="K168" s="265"/>
      <c r="L168" s="270"/>
      <c r="M168" s="271"/>
      <c r="N168" s="272"/>
      <c r="O168" s="272"/>
      <c r="P168" s="272"/>
      <c r="Q168" s="272"/>
      <c r="R168" s="272"/>
      <c r="S168" s="272"/>
      <c r="T168" s="273"/>
      <c r="AT168" s="274" t="s">
        <v>398</v>
      </c>
      <c r="AU168" s="274" t="s">
        <v>82</v>
      </c>
      <c r="AV168" s="13" t="s">
        <v>319</v>
      </c>
      <c r="AW168" s="13" t="s">
        <v>35</v>
      </c>
      <c r="AX168" s="13" t="s">
        <v>80</v>
      </c>
      <c r="AY168" s="274" t="s">
        <v>303</v>
      </c>
    </row>
    <row r="169" s="1" customFormat="1" ht="25.5" customHeight="1">
      <c r="B169" s="46"/>
      <c r="C169" s="234" t="s">
        <v>521</v>
      </c>
      <c r="D169" s="234" t="s">
        <v>306</v>
      </c>
      <c r="E169" s="235" t="s">
        <v>2891</v>
      </c>
      <c r="F169" s="236" t="s">
        <v>2892</v>
      </c>
      <c r="G169" s="237" t="s">
        <v>417</v>
      </c>
      <c r="H169" s="238">
        <v>1.948</v>
      </c>
      <c r="I169" s="239"/>
      <c r="J169" s="240">
        <f>ROUND(I169*H169,2)</f>
        <v>0</v>
      </c>
      <c r="K169" s="236" t="s">
        <v>310</v>
      </c>
      <c r="L169" s="72"/>
      <c r="M169" s="241" t="s">
        <v>21</v>
      </c>
      <c r="N169" s="242" t="s">
        <v>43</v>
      </c>
      <c r="O169" s="47"/>
      <c r="P169" s="243">
        <f>O169*H169</f>
        <v>0</v>
      </c>
      <c r="Q169" s="243">
        <v>0</v>
      </c>
      <c r="R169" s="243">
        <f>Q169*H169</f>
        <v>0</v>
      </c>
      <c r="S169" s="243">
        <v>1.3999999999999999</v>
      </c>
      <c r="T169" s="244">
        <f>S169*H169</f>
        <v>2.7271999999999998</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3361</v>
      </c>
    </row>
    <row r="170" s="12" customFormat="1">
      <c r="B170" s="253"/>
      <c r="C170" s="254"/>
      <c r="D170" s="250" t="s">
        <v>398</v>
      </c>
      <c r="E170" s="255" t="s">
        <v>21</v>
      </c>
      <c r="F170" s="256" t="s">
        <v>3362</v>
      </c>
      <c r="G170" s="254"/>
      <c r="H170" s="257">
        <v>1.948</v>
      </c>
      <c r="I170" s="258"/>
      <c r="J170" s="254"/>
      <c r="K170" s="254"/>
      <c r="L170" s="259"/>
      <c r="M170" s="260"/>
      <c r="N170" s="261"/>
      <c r="O170" s="261"/>
      <c r="P170" s="261"/>
      <c r="Q170" s="261"/>
      <c r="R170" s="261"/>
      <c r="S170" s="261"/>
      <c r="T170" s="262"/>
      <c r="AT170" s="263" t="s">
        <v>398</v>
      </c>
      <c r="AU170" s="263" t="s">
        <v>82</v>
      </c>
      <c r="AV170" s="12" t="s">
        <v>82</v>
      </c>
      <c r="AW170" s="12" t="s">
        <v>35</v>
      </c>
      <c r="AX170" s="12" t="s">
        <v>80</v>
      </c>
      <c r="AY170" s="263" t="s">
        <v>303</v>
      </c>
    </row>
    <row r="171" s="1" customFormat="1" ht="25.5" customHeight="1">
      <c r="B171" s="46"/>
      <c r="C171" s="234" t="s">
        <v>527</v>
      </c>
      <c r="D171" s="234" t="s">
        <v>306</v>
      </c>
      <c r="E171" s="235" t="s">
        <v>3363</v>
      </c>
      <c r="F171" s="236" t="s">
        <v>3364</v>
      </c>
      <c r="G171" s="237" t="s">
        <v>394</v>
      </c>
      <c r="H171" s="238">
        <v>1.1790000000000001</v>
      </c>
      <c r="I171" s="239"/>
      <c r="J171" s="240">
        <f>ROUND(I171*H171,2)</f>
        <v>0</v>
      </c>
      <c r="K171" s="236" t="s">
        <v>310</v>
      </c>
      <c r="L171" s="72"/>
      <c r="M171" s="241" t="s">
        <v>21</v>
      </c>
      <c r="N171" s="242" t="s">
        <v>43</v>
      </c>
      <c r="O171" s="47"/>
      <c r="P171" s="243">
        <f>O171*H171</f>
        <v>0</v>
      </c>
      <c r="Q171" s="243">
        <v>0</v>
      </c>
      <c r="R171" s="243">
        <f>Q171*H171</f>
        <v>0</v>
      </c>
      <c r="S171" s="243">
        <v>0.048000000000000001</v>
      </c>
      <c r="T171" s="244">
        <f>S171*H171</f>
        <v>0.056592000000000003</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3365</v>
      </c>
    </row>
    <row r="172" s="1" customFormat="1">
      <c r="B172" s="46"/>
      <c r="C172" s="74"/>
      <c r="D172" s="250" t="s">
        <v>396</v>
      </c>
      <c r="E172" s="74"/>
      <c r="F172" s="251" t="s">
        <v>3366</v>
      </c>
      <c r="G172" s="74"/>
      <c r="H172" s="74"/>
      <c r="I172" s="204"/>
      <c r="J172" s="74"/>
      <c r="K172" s="74"/>
      <c r="L172" s="72"/>
      <c r="M172" s="252"/>
      <c r="N172" s="47"/>
      <c r="O172" s="47"/>
      <c r="P172" s="47"/>
      <c r="Q172" s="47"/>
      <c r="R172" s="47"/>
      <c r="S172" s="47"/>
      <c r="T172" s="95"/>
      <c r="AT172" s="24" t="s">
        <v>396</v>
      </c>
      <c r="AU172" s="24" t="s">
        <v>82</v>
      </c>
    </row>
    <row r="173" s="12" customFormat="1">
      <c r="B173" s="253"/>
      <c r="C173" s="254"/>
      <c r="D173" s="250" t="s">
        <v>398</v>
      </c>
      <c r="E173" s="255" t="s">
        <v>21</v>
      </c>
      <c r="F173" s="256" t="s">
        <v>3367</v>
      </c>
      <c r="G173" s="254"/>
      <c r="H173" s="257">
        <v>0.72099999999999997</v>
      </c>
      <c r="I173" s="258"/>
      <c r="J173" s="254"/>
      <c r="K173" s="254"/>
      <c r="L173" s="259"/>
      <c r="M173" s="260"/>
      <c r="N173" s="261"/>
      <c r="O173" s="261"/>
      <c r="P173" s="261"/>
      <c r="Q173" s="261"/>
      <c r="R173" s="261"/>
      <c r="S173" s="261"/>
      <c r="T173" s="262"/>
      <c r="AT173" s="263" t="s">
        <v>398</v>
      </c>
      <c r="AU173" s="263" t="s">
        <v>82</v>
      </c>
      <c r="AV173" s="12" t="s">
        <v>82</v>
      </c>
      <c r="AW173" s="12" t="s">
        <v>35</v>
      </c>
      <c r="AX173" s="12" t="s">
        <v>72</v>
      </c>
      <c r="AY173" s="263" t="s">
        <v>303</v>
      </c>
    </row>
    <row r="174" s="12" customFormat="1">
      <c r="B174" s="253"/>
      <c r="C174" s="254"/>
      <c r="D174" s="250" t="s">
        <v>398</v>
      </c>
      <c r="E174" s="255" t="s">
        <v>21</v>
      </c>
      <c r="F174" s="256" t="s">
        <v>3368</v>
      </c>
      <c r="G174" s="254"/>
      <c r="H174" s="257">
        <v>0.45800000000000002</v>
      </c>
      <c r="I174" s="258"/>
      <c r="J174" s="254"/>
      <c r="K174" s="254"/>
      <c r="L174" s="259"/>
      <c r="M174" s="260"/>
      <c r="N174" s="261"/>
      <c r="O174" s="261"/>
      <c r="P174" s="261"/>
      <c r="Q174" s="261"/>
      <c r="R174" s="261"/>
      <c r="S174" s="261"/>
      <c r="T174" s="262"/>
      <c r="AT174" s="263" t="s">
        <v>398</v>
      </c>
      <c r="AU174" s="263" t="s">
        <v>82</v>
      </c>
      <c r="AV174" s="12" t="s">
        <v>82</v>
      </c>
      <c r="AW174" s="12" t="s">
        <v>35</v>
      </c>
      <c r="AX174" s="12" t="s">
        <v>72</v>
      </c>
      <c r="AY174" s="263" t="s">
        <v>303</v>
      </c>
    </row>
    <row r="175" s="13" customFormat="1">
      <c r="B175" s="264"/>
      <c r="C175" s="265"/>
      <c r="D175" s="250" t="s">
        <v>398</v>
      </c>
      <c r="E175" s="266" t="s">
        <v>21</v>
      </c>
      <c r="F175" s="267" t="s">
        <v>508</v>
      </c>
      <c r="G175" s="265"/>
      <c r="H175" s="268">
        <v>1.1790000000000001</v>
      </c>
      <c r="I175" s="269"/>
      <c r="J175" s="265"/>
      <c r="K175" s="265"/>
      <c r="L175" s="270"/>
      <c r="M175" s="271"/>
      <c r="N175" s="272"/>
      <c r="O175" s="272"/>
      <c r="P175" s="272"/>
      <c r="Q175" s="272"/>
      <c r="R175" s="272"/>
      <c r="S175" s="272"/>
      <c r="T175" s="273"/>
      <c r="AT175" s="274" t="s">
        <v>398</v>
      </c>
      <c r="AU175" s="274" t="s">
        <v>82</v>
      </c>
      <c r="AV175" s="13" t="s">
        <v>319</v>
      </c>
      <c r="AW175" s="13" t="s">
        <v>35</v>
      </c>
      <c r="AX175" s="13" t="s">
        <v>80</v>
      </c>
      <c r="AY175" s="274" t="s">
        <v>303</v>
      </c>
    </row>
    <row r="176" s="1" customFormat="1" ht="25.5" customHeight="1">
      <c r="B176" s="46"/>
      <c r="C176" s="234" t="s">
        <v>532</v>
      </c>
      <c r="D176" s="234" t="s">
        <v>306</v>
      </c>
      <c r="E176" s="235" t="s">
        <v>2593</v>
      </c>
      <c r="F176" s="236" t="s">
        <v>2594</v>
      </c>
      <c r="G176" s="237" t="s">
        <v>394</v>
      </c>
      <c r="H176" s="238">
        <v>1.2</v>
      </c>
      <c r="I176" s="239"/>
      <c r="J176" s="240">
        <f>ROUND(I176*H176,2)</f>
        <v>0</v>
      </c>
      <c r="K176" s="236" t="s">
        <v>310</v>
      </c>
      <c r="L176" s="72"/>
      <c r="M176" s="241" t="s">
        <v>21</v>
      </c>
      <c r="N176" s="242" t="s">
        <v>43</v>
      </c>
      <c r="O176" s="47"/>
      <c r="P176" s="243">
        <f>O176*H176</f>
        <v>0</v>
      </c>
      <c r="Q176" s="243">
        <v>0</v>
      </c>
      <c r="R176" s="243">
        <f>Q176*H176</f>
        <v>0</v>
      </c>
      <c r="S176" s="243">
        <v>0.075999999999999998</v>
      </c>
      <c r="T176" s="244">
        <f>S176*H176</f>
        <v>0.091199999999999989</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3369</v>
      </c>
    </row>
    <row r="177" s="1" customFormat="1">
      <c r="B177" s="46"/>
      <c r="C177" s="74"/>
      <c r="D177" s="250" t="s">
        <v>396</v>
      </c>
      <c r="E177" s="74"/>
      <c r="F177" s="251" t="s">
        <v>3370</v>
      </c>
      <c r="G177" s="74"/>
      <c r="H177" s="74"/>
      <c r="I177" s="204"/>
      <c r="J177" s="74"/>
      <c r="K177" s="74"/>
      <c r="L177" s="72"/>
      <c r="M177" s="252"/>
      <c r="N177" s="47"/>
      <c r="O177" s="47"/>
      <c r="P177" s="47"/>
      <c r="Q177" s="47"/>
      <c r="R177" s="47"/>
      <c r="S177" s="47"/>
      <c r="T177" s="95"/>
      <c r="AT177" s="24" t="s">
        <v>396</v>
      </c>
      <c r="AU177" s="24" t="s">
        <v>82</v>
      </c>
    </row>
    <row r="178" s="12" customFormat="1">
      <c r="B178" s="253"/>
      <c r="C178" s="254"/>
      <c r="D178" s="250" t="s">
        <v>398</v>
      </c>
      <c r="E178" s="255" t="s">
        <v>21</v>
      </c>
      <c r="F178" s="256" t="s">
        <v>3055</v>
      </c>
      <c r="G178" s="254"/>
      <c r="H178" s="257">
        <v>1.2</v>
      </c>
      <c r="I178" s="258"/>
      <c r="J178" s="254"/>
      <c r="K178" s="254"/>
      <c r="L178" s="259"/>
      <c r="M178" s="260"/>
      <c r="N178" s="261"/>
      <c r="O178" s="261"/>
      <c r="P178" s="261"/>
      <c r="Q178" s="261"/>
      <c r="R178" s="261"/>
      <c r="S178" s="261"/>
      <c r="T178" s="262"/>
      <c r="AT178" s="263" t="s">
        <v>398</v>
      </c>
      <c r="AU178" s="263" t="s">
        <v>82</v>
      </c>
      <c r="AV178" s="12" t="s">
        <v>82</v>
      </c>
      <c r="AW178" s="12" t="s">
        <v>35</v>
      </c>
      <c r="AX178" s="12" t="s">
        <v>80</v>
      </c>
      <c r="AY178" s="263" t="s">
        <v>303</v>
      </c>
    </row>
    <row r="179" s="1" customFormat="1" ht="25.5" customHeight="1">
      <c r="B179" s="46"/>
      <c r="C179" s="234" t="s">
        <v>537</v>
      </c>
      <c r="D179" s="234" t="s">
        <v>306</v>
      </c>
      <c r="E179" s="235" t="s">
        <v>2900</v>
      </c>
      <c r="F179" s="236" t="s">
        <v>2901</v>
      </c>
      <c r="G179" s="237" t="s">
        <v>704</v>
      </c>
      <c r="H179" s="238">
        <v>16</v>
      </c>
      <c r="I179" s="239"/>
      <c r="J179" s="240">
        <f>ROUND(I179*H179,2)</f>
        <v>0</v>
      </c>
      <c r="K179" s="236" t="s">
        <v>310</v>
      </c>
      <c r="L179" s="72"/>
      <c r="M179" s="241" t="s">
        <v>21</v>
      </c>
      <c r="N179" s="242" t="s">
        <v>43</v>
      </c>
      <c r="O179" s="47"/>
      <c r="P179" s="243">
        <f>O179*H179</f>
        <v>0</v>
      </c>
      <c r="Q179" s="243">
        <v>0</v>
      </c>
      <c r="R179" s="243">
        <f>Q179*H179</f>
        <v>0</v>
      </c>
      <c r="S179" s="243">
        <v>0.014999999999999999</v>
      </c>
      <c r="T179" s="244">
        <f>S179*H179</f>
        <v>0.23999999999999999</v>
      </c>
      <c r="AR179" s="24" t="s">
        <v>319</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319</v>
      </c>
      <c r="BM179" s="24" t="s">
        <v>3371</v>
      </c>
    </row>
    <row r="180" s="12" customFormat="1">
      <c r="B180" s="253"/>
      <c r="C180" s="254"/>
      <c r="D180" s="250" t="s">
        <v>398</v>
      </c>
      <c r="E180" s="255" t="s">
        <v>21</v>
      </c>
      <c r="F180" s="256" t="s">
        <v>3372</v>
      </c>
      <c r="G180" s="254"/>
      <c r="H180" s="257">
        <v>16</v>
      </c>
      <c r="I180" s="258"/>
      <c r="J180" s="254"/>
      <c r="K180" s="254"/>
      <c r="L180" s="259"/>
      <c r="M180" s="260"/>
      <c r="N180" s="261"/>
      <c r="O180" s="261"/>
      <c r="P180" s="261"/>
      <c r="Q180" s="261"/>
      <c r="R180" s="261"/>
      <c r="S180" s="261"/>
      <c r="T180" s="262"/>
      <c r="AT180" s="263" t="s">
        <v>398</v>
      </c>
      <c r="AU180" s="263" t="s">
        <v>82</v>
      </c>
      <c r="AV180" s="12" t="s">
        <v>82</v>
      </c>
      <c r="AW180" s="12" t="s">
        <v>35</v>
      </c>
      <c r="AX180" s="12" t="s">
        <v>80</v>
      </c>
      <c r="AY180" s="263" t="s">
        <v>303</v>
      </c>
    </row>
    <row r="181" s="1" customFormat="1" ht="25.5" customHeight="1">
      <c r="B181" s="46"/>
      <c r="C181" s="234" t="s">
        <v>541</v>
      </c>
      <c r="D181" s="234" t="s">
        <v>306</v>
      </c>
      <c r="E181" s="235" t="s">
        <v>3373</v>
      </c>
      <c r="F181" s="236" t="s">
        <v>3374</v>
      </c>
      <c r="G181" s="237" t="s">
        <v>394</v>
      </c>
      <c r="H181" s="238">
        <v>4.6619999999999999</v>
      </c>
      <c r="I181" s="239"/>
      <c r="J181" s="240">
        <f>ROUND(I181*H181,2)</f>
        <v>0</v>
      </c>
      <c r="K181" s="236" t="s">
        <v>310</v>
      </c>
      <c r="L181" s="72"/>
      <c r="M181" s="241" t="s">
        <v>21</v>
      </c>
      <c r="N181" s="242" t="s">
        <v>43</v>
      </c>
      <c r="O181" s="47"/>
      <c r="P181" s="243">
        <f>O181*H181</f>
        <v>0</v>
      </c>
      <c r="Q181" s="243">
        <v>0</v>
      </c>
      <c r="R181" s="243">
        <f>Q181*H181</f>
        <v>0</v>
      </c>
      <c r="S181" s="243">
        <v>0.068000000000000005</v>
      </c>
      <c r="T181" s="244">
        <f>S181*H181</f>
        <v>0.31701600000000002</v>
      </c>
      <c r="AR181" s="24" t="s">
        <v>319</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319</v>
      </c>
      <c r="BM181" s="24" t="s">
        <v>3375</v>
      </c>
    </row>
    <row r="182" s="1" customFormat="1">
      <c r="B182" s="46"/>
      <c r="C182" s="74"/>
      <c r="D182" s="250" t="s">
        <v>396</v>
      </c>
      <c r="E182" s="74"/>
      <c r="F182" s="251" t="s">
        <v>3358</v>
      </c>
      <c r="G182" s="74"/>
      <c r="H182" s="74"/>
      <c r="I182" s="204"/>
      <c r="J182" s="74"/>
      <c r="K182" s="74"/>
      <c r="L182" s="72"/>
      <c r="M182" s="252"/>
      <c r="N182" s="47"/>
      <c r="O182" s="47"/>
      <c r="P182" s="47"/>
      <c r="Q182" s="47"/>
      <c r="R182" s="47"/>
      <c r="S182" s="47"/>
      <c r="T182" s="95"/>
      <c r="AT182" s="24" t="s">
        <v>396</v>
      </c>
      <c r="AU182" s="24" t="s">
        <v>82</v>
      </c>
    </row>
    <row r="183" s="12" customFormat="1">
      <c r="B183" s="253"/>
      <c r="C183" s="254"/>
      <c r="D183" s="250" t="s">
        <v>398</v>
      </c>
      <c r="E183" s="255" t="s">
        <v>21</v>
      </c>
      <c r="F183" s="256" t="s">
        <v>3376</v>
      </c>
      <c r="G183" s="254"/>
      <c r="H183" s="257">
        <v>4.6619999999999999</v>
      </c>
      <c r="I183" s="258"/>
      <c r="J183" s="254"/>
      <c r="K183" s="254"/>
      <c r="L183" s="259"/>
      <c r="M183" s="260"/>
      <c r="N183" s="261"/>
      <c r="O183" s="261"/>
      <c r="P183" s="261"/>
      <c r="Q183" s="261"/>
      <c r="R183" s="261"/>
      <c r="S183" s="261"/>
      <c r="T183" s="262"/>
      <c r="AT183" s="263" t="s">
        <v>398</v>
      </c>
      <c r="AU183" s="263" t="s">
        <v>82</v>
      </c>
      <c r="AV183" s="12" t="s">
        <v>82</v>
      </c>
      <c r="AW183" s="12" t="s">
        <v>35</v>
      </c>
      <c r="AX183" s="12" t="s">
        <v>80</v>
      </c>
      <c r="AY183" s="263" t="s">
        <v>303</v>
      </c>
    </row>
    <row r="184" s="1" customFormat="1" ht="16.5" customHeight="1">
      <c r="B184" s="46"/>
      <c r="C184" s="234" t="s">
        <v>546</v>
      </c>
      <c r="D184" s="234" t="s">
        <v>306</v>
      </c>
      <c r="E184" s="235" t="s">
        <v>2903</v>
      </c>
      <c r="F184" s="236" t="s">
        <v>2904</v>
      </c>
      <c r="G184" s="237" t="s">
        <v>394</v>
      </c>
      <c r="H184" s="238">
        <v>5.6980000000000004</v>
      </c>
      <c r="I184" s="239"/>
      <c r="J184" s="240">
        <f>ROUND(I184*H184,2)</f>
        <v>0</v>
      </c>
      <c r="K184" s="236" t="s">
        <v>310</v>
      </c>
      <c r="L184" s="72"/>
      <c r="M184" s="241" t="s">
        <v>21</v>
      </c>
      <c r="N184" s="242" t="s">
        <v>43</v>
      </c>
      <c r="O184" s="47"/>
      <c r="P184" s="243">
        <f>O184*H184</f>
        <v>0</v>
      </c>
      <c r="Q184" s="243">
        <v>0</v>
      </c>
      <c r="R184" s="243">
        <f>Q184*H184</f>
        <v>0</v>
      </c>
      <c r="S184" s="243">
        <v>0.063</v>
      </c>
      <c r="T184" s="244">
        <f>S184*H184</f>
        <v>0.35897400000000002</v>
      </c>
      <c r="AR184" s="24" t="s">
        <v>319</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319</v>
      </c>
      <c r="BM184" s="24" t="s">
        <v>3377</v>
      </c>
    </row>
    <row r="185" s="12" customFormat="1">
      <c r="B185" s="253"/>
      <c r="C185" s="254"/>
      <c r="D185" s="250" t="s">
        <v>398</v>
      </c>
      <c r="E185" s="255" t="s">
        <v>21</v>
      </c>
      <c r="F185" s="256" t="s">
        <v>3378</v>
      </c>
      <c r="G185" s="254"/>
      <c r="H185" s="257">
        <v>5.6980000000000004</v>
      </c>
      <c r="I185" s="258"/>
      <c r="J185" s="254"/>
      <c r="K185" s="254"/>
      <c r="L185" s="259"/>
      <c r="M185" s="260"/>
      <c r="N185" s="261"/>
      <c r="O185" s="261"/>
      <c r="P185" s="261"/>
      <c r="Q185" s="261"/>
      <c r="R185" s="261"/>
      <c r="S185" s="261"/>
      <c r="T185" s="262"/>
      <c r="AT185" s="263" t="s">
        <v>398</v>
      </c>
      <c r="AU185" s="263" t="s">
        <v>82</v>
      </c>
      <c r="AV185" s="12" t="s">
        <v>82</v>
      </c>
      <c r="AW185" s="12" t="s">
        <v>35</v>
      </c>
      <c r="AX185" s="12" t="s">
        <v>80</v>
      </c>
      <c r="AY185" s="263" t="s">
        <v>303</v>
      </c>
    </row>
    <row r="186" s="1" customFormat="1" ht="16.5" customHeight="1">
      <c r="B186" s="46"/>
      <c r="C186" s="234" t="s">
        <v>550</v>
      </c>
      <c r="D186" s="234" t="s">
        <v>306</v>
      </c>
      <c r="E186" s="235" t="s">
        <v>2907</v>
      </c>
      <c r="F186" s="236" t="s">
        <v>2908</v>
      </c>
      <c r="G186" s="237" t="s">
        <v>394</v>
      </c>
      <c r="H186" s="238">
        <v>5.6980000000000004</v>
      </c>
      <c r="I186" s="239"/>
      <c r="J186" s="240">
        <f>ROUND(I186*H186,2)</f>
        <v>0</v>
      </c>
      <c r="K186" s="236" t="s">
        <v>310</v>
      </c>
      <c r="L186" s="72"/>
      <c r="M186" s="241" t="s">
        <v>21</v>
      </c>
      <c r="N186" s="242" t="s">
        <v>43</v>
      </c>
      <c r="O186" s="47"/>
      <c r="P186" s="243">
        <f>O186*H186</f>
        <v>0</v>
      </c>
      <c r="Q186" s="243">
        <v>0</v>
      </c>
      <c r="R186" s="243">
        <f>Q186*H186</f>
        <v>0</v>
      </c>
      <c r="S186" s="243">
        <v>0</v>
      </c>
      <c r="T186" s="244">
        <f>S186*H186</f>
        <v>0</v>
      </c>
      <c r="AR186" s="24" t="s">
        <v>319</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319</v>
      </c>
      <c r="BM186" s="24" t="s">
        <v>3379</v>
      </c>
    </row>
    <row r="187" s="1" customFormat="1" ht="16.5" customHeight="1">
      <c r="B187" s="46"/>
      <c r="C187" s="234" t="s">
        <v>556</v>
      </c>
      <c r="D187" s="234" t="s">
        <v>306</v>
      </c>
      <c r="E187" s="235" t="s">
        <v>2910</v>
      </c>
      <c r="F187" s="236" t="s">
        <v>2911</v>
      </c>
      <c r="G187" s="237" t="s">
        <v>394</v>
      </c>
      <c r="H187" s="238">
        <v>5.6980000000000004</v>
      </c>
      <c r="I187" s="239"/>
      <c r="J187" s="240">
        <f>ROUND(I187*H187,2)</f>
        <v>0</v>
      </c>
      <c r="K187" s="236" t="s">
        <v>310</v>
      </c>
      <c r="L187" s="72"/>
      <c r="M187" s="241" t="s">
        <v>21</v>
      </c>
      <c r="N187" s="242" t="s">
        <v>43</v>
      </c>
      <c r="O187" s="47"/>
      <c r="P187" s="243">
        <f>O187*H187</f>
        <v>0</v>
      </c>
      <c r="Q187" s="243">
        <v>0</v>
      </c>
      <c r="R187" s="243">
        <f>Q187*H187</f>
        <v>0</v>
      </c>
      <c r="S187" s="243">
        <v>0</v>
      </c>
      <c r="T187" s="244">
        <f>S187*H187</f>
        <v>0</v>
      </c>
      <c r="AR187" s="24" t="s">
        <v>319</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319</v>
      </c>
      <c r="BM187" s="24" t="s">
        <v>3380</v>
      </c>
    </row>
    <row r="188" s="11" customFormat="1" ht="29.88" customHeight="1">
      <c r="B188" s="218"/>
      <c r="C188" s="219"/>
      <c r="D188" s="220" t="s">
        <v>71</v>
      </c>
      <c r="E188" s="232" t="s">
        <v>1283</v>
      </c>
      <c r="F188" s="232" t="s">
        <v>1284</v>
      </c>
      <c r="G188" s="219"/>
      <c r="H188" s="219"/>
      <c r="I188" s="222"/>
      <c r="J188" s="233">
        <f>BK188</f>
        <v>0</v>
      </c>
      <c r="K188" s="219"/>
      <c r="L188" s="224"/>
      <c r="M188" s="225"/>
      <c r="N188" s="226"/>
      <c r="O188" s="226"/>
      <c r="P188" s="227">
        <f>SUM(P189:P203)</f>
        <v>0</v>
      </c>
      <c r="Q188" s="226"/>
      <c r="R188" s="227">
        <f>SUM(R189:R203)</f>
        <v>0</v>
      </c>
      <c r="S188" s="226"/>
      <c r="T188" s="228">
        <f>SUM(T189:T203)</f>
        <v>0</v>
      </c>
      <c r="AR188" s="229" t="s">
        <v>80</v>
      </c>
      <c r="AT188" s="230" t="s">
        <v>71</v>
      </c>
      <c r="AU188" s="230" t="s">
        <v>80</v>
      </c>
      <c r="AY188" s="229" t="s">
        <v>303</v>
      </c>
      <c r="BK188" s="231">
        <f>SUM(BK189:BK203)</f>
        <v>0</v>
      </c>
    </row>
    <row r="189" s="1" customFormat="1" ht="25.5" customHeight="1">
      <c r="B189" s="46"/>
      <c r="C189" s="234" t="s">
        <v>563</v>
      </c>
      <c r="D189" s="234" t="s">
        <v>306</v>
      </c>
      <c r="E189" s="235" t="s">
        <v>2230</v>
      </c>
      <c r="F189" s="236" t="s">
        <v>2231</v>
      </c>
      <c r="G189" s="237" t="s">
        <v>559</v>
      </c>
      <c r="H189" s="238">
        <v>7.7990000000000004</v>
      </c>
      <c r="I189" s="239"/>
      <c r="J189" s="240">
        <f>ROUND(I189*H189,2)</f>
        <v>0</v>
      </c>
      <c r="K189" s="236" t="s">
        <v>310</v>
      </c>
      <c r="L189" s="72"/>
      <c r="M189" s="241" t="s">
        <v>21</v>
      </c>
      <c r="N189" s="242" t="s">
        <v>43</v>
      </c>
      <c r="O189" s="47"/>
      <c r="P189" s="243">
        <f>O189*H189</f>
        <v>0</v>
      </c>
      <c r="Q189" s="243">
        <v>0</v>
      </c>
      <c r="R189" s="243">
        <f>Q189*H189</f>
        <v>0</v>
      </c>
      <c r="S189" s="243">
        <v>0</v>
      </c>
      <c r="T189" s="244">
        <f>S189*H189</f>
        <v>0</v>
      </c>
      <c r="AR189" s="24" t="s">
        <v>319</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319</v>
      </c>
      <c r="BM189" s="24" t="s">
        <v>3381</v>
      </c>
    </row>
    <row r="190" s="1" customFormat="1">
      <c r="B190" s="46"/>
      <c r="C190" s="74"/>
      <c r="D190" s="250" t="s">
        <v>396</v>
      </c>
      <c r="E190" s="74"/>
      <c r="F190" s="251" t="s">
        <v>2233</v>
      </c>
      <c r="G190" s="74"/>
      <c r="H190" s="74"/>
      <c r="I190" s="204"/>
      <c r="J190" s="74"/>
      <c r="K190" s="74"/>
      <c r="L190" s="72"/>
      <c r="M190" s="252"/>
      <c r="N190" s="47"/>
      <c r="O190" s="47"/>
      <c r="P190" s="47"/>
      <c r="Q190" s="47"/>
      <c r="R190" s="47"/>
      <c r="S190" s="47"/>
      <c r="T190" s="95"/>
      <c r="AT190" s="24" t="s">
        <v>396</v>
      </c>
      <c r="AU190" s="24" t="s">
        <v>82</v>
      </c>
    </row>
    <row r="191" s="1" customFormat="1" ht="25.5" customHeight="1">
      <c r="B191" s="46"/>
      <c r="C191" s="234" t="s">
        <v>569</v>
      </c>
      <c r="D191" s="234" t="s">
        <v>306</v>
      </c>
      <c r="E191" s="235" t="s">
        <v>2234</v>
      </c>
      <c r="F191" s="236" t="s">
        <v>2235</v>
      </c>
      <c r="G191" s="237" t="s">
        <v>559</v>
      </c>
      <c r="H191" s="238">
        <v>7.7990000000000004</v>
      </c>
      <c r="I191" s="239"/>
      <c r="J191" s="240">
        <f>ROUND(I191*H191,2)</f>
        <v>0</v>
      </c>
      <c r="K191" s="236" t="s">
        <v>310</v>
      </c>
      <c r="L191" s="72"/>
      <c r="M191" s="241" t="s">
        <v>21</v>
      </c>
      <c r="N191" s="242" t="s">
        <v>43</v>
      </c>
      <c r="O191" s="47"/>
      <c r="P191" s="243">
        <f>O191*H191</f>
        <v>0</v>
      </c>
      <c r="Q191" s="243">
        <v>0</v>
      </c>
      <c r="R191" s="243">
        <f>Q191*H191</f>
        <v>0</v>
      </c>
      <c r="S191" s="243">
        <v>0</v>
      </c>
      <c r="T191" s="244">
        <f>S191*H191</f>
        <v>0</v>
      </c>
      <c r="AR191" s="24" t="s">
        <v>319</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319</v>
      </c>
      <c r="BM191" s="24" t="s">
        <v>3382</v>
      </c>
    </row>
    <row r="192" s="1" customFormat="1">
      <c r="B192" s="46"/>
      <c r="C192" s="74"/>
      <c r="D192" s="250" t="s">
        <v>396</v>
      </c>
      <c r="E192" s="74"/>
      <c r="F192" s="251" t="s">
        <v>2237</v>
      </c>
      <c r="G192" s="74"/>
      <c r="H192" s="74"/>
      <c r="I192" s="204"/>
      <c r="J192" s="74"/>
      <c r="K192" s="74"/>
      <c r="L192" s="72"/>
      <c r="M192" s="252"/>
      <c r="N192" s="47"/>
      <c r="O192" s="47"/>
      <c r="P192" s="47"/>
      <c r="Q192" s="47"/>
      <c r="R192" s="47"/>
      <c r="S192" s="47"/>
      <c r="T192" s="95"/>
      <c r="AT192" s="24" t="s">
        <v>396</v>
      </c>
      <c r="AU192" s="24" t="s">
        <v>82</v>
      </c>
    </row>
    <row r="193" s="1" customFormat="1" ht="25.5" customHeight="1">
      <c r="B193" s="46"/>
      <c r="C193" s="234" t="s">
        <v>575</v>
      </c>
      <c r="D193" s="234" t="s">
        <v>306</v>
      </c>
      <c r="E193" s="235" t="s">
        <v>2239</v>
      </c>
      <c r="F193" s="236" t="s">
        <v>2240</v>
      </c>
      <c r="G193" s="237" t="s">
        <v>559</v>
      </c>
      <c r="H193" s="238">
        <v>70.010999999999996</v>
      </c>
      <c r="I193" s="239"/>
      <c r="J193" s="240">
        <f>ROUND(I193*H193,2)</f>
        <v>0</v>
      </c>
      <c r="K193" s="236" t="s">
        <v>310</v>
      </c>
      <c r="L193" s="72"/>
      <c r="M193" s="241" t="s">
        <v>21</v>
      </c>
      <c r="N193" s="242" t="s">
        <v>43</v>
      </c>
      <c r="O193" s="47"/>
      <c r="P193" s="243">
        <f>O193*H193</f>
        <v>0</v>
      </c>
      <c r="Q193" s="243">
        <v>0</v>
      </c>
      <c r="R193" s="243">
        <f>Q193*H193</f>
        <v>0</v>
      </c>
      <c r="S193" s="243">
        <v>0</v>
      </c>
      <c r="T193" s="244">
        <f>S193*H193</f>
        <v>0</v>
      </c>
      <c r="AR193" s="24" t="s">
        <v>319</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319</v>
      </c>
      <c r="BM193" s="24" t="s">
        <v>3383</v>
      </c>
    </row>
    <row r="194" s="1" customFormat="1">
      <c r="B194" s="46"/>
      <c r="C194" s="74"/>
      <c r="D194" s="250" t="s">
        <v>396</v>
      </c>
      <c r="E194" s="74"/>
      <c r="F194" s="251" t="s">
        <v>2237</v>
      </c>
      <c r="G194" s="74"/>
      <c r="H194" s="74"/>
      <c r="I194" s="204"/>
      <c r="J194" s="74"/>
      <c r="K194" s="74"/>
      <c r="L194" s="72"/>
      <c r="M194" s="252"/>
      <c r="N194" s="47"/>
      <c r="O194" s="47"/>
      <c r="P194" s="47"/>
      <c r="Q194" s="47"/>
      <c r="R194" s="47"/>
      <c r="S194" s="47"/>
      <c r="T194" s="95"/>
      <c r="AT194" s="24" t="s">
        <v>396</v>
      </c>
      <c r="AU194" s="24" t="s">
        <v>82</v>
      </c>
    </row>
    <row r="195" s="12" customFormat="1">
      <c r="B195" s="253"/>
      <c r="C195" s="254"/>
      <c r="D195" s="250" t="s">
        <v>398</v>
      </c>
      <c r="E195" s="255" t="s">
        <v>21</v>
      </c>
      <c r="F195" s="256" t="s">
        <v>3384</v>
      </c>
      <c r="G195" s="254"/>
      <c r="H195" s="257">
        <v>70.010999999999996</v>
      </c>
      <c r="I195" s="258"/>
      <c r="J195" s="254"/>
      <c r="K195" s="254"/>
      <c r="L195" s="259"/>
      <c r="M195" s="260"/>
      <c r="N195" s="261"/>
      <c r="O195" s="261"/>
      <c r="P195" s="261"/>
      <c r="Q195" s="261"/>
      <c r="R195" s="261"/>
      <c r="S195" s="261"/>
      <c r="T195" s="262"/>
      <c r="AT195" s="263" t="s">
        <v>398</v>
      </c>
      <c r="AU195" s="263" t="s">
        <v>82</v>
      </c>
      <c r="AV195" s="12" t="s">
        <v>82</v>
      </c>
      <c r="AW195" s="12" t="s">
        <v>35</v>
      </c>
      <c r="AX195" s="12" t="s">
        <v>80</v>
      </c>
      <c r="AY195" s="263" t="s">
        <v>303</v>
      </c>
    </row>
    <row r="196" s="1" customFormat="1" ht="25.5" customHeight="1">
      <c r="B196" s="46"/>
      <c r="C196" s="234" t="s">
        <v>581</v>
      </c>
      <c r="D196" s="234" t="s">
        <v>306</v>
      </c>
      <c r="E196" s="235" t="s">
        <v>2612</v>
      </c>
      <c r="F196" s="236" t="s">
        <v>1302</v>
      </c>
      <c r="G196" s="237" t="s">
        <v>559</v>
      </c>
      <c r="H196" s="238">
        <v>1.6810000000000001</v>
      </c>
      <c r="I196" s="239"/>
      <c r="J196" s="240">
        <f>ROUND(I196*H196,2)</f>
        <v>0</v>
      </c>
      <c r="K196" s="236" t="s">
        <v>310</v>
      </c>
      <c r="L196" s="72"/>
      <c r="M196" s="241" t="s">
        <v>21</v>
      </c>
      <c r="N196" s="242" t="s">
        <v>43</v>
      </c>
      <c r="O196" s="47"/>
      <c r="P196" s="243">
        <f>O196*H196</f>
        <v>0</v>
      </c>
      <c r="Q196" s="243">
        <v>0</v>
      </c>
      <c r="R196" s="243">
        <f>Q196*H196</f>
        <v>0</v>
      </c>
      <c r="S196" s="243">
        <v>0</v>
      </c>
      <c r="T196" s="244">
        <f>S196*H196</f>
        <v>0</v>
      </c>
      <c r="AR196" s="24" t="s">
        <v>319</v>
      </c>
      <c r="AT196" s="24" t="s">
        <v>306</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319</v>
      </c>
      <c r="BM196" s="24" t="s">
        <v>3385</v>
      </c>
    </row>
    <row r="197" s="1" customFormat="1" ht="25.5" customHeight="1">
      <c r="B197" s="46"/>
      <c r="C197" s="234" t="s">
        <v>585</v>
      </c>
      <c r="D197" s="234" t="s">
        <v>306</v>
      </c>
      <c r="E197" s="235" t="s">
        <v>2614</v>
      </c>
      <c r="F197" s="236" t="s">
        <v>2615</v>
      </c>
      <c r="G197" s="237" t="s">
        <v>559</v>
      </c>
      <c r="H197" s="238">
        <v>2.1459999999999999</v>
      </c>
      <c r="I197" s="239"/>
      <c r="J197" s="240">
        <f>ROUND(I197*H197,2)</f>
        <v>0</v>
      </c>
      <c r="K197" s="236" t="s">
        <v>310</v>
      </c>
      <c r="L197" s="72"/>
      <c r="M197" s="241" t="s">
        <v>21</v>
      </c>
      <c r="N197" s="242" t="s">
        <v>43</v>
      </c>
      <c r="O197" s="47"/>
      <c r="P197" s="243">
        <f>O197*H197</f>
        <v>0</v>
      </c>
      <c r="Q197" s="243">
        <v>0</v>
      </c>
      <c r="R197" s="243">
        <f>Q197*H197</f>
        <v>0</v>
      </c>
      <c r="S197" s="243">
        <v>0</v>
      </c>
      <c r="T197" s="244">
        <f>S197*H197</f>
        <v>0</v>
      </c>
      <c r="AR197" s="24" t="s">
        <v>319</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3386</v>
      </c>
    </row>
    <row r="198" s="1" customFormat="1" ht="25.5" customHeight="1">
      <c r="B198" s="46"/>
      <c r="C198" s="234" t="s">
        <v>591</v>
      </c>
      <c r="D198" s="234" t="s">
        <v>306</v>
      </c>
      <c r="E198" s="235" t="s">
        <v>2919</v>
      </c>
      <c r="F198" s="236" t="s">
        <v>2920</v>
      </c>
      <c r="G198" s="237" t="s">
        <v>559</v>
      </c>
      <c r="H198" s="238">
        <v>0.036999999999999998</v>
      </c>
      <c r="I198" s="239"/>
      <c r="J198" s="240">
        <f>ROUND(I198*H198,2)</f>
        <v>0</v>
      </c>
      <c r="K198" s="236" t="s">
        <v>310</v>
      </c>
      <c r="L198" s="72"/>
      <c r="M198" s="241" t="s">
        <v>21</v>
      </c>
      <c r="N198" s="242" t="s">
        <v>43</v>
      </c>
      <c r="O198" s="47"/>
      <c r="P198" s="243">
        <f>O198*H198</f>
        <v>0</v>
      </c>
      <c r="Q198" s="243">
        <v>0</v>
      </c>
      <c r="R198" s="243">
        <f>Q198*H198</f>
        <v>0</v>
      </c>
      <c r="S198" s="243">
        <v>0</v>
      </c>
      <c r="T198" s="244">
        <f>S198*H198</f>
        <v>0</v>
      </c>
      <c r="AR198" s="24" t="s">
        <v>319</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319</v>
      </c>
      <c r="BM198" s="24" t="s">
        <v>3387</v>
      </c>
    </row>
    <row r="199" s="1" customFormat="1">
      <c r="B199" s="46"/>
      <c r="C199" s="74"/>
      <c r="D199" s="250" t="s">
        <v>396</v>
      </c>
      <c r="E199" s="74"/>
      <c r="F199" s="251" t="s">
        <v>2246</v>
      </c>
      <c r="G199" s="74"/>
      <c r="H199" s="74"/>
      <c r="I199" s="204"/>
      <c r="J199" s="74"/>
      <c r="K199" s="74"/>
      <c r="L199" s="72"/>
      <c r="M199" s="252"/>
      <c r="N199" s="47"/>
      <c r="O199" s="47"/>
      <c r="P199" s="47"/>
      <c r="Q199" s="47"/>
      <c r="R199" s="47"/>
      <c r="S199" s="47"/>
      <c r="T199" s="95"/>
      <c r="AT199" s="24" t="s">
        <v>396</v>
      </c>
      <c r="AU199" s="24" t="s">
        <v>82</v>
      </c>
    </row>
    <row r="200" s="1" customFormat="1" ht="25.5" customHeight="1">
      <c r="B200" s="46"/>
      <c r="C200" s="234" t="s">
        <v>597</v>
      </c>
      <c r="D200" s="234" t="s">
        <v>306</v>
      </c>
      <c r="E200" s="235" t="s">
        <v>2248</v>
      </c>
      <c r="F200" s="236" t="s">
        <v>2249</v>
      </c>
      <c r="G200" s="237" t="s">
        <v>559</v>
      </c>
      <c r="H200" s="238">
        <v>0.02</v>
      </c>
      <c r="I200" s="239"/>
      <c r="J200" s="240">
        <f>ROUND(I200*H200,2)</f>
        <v>0</v>
      </c>
      <c r="K200" s="236" t="s">
        <v>310</v>
      </c>
      <c r="L200" s="72"/>
      <c r="M200" s="241" t="s">
        <v>21</v>
      </c>
      <c r="N200" s="242" t="s">
        <v>43</v>
      </c>
      <c r="O200" s="47"/>
      <c r="P200" s="243">
        <f>O200*H200</f>
        <v>0</v>
      </c>
      <c r="Q200" s="243">
        <v>0</v>
      </c>
      <c r="R200" s="243">
        <f>Q200*H200</f>
        <v>0</v>
      </c>
      <c r="S200" s="243">
        <v>0</v>
      </c>
      <c r="T200" s="244">
        <f>S200*H200</f>
        <v>0</v>
      </c>
      <c r="AR200" s="24" t="s">
        <v>319</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319</v>
      </c>
      <c r="BM200" s="24" t="s">
        <v>3388</v>
      </c>
    </row>
    <row r="201" s="1" customFormat="1">
      <c r="B201" s="46"/>
      <c r="C201" s="74"/>
      <c r="D201" s="250" t="s">
        <v>396</v>
      </c>
      <c r="E201" s="74"/>
      <c r="F201" s="251" t="s">
        <v>2246</v>
      </c>
      <c r="G201" s="74"/>
      <c r="H201" s="74"/>
      <c r="I201" s="204"/>
      <c r="J201" s="74"/>
      <c r="K201" s="74"/>
      <c r="L201" s="72"/>
      <c r="M201" s="252"/>
      <c r="N201" s="47"/>
      <c r="O201" s="47"/>
      <c r="P201" s="47"/>
      <c r="Q201" s="47"/>
      <c r="R201" s="47"/>
      <c r="S201" s="47"/>
      <c r="T201" s="95"/>
      <c r="AT201" s="24" t="s">
        <v>396</v>
      </c>
      <c r="AU201" s="24" t="s">
        <v>82</v>
      </c>
    </row>
    <row r="202" s="1" customFormat="1" ht="38.25" customHeight="1">
      <c r="B202" s="46"/>
      <c r="C202" s="234" t="s">
        <v>601</v>
      </c>
      <c r="D202" s="234" t="s">
        <v>306</v>
      </c>
      <c r="E202" s="235" t="s">
        <v>2621</v>
      </c>
      <c r="F202" s="236" t="s">
        <v>2622</v>
      </c>
      <c r="G202" s="237" t="s">
        <v>559</v>
      </c>
      <c r="H202" s="238">
        <v>3.895</v>
      </c>
      <c r="I202" s="239"/>
      <c r="J202" s="240">
        <f>ROUND(I202*H202,2)</f>
        <v>0</v>
      </c>
      <c r="K202" s="236" t="s">
        <v>310</v>
      </c>
      <c r="L202" s="72"/>
      <c r="M202" s="241" t="s">
        <v>21</v>
      </c>
      <c r="N202" s="242" t="s">
        <v>43</v>
      </c>
      <c r="O202" s="47"/>
      <c r="P202" s="243">
        <f>O202*H202</f>
        <v>0</v>
      </c>
      <c r="Q202" s="243">
        <v>0</v>
      </c>
      <c r="R202" s="243">
        <f>Q202*H202</f>
        <v>0</v>
      </c>
      <c r="S202" s="243">
        <v>0</v>
      </c>
      <c r="T202" s="244">
        <f>S202*H202</f>
        <v>0</v>
      </c>
      <c r="AR202" s="24" t="s">
        <v>319</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319</v>
      </c>
      <c r="BM202" s="24" t="s">
        <v>3389</v>
      </c>
    </row>
    <row r="203" s="1" customFormat="1">
      <c r="B203" s="46"/>
      <c r="C203" s="74"/>
      <c r="D203" s="250" t="s">
        <v>396</v>
      </c>
      <c r="E203" s="74"/>
      <c r="F203" s="251" t="s">
        <v>2246</v>
      </c>
      <c r="G203" s="74"/>
      <c r="H203" s="74"/>
      <c r="I203" s="204"/>
      <c r="J203" s="74"/>
      <c r="K203" s="74"/>
      <c r="L203" s="72"/>
      <c r="M203" s="252"/>
      <c r="N203" s="47"/>
      <c r="O203" s="47"/>
      <c r="P203" s="47"/>
      <c r="Q203" s="47"/>
      <c r="R203" s="47"/>
      <c r="S203" s="47"/>
      <c r="T203" s="95"/>
      <c r="AT203" s="24" t="s">
        <v>396</v>
      </c>
      <c r="AU203" s="24" t="s">
        <v>82</v>
      </c>
    </row>
    <row r="204" s="11" customFormat="1" ht="29.88" customHeight="1">
      <c r="B204" s="218"/>
      <c r="C204" s="219"/>
      <c r="D204" s="220" t="s">
        <v>71</v>
      </c>
      <c r="E204" s="232" t="s">
        <v>1309</v>
      </c>
      <c r="F204" s="232" t="s">
        <v>1310</v>
      </c>
      <c r="G204" s="219"/>
      <c r="H204" s="219"/>
      <c r="I204" s="222"/>
      <c r="J204" s="233">
        <f>BK204</f>
        <v>0</v>
      </c>
      <c r="K204" s="219"/>
      <c r="L204" s="224"/>
      <c r="M204" s="225"/>
      <c r="N204" s="226"/>
      <c r="O204" s="226"/>
      <c r="P204" s="227">
        <f>SUM(P205:P207)</f>
        <v>0</v>
      </c>
      <c r="Q204" s="226"/>
      <c r="R204" s="227">
        <f>SUM(R205:R207)</f>
        <v>0</v>
      </c>
      <c r="S204" s="226"/>
      <c r="T204" s="228">
        <f>SUM(T205:T207)</f>
        <v>0</v>
      </c>
      <c r="AR204" s="229" t="s">
        <v>80</v>
      </c>
      <c r="AT204" s="230" t="s">
        <v>71</v>
      </c>
      <c r="AU204" s="230" t="s">
        <v>80</v>
      </c>
      <c r="AY204" s="229" t="s">
        <v>303</v>
      </c>
      <c r="BK204" s="231">
        <f>SUM(BK205:BK207)</f>
        <v>0</v>
      </c>
    </row>
    <row r="205" s="1" customFormat="1" ht="38.25" customHeight="1">
      <c r="B205" s="46"/>
      <c r="C205" s="234" t="s">
        <v>607</v>
      </c>
      <c r="D205" s="234" t="s">
        <v>306</v>
      </c>
      <c r="E205" s="235" t="s">
        <v>1312</v>
      </c>
      <c r="F205" s="236" t="s">
        <v>1313</v>
      </c>
      <c r="G205" s="237" t="s">
        <v>559</v>
      </c>
      <c r="H205" s="238">
        <v>7.0529999999999999</v>
      </c>
      <c r="I205" s="239"/>
      <c r="J205" s="240">
        <f>ROUND(I205*H205,2)</f>
        <v>0</v>
      </c>
      <c r="K205" s="236" t="s">
        <v>310</v>
      </c>
      <c r="L205" s="72"/>
      <c r="M205" s="241" t="s">
        <v>21</v>
      </c>
      <c r="N205" s="242" t="s">
        <v>43</v>
      </c>
      <c r="O205" s="47"/>
      <c r="P205" s="243">
        <f>O205*H205</f>
        <v>0</v>
      </c>
      <c r="Q205" s="243">
        <v>0</v>
      </c>
      <c r="R205" s="243">
        <f>Q205*H205</f>
        <v>0</v>
      </c>
      <c r="S205" s="243">
        <v>0</v>
      </c>
      <c r="T205" s="244">
        <f>S205*H205</f>
        <v>0</v>
      </c>
      <c r="AR205" s="24" t="s">
        <v>319</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319</v>
      </c>
      <c r="BM205" s="24" t="s">
        <v>3390</v>
      </c>
    </row>
    <row r="206" s="1" customFormat="1">
      <c r="B206" s="46"/>
      <c r="C206" s="74"/>
      <c r="D206" s="250" t="s">
        <v>396</v>
      </c>
      <c r="E206" s="74"/>
      <c r="F206" s="251" t="s">
        <v>1315</v>
      </c>
      <c r="G206" s="74"/>
      <c r="H206" s="74"/>
      <c r="I206" s="204"/>
      <c r="J206" s="74"/>
      <c r="K206" s="74"/>
      <c r="L206" s="72"/>
      <c r="M206" s="252"/>
      <c r="N206" s="47"/>
      <c r="O206" s="47"/>
      <c r="P206" s="47"/>
      <c r="Q206" s="47"/>
      <c r="R206" s="47"/>
      <c r="S206" s="47"/>
      <c r="T206" s="95"/>
      <c r="AT206" s="24" t="s">
        <v>396</v>
      </c>
      <c r="AU206" s="24" t="s">
        <v>82</v>
      </c>
    </row>
    <row r="207" s="1" customFormat="1" ht="51" customHeight="1">
      <c r="B207" s="46"/>
      <c r="C207" s="234" t="s">
        <v>614</v>
      </c>
      <c r="D207" s="234" t="s">
        <v>306</v>
      </c>
      <c r="E207" s="235" t="s">
        <v>1317</v>
      </c>
      <c r="F207" s="236" t="s">
        <v>1318</v>
      </c>
      <c r="G207" s="237" t="s">
        <v>21</v>
      </c>
      <c r="H207" s="238">
        <v>0</v>
      </c>
      <c r="I207" s="239"/>
      <c r="J207" s="240">
        <f>ROUND(I207*H207,2)</f>
        <v>0</v>
      </c>
      <c r="K207" s="236" t="s">
        <v>322</v>
      </c>
      <c r="L207" s="72"/>
      <c r="M207" s="241" t="s">
        <v>21</v>
      </c>
      <c r="N207" s="242" t="s">
        <v>43</v>
      </c>
      <c r="O207" s="47"/>
      <c r="P207" s="243">
        <f>O207*H207</f>
        <v>0</v>
      </c>
      <c r="Q207" s="243">
        <v>0</v>
      </c>
      <c r="R207" s="243">
        <f>Q207*H207</f>
        <v>0</v>
      </c>
      <c r="S207" s="243">
        <v>0</v>
      </c>
      <c r="T207" s="244">
        <f>S207*H207</f>
        <v>0</v>
      </c>
      <c r="AR207" s="24" t="s">
        <v>319</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319</v>
      </c>
      <c r="BM207" s="24" t="s">
        <v>3391</v>
      </c>
    </row>
    <row r="208" s="11" customFormat="1" ht="37.44001" customHeight="1">
      <c r="B208" s="218"/>
      <c r="C208" s="219"/>
      <c r="D208" s="220" t="s">
        <v>71</v>
      </c>
      <c r="E208" s="221" t="s">
        <v>1320</v>
      </c>
      <c r="F208" s="221" t="s">
        <v>1321</v>
      </c>
      <c r="G208" s="219"/>
      <c r="H208" s="219"/>
      <c r="I208" s="222"/>
      <c r="J208" s="223">
        <f>BK208</f>
        <v>0</v>
      </c>
      <c r="K208" s="219"/>
      <c r="L208" s="224"/>
      <c r="M208" s="225"/>
      <c r="N208" s="226"/>
      <c r="O208" s="226"/>
      <c r="P208" s="227">
        <f>P209+P224+P236+P241+P248+P255+P266+P271+P281</f>
        <v>0</v>
      </c>
      <c r="Q208" s="226"/>
      <c r="R208" s="227">
        <f>R209+R224+R236+R241+R248+R255+R266+R271+R281</f>
        <v>0.77840278000000007</v>
      </c>
      <c r="S208" s="226"/>
      <c r="T208" s="228">
        <f>T209+T224+T236+T241+T248+T255+T266+T271+T281</f>
        <v>0.095770000000000008</v>
      </c>
      <c r="AR208" s="229" t="s">
        <v>82</v>
      </c>
      <c r="AT208" s="230" t="s">
        <v>71</v>
      </c>
      <c r="AU208" s="230" t="s">
        <v>72</v>
      </c>
      <c r="AY208" s="229" t="s">
        <v>303</v>
      </c>
      <c r="BK208" s="231">
        <f>BK209+BK224+BK236+BK241+BK248+BK255+BK266+BK271+BK281</f>
        <v>0</v>
      </c>
    </row>
    <row r="209" s="11" customFormat="1" ht="19.92" customHeight="1">
      <c r="B209" s="218"/>
      <c r="C209" s="219"/>
      <c r="D209" s="220" t="s">
        <v>71</v>
      </c>
      <c r="E209" s="232" t="s">
        <v>1322</v>
      </c>
      <c r="F209" s="232" t="s">
        <v>1323</v>
      </c>
      <c r="G209" s="219"/>
      <c r="H209" s="219"/>
      <c r="I209" s="222"/>
      <c r="J209" s="233">
        <f>BK209</f>
        <v>0</v>
      </c>
      <c r="K209" s="219"/>
      <c r="L209" s="224"/>
      <c r="M209" s="225"/>
      <c r="N209" s="226"/>
      <c r="O209" s="226"/>
      <c r="P209" s="227">
        <f>SUM(P210:P223)</f>
        <v>0</v>
      </c>
      <c r="Q209" s="226"/>
      <c r="R209" s="227">
        <f>SUM(R210:R223)</f>
        <v>0.16477392000000002</v>
      </c>
      <c r="S209" s="226"/>
      <c r="T209" s="228">
        <f>SUM(T210:T223)</f>
        <v>0</v>
      </c>
      <c r="AR209" s="229" t="s">
        <v>82</v>
      </c>
      <c r="AT209" s="230" t="s">
        <v>71</v>
      </c>
      <c r="AU209" s="230" t="s">
        <v>80</v>
      </c>
      <c r="AY209" s="229" t="s">
        <v>303</v>
      </c>
      <c r="BK209" s="231">
        <f>SUM(BK210:BK223)</f>
        <v>0</v>
      </c>
    </row>
    <row r="210" s="1" customFormat="1" ht="25.5" customHeight="1">
      <c r="B210" s="46"/>
      <c r="C210" s="234" t="s">
        <v>620</v>
      </c>
      <c r="D210" s="234" t="s">
        <v>306</v>
      </c>
      <c r="E210" s="235" t="s">
        <v>1325</v>
      </c>
      <c r="F210" s="236" t="s">
        <v>1326</v>
      </c>
      <c r="G210" s="237" t="s">
        <v>394</v>
      </c>
      <c r="H210" s="238">
        <v>6.2850000000000001</v>
      </c>
      <c r="I210" s="239"/>
      <c r="J210" s="240">
        <f>ROUND(I210*H210,2)</f>
        <v>0</v>
      </c>
      <c r="K210" s="236" t="s">
        <v>310</v>
      </c>
      <c r="L210" s="72"/>
      <c r="M210" s="241" t="s">
        <v>21</v>
      </c>
      <c r="N210" s="242" t="s">
        <v>43</v>
      </c>
      <c r="O210" s="47"/>
      <c r="P210" s="243">
        <f>O210*H210</f>
        <v>0</v>
      </c>
      <c r="Q210" s="243">
        <v>0</v>
      </c>
      <c r="R210" s="243">
        <f>Q210*H210</f>
        <v>0</v>
      </c>
      <c r="S210" s="243">
        <v>0</v>
      </c>
      <c r="T210" s="244">
        <f>S210*H210</f>
        <v>0</v>
      </c>
      <c r="AR210" s="24" t="s">
        <v>465</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3392</v>
      </c>
    </row>
    <row r="211" s="1" customFormat="1" ht="16.5" customHeight="1">
      <c r="B211" s="46"/>
      <c r="C211" s="276" t="s">
        <v>626</v>
      </c>
      <c r="D211" s="276" t="s">
        <v>570</v>
      </c>
      <c r="E211" s="277" t="s">
        <v>1339</v>
      </c>
      <c r="F211" s="278" t="s">
        <v>1340</v>
      </c>
      <c r="G211" s="279" t="s">
        <v>559</v>
      </c>
      <c r="H211" s="280">
        <v>0.0030000000000000001</v>
      </c>
      <c r="I211" s="281"/>
      <c r="J211" s="282">
        <f>ROUND(I211*H211,2)</f>
        <v>0</v>
      </c>
      <c r="K211" s="278" t="s">
        <v>310</v>
      </c>
      <c r="L211" s="283"/>
      <c r="M211" s="284" t="s">
        <v>21</v>
      </c>
      <c r="N211" s="285" t="s">
        <v>43</v>
      </c>
      <c r="O211" s="47"/>
      <c r="P211" s="243">
        <f>O211*H211</f>
        <v>0</v>
      </c>
      <c r="Q211" s="243">
        <v>1</v>
      </c>
      <c r="R211" s="243">
        <f>Q211*H211</f>
        <v>0.0030000000000000001</v>
      </c>
      <c r="S211" s="243">
        <v>0</v>
      </c>
      <c r="T211" s="244">
        <f>S211*H211</f>
        <v>0</v>
      </c>
      <c r="AR211" s="24" t="s">
        <v>546</v>
      </c>
      <c r="AT211" s="24" t="s">
        <v>570</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3393</v>
      </c>
    </row>
    <row r="212" s="12" customFormat="1">
      <c r="B212" s="253"/>
      <c r="C212" s="254"/>
      <c r="D212" s="250" t="s">
        <v>398</v>
      </c>
      <c r="E212" s="254"/>
      <c r="F212" s="256" t="s">
        <v>3394</v>
      </c>
      <c r="G212" s="254"/>
      <c r="H212" s="257">
        <v>0.0030000000000000001</v>
      </c>
      <c r="I212" s="258"/>
      <c r="J212" s="254"/>
      <c r="K212" s="254"/>
      <c r="L212" s="259"/>
      <c r="M212" s="260"/>
      <c r="N212" s="261"/>
      <c r="O212" s="261"/>
      <c r="P212" s="261"/>
      <c r="Q212" s="261"/>
      <c r="R212" s="261"/>
      <c r="S212" s="261"/>
      <c r="T212" s="262"/>
      <c r="AT212" s="263" t="s">
        <v>398</v>
      </c>
      <c r="AU212" s="263" t="s">
        <v>82</v>
      </c>
      <c r="AV212" s="12" t="s">
        <v>82</v>
      </c>
      <c r="AW212" s="12" t="s">
        <v>6</v>
      </c>
      <c r="AX212" s="12" t="s">
        <v>80</v>
      </c>
      <c r="AY212" s="263" t="s">
        <v>303</v>
      </c>
    </row>
    <row r="213" s="1" customFormat="1" ht="25.5" customHeight="1">
      <c r="B213" s="46"/>
      <c r="C213" s="234" t="s">
        <v>631</v>
      </c>
      <c r="D213" s="234" t="s">
        <v>306</v>
      </c>
      <c r="E213" s="235" t="s">
        <v>1345</v>
      </c>
      <c r="F213" s="236" t="s">
        <v>1346</v>
      </c>
      <c r="G213" s="237" t="s">
        <v>394</v>
      </c>
      <c r="H213" s="238">
        <v>6.1349999999999998</v>
      </c>
      <c r="I213" s="239"/>
      <c r="J213" s="240">
        <f>ROUND(I213*H213,2)</f>
        <v>0</v>
      </c>
      <c r="K213" s="236" t="s">
        <v>310</v>
      </c>
      <c r="L213" s="72"/>
      <c r="M213" s="241" t="s">
        <v>21</v>
      </c>
      <c r="N213" s="242" t="s">
        <v>43</v>
      </c>
      <c r="O213" s="47"/>
      <c r="P213" s="243">
        <f>O213*H213</f>
        <v>0</v>
      </c>
      <c r="Q213" s="243">
        <v>0.0040000000000000001</v>
      </c>
      <c r="R213" s="243">
        <f>Q213*H213</f>
        <v>0.024539999999999999</v>
      </c>
      <c r="S213" s="243">
        <v>0</v>
      </c>
      <c r="T213" s="244">
        <f>S213*H213</f>
        <v>0</v>
      </c>
      <c r="AR213" s="24" t="s">
        <v>465</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465</v>
      </c>
      <c r="BM213" s="24" t="s">
        <v>3395</v>
      </c>
    </row>
    <row r="214" s="1" customFormat="1" ht="25.5" customHeight="1">
      <c r="B214" s="46"/>
      <c r="C214" s="234" t="s">
        <v>636</v>
      </c>
      <c r="D214" s="234" t="s">
        <v>306</v>
      </c>
      <c r="E214" s="235" t="s">
        <v>1349</v>
      </c>
      <c r="F214" s="236" t="s">
        <v>1350</v>
      </c>
      <c r="G214" s="237" t="s">
        <v>394</v>
      </c>
      <c r="H214" s="238">
        <v>18.420000000000002</v>
      </c>
      <c r="I214" s="239"/>
      <c r="J214" s="240">
        <f>ROUND(I214*H214,2)</f>
        <v>0</v>
      </c>
      <c r="K214" s="236" t="s">
        <v>310</v>
      </c>
      <c r="L214" s="72"/>
      <c r="M214" s="241" t="s">
        <v>21</v>
      </c>
      <c r="N214" s="242" t="s">
        <v>43</v>
      </c>
      <c r="O214" s="47"/>
      <c r="P214" s="243">
        <f>O214*H214</f>
        <v>0</v>
      </c>
      <c r="Q214" s="243">
        <v>0.0040000000000000001</v>
      </c>
      <c r="R214" s="243">
        <f>Q214*H214</f>
        <v>0.073680000000000009</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3396</v>
      </c>
    </row>
    <row r="215" s="1" customFormat="1" ht="25.5" customHeight="1">
      <c r="B215" s="46"/>
      <c r="C215" s="234" t="s">
        <v>642</v>
      </c>
      <c r="D215" s="234" t="s">
        <v>306</v>
      </c>
      <c r="E215" s="235" t="s">
        <v>1366</v>
      </c>
      <c r="F215" s="236" t="s">
        <v>1367</v>
      </c>
      <c r="G215" s="237" t="s">
        <v>394</v>
      </c>
      <c r="H215" s="238">
        <v>12.57</v>
      </c>
      <c r="I215" s="239"/>
      <c r="J215" s="240">
        <f>ROUND(I215*H215,2)</f>
        <v>0</v>
      </c>
      <c r="K215" s="236" t="s">
        <v>310</v>
      </c>
      <c r="L215" s="72"/>
      <c r="M215" s="241" t="s">
        <v>21</v>
      </c>
      <c r="N215" s="242" t="s">
        <v>43</v>
      </c>
      <c r="O215" s="47"/>
      <c r="P215" s="243">
        <f>O215*H215</f>
        <v>0</v>
      </c>
      <c r="Q215" s="243">
        <v>0.00040000000000000002</v>
      </c>
      <c r="R215" s="243">
        <f>Q215*H215</f>
        <v>0.0050280000000000004</v>
      </c>
      <c r="S215" s="243">
        <v>0</v>
      </c>
      <c r="T215" s="244">
        <f>S215*H215</f>
        <v>0</v>
      </c>
      <c r="AR215" s="24" t="s">
        <v>465</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465</v>
      </c>
      <c r="BM215" s="24" t="s">
        <v>3397</v>
      </c>
    </row>
    <row r="216" s="12" customFormat="1">
      <c r="B216" s="253"/>
      <c r="C216" s="254"/>
      <c r="D216" s="250" t="s">
        <v>398</v>
      </c>
      <c r="E216" s="255" t="s">
        <v>21</v>
      </c>
      <c r="F216" s="256" t="s">
        <v>3398</v>
      </c>
      <c r="G216" s="254"/>
      <c r="H216" s="257">
        <v>12.57</v>
      </c>
      <c r="I216" s="258"/>
      <c r="J216" s="254"/>
      <c r="K216" s="254"/>
      <c r="L216" s="259"/>
      <c r="M216" s="260"/>
      <c r="N216" s="261"/>
      <c r="O216" s="261"/>
      <c r="P216" s="261"/>
      <c r="Q216" s="261"/>
      <c r="R216" s="261"/>
      <c r="S216" s="261"/>
      <c r="T216" s="262"/>
      <c r="AT216" s="263" t="s">
        <v>398</v>
      </c>
      <c r="AU216" s="263" t="s">
        <v>82</v>
      </c>
      <c r="AV216" s="12" t="s">
        <v>82</v>
      </c>
      <c r="AW216" s="12" t="s">
        <v>35</v>
      </c>
      <c r="AX216" s="12" t="s">
        <v>80</v>
      </c>
      <c r="AY216" s="263" t="s">
        <v>303</v>
      </c>
    </row>
    <row r="217" s="1" customFormat="1" ht="16.5" customHeight="1">
      <c r="B217" s="46"/>
      <c r="C217" s="276" t="s">
        <v>647</v>
      </c>
      <c r="D217" s="276" t="s">
        <v>570</v>
      </c>
      <c r="E217" s="277" t="s">
        <v>1377</v>
      </c>
      <c r="F217" s="278" t="s">
        <v>3399</v>
      </c>
      <c r="G217" s="279" t="s">
        <v>394</v>
      </c>
      <c r="H217" s="280">
        <v>15.084</v>
      </c>
      <c r="I217" s="281"/>
      <c r="J217" s="282">
        <f>ROUND(I217*H217,2)</f>
        <v>0</v>
      </c>
      <c r="K217" s="278" t="s">
        <v>322</v>
      </c>
      <c r="L217" s="283"/>
      <c r="M217" s="284" t="s">
        <v>21</v>
      </c>
      <c r="N217" s="285" t="s">
        <v>43</v>
      </c>
      <c r="O217" s="47"/>
      <c r="P217" s="243">
        <f>O217*H217</f>
        <v>0</v>
      </c>
      <c r="Q217" s="243">
        <v>0.0038800000000000002</v>
      </c>
      <c r="R217" s="243">
        <f>Q217*H217</f>
        <v>0.058525920000000002</v>
      </c>
      <c r="S217" s="243">
        <v>0</v>
      </c>
      <c r="T217" s="244">
        <f>S217*H217</f>
        <v>0</v>
      </c>
      <c r="AR217" s="24" t="s">
        <v>546</v>
      </c>
      <c r="AT217" s="24" t="s">
        <v>570</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465</v>
      </c>
      <c r="BM217" s="24" t="s">
        <v>3400</v>
      </c>
    </row>
    <row r="218" s="12" customFormat="1">
      <c r="B218" s="253"/>
      <c r="C218" s="254"/>
      <c r="D218" s="250" t="s">
        <v>398</v>
      </c>
      <c r="E218" s="254"/>
      <c r="F218" s="256" t="s">
        <v>3401</v>
      </c>
      <c r="G218" s="254"/>
      <c r="H218" s="257">
        <v>15.084</v>
      </c>
      <c r="I218" s="258"/>
      <c r="J218" s="254"/>
      <c r="K218" s="254"/>
      <c r="L218" s="259"/>
      <c r="M218" s="260"/>
      <c r="N218" s="261"/>
      <c r="O218" s="261"/>
      <c r="P218" s="261"/>
      <c r="Q218" s="261"/>
      <c r="R218" s="261"/>
      <c r="S218" s="261"/>
      <c r="T218" s="262"/>
      <c r="AT218" s="263" t="s">
        <v>398</v>
      </c>
      <c r="AU218" s="263" t="s">
        <v>82</v>
      </c>
      <c r="AV218" s="12" t="s">
        <v>82</v>
      </c>
      <c r="AW218" s="12" t="s">
        <v>6</v>
      </c>
      <c r="AX218" s="12" t="s">
        <v>80</v>
      </c>
      <c r="AY218" s="263" t="s">
        <v>303</v>
      </c>
    </row>
    <row r="219" s="1" customFormat="1" ht="16.5" customHeight="1">
      <c r="B219" s="46"/>
      <c r="C219" s="234" t="s">
        <v>656</v>
      </c>
      <c r="D219" s="234" t="s">
        <v>306</v>
      </c>
      <c r="E219" s="235" t="s">
        <v>1360</v>
      </c>
      <c r="F219" s="236" t="s">
        <v>1361</v>
      </c>
      <c r="G219" s="237" t="s">
        <v>262</v>
      </c>
      <c r="H219" s="238">
        <v>18.055</v>
      </c>
      <c r="I219" s="239"/>
      <c r="J219" s="240">
        <f>ROUND(I219*H219,2)</f>
        <v>0</v>
      </c>
      <c r="K219" s="236" t="s">
        <v>322</v>
      </c>
      <c r="L219" s="72"/>
      <c r="M219" s="241" t="s">
        <v>21</v>
      </c>
      <c r="N219" s="242" t="s">
        <v>43</v>
      </c>
      <c r="O219" s="47"/>
      <c r="P219" s="243">
        <f>O219*H219</f>
        <v>0</v>
      </c>
      <c r="Q219" s="243">
        <v>0</v>
      </c>
      <c r="R219" s="243">
        <f>Q219*H219</f>
        <v>0</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3402</v>
      </c>
    </row>
    <row r="220" s="12" customFormat="1">
      <c r="B220" s="253"/>
      <c r="C220" s="254"/>
      <c r="D220" s="250" t="s">
        <v>398</v>
      </c>
      <c r="E220" s="255" t="s">
        <v>21</v>
      </c>
      <c r="F220" s="256" t="s">
        <v>3347</v>
      </c>
      <c r="G220" s="254"/>
      <c r="H220" s="257">
        <v>10.055</v>
      </c>
      <c r="I220" s="258"/>
      <c r="J220" s="254"/>
      <c r="K220" s="254"/>
      <c r="L220" s="259"/>
      <c r="M220" s="260"/>
      <c r="N220" s="261"/>
      <c r="O220" s="261"/>
      <c r="P220" s="261"/>
      <c r="Q220" s="261"/>
      <c r="R220" s="261"/>
      <c r="S220" s="261"/>
      <c r="T220" s="262"/>
      <c r="AT220" s="263" t="s">
        <v>398</v>
      </c>
      <c r="AU220" s="263" t="s">
        <v>82</v>
      </c>
      <c r="AV220" s="12" t="s">
        <v>82</v>
      </c>
      <c r="AW220" s="12" t="s">
        <v>35</v>
      </c>
      <c r="AX220" s="12" t="s">
        <v>72</v>
      </c>
      <c r="AY220" s="263" t="s">
        <v>303</v>
      </c>
    </row>
    <row r="221" s="12" customFormat="1">
      <c r="B221" s="253"/>
      <c r="C221" s="254"/>
      <c r="D221" s="250" t="s">
        <v>398</v>
      </c>
      <c r="E221" s="255" t="s">
        <v>21</v>
      </c>
      <c r="F221" s="256" t="s">
        <v>2674</v>
      </c>
      <c r="G221" s="254"/>
      <c r="H221" s="257">
        <v>8</v>
      </c>
      <c r="I221" s="258"/>
      <c r="J221" s="254"/>
      <c r="K221" s="254"/>
      <c r="L221" s="259"/>
      <c r="M221" s="260"/>
      <c r="N221" s="261"/>
      <c r="O221" s="261"/>
      <c r="P221" s="261"/>
      <c r="Q221" s="261"/>
      <c r="R221" s="261"/>
      <c r="S221" s="261"/>
      <c r="T221" s="262"/>
      <c r="AT221" s="263" t="s">
        <v>398</v>
      </c>
      <c r="AU221" s="263" t="s">
        <v>82</v>
      </c>
      <c r="AV221" s="12" t="s">
        <v>82</v>
      </c>
      <c r="AW221" s="12" t="s">
        <v>35</v>
      </c>
      <c r="AX221" s="12" t="s">
        <v>72</v>
      </c>
      <c r="AY221" s="263" t="s">
        <v>303</v>
      </c>
    </row>
    <row r="222" s="13" customFormat="1">
      <c r="B222" s="264"/>
      <c r="C222" s="265"/>
      <c r="D222" s="250" t="s">
        <v>398</v>
      </c>
      <c r="E222" s="266" t="s">
        <v>21</v>
      </c>
      <c r="F222" s="267" t="s">
        <v>508</v>
      </c>
      <c r="G222" s="265"/>
      <c r="H222" s="268">
        <v>18.055</v>
      </c>
      <c r="I222" s="269"/>
      <c r="J222" s="265"/>
      <c r="K222" s="265"/>
      <c r="L222" s="270"/>
      <c r="M222" s="271"/>
      <c r="N222" s="272"/>
      <c r="O222" s="272"/>
      <c r="P222" s="272"/>
      <c r="Q222" s="272"/>
      <c r="R222" s="272"/>
      <c r="S222" s="272"/>
      <c r="T222" s="273"/>
      <c r="AT222" s="274" t="s">
        <v>398</v>
      </c>
      <c r="AU222" s="274" t="s">
        <v>82</v>
      </c>
      <c r="AV222" s="13" t="s">
        <v>319</v>
      </c>
      <c r="AW222" s="13" t="s">
        <v>35</v>
      </c>
      <c r="AX222" s="13" t="s">
        <v>80</v>
      </c>
      <c r="AY222" s="274" t="s">
        <v>303</v>
      </c>
    </row>
    <row r="223" s="1" customFormat="1" ht="38.25" customHeight="1">
      <c r="B223" s="46"/>
      <c r="C223" s="234" t="s">
        <v>661</v>
      </c>
      <c r="D223" s="234" t="s">
        <v>306</v>
      </c>
      <c r="E223" s="235" t="s">
        <v>1393</v>
      </c>
      <c r="F223" s="236" t="s">
        <v>1394</v>
      </c>
      <c r="G223" s="237" t="s">
        <v>559</v>
      </c>
      <c r="H223" s="238">
        <v>0.16500000000000001</v>
      </c>
      <c r="I223" s="239"/>
      <c r="J223" s="240">
        <f>ROUND(I223*H223,2)</f>
        <v>0</v>
      </c>
      <c r="K223" s="236" t="s">
        <v>310</v>
      </c>
      <c r="L223" s="72"/>
      <c r="M223" s="241" t="s">
        <v>21</v>
      </c>
      <c r="N223" s="242" t="s">
        <v>43</v>
      </c>
      <c r="O223" s="47"/>
      <c r="P223" s="243">
        <f>O223*H223</f>
        <v>0</v>
      </c>
      <c r="Q223" s="243">
        <v>0</v>
      </c>
      <c r="R223" s="243">
        <f>Q223*H223</f>
        <v>0</v>
      </c>
      <c r="S223" s="243">
        <v>0</v>
      </c>
      <c r="T223" s="244">
        <f>S223*H223</f>
        <v>0</v>
      </c>
      <c r="AR223" s="24" t="s">
        <v>465</v>
      </c>
      <c r="AT223" s="24" t="s">
        <v>306</v>
      </c>
      <c r="AU223" s="24" t="s">
        <v>82</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465</v>
      </c>
      <c r="BM223" s="24" t="s">
        <v>3403</v>
      </c>
    </row>
    <row r="224" s="11" customFormat="1" ht="29.88" customHeight="1">
      <c r="B224" s="218"/>
      <c r="C224" s="219"/>
      <c r="D224" s="220" t="s">
        <v>71</v>
      </c>
      <c r="E224" s="232" t="s">
        <v>1396</v>
      </c>
      <c r="F224" s="232" t="s">
        <v>1397</v>
      </c>
      <c r="G224" s="219"/>
      <c r="H224" s="219"/>
      <c r="I224" s="222"/>
      <c r="J224" s="233">
        <f>BK224</f>
        <v>0</v>
      </c>
      <c r="K224" s="219"/>
      <c r="L224" s="224"/>
      <c r="M224" s="225"/>
      <c r="N224" s="226"/>
      <c r="O224" s="226"/>
      <c r="P224" s="227">
        <f>SUM(P225:P235)</f>
        <v>0</v>
      </c>
      <c r="Q224" s="226"/>
      <c r="R224" s="227">
        <f>SUM(R225:R235)</f>
        <v>0.023706560000000002</v>
      </c>
      <c r="S224" s="226"/>
      <c r="T224" s="228">
        <f>SUM(T225:T235)</f>
        <v>0</v>
      </c>
      <c r="AR224" s="229" t="s">
        <v>82</v>
      </c>
      <c r="AT224" s="230" t="s">
        <v>71</v>
      </c>
      <c r="AU224" s="230" t="s">
        <v>80</v>
      </c>
      <c r="AY224" s="229" t="s">
        <v>303</v>
      </c>
      <c r="BK224" s="231">
        <f>SUM(BK225:BK235)</f>
        <v>0</v>
      </c>
    </row>
    <row r="225" s="1" customFormat="1" ht="25.5" customHeight="1">
      <c r="B225" s="46"/>
      <c r="C225" s="234" t="s">
        <v>667</v>
      </c>
      <c r="D225" s="234" t="s">
        <v>306</v>
      </c>
      <c r="E225" s="235" t="s">
        <v>1410</v>
      </c>
      <c r="F225" s="236" t="s">
        <v>1411</v>
      </c>
      <c r="G225" s="237" t="s">
        <v>394</v>
      </c>
      <c r="H225" s="238">
        <v>6.1349999999999998</v>
      </c>
      <c r="I225" s="239"/>
      <c r="J225" s="240">
        <f>ROUND(I225*H225,2)</f>
        <v>0</v>
      </c>
      <c r="K225" s="236" t="s">
        <v>310</v>
      </c>
      <c r="L225" s="72"/>
      <c r="M225" s="241" t="s">
        <v>21</v>
      </c>
      <c r="N225" s="242" t="s">
        <v>43</v>
      </c>
      <c r="O225" s="47"/>
      <c r="P225" s="243">
        <f>O225*H225</f>
        <v>0</v>
      </c>
      <c r="Q225" s="243">
        <v>0</v>
      </c>
      <c r="R225" s="243">
        <f>Q225*H225</f>
        <v>0</v>
      </c>
      <c r="S225" s="243">
        <v>0</v>
      </c>
      <c r="T225" s="244">
        <f>S225*H225</f>
        <v>0</v>
      </c>
      <c r="AR225" s="24" t="s">
        <v>465</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465</v>
      </c>
      <c r="BM225" s="24" t="s">
        <v>3404</v>
      </c>
    </row>
    <row r="226" s="12" customFormat="1">
      <c r="B226" s="253"/>
      <c r="C226" s="254"/>
      <c r="D226" s="250" t="s">
        <v>398</v>
      </c>
      <c r="E226" s="255" t="s">
        <v>21</v>
      </c>
      <c r="F226" s="256" t="s">
        <v>329</v>
      </c>
      <c r="G226" s="254"/>
      <c r="H226" s="257">
        <v>6</v>
      </c>
      <c r="I226" s="258"/>
      <c r="J226" s="254"/>
      <c r="K226" s="254"/>
      <c r="L226" s="259"/>
      <c r="M226" s="260"/>
      <c r="N226" s="261"/>
      <c r="O226" s="261"/>
      <c r="P226" s="261"/>
      <c r="Q226" s="261"/>
      <c r="R226" s="261"/>
      <c r="S226" s="261"/>
      <c r="T226" s="262"/>
      <c r="AT226" s="263" t="s">
        <v>398</v>
      </c>
      <c r="AU226" s="263" t="s">
        <v>82</v>
      </c>
      <c r="AV226" s="12" t="s">
        <v>82</v>
      </c>
      <c r="AW226" s="12" t="s">
        <v>35</v>
      </c>
      <c r="AX226" s="12" t="s">
        <v>72</v>
      </c>
      <c r="AY226" s="263" t="s">
        <v>303</v>
      </c>
    </row>
    <row r="227" s="12" customFormat="1">
      <c r="B227" s="253"/>
      <c r="C227" s="254"/>
      <c r="D227" s="250" t="s">
        <v>398</v>
      </c>
      <c r="E227" s="255" t="s">
        <v>21</v>
      </c>
      <c r="F227" s="256" t="s">
        <v>3405</v>
      </c>
      <c r="G227" s="254"/>
      <c r="H227" s="257">
        <v>0.13500000000000001</v>
      </c>
      <c r="I227" s="258"/>
      <c r="J227" s="254"/>
      <c r="K227" s="254"/>
      <c r="L227" s="259"/>
      <c r="M227" s="260"/>
      <c r="N227" s="261"/>
      <c r="O227" s="261"/>
      <c r="P227" s="261"/>
      <c r="Q227" s="261"/>
      <c r="R227" s="261"/>
      <c r="S227" s="261"/>
      <c r="T227" s="262"/>
      <c r="AT227" s="263" t="s">
        <v>398</v>
      </c>
      <c r="AU227" s="263" t="s">
        <v>82</v>
      </c>
      <c r="AV227" s="12" t="s">
        <v>82</v>
      </c>
      <c r="AW227" s="12" t="s">
        <v>35</v>
      </c>
      <c r="AX227" s="12" t="s">
        <v>72</v>
      </c>
      <c r="AY227" s="263" t="s">
        <v>303</v>
      </c>
    </row>
    <row r="228" s="13" customFormat="1">
      <c r="B228" s="264"/>
      <c r="C228" s="265"/>
      <c r="D228" s="250" t="s">
        <v>398</v>
      </c>
      <c r="E228" s="266" t="s">
        <v>21</v>
      </c>
      <c r="F228" s="267" t="s">
        <v>508</v>
      </c>
      <c r="G228" s="265"/>
      <c r="H228" s="268">
        <v>6.1349999999999998</v>
      </c>
      <c r="I228" s="269"/>
      <c r="J228" s="265"/>
      <c r="K228" s="265"/>
      <c r="L228" s="270"/>
      <c r="M228" s="271"/>
      <c r="N228" s="272"/>
      <c r="O228" s="272"/>
      <c r="P228" s="272"/>
      <c r="Q228" s="272"/>
      <c r="R228" s="272"/>
      <c r="S228" s="272"/>
      <c r="T228" s="273"/>
      <c r="AT228" s="274" t="s">
        <v>398</v>
      </c>
      <c r="AU228" s="274" t="s">
        <v>82</v>
      </c>
      <c r="AV228" s="13" t="s">
        <v>319</v>
      </c>
      <c r="AW228" s="13" t="s">
        <v>35</v>
      </c>
      <c r="AX228" s="13" t="s">
        <v>80</v>
      </c>
      <c r="AY228" s="274" t="s">
        <v>303</v>
      </c>
    </row>
    <row r="229" s="1" customFormat="1" ht="16.5" customHeight="1">
      <c r="B229" s="46"/>
      <c r="C229" s="276" t="s">
        <v>673</v>
      </c>
      <c r="D229" s="276" t="s">
        <v>570</v>
      </c>
      <c r="E229" s="277" t="s">
        <v>1415</v>
      </c>
      <c r="F229" s="278" t="s">
        <v>1416</v>
      </c>
      <c r="G229" s="279" t="s">
        <v>394</v>
      </c>
      <c r="H229" s="280">
        <v>6.4420000000000002</v>
      </c>
      <c r="I229" s="281"/>
      <c r="J229" s="282">
        <f>ROUND(I229*H229,2)</f>
        <v>0</v>
      </c>
      <c r="K229" s="278" t="s">
        <v>310</v>
      </c>
      <c r="L229" s="283"/>
      <c r="M229" s="284" t="s">
        <v>21</v>
      </c>
      <c r="N229" s="285" t="s">
        <v>43</v>
      </c>
      <c r="O229" s="47"/>
      <c r="P229" s="243">
        <f>O229*H229</f>
        <v>0</v>
      </c>
      <c r="Q229" s="243">
        <v>0.0015</v>
      </c>
      <c r="R229" s="243">
        <f>Q229*H229</f>
        <v>0.0096629999999999997</v>
      </c>
      <c r="S229" s="243">
        <v>0</v>
      </c>
      <c r="T229" s="244">
        <f>S229*H229</f>
        <v>0</v>
      </c>
      <c r="AR229" s="24" t="s">
        <v>546</v>
      </c>
      <c r="AT229" s="24" t="s">
        <v>570</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465</v>
      </c>
      <c r="BM229" s="24" t="s">
        <v>3406</v>
      </c>
    </row>
    <row r="230" s="12" customFormat="1">
      <c r="B230" s="253"/>
      <c r="C230" s="254"/>
      <c r="D230" s="250" t="s">
        <v>398</v>
      </c>
      <c r="E230" s="254"/>
      <c r="F230" s="256" t="s">
        <v>3407</v>
      </c>
      <c r="G230" s="254"/>
      <c r="H230" s="257">
        <v>6.4420000000000002</v>
      </c>
      <c r="I230" s="258"/>
      <c r="J230" s="254"/>
      <c r="K230" s="254"/>
      <c r="L230" s="259"/>
      <c r="M230" s="260"/>
      <c r="N230" s="261"/>
      <c r="O230" s="261"/>
      <c r="P230" s="261"/>
      <c r="Q230" s="261"/>
      <c r="R230" s="261"/>
      <c r="S230" s="261"/>
      <c r="T230" s="262"/>
      <c r="AT230" s="263" t="s">
        <v>398</v>
      </c>
      <c r="AU230" s="263" t="s">
        <v>82</v>
      </c>
      <c r="AV230" s="12" t="s">
        <v>82</v>
      </c>
      <c r="AW230" s="12" t="s">
        <v>6</v>
      </c>
      <c r="AX230" s="12" t="s">
        <v>80</v>
      </c>
      <c r="AY230" s="263" t="s">
        <v>303</v>
      </c>
    </row>
    <row r="231" s="1" customFormat="1" ht="16.5" customHeight="1">
      <c r="B231" s="46"/>
      <c r="C231" s="276" t="s">
        <v>685</v>
      </c>
      <c r="D231" s="276" t="s">
        <v>570</v>
      </c>
      <c r="E231" s="277" t="s">
        <v>1423</v>
      </c>
      <c r="F231" s="278" t="s">
        <v>1424</v>
      </c>
      <c r="G231" s="279" t="s">
        <v>394</v>
      </c>
      <c r="H231" s="280">
        <v>6.4420000000000002</v>
      </c>
      <c r="I231" s="281"/>
      <c r="J231" s="282">
        <f>ROUND(I231*H231,2)</f>
        <v>0</v>
      </c>
      <c r="K231" s="278" t="s">
        <v>310</v>
      </c>
      <c r="L231" s="283"/>
      <c r="M231" s="284" t="s">
        <v>21</v>
      </c>
      <c r="N231" s="285" t="s">
        <v>43</v>
      </c>
      <c r="O231" s="47"/>
      <c r="P231" s="243">
        <f>O231*H231</f>
        <v>0</v>
      </c>
      <c r="Q231" s="243">
        <v>0.002</v>
      </c>
      <c r="R231" s="243">
        <f>Q231*H231</f>
        <v>0.012884000000000001</v>
      </c>
      <c r="S231" s="243">
        <v>0</v>
      </c>
      <c r="T231" s="244">
        <f>S231*H231</f>
        <v>0</v>
      </c>
      <c r="AR231" s="24" t="s">
        <v>546</v>
      </c>
      <c r="AT231" s="24" t="s">
        <v>570</v>
      </c>
      <c r="AU231" s="24" t="s">
        <v>82</v>
      </c>
      <c r="AY231" s="24" t="s">
        <v>303</v>
      </c>
      <c r="BE231" s="245">
        <f>IF(N231="základní",J231,0)</f>
        <v>0</v>
      </c>
      <c r="BF231" s="245">
        <f>IF(N231="snížená",J231,0)</f>
        <v>0</v>
      </c>
      <c r="BG231" s="245">
        <f>IF(N231="zákl. přenesená",J231,0)</f>
        <v>0</v>
      </c>
      <c r="BH231" s="245">
        <f>IF(N231="sníž. přenesená",J231,0)</f>
        <v>0</v>
      </c>
      <c r="BI231" s="245">
        <f>IF(N231="nulová",J231,0)</f>
        <v>0</v>
      </c>
      <c r="BJ231" s="24" t="s">
        <v>80</v>
      </c>
      <c r="BK231" s="245">
        <f>ROUND(I231*H231,2)</f>
        <v>0</v>
      </c>
      <c r="BL231" s="24" t="s">
        <v>465</v>
      </c>
      <c r="BM231" s="24" t="s">
        <v>3408</v>
      </c>
    </row>
    <row r="232" s="1" customFormat="1" ht="25.5" customHeight="1">
      <c r="B232" s="46"/>
      <c r="C232" s="234" t="s">
        <v>696</v>
      </c>
      <c r="D232" s="234" t="s">
        <v>306</v>
      </c>
      <c r="E232" s="235" t="s">
        <v>1449</v>
      </c>
      <c r="F232" s="236" t="s">
        <v>1450</v>
      </c>
      <c r="G232" s="237" t="s">
        <v>394</v>
      </c>
      <c r="H232" s="238">
        <v>6.1349999999999998</v>
      </c>
      <c r="I232" s="239"/>
      <c r="J232" s="240">
        <f>ROUND(I232*H232,2)</f>
        <v>0</v>
      </c>
      <c r="K232" s="236" t="s">
        <v>310</v>
      </c>
      <c r="L232" s="72"/>
      <c r="M232" s="241" t="s">
        <v>21</v>
      </c>
      <c r="N232" s="242" t="s">
        <v>43</v>
      </c>
      <c r="O232" s="47"/>
      <c r="P232" s="243">
        <f>O232*H232</f>
        <v>0</v>
      </c>
      <c r="Q232" s="243">
        <v>0</v>
      </c>
      <c r="R232" s="243">
        <f>Q232*H232</f>
        <v>0</v>
      </c>
      <c r="S232" s="243">
        <v>0</v>
      </c>
      <c r="T232" s="244">
        <f>S232*H232</f>
        <v>0</v>
      </c>
      <c r="AR232" s="24" t="s">
        <v>465</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3409</v>
      </c>
    </row>
    <row r="233" s="1" customFormat="1" ht="16.5" customHeight="1">
      <c r="B233" s="46"/>
      <c r="C233" s="276" t="s">
        <v>701</v>
      </c>
      <c r="D233" s="276" t="s">
        <v>570</v>
      </c>
      <c r="E233" s="277" t="s">
        <v>1456</v>
      </c>
      <c r="F233" s="278" t="s">
        <v>1457</v>
      </c>
      <c r="G233" s="279" t="s">
        <v>394</v>
      </c>
      <c r="H233" s="280">
        <v>6.4420000000000002</v>
      </c>
      <c r="I233" s="281"/>
      <c r="J233" s="282">
        <f>ROUND(I233*H233,2)</f>
        <v>0</v>
      </c>
      <c r="K233" s="278" t="s">
        <v>322</v>
      </c>
      <c r="L233" s="283"/>
      <c r="M233" s="284" t="s">
        <v>21</v>
      </c>
      <c r="N233" s="285" t="s">
        <v>43</v>
      </c>
      <c r="O233" s="47"/>
      <c r="P233" s="243">
        <f>O233*H233</f>
        <v>0</v>
      </c>
      <c r="Q233" s="243">
        <v>0.00018000000000000001</v>
      </c>
      <c r="R233" s="243">
        <f>Q233*H233</f>
        <v>0.00115956</v>
      </c>
      <c r="S233" s="243">
        <v>0</v>
      </c>
      <c r="T233" s="244">
        <f>S233*H233</f>
        <v>0</v>
      </c>
      <c r="AR233" s="24" t="s">
        <v>546</v>
      </c>
      <c r="AT233" s="24" t="s">
        <v>570</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465</v>
      </c>
      <c r="BM233" s="24" t="s">
        <v>3410</v>
      </c>
    </row>
    <row r="234" s="12" customFormat="1">
      <c r="B234" s="253"/>
      <c r="C234" s="254"/>
      <c r="D234" s="250" t="s">
        <v>398</v>
      </c>
      <c r="E234" s="254"/>
      <c r="F234" s="256" t="s">
        <v>3407</v>
      </c>
      <c r="G234" s="254"/>
      <c r="H234" s="257">
        <v>6.4420000000000002</v>
      </c>
      <c r="I234" s="258"/>
      <c r="J234" s="254"/>
      <c r="K234" s="254"/>
      <c r="L234" s="259"/>
      <c r="M234" s="260"/>
      <c r="N234" s="261"/>
      <c r="O234" s="261"/>
      <c r="P234" s="261"/>
      <c r="Q234" s="261"/>
      <c r="R234" s="261"/>
      <c r="S234" s="261"/>
      <c r="T234" s="262"/>
      <c r="AT234" s="263" t="s">
        <v>398</v>
      </c>
      <c r="AU234" s="263" t="s">
        <v>82</v>
      </c>
      <c r="AV234" s="12" t="s">
        <v>82</v>
      </c>
      <c r="AW234" s="12" t="s">
        <v>6</v>
      </c>
      <c r="AX234" s="12" t="s">
        <v>80</v>
      </c>
      <c r="AY234" s="263" t="s">
        <v>303</v>
      </c>
    </row>
    <row r="235" s="1" customFormat="1" ht="38.25" customHeight="1">
      <c r="B235" s="46"/>
      <c r="C235" s="234" t="s">
        <v>707</v>
      </c>
      <c r="D235" s="234" t="s">
        <v>306</v>
      </c>
      <c r="E235" s="235" t="s">
        <v>1474</v>
      </c>
      <c r="F235" s="236" t="s">
        <v>1475</v>
      </c>
      <c r="G235" s="237" t="s">
        <v>559</v>
      </c>
      <c r="H235" s="238">
        <v>0.024</v>
      </c>
      <c r="I235" s="239"/>
      <c r="J235" s="240">
        <f>ROUND(I235*H235,2)</f>
        <v>0</v>
      </c>
      <c r="K235" s="236" t="s">
        <v>310</v>
      </c>
      <c r="L235" s="72"/>
      <c r="M235" s="241" t="s">
        <v>21</v>
      </c>
      <c r="N235" s="242" t="s">
        <v>43</v>
      </c>
      <c r="O235" s="47"/>
      <c r="P235" s="243">
        <f>O235*H235</f>
        <v>0</v>
      </c>
      <c r="Q235" s="243">
        <v>0</v>
      </c>
      <c r="R235" s="243">
        <f>Q235*H235</f>
        <v>0</v>
      </c>
      <c r="S235" s="243">
        <v>0</v>
      </c>
      <c r="T235" s="244">
        <f>S235*H235</f>
        <v>0</v>
      </c>
      <c r="AR235" s="24" t="s">
        <v>465</v>
      </c>
      <c r="AT235" s="24" t="s">
        <v>306</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465</v>
      </c>
      <c r="BM235" s="24" t="s">
        <v>3411</v>
      </c>
    </row>
    <row r="236" s="11" customFormat="1" ht="29.88" customHeight="1">
      <c r="B236" s="218"/>
      <c r="C236" s="219"/>
      <c r="D236" s="220" t="s">
        <v>71</v>
      </c>
      <c r="E236" s="232" t="s">
        <v>2626</v>
      </c>
      <c r="F236" s="232" t="s">
        <v>2627</v>
      </c>
      <c r="G236" s="219"/>
      <c r="H236" s="219"/>
      <c r="I236" s="222"/>
      <c r="J236" s="233">
        <f>BK236</f>
        <v>0</v>
      </c>
      <c r="K236" s="219"/>
      <c r="L236" s="224"/>
      <c r="M236" s="225"/>
      <c r="N236" s="226"/>
      <c r="O236" s="226"/>
      <c r="P236" s="227">
        <f>SUM(P237:P240)</f>
        <v>0</v>
      </c>
      <c r="Q236" s="226"/>
      <c r="R236" s="227">
        <f>SUM(R237:R240)</f>
        <v>0</v>
      </c>
      <c r="S236" s="226"/>
      <c r="T236" s="228">
        <f>SUM(T237:T240)</f>
        <v>0.095770000000000008</v>
      </c>
      <c r="AR236" s="229" t="s">
        <v>82</v>
      </c>
      <c r="AT236" s="230" t="s">
        <v>71</v>
      </c>
      <c r="AU236" s="230" t="s">
        <v>80</v>
      </c>
      <c r="AY236" s="229" t="s">
        <v>303</v>
      </c>
      <c r="BK236" s="231">
        <f>SUM(BK237:BK240)</f>
        <v>0</v>
      </c>
    </row>
    <row r="237" s="1" customFormat="1" ht="16.5" customHeight="1">
      <c r="B237" s="46"/>
      <c r="C237" s="234" t="s">
        <v>713</v>
      </c>
      <c r="D237" s="234" t="s">
        <v>306</v>
      </c>
      <c r="E237" s="235" t="s">
        <v>3412</v>
      </c>
      <c r="F237" s="236" t="s">
        <v>3413</v>
      </c>
      <c r="G237" s="237" t="s">
        <v>2630</v>
      </c>
      <c r="H237" s="238">
        <v>1</v>
      </c>
      <c r="I237" s="239"/>
      <c r="J237" s="240">
        <f>ROUND(I237*H237,2)</f>
        <v>0</v>
      </c>
      <c r="K237" s="236" t="s">
        <v>310</v>
      </c>
      <c r="L237" s="72"/>
      <c r="M237" s="241" t="s">
        <v>21</v>
      </c>
      <c r="N237" s="242" t="s">
        <v>43</v>
      </c>
      <c r="O237" s="47"/>
      <c r="P237" s="243">
        <f>O237*H237</f>
        <v>0</v>
      </c>
      <c r="Q237" s="243">
        <v>0</v>
      </c>
      <c r="R237" s="243">
        <f>Q237*H237</f>
        <v>0</v>
      </c>
      <c r="S237" s="243">
        <v>0.01933</v>
      </c>
      <c r="T237" s="244">
        <f>S237*H237</f>
        <v>0.01933</v>
      </c>
      <c r="AR237" s="24" t="s">
        <v>465</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465</v>
      </c>
      <c r="BM237" s="24" t="s">
        <v>3414</v>
      </c>
    </row>
    <row r="238" s="1" customFormat="1" ht="16.5" customHeight="1">
      <c r="B238" s="46"/>
      <c r="C238" s="234" t="s">
        <v>718</v>
      </c>
      <c r="D238" s="234" t="s">
        <v>306</v>
      </c>
      <c r="E238" s="235" t="s">
        <v>3415</v>
      </c>
      <c r="F238" s="236" t="s">
        <v>3416</v>
      </c>
      <c r="G238" s="237" t="s">
        <v>2630</v>
      </c>
      <c r="H238" s="238">
        <v>2</v>
      </c>
      <c r="I238" s="239"/>
      <c r="J238" s="240">
        <f>ROUND(I238*H238,2)</f>
        <v>0</v>
      </c>
      <c r="K238" s="236" t="s">
        <v>310</v>
      </c>
      <c r="L238" s="72"/>
      <c r="M238" s="241" t="s">
        <v>21</v>
      </c>
      <c r="N238" s="242" t="s">
        <v>43</v>
      </c>
      <c r="O238" s="47"/>
      <c r="P238" s="243">
        <f>O238*H238</f>
        <v>0</v>
      </c>
      <c r="Q238" s="243">
        <v>0</v>
      </c>
      <c r="R238" s="243">
        <f>Q238*H238</f>
        <v>0</v>
      </c>
      <c r="S238" s="243">
        <v>0.0172</v>
      </c>
      <c r="T238" s="244">
        <f>S238*H238</f>
        <v>0.0344</v>
      </c>
      <c r="AR238" s="24" t="s">
        <v>465</v>
      </c>
      <c r="AT238" s="24" t="s">
        <v>306</v>
      </c>
      <c r="AU238" s="24" t="s">
        <v>82</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465</v>
      </c>
      <c r="BM238" s="24" t="s">
        <v>3417</v>
      </c>
    </row>
    <row r="239" s="1" customFormat="1" ht="16.5" customHeight="1">
      <c r="B239" s="46"/>
      <c r="C239" s="234" t="s">
        <v>722</v>
      </c>
      <c r="D239" s="234" t="s">
        <v>306</v>
      </c>
      <c r="E239" s="235" t="s">
        <v>2628</v>
      </c>
      <c r="F239" s="236" t="s">
        <v>2629</v>
      </c>
      <c r="G239" s="237" t="s">
        <v>2630</v>
      </c>
      <c r="H239" s="238">
        <v>2</v>
      </c>
      <c r="I239" s="239"/>
      <c r="J239" s="240">
        <f>ROUND(I239*H239,2)</f>
        <v>0</v>
      </c>
      <c r="K239" s="236" t="s">
        <v>310</v>
      </c>
      <c r="L239" s="72"/>
      <c r="M239" s="241" t="s">
        <v>21</v>
      </c>
      <c r="N239" s="242" t="s">
        <v>43</v>
      </c>
      <c r="O239" s="47"/>
      <c r="P239" s="243">
        <f>O239*H239</f>
        <v>0</v>
      </c>
      <c r="Q239" s="243">
        <v>0</v>
      </c>
      <c r="R239" s="243">
        <f>Q239*H239</f>
        <v>0</v>
      </c>
      <c r="S239" s="243">
        <v>0.019460000000000002</v>
      </c>
      <c r="T239" s="244">
        <f>S239*H239</f>
        <v>0.038920000000000003</v>
      </c>
      <c r="AR239" s="24" t="s">
        <v>465</v>
      </c>
      <c r="AT239" s="24" t="s">
        <v>306</v>
      </c>
      <c r="AU239" s="24" t="s">
        <v>82</v>
      </c>
      <c r="AY239" s="24" t="s">
        <v>303</v>
      </c>
      <c r="BE239" s="245">
        <f>IF(N239="základní",J239,0)</f>
        <v>0</v>
      </c>
      <c r="BF239" s="245">
        <f>IF(N239="snížená",J239,0)</f>
        <v>0</v>
      </c>
      <c r="BG239" s="245">
        <f>IF(N239="zákl. přenesená",J239,0)</f>
        <v>0</v>
      </c>
      <c r="BH239" s="245">
        <f>IF(N239="sníž. přenesená",J239,0)</f>
        <v>0</v>
      </c>
      <c r="BI239" s="245">
        <f>IF(N239="nulová",J239,0)</f>
        <v>0</v>
      </c>
      <c r="BJ239" s="24" t="s">
        <v>80</v>
      </c>
      <c r="BK239" s="245">
        <f>ROUND(I239*H239,2)</f>
        <v>0</v>
      </c>
      <c r="BL239" s="24" t="s">
        <v>465</v>
      </c>
      <c r="BM239" s="24" t="s">
        <v>3418</v>
      </c>
    </row>
    <row r="240" s="1" customFormat="1" ht="16.5" customHeight="1">
      <c r="B240" s="46"/>
      <c r="C240" s="234" t="s">
        <v>726</v>
      </c>
      <c r="D240" s="234" t="s">
        <v>306</v>
      </c>
      <c r="E240" s="235" t="s">
        <v>2632</v>
      </c>
      <c r="F240" s="236" t="s">
        <v>2633</v>
      </c>
      <c r="G240" s="237" t="s">
        <v>2630</v>
      </c>
      <c r="H240" s="238">
        <v>2</v>
      </c>
      <c r="I240" s="239"/>
      <c r="J240" s="240">
        <f>ROUND(I240*H240,2)</f>
        <v>0</v>
      </c>
      <c r="K240" s="236" t="s">
        <v>310</v>
      </c>
      <c r="L240" s="72"/>
      <c r="M240" s="241" t="s">
        <v>21</v>
      </c>
      <c r="N240" s="242" t="s">
        <v>43</v>
      </c>
      <c r="O240" s="47"/>
      <c r="P240" s="243">
        <f>O240*H240</f>
        <v>0</v>
      </c>
      <c r="Q240" s="243">
        <v>0</v>
      </c>
      <c r="R240" s="243">
        <f>Q240*H240</f>
        <v>0</v>
      </c>
      <c r="S240" s="243">
        <v>0.00156</v>
      </c>
      <c r="T240" s="244">
        <f>S240*H240</f>
        <v>0.0031199999999999999</v>
      </c>
      <c r="AR240" s="24" t="s">
        <v>465</v>
      </c>
      <c r="AT240" s="24" t="s">
        <v>306</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3419</v>
      </c>
    </row>
    <row r="241" s="11" customFormat="1" ht="29.88" customHeight="1">
      <c r="B241" s="218"/>
      <c r="C241" s="219"/>
      <c r="D241" s="220" t="s">
        <v>71</v>
      </c>
      <c r="E241" s="232" t="s">
        <v>1550</v>
      </c>
      <c r="F241" s="232" t="s">
        <v>1551</v>
      </c>
      <c r="G241" s="219"/>
      <c r="H241" s="219"/>
      <c r="I241" s="222"/>
      <c r="J241" s="233">
        <f>BK241</f>
        <v>0</v>
      </c>
      <c r="K241" s="219"/>
      <c r="L241" s="224"/>
      <c r="M241" s="225"/>
      <c r="N241" s="226"/>
      <c r="O241" s="226"/>
      <c r="P241" s="227">
        <f>SUM(P242:P247)</f>
        <v>0</v>
      </c>
      <c r="Q241" s="226"/>
      <c r="R241" s="227">
        <f>SUM(R242:R247)</f>
        <v>0.076338000000000003</v>
      </c>
      <c r="S241" s="226"/>
      <c r="T241" s="228">
        <f>SUM(T242:T247)</f>
        <v>0</v>
      </c>
      <c r="AR241" s="229" t="s">
        <v>82</v>
      </c>
      <c r="AT241" s="230" t="s">
        <v>71</v>
      </c>
      <c r="AU241" s="230" t="s">
        <v>80</v>
      </c>
      <c r="AY241" s="229" t="s">
        <v>303</v>
      </c>
      <c r="BK241" s="231">
        <f>SUM(BK242:BK247)</f>
        <v>0</v>
      </c>
    </row>
    <row r="242" s="1" customFormat="1" ht="25.5" customHeight="1">
      <c r="B242" s="46"/>
      <c r="C242" s="234" t="s">
        <v>731</v>
      </c>
      <c r="D242" s="234" t="s">
        <v>306</v>
      </c>
      <c r="E242" s="235" t="s">
        <v>1553</v>
      </c>
      <c r="F242" s="236" t="s">
        <v>1554</v>
      </c>
      <c r="G242" s="237" t="s">
        <v>394</v>
      </c>
      <c r="H242" s="238">
        <v>6</v>
      </c>
      <c r="I242" s="239"/>
      <c r="J242" s="240">
        <f>ROUND(I242*H242,2)</f>
        <v>0</v>
      </c>
      <c r="K242" s="236" t="s">
        <v>322</v>
      </c>
      <c r="L242" s="72"/>
      <c r="M242" s="241" t="s">
        <v>21</v>
      </c>
      <c r="N242" s="242" t="s">
        <v>43</v>
      </c>
      <c r="O242" s="47"/>
      <c r="P242" s="243">
        <f>O242*H242</f>
        <v>0</v>
      </c>
      <c r="Q242" s="243">
        <v>4.0000000000000003E-05</v>
      </c>
      <c r="R242" s="243">
        <f>Q242*H242</f>
        <v>0.00024000000000000003</v>
      </c>
      <c r="S242" s="243">
        <v>0</v>
      </c>
      <c r="T242" s="244">
        <f>S242*H242</f>
        <v>0</v>
      </c>
      <c r="AR242" s="24" t="s">
        <v>465</v>
      </c>
      <c r="AT242" s="24" t="s">
        <v>306</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3420</v>
      </c>
    </row>
    <row r="243" s="1" customFormat="1" ht="16.5" customHeight="1">
      <c r="B243" s="46"/>
      <c r="C243" s="276" t="s">
        <v>737</v>
      </c>
      <c r="D243" s="276" t="s">
        <v>570</v>
      </c>
      <c r="E243" s="277" t="s">
        <v>2358</v>
      </c>
      <c r="F243" s="278" t="s">
        <v>1559</v>
      </c>
      <c r="G243" s="279" t="s">
        <v>394</v>
      </c>
      <c r="H243" s="280">
        <v>6.5999999999999996</v>
      </c>
      <c r="I243" s="281"/>
      <c r="J243" s="282">
        <f>ROUND(I243*H243,2)</f>
        <v>0</v>
      </c>
      <c r="K243" s="278" t="s">
        <v>322</v>
      </c>
      <c r="L243" s="283"/>
      <c r="M243" s="284" t="s">
        <v>21</v>
      </c>
      <c r="N243" s="285" t="s">
        <v>43</v>
      </c>
      <c r="O243" s="47"/>
      <c r="P243" s="243">
        <f>O243*H243</f>
        <v>0</v>
      </c>
      <c r="Q243" s="243">
        <v>0.00012999999999999999</v>
      </c>
      <c r="R243" s="243">
        <f>Q243*H243</f>
        <v>0.00085799999999999993</v>
      </c>
      <c r="S243" s="243">
        <v>0</v>
      </c>
      <c r="T243" s="244">
        <f>S243*H243</f>
        <v>0</v>
      </c>
      <c r="AR243" s="24" t="s">
        <v>546</v>
      </c>
      <c r="AT243" s="24" t="s">
        <v>570</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3421</v>
      </c>
    </row>
    <row r="244" s="12" customFormat="1">
      <c r="B244" s="253"/>
      <c r="C244" s="254"/>
      <c r="D244" s="250" t="s">
        <v>398</v>
      </c>
      <c r="E244" s="254"/>
      <c r="F244" s="256" t="s">
        <v>3422</v>
      </c>
      <c r="G244" s="254"/>
      <c r="H244" s="257">
        <v>6.5999999999999996</v>
      </c>
      <c r="I244" s="258"/>
      <c r="J244" s="254"/>
      <c r="K244" s="254"/>
      <c r="L244" s="259"/>
      <c r="M244" s="260"/>
      <c r="N244" s="261"/>
      <c r="O244" s="261"/>
      <c r="P244" s="261"/>
      <c r="Q244" s="261"/>
      <c r="R244" s="261"/>
      <c r="S244" s="261"/>
      <c r="T244" s="262"/>
      <c r="AT244" s="263" t="s">
        <v>398</v>
      </c>
      <c r="AU244" s="263" t="s">
        <v>82</v>
      </c>
      <c r="AV244" s="12" t="s">
        <v>82</v>
      </c>
      <c r="AW244" s="12" t="s">
        <v>6</v>
      </c>
      <c r="AX244" s="12" t="s">
        <v>80</v>
      </c>
      <c r="AY244" s="263" t="s">
        <v>303</v>
      </c>
    </row>
    <row r="245" s="1" customFormat="1" ht="38.25" customHeight="1">
      <c r="B245" s="46"/>
      <c r="C245" s="234" t="s">
        <v>744</v>
      </c>
      <c r="D245" s="234" t="s">
        <v>306</v>
      </c>
      <c r="E245" s="235" t="s">
        <v>3423</v>
      </c>
      <c r="F245" s="236" t="s">
        <v>3424</v>
      </c>
      <c r="G245" s="237" t="s">
        <v>394</v>
      </c>
      <c r="H245" s="238">
        <v>6</v>
      </c>
      <c r="I245" s="239"/>
      <c r="J245" s="240">
        <f>ROUND(I245*H245,2)</f>
        <v>0</v>
      </c>
      <c r="K245" s="236" t="s">
        <v>310</v>
      </c>
      <c r="L245" s="72"/>
      <c r="M245" s="241" t="s">
        <v>21</v>
      </c>
      <c r="N245" s="242" t="s">
        <v>43</v>
      </c>
      <c r="O245" s="47"/>
      <c r="P245" s="243">
        <f>O245*H245</f>
        <v>0</v>
      </c>
      <c r="Q245" s="243">
        <v>0.012540000000000001</v>
      </c>
      <c r="R245" s="243">
        <f>Q245*H245</f>
        <v>0.075240000000000001</v>
      </c>
      <c r="S245" s="243">
        <v>0</v>
      </c>
      <c r="T245" s="244">
        <f>S245*H245</f>
        <v>0</v>
      </c>
      <c r="AR245" s="24" t="s">
        <v>465</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3425</v>
      </c>
    </row>
    <row r="246" s="1" customFormat="1">
      <c r="B246" s="46"/>
      <c r="C246" s="74"/>
      <c r="D246" s="250" t="s">
        <v>396</v>
      </c>
      <c r="E246" s="74"/>
      <c r="F246" s="251" t="s">
        <v>3097</v>
      </c>
      <c r="G246" s="74"/>
      <c r="H246" s="74"/>
      <c r="I246" s="204"/>
      <c r="J246" s="74"/>
      <c r="K246" s="74"/>
      <c r="L246" s="72"/>
      <c r="M246" s="252"/>
      <c r="N246" s="47"/>
      <c r="O246" s="47"/>
      <c r="P246" s="47"/>
      <c r="Q246" s="47"/>
      <c r="R246" s="47"/>
      <c r="S246" s="47"/>
      <c r="T246" s="95"/>
      <c r="AT246" s="24" t="s">
        <v>396</v>
      </c>
      <c r="AU246" s="24" t="s">
        <v>82</v>
      </c>
    </row>
    <row r="247" s="1" customFormat="1" ht="51" customHeight="1">
      <c r="B247" s="46"/>
      <c r="C247" s="234" t="s">
        <v>749</v>
      </c>
      <c r="D247" s="234" t="s">
        <v>306</v>
      </c>
      <c r="E247" s="235" t="s">
        <v>1600</v>
      </c>
      <c r="F247" s="236" t="s">
        <v>1601</v>
      </c>
      <c r="G247" s="237" t="s">
        <v>559</v>
      </c>
      <c r="H247" s="238">
        <v>0.075999999999999998</v>
      </c>
      <c r="I247" s="239"/>
      <c r="J247" s="240">
        <f>ROUND(I247*H247,2)</f>
        <v>0</v>
      </c>
      <c r="K247" s="236" t="s">
        <v>310</v>
      </c>
      <c r="L247" s="72"/>
      <c r="M247" s="241" t="s">
        <v>21</v>
      </c>
      <c r="N247" s="242" t="s">
        <v>43</v>
      </c>
      <c r="O247" s="47"/>
      <c r="P247" s="243">
        <f>O247*H247</f>
        <v>0</v>
      </c>
      <c r="Q247" s="243">
        <v>0</v>
      </c>
      <c r="R247" s="243">
        <f>Q247*H247</f>
        <v>0</v>
      </c>
      <c r="S247" s="243">
        <v>0</v>
      </c>
      <c r="T247" s="244">
        <f>S247*H247</f>
        <v>0</v>
      </c>
      <c r="AR247" s="24" t="s">
        <v>465</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465</v>
      </c>
      <c r="BM247" s="24" t="s">
        <v>3426</v>
      </c>
    </row>
    <row r="248" s="11" customFormat="1" ht="29.88" customHeight="1">
      <c r="B248" s="218"/>
      <c r="C248" s="219"/>
      <c r="D248" s="220" t="s">
        <v>71</v>
      </c>
      <c r="E248" s="232" t="s">
        <v>1695</v>
      </c>
      <c r="F248" s="232" t="s">
        <v>1696</v>
      </c>
      <c r="G248" s="219"/>
      <c r="H248" s="219"/>
      <c r="I248" s="222"/>
      <c r="J248" s="233">
        <f>BK248</f>
        <v>0</v>
      </c>
      <c r="K248" s="219"/>
      <c r="L248" s="224"/>
      <c r="M248" s="225"/>
      <c r="N248" s="226"/>
      <c r="O248" s="226"/>
      <c r="P248" s="227">
        <f>SUM(P249:P254)</f>
        <v>0</v>
      </c>
      <c r="Q248" s="226"/>
      <c r="R248" s="227">
        <f>SUM(R249:R254)</f>
        <v>0.034970000000000001</v>
      </c>
      <c r="S248" s="226"/>
      <c r="T248" s="228">
        <f>SUM(T249:T254)</f>
        <v>0</v>
      </c>
      <c r="AR248" s="229" t="s">
        <v>82</v>
      </c>
      <c r="AT248" s="230" t="s">
        <v>71</v>
      </c>
      <c r="AU248" s="230" t="s">
        <v>80</v>
      </c>
      <c r="AY248" s="229" t="s">
        <v>303</v>
      </c>
      <c r="BK248" s="231">
        <f>SUM(BK249:BK254)</f>
        <v>0</v>
      </c>
    </row>
    <row r="249" s="1" customFormat="1" ht="25.5" customHeight="1">
      <c r="B249" s="46"/>
      <c r="C249" s="234" t="s">
        <v>756</v>
      </c>
      <c r="D249" s="234" t="s">
        <v>306</v>
      </c>
      <c r="E249" s="235" t="s">
        <v>1731</v>
      </c>
      <c r="F249" s="236" t="s">
        <v>1732</v>
      </c>
      <c r="G249" s="237" t="s">
        <v>704</v>
      </c>
      <c r="H249" s="238">
        <v>1</v>
      </c>
      <c r="I249" s="239"/>
      <c r="J249" s="240">
        <f>ROUND(I249*H249,2)</f>
        <v>0</v>
      </c>
      <c r="K249" s="236" t="s">
        <v>310</v>
      </c>
      <c r="L249" s="72"/>
      <c r="M249" s="241" t="s">
        <v>21</v>
      </c>
      <c r="N249" s="242" t="s">
        <v>43</v>
      </c>
      <c r="O249" s="47"/>
      <c r="P249" s="243">
        <f>O249*H249</f>
        <v>0</v>
      </c>
      <c r="Q249" s="243">
        <v>0</v>
      </c>
      <c r="R249" s="243">
        <f>Q249*H249</f>
        <v>0</v>
      </c>
      <c r="S249" s="243">
        <v>0</v>
      </c>
      <c r="T249" s="244">
        <f>S249*H249</f>
        <v>0</v>
      </c>
      <c r="AR249" s="24" t="s">
        <v>465</v>
      </c>
      <c r="AT249" s="24" t="s">
        <v>306</v>
      </c>
      <c r="AU249" s="24" t="s">
        <v>82</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465</v>
      </c>
      <c r="BM249" s="24" t="s">
        <v>3427</v>
      </c>
    </row>
    <row r="250" s="1" customFormat="1">
      <c r="B250" s="46"/>
      <c r="C250" s="74"/>
      <c r="D250" s="250" t="s">
        <v>396</v>
      </c>
      <c r="E250" s="74"/>
      <c r="F250" s="251" t="s">
        <v>1734</v>
      </c>
      <c r="G250" s="74"/>
      <c r="H250" s="74"/>
      <c r="I250" s="204"/>
      <c r="J250" s="74"/>
      <c r="K250" s="74"/>
      <c r="L250" s="72"/>
      <c r="M250" s="252"/>
      <c r="N250" s="47"/>
      <c r="O250" s="47"/>
      <c r="P250" s="47"/>
      <c r="Q250" s="47"/>
      <c r="R250" s="47"/>
      <c r="S250" s="47"/>
      <c r="T250" s="95"/>
      <c r="AT250" s="24" t="s">
        <v>396</v>
      </c>
      <c r="AU250" s="24" t="s">
        <v>82</v>
      </c>
    </row>
    <row r="251" s="1" customFormat="1" ht="16.5" customHeight="1">
      <c r="B251" s="46"/>
      <c r="C251" s="276" t="s">
        <v>762</v>
      </c>
      <c r="D251" s="276" t="s">
        <v>570</v>
      </c>
      <c r="E251" s="277" t="s">
        <v>2952</v>
      </c>
      <c r="F251" s="278" t="s">
        <v>2953</v>
      </c>
      <c r="G251" s="279" t="s">
        <v>704</v>
      </c>
      <c r="H251" s="280">
        <v>1</v>
      </c>
      <c r="I251" s="281"/>
      <c r="J251" s="282">
        <f>ROUND(I251*H251,2)</f>
        <v>0</v>
      </c>
      <c r="K251" s="278" t="s">
        <v>310</v>
      </c>
      <c r="L251" s="283"/>
      <c r="M251" s="284" t="s">
        <v>21</v>
      </c>
      <c r="N251" s="285" t="s">
        <v>43</v>
      </c>
      <c r="O251" s="47"/>
      <c r="P251" s="243">
        <f>O251*H251</f>
        <v>0</v>
      </c>
      <c r="Q251" s="243">
        <v>0.018499999999999999</v>
      </c>
      <c r="R251" s="243">
        <f>Q251*H251</f>
        <v>0.018499999999999999</v>
      </c>
      <c r="S251" s="243">
        <v>0</v>
      </c>
      <c r="T251" s="244">
        <f>S251*H251</f>
        <v>0</v>
      </c>
      <c r="AR251" s="24" t="s">
        <v>546</v>
      </c>
      <c r="AT251" s="24" t="s">
        <v>570</v>
      </c>
      <c r="AU251" s="24" t="s">
        <v>82</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465</v>
      </c>
      <c r="BM251" s="24" t="s">
        <v>3428</v>
      </c>
    </row>
    <row r="252" s="1" customFormat="1" ht="25.5" customHeight="1">
      <c r="B252" s="46"/>
      <c r="C252" s="234" t="s">
        <v>768</v>
      </c>
      <c r="D252" s="234" t="s">
        <v>306</v>
      </c>
      <c r="E252" s="235" t="s">
        <v>1812</v>
      </c>
      <c r="F252" s="236" t="s">
        <v>1813</v>
      </c>
      <c r="G252" s="237" t="s">
        <v>704</v>
      </c>
      <c r="H252" s="238">
        <v>1</v>
      </c>
      <c r="I252" s="239"/>
      <c r="J252" s="240">
        <f>ROUND(I252*H252,2)</f>
        <v>0</v>
      </c>
      <c r="K252" s="236" t="s">
        <v>310</v>
      </c>
      <c r="L252" s="72"/>
      <c r="M252" s="241" t="s">
        <v>21</v>
      </c>
      <c r="N252" s="242" t="s">
        <v>43</v>
      </c>
      <c r="O252" s="47"/>
      <c r="P252" s="243">
        <f>O252*H252</f>
        <v>0</v>
      </c>
      <c r="Q252" s="243">
        <v>0.00046999999999999999</v>
      </c>
      <c r="R252" s="243">
        <f>Q252*H252</f>
        <v>0.00046999999999999999</v>
      </c>
      <c r="S252" s="243">
        <v>0</v>
      </c>
      <c r="T252" s="244">
        <f>S252*H252</f>
        <v>0</v>
      </c>
      <c r="AR252" s="24" t="s">
        <v>465</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465</v>
      </c>
      <c r="BM252" s="24" t="s">
        <v>3429</v>
      </c>
    </row>
    <row r="253" s="1" customFormat="1" ht="16.5" customHeight="1">
      <c r="B253" s="46"/>
      <c r="C253" s="276" t="s">
        <v>774</v>
      </c>
      <c r="D253" s="276" t="s">
        <v>570</v>
      </c>
      <c r="E253" s="277" t="s">
        <v>1817</v>
      </c>
      <c r="F253" s="278" t="s">
        <v>1818</v>
      </c>
      <c r="G253" s="279" t="s">
        <v>704</v>
      </c>
      <c r="H253" s="280">
        <v>1</v>
      </c>
      <c r="I253" s="281"/>
      <c r="J253" s="282">
        <f>ROUND(I253*H253,2)</f>
        <v>0</v>
      </c>
      <c r="K253" s="278" t="s">
        <v>310</v>
      </c>
      <c r="L253" s="283"/>
      <c r="M253" s="284" t="s">
        <v>21</v>
      </c>
      <c r="N253" s="285" t="s">
        <v>43</v>
      </c>
      <c r="O253" s="47"/>
      <c r="P253" s="243">
        <f>O253*H253</f>
        <v>0</v>
      </c>
      <c r="Q253" s="243">
        <v>0.016</v>
      </c>
      <c r="R253" s="243">
        <f>Q253*H253</f>
        <v>0.016</v>
      </c>
      <c r="S253" s="243">
        <v>0</v>
      </c>
      <c r="T253" s="244">
        <f>S253*H253</f>
        <v>0</v>
      </c>
      <c r="AR253" s="24" t="s">
        <v>546</v>
      </c>
      <c r="AT253" s="24" t="s">
        <v>570</v>
      </c>
      <c r="AU253" s="24" t="s">
        <v>82</v>
      </c>
      <c r="AY253" s="24" t="s">
        <v>303</v>
      </c>
      <c r="BE253" s="245">
        <f>IF(N253="základní",J253,0)</f>
        <v>0</v>
      </c>
      <c r="BF253" s="245">
        <f>IF(N253="snížená",J253,0)</f>
        <v>0</v>
      </c>
      <c r="BG253" s="245">
        <f>IF(N253="zákl. přenesená",J253,0)</f>
        <v>0</v>
      </c>
      <c r="BH253" s="245">
        <f>IF(N253="sníž. přenesená",J253,0)</f>
        <v>0</v>
      </c>
      <c r="BI253" s="245">
        <f>IF(N253="nulová",J253,0)</f>
        <v>0</v>
      </c>
      <c r="BJ253" s="24" t="s">
        <v>80</v>
      </c>
      <c r="BK253" s="245">
        <f>ROUND(I253*H253,2)</f>
        <v>0</v>
      </c>
      <c r="BL253" s="24" t="s">
        <v>465</v>
      </c>
      <c r="BM253" s="24" t="s">
        <v>3430</v>
      </c>
    </row>
    <row r="254" s="1" customFormat="1" ht="38.25" customHeight="1">
      <c r="B254" s="46"/>
      <c r="C254" s="234" t="s">
        <v>779</v>
      </c>
      <c r="D254" s="234" t="s">
        <v>306</v>
      </c>
      <c r="E254" s="235" t="s">
        <v>1846</v>
      </c>
      <c r="F254" s="236" t="s">
        <v>1847</v>
      </c>
      <c r="G254" s="237" t="s">
        <v>559</v>
      </c>
      <c r="H254" s="238">
        <v>0.035000000000000003</v>
      </c>
      <c r="I254" s="239"/>
      <c r="J254" s="240">
        <f>ROUND(I254*H254,2)</f>
        <v>0</v>
      </c>
      <c r="K254" s="236" t="s">
        <v>310</v>
      </c>
      <c r="L254" s="72"/>
      <c r="M254" s="241" t="s">
        <v>21</v>
      </c>
      <c r="N254" s="242" t="s">
        <v>43</v>
      </c>
      <c r="O254" s="47"/>
      <c r="P254" s="243">
        <f>O254*H254</f>
        <v>0</v>
      </c>
      <c r="Q254" s="243">
        <v>0</v>
      </c>
      <c r="R254" s="243">
        <f>Q254*H254</f>
        <v>0</v>
      </c>
      <c r="S254" s="243">
        <v>0</v>
      </c>
      <c r="T254" s="244">
        <f>S254*H254</f>
        <v>0</v>
      </c>
      <c r="AR254" s="24" t="s">
        <v>465</v>
      </c>
      <c r="AT254" s="24" t="s">
        <v>306</v>
      </c>
      <c r="AU254" s="24" t="s">
        <v>82</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465</v>
      </c>
      <c r="BM254" s="24" t="s">
        <v>3431</v>
      </c>
    </row>
    <row r="255" s="11" customFormat="1" ht="29.88" customHeight="1">
      <c r="B255" s="218"/>
      <c r="C255" s="219"/>
      <c r="D255" s="220" t="s">
        <v>71</v>
      </c>
      <c r="E255" s="232" t="s">
        <v>1952</v>
      </c>
      <c r="F255" s="232" t="s">
        <v>1953</v>
      </c>
      <c r="G255" s="219"/>
      <c r="H255" s="219"/>
      <c r="I255" s="222"/>
      <c r="J255" s="233">
        <f>BK255</f>
        <v>0</v>
      </c>
      <c r="K255" s="219"/>
      <c r="L255" s="224"/>
      <c r="M255" s="225"/>
      <c r="N255" s="226"/>
      <c r="O255" s="226"/>
      <c r="P255" s="227">
        <f>SUM(P256:P265)</f>
        <v>0</v>
      </c>
      <c r="Q255" s="226"/>
      <c r="R255" s="227">
        <f>SUM(R256:R265)</f>
        <v>0.1403037</v>
      </c>
      <c r="S255" s="226"/>
      <c r="T255" s="228">
        <f>SUM(T256:T265)</f>
        <v>0</v>
      </c>
      <c r="AR255" s="229" t="s">
        <v>82</v>
      </c>
      <c r="AT255" s="230" t="s">
        <v>71</v>
      </c>
      <c r="AU255" s="230" t="s">
        <v>80</v>
      </c>
      <c r="AY255" s="229" t="s">
        <v>303</v>
      </c>
      <c r="BK255" s="231">
        <f>SUM(BK256:BK265)</f>
        <v>0</v>
      </c>
    </row>
    <row r="256" s="1" customFormat="1" ht="25.5" customHeight="1">
      <c r="B256" s="46"/>
      <c r="C256" s="234" t="s">
        <v>784</v>
      </c>
      <c r="D256" s="234" t="s">
        <v>306</v>
      </c>
      <c r="E256" s="235" t="s">
        <v>1960</v>
      </c>
      <c r="F256" s="236" t="s">
        <v>1961</v>
      </c>
      <c r="G256" s="237" t="s">
        <v>394</v>
      </c>
      <c r="H256" s="238">
        <v>6.1349999999999998</v>
      </c>
      <c r="I256" s="239"/>
      <c r="J256" s="240">
        <f>ROUND(I256*H256,2)</f>
        <v>0</v>
      </c>
      <c r="K256" s="236" t="s">
        <v>310</v>
      </c>
      <c r="L256" s="72"/>
      <c r="M256" s="241" t="s">
        <v>21</v>
      </c>
      <c r="N256" s="242" t="s">
        <v>43</v>
      </c>
      <c r="O256" s="47"/>
      <c r="P256" s="243">
        <f>O256*H256</f>
        <v>0</v>
      </c>
      <c r="Q256" s="243">
        <v>0.0039199999999999999</v>
      </c>
      <c r="R256" s="243">
        <f>Q256*H256</f>
        <v>0.0240492</v>
      </c>
      <c r="S256" s="243">
        <v>0</v>
      </c>
      <c r="T256" s="244">
        <f>S256*H256</f>
        <v>0</v>
      </c>
      <c r="AR256" s="24" t="s">
        <v>465</v>
      </c>
      <c r="AT256" s="24" t="s">
        <v>306</v>
      </c>
      <c r="AU256" s="24" t="s">
        <v>82</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465</v>
      </c>
      <c r="BM256" s="24" t="s">
        <v>3432</v>
      </c>
    </row>
    <row r="257" s="1" customFormat="1" ht="25.5" customHeight="1">
      <c r="B257" s="46"/>
      <c r="C257" s="234" t="s">
        <v>788</v>
      </c>
      <c r="D257" s="234" t="s">
        <v>306</v>
      </c>
      <c r="E257" s="235" t="s">
        <v>1968</v>
      </c>
      <c r="F257" s="236" t="s">
        <v>1969</v>
      </c>
      <c r="G257" s="237" t="s">
        <v>394</v>
      </c>
      <c r="H257" s="238">
        <v>6.1349999999999998</v>
      </c>
      <c r="I257" s="239"/>
      <c r="J257" s="240">
        <f>ROUND(I257*H257,2)</f>
        <v>0</v>
      </c>
      <c r="K257" s="236" t="s">
        <v>310</v>
      </c>
      <c r="L257" s="72"/>
      <c r="M257" s="241" t="s">
        <v>21</v>
      </c>
      <c r="N257" s="242" t="s">
        <v>43</v>
      </c>
      <c r="O257" s="47"/>
      <c r="P257" s="243">
        <f>O257*H257</f>
        <v>0</v>
      </c>
      <c r="Q257" s="243">
        <v>0</v>
      </c>
      <c r="R257" s="243">
        <f>Q257*H257</f>
        <v>0</v>
      </c>
      <c r="S257" s="243">
        <v>0</v>
      </c>
      <c r="T257" s="244">
        <f>S257*H257</f>
        <v>0</v>
      </c>
      <c r="AR257" s="24" t="s">
        <v>465</v>
      </c>
      <c r="AT257" s="24" t="s">
        <v>306</v>
      </c>
      <c r="AU257" s="24" t="s">
        <v>82</v>
      </c>
      <c r="AY257" s="24" t="s">
        <v>303</v>
      </c>
      <c r="BE257" s="245">
        <f>IF(N257="základní",J257,0)</f>
        <v>0</v>
      </c>
      <c r="BF257" s="245">
        <f>IF(N257="snížená",J257,0)</f>
        <v>0</v>
      </c>
      <c r="BG257" s="245">
        <f>IF(N257="zákl. přenesená",J257,0)</f>
        <v>0</v>
      </c>
      <c r="BH257" s="245">
        <f>IF(N257="sníž. přenesená",J257,0)</f>
        <v>0</v>
      </c>
      <c r="BI257" s="245">
        <f>IF(N257="nulová",J257,0)</f>
        <v>0</v>
      </c>
      <c r="BJ257" s="24" t="s">
        <v>80</v>
      </c>
      <c r="BK257" s="245">
        <f>ROUND(I257*H257,2)</f>
        <v>0</v>
      </c>
      <c r="BL257" s="24" t="s">
        <v>465</v>
      </c>
      <c r="BM257" s="24" t="s">
        <v>3433</v>
      </c>
    </row>
    <row r="258" s="1" customFormat="1" ht="25.5" customHeight="1">
      <c r="B258" s="46"/>
      <c r="C258" s="276" t="s">
        <v>792</v>
      </c>
      <c r="D258" s="276" t="s">
        <v>570</v>
      </c>
      <c r="E258" s="277" t="s">
        <v>1972</v>
      </c>
      <c r="F258" s="278" t="s">
        <v>1973</v>
      </c>
      <c r="G258" s="279" t="s">
        <v>394</v>
      </c>
      <c r="H258" s="280">
        <v>7.3620000000000001</v>
      </c>
      <c r="I258" s="281"/>
      <c r="J258" s="282">
        <f>ROUND(I258*H258,2)</f>
        <v>0</v>
      </c>
      <c r="K258" s="278" t="s">
        <v>322</v>
      </c>
      <c r="L258" s="283"/>
      <c r="M258" s="284" t="s">
        <v>21</v>
      </c>
      <c r="N258" s="285" t="s">
        <v>43</v>
      </c>
      <c r="O258" s="47"/>
      <c r="P258" s="243">
        <f>O258*H258</f>
        <v>0</v>
      </c>
      <c r="Q258" s="243">
        <v>0.0155</v>
      </c>
      <c r="R258" s="243">
        <f>Q258*H258</f>
        <v>0.114111</v>
      </c>
      <c r="S258" s="243">
        <v>0</v>
      </c>
      <c r="T258" s="244">
        <f>S258*H258</f>
        <v>0</v>
      </c>
      <c r="AR258" s="24" t="s">
        <v>546</v>
      </c>
      <c r="AT258" s="24" t="s">
        <v>570</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465</v>
      </c>
      <c r="BM258" s="24" t="s">
        <v>3434</v>
      </c>
    </row>
    <row r="259" s="12" customFormat="1">
      <c r="B259" s="253"/>
      <c r="C259" s="254"/>
      <c r="D259" s="250" t="s">
        <v>398</v>
      </c>
      <c r="E259" s="254"/>
      <c r="F259" s="256" t="s">
        <v>3435</v>
      </c>
      <c r="G259" s="254"/>
      <c r="H259" s="257">
        <v>7.3620000000000001</v>
      </c>
      <c r="I259" s="258"/>
      <c r="J259" s="254"/>
      <c r="K259" s="254"/>
      <c r="L259" s="259"/>
      <c r="M259" s="260"/>
      <c r="N259" s="261"/>
      <c r="O259" s="261"/>
      <c r="P259" s="261"/>
      <c r="Q259" s="261"/>
      <c r="R259" s="261"/>
      <c r="S259" s="261"/>
      <c r="T259" s="262"/>
      <c r="AT259" s="263" t="s">
        <v>398</v>
      </c>
      <c r="AU259" s="263" t="s">
        <v>82</v>
      </c>
      <c r="AV259" s="12" t="s">
        <v>82</v>
      </c>
      <c r="AW259" s="12" t="s">
        <v>6</v>
      </c>
      <c r="AX259" s="12" t="s">
        <v>80</v>
      </c>
      <c r="AY259" s="263" t="s">
        <v>303</v>
      </c>
    </row>
    <row r="260" s="1" customFormat="1" ht="16.5" customHeight="1">
      <c r="B260" s="46"/>
      <c r="C260" s="234" t="s">
        <v>796</v>
      </c>
      <c r="D260" s="234" t="s">
        <v>306</v>
      </c>
      <c r="E260" s="235" t="s">
        <v>1955</v>
      </c>
      <c r="F260" s="236" t="s">
        <v>1956</v>
      </c>
      <c r="G260" s="237" t="s">
        <v>394</v>
      </c>
      <c r="H260" s="238">
        <v>6.1349999999999998</v>
      </c>
      <c r="I260" s="239"/>
      <c r="J260" s="240">
        <f>ROUND(I260*H260,2)</f>
        <v>0</v>
      </c>
      <c r="K260" s="236" t="s">
        <v>310</v>
      </c>
      <c r="L260" s="72"/>
      <c r="M260" s="241" t="s">
        <v>21</v>
      </c>
      <c r="N260" s="242" t="s">
        <v>43</v>
      </c>
      <c r="O260" s="47"/>
      <c r="P260" s="243">
        <f>O260*H260</f>
        <v>0</v>
      </c>
      <c r="Q260" s="243">
        <v>0.00029999999999999997</v>
      </c>
      <c r="R260" s="243">
        <f>Q260*H260</f>
        <v>0.0018404999999999997</v>
      </c>
      <c r="S260" s="243">
        <v>0</v>
      </c>
      <c r="T260" s="244">
        <f>S260*H260</f>
        <v>0</v>
      </c>
      <c r="AR260" s="24" t="s">
        <v>465</v>
      </c>
      <c r="AT260" s="24" t="s">
        <v>306</v>
      </c>
      <c r="AU260" s="24" t="s">
        <v>82</v>
      </c>
      <c r="AY260" s="24" t="s">
        <v>303</v>
      </c>
      <c r="BE260" s="245">
        <f>IF(N260="základní",J260,0)</f>
        <v>0</v>
      </c>
      <c r="BF260" s="245">
        <f>IF(N260="snížená",J260,0)</f>
        <v>0</v>
      </c>
      <c r="BG260" s="245">
        <f>IF(N260="zákl. přenesená",J260,0)</f>
        <v>0</v>
      </c>
      <c r="BH260" s="245">
        <f>IF(N260="sníž. přenesená",J260,0)</f>
        <v>0</v>
      </c>
      <c r="BI260" s="245">
        <f>IF(N260="nulová",J260,0)</f>
        <v>0</v>
      </c>
      <c r="BJ260" s="24" t="s">
        <v>80</v>
      </c>
      <c r="BK260" s="245">
        <f>ROUND(I260*H260,2)</f>
        <v>0</v>
      </c>
      <c r="BL260" s="24" t="s">
        <v>465</v>
      </c>
      <c r="BM260" s="24" t="s">
        <v>3436</v>
      </c>
    </row>
    <row r="261" s="1" customFormat="1">
      <c r="B261" s="46"/>
      <c r="C261" s="74"/>
      <c r="D261" s="250" t="s">
        <v>396</v>
      </c>
      <c r="E261" s="74"/>
      <c r="F261" s="251" t="s">
        <v>1958</v>
      </c>
      <c r="G261" s="74"/>
      <c r="H261" s="74"/>
      <c r="I261" s="204"/>
      <c r="J261" s="74"/>
      <c r="K261" s="74"/>
      <c r="L261" s="72"/>
      <c r="M261" s="252"/>
      <c r="N261" s="47"/>
      <c r="O261" s="47"/>
      <c r="P261" s="47"/>
      <c r="Q261" s="47"/>
      <c r="R261" s="47"/>
      <c r="S261" s="47"/>
      <c r="T261" s="95"/>
      <c r="AT261" s="24" t="s">
        <v>396</v>
      </c>
      <c r="AU261" s="24" t="s">
        <v>82</v>
      </c>
    </row>
    <row r="262" s="1" customFormat="1" ht="16.5" customHeight="1">
      <c r="B262" s="46"/>
      <c r="C262" s="234" t="s">
        <v>801</v>
      </c>
      <c r="D262" s="234" t="s">
        <v>306</v>
      </c>
      <c r="E262" s="235" t="s">
        <v>1977</v>
      </c>
      <c r="F262" s="236" t="s">
        <v>1978</v>
      </c>
      <c r="G262" s="237" t="s">
        <v>262</v>
      </c>
      <c r="H262" s="238">
        <v>10.1</v>
      </c>
      <c r="I262" s="239"/>
      <c r="J262" s="240">
        <f>ROUND(I262*H262,2)</f>
        <v>0</v>
      </c>
      <c r="K262" s="236" t="s">
        <v>310</v>
      </c>
      <c r="L262" s="72"/>
      <c r="M262" s="241" t="s">
        <v>21</v>
      </c>
      <c r="N262" s="242" t="s">
        <v>43</v>
      </c>
      <c r="O262" s="47"/>
      <c r="P262" s="243">
        <f>O262*H262</f>
        <v>0</v>
      </c>
      <c r="Q262" s="243">
        <v>3.0000000000000001E-05</v>
      </c>
      <c r="R262" s="243">
        <f>Q262*H262</f>
        <v>0.00030299999999999999</v>
      </c>
      <c r="S262" s="243">
        <v>0</v>
      </c>
      <c r="T262" s="244">
        <f>S262*H262</f>
        <v>0</v>
      </c>
      <c r="AR262" s="24" t="s">
        <v>465</v>
      </c>
      <c r="AT262" s="24" t="s">
        <v>306</v>
      </c>
      <c r="AU262" s="24" t="s">
        <v>82</v>
      </c>
      <c r="AY262" s="24" t="s">
        <v>303</v>
      </c>
      <c r="BE262" s="245">
        <f>IF(N262="základní",J262,0)</f>
        <v>0</v>
      </c>
      <c r="BF262" s="245">
        <f>IF(N262="snížená",J262,0)</f>
        <v>0</v>
      </c>
      <c r="BG262" s="245">
        <f>IF(N262="zákl. přenesená",J262,0)</f>
        <v>0</v>
      </c>
      <c r="BH262" s="245">
        <f>IF(N262="sníž. přenesená",J262,0)</f>
        <v>0</v>
      </c>
      <c r="BI262" s="245">
        <f>IF(N262="nulová",J262,0)</f>
        <v>0</v>
      </c>
      <c r="BJ262" s="24" t="s">
        <v>80</v>
      </c>
      <c r="BK262" s="245">
        <f>ROUND(I262*H262,2)</f>
        <v>0</v>
      </c>
      <c r="BL262" s="24" t="s">
        <v>465</v>
      </c>
      <c r="BM262" s="24" t="s">
        <v>3437</v>
      </c>
    </row>
    <row r="263" s="1" customFormat="1">
      <c r="B263" s="46"/>
      <c r="C263" s="74"/>
      <c r="D263" s="250" t="s">
        <v>396</v>
      </c>
      <c r="E263" s="74"/>
      <c r="F263" s="251" t="s">
        <v>1958</v>
      </c>
      <c r="G263" s="74"/>
      <c r="H263" s="74"/>
      <c r="I263" s="204"/>
      <c r="J263" s="74"/>
      <c r="K263" s="74"/>
      <c r="L263" s="72"/>
      <c r="M263" s="252"/>
      <c r="N263" s="47"/>
      <c r="O263" s="47"/>
      <c r="P263" s="47"/>
      <c r="Q263" s="47"/>
      <c r="R263" s="47"/>
      <c r="S263" s="47"/>
      <c r="T263" s="95"/>
      <c r="AT263" s="24" t="s">
        <v>396</v>
      </c>
      <c r="AU263" s="24" t="s">
        <v>82</v>
      </c>
    </row>
    <row r="264" s="12" customFormat="1">
      <c r="B264" s="253"/>
      <c r="C264" s="254"/>
      <c r="D264" s="250" t="s">
        <v>398</v>
      </c>
      <c r="E264" s="255" t="s">
        <v>21</v>
      </c>
      <c r="F264" s="256" t="s">
        <v>3438</v>
      </c>
      <c r="G264" s="254"/>
      <c r="H264" s="257">
        <v>10.1</v>
      </c>
      <c r="I264" s="258"/>
      <c r="J264" s="254"/>
      <c r="K264" s="254"/>
      <c r="L264" s="259"/>
      <c r="M264" s="260"/>
      <c r="N264" s="261"/>
      <c r="O264" s="261"/>
      <c r="P264" s="261"/>
      <c r="Q264" s="261"/>
      <c r="R264" s="261"/>
      <c r="S264" s="261"/>
      <c r="T264" s="262"/>
      <c r="AT264" s="263" t="s">
        <v>398</v>
      </c>
      <c r="AU264" s="263" t="s">
        <v>82</v>
      </c>
      <c r="AV264" s="12" t="s">
        <v>82</v>
      </c>
      <c r="AW264" s="12" t="s">
        <v>35</v>
      </c>
      <c r="AX264" s="12" t="s">
        <v>80</v>
      </c>
      <c r="AY264" s="263" t="s">
        <v>303</v>
      </c>
    </row>
    <row r="265" s="1" customFormat="1" ht="38.25" customHeight="1">
      <c r="B265" s="46"/>
      <c r="C265" s="234" t="s">
        <v>806</v>
      </c>
      <c r="D265" s="234" t="s">
        <v>306</v>
      </c>
      <c r="E265" s="235" t="s">
        <v>1982</v>
      </c>
      <c r="F265" s="236" t="s">
        <v>1983</v>
      </c>
      <c r="G265" s="237" t="s">
        <v>559</v>
      </c>
      <c r="H265" s="238">
        <v>0.14000000000000001</v>
      </c>
      <c r="I265" s="239"/>
      <c r="J265" s="240">
        <f>ROUND(I265*H265,2)</f>
        <v>0</v>
      </c>
      <c r="K265" s="236" t="s">
        <v>310</v>
      </c>
      <c r="L265" s="72"/>
      <c r="M265" s="241" t="s">
        <v>21</v>
      </c>
      <c r="N265" s="242" t="s">
        <v>43</v>
      </c>
      <c r="O265" s="47"/>
      <c r="P265" s="243">
        <f>O265*H265</f>
        <v>0</v>
      </c>
      <c r="Q265" s="243">
        <v>0</v>
      </c>
      <c r="R265" s="243">
        <f>Q265*H265</f>
        <v>0</v>
      </c>
      <c r="S265" s="243">
        <v>0</v>
      </c>
      <c r="T265" s="244">
        <f>S265*H265</f>
        <v>0</v>
      </c>
      <c r="AR265" s="24" t="s">
        <v>465</v>
      </c>
      <c r="AT265" s="24" t="s">
        <v>306</v>
      </c>
      <c r="AU265" s="24" t="s">
        <v>82</v>
      </c>
      <c r="AY265" s="24" t="s">
        <v>303</v>
      </c>
      <c r="BE265" s="245">
        <f>IF(N265="základní",J265,0)</f>
        <v>0</v>
      </c>
      <c r="BF265" s="245">
        <f>IF(N265="snížená",J265,0)</f>
        <v>0</v>
      </c>
      <c r="BG265" s="245">
        <f>IF(N265="zákl. přenesená",J265,0)</f>
        <v>0</v>
      </c>
      <c r="BH265" s="245">
        <f>IF(N265="sníž. přenesená",J265,0)</f>
        <v>0</v>
      </c>
      <c r="BI265" s="245">
        <f>IF(N265="nulová",J265,0)</f>
        <v>0</v>
      </c>
      <c r="BJ265" s="24" t="s">
        <v>80</v>
      </c>
      <c r="BK265" s="245">
        <f>ROUND(I265*H265,2)</f>
        <v>0</v>
      </c>
      <c r="BL265" s="24" t="s">
        <v>465</v>
      </c>
      <c r="BM265" s="24" t="s">
        <v>3439</v>
      </c>
    </row>
    <row r="266" s="11" customFormat="1" ht="29.88" customHeight="1">
      <c r="B266" s="218"/>
      <c r="C266" s="219"/>
      <c r="D266" s="220" t="s">
        <v>71</v>
      </c>
      <c r="E266" s="232" t="s">
        <v>2018</v>
      </c>
      <c r="F266" s="232" t="s">
        <v>2019</v>
      </c>
      <c r="G266" s="219"/>
      <c r="H266" s="219"/>
      <c r="I266" s="222"/>
      <c r="J266" s="233">
        <f>BK266</f>
        <v>0</v>
      </c>
      <c r="K266" s="219"/>
      <c r="L266" s="224"/>
      <c r="M266" s="225"/>
      <c r="N266" s="226"/>
      <c r="O266" s="226"/>
      <c r="P266" s="227">
        <f>SUM(P267:P270)</f>
        <v>0</v>
      </c>
      <c r="Q266" s="226"/>
      <c r="R266" s="227">
        <f>SUM(R267:R270)</f>
        <v>0.00013440000000000001</v>
      </c>
      <c r="S266" s="226"/>
      <c r="T266" s="228">
        <f>SUM(T267:T270)</f>
        <v>0</v>
      </c>
      <c r="AR266" s="229" t="s">
        <v>82</v>
      </c>
      <c r="AT266" s="230" t="s">
        <v>71</v>
      </c>
      <c r="AU266" s="230" t="s">
        <v>80</v>
      </c>
      <c r="AY266" s="229" t="s">
        <v>303</v>
      </c>
      <c r="BK266" s="231">
        <f>SUM(BK267:BK270)</f>
        <v>0</v>
      </c>
    </row>
    <row r="267" s="1" customFormat="1" ht="16.5" customHeight="1">
      <c r="B267" s="46"/>
      <c r="C267" s="234" t="s">
        <v>810</v>
      </c>
      <c r="D267" s="234" t="s">
        <v>306</v>
      </c>
      <c r="E267" s="235" t="s">
        <v>2093</v>
      </c>
      <c r="F267" s="236" t="s">
        <v>2094</v>
      </c>
      <c r="G267" s="237" t="s">
        <v>262</v>
      </c>
      <c r="H267" s="238">
        <v>0.80000000000000004</v>
      </c>
      <c r="I267" s="239"/>
      <c r="J267" s="240">
        <f>ROUND(I267*H267,2)</f>
        <v>0</v>
      </c>
      <c r="K267" s="236" t="s">
        <v>310</v>
      </c>
      <c r="L267" s="72"/>
      <c r="M267" s="241" t="s">
        <v>21</v>
      </c>
      <c r="N267" s="242" t="s">
        <v>43</v>
      </c>
      <c r="O267" s="47"/>
      <c r="P267" s="243">
        <f>O267*H267</f>
        <v>0</v>
      </c>
      <c r="Q267" s="243">
        <v>0</v>
      </c>
      <c r="R267" s="243">
        <f>Q267*H267</f>
        <v>0</v>
      </c>
      <c r="S267" s="243">
        <v>0</v>
      </c>
      <c r="T267" s="244">
        <f>S267*H267</f>
        <v>0</v>
      </c>
      <c r="AR267" s="24" t="s">
        <v>465</v>
      </c>
      <c r="AT267" s="24" t="s">
        <v>306</v>
      </c>
      <c r="AU267" s="24" t="s">
        <v>82</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465</v>
      </c>
      <c r="BM267" s="24" t="s">
        <v>3440</v>
      </c>
    </row>
    <row r="268" s="12" customFormat="1">
      <c r="B268" s="253"/>
      <c r="C268" s="254"/>
      <c r="D268" s="250" t="s">
        <v>398</v>
      </c>
      <c r="E268" s="255" t="s">
        <v>21</v>
      </c>
      <c r="F268" s="256" t="s">
        <v>2959</v>
      </c>
      <c r="G268" s="254"/>
      <c r="H268" s="257">
        <v>0.80000000000000004</v>
      </c>
      <c r="I268" s="258"/>
      <c r="J268" s="254"/>
      <c r="K268" s="254"/>
      <c r="L268" s="259"/>
      <c r="M268" s="260"/>
      <c r="N268" s="261"/>
      <c r="O268" s="261"/>
      <c r="P268" s="261"/>
      <c r="Q268" s="261"/>
      <c r="R268" s="261"/>
      <c r="S268" s="261"/>
      <c r="T268" s="262"/>
      <c r="AT268" s="263" t="s">
        <v>398</v>
      </c>
      <c r="AU268" s="263" t="s">
        <v>82</v>
      </c>
      <c r="AV268" s="12" t="s">
        <v>82</v>
      </c>
      <c r="AW268" s="12" t="s">
        <v>35</v>
      </c>
      <c r="AX268" s="12" t="s">
        <v>80</v>
      </c>
      <c r="AY268" s="263" t="s">
        <v>303</v>
      </c>
    </row>
    <row r="269" s="1" customFormat="1" ht="16.5" customHeight="1">
      <c r="B269" s="46"/>
      <c r="C269" s="276" t="s">
        <v>814</v>
      </c>
      <c r="D269" s="276" t="s">
        <v>570</v>
      </c>
      <c r="E269" s="277" t="s">
        <v>2100</v>
      </c>
      <c r="F269" s="278" t="s">
        <v>2101</v>
      </c>
      <c r="G269" s="279" t="s">
        <v>262</v>
      </c>
      <c r="H269" s="280">
        <v>0.83999999999999997</v>
      </c>
      <c r="I269" s="281"/>
      <c r="J269" s="282">
        <f>ROUND(I269*H269,2)</f>
        <v>0</v>
      </c>
      <c r="K269" s="278" t="s">
        <v>310</v>
      </c>
      <c r="L269" s="283"/>
      <c r="M269" s="284" t="s">
        <v>21</v>
      </c>
      <c r="N269" s="285" t="s">
        <v>43</v>
      </c>
      <c r="O269" s="47"/>
      <c r="P269" s="243">
        <f>O269*H269</f>
        <v>0</v>
      </c>
      <c r="Q269" s="243">
        <v>0.00016000000000000001</v>
      </c>
      <c r="R269" s="243">
        <f>Q269*H269</f>
        <v>0.00013440000000000001</v>
      </c>
      <c r="S269" s="243">
        <v>0</v>
      </c>
      <c r="T269" s="244">
        <f>S269*H269</f>
        <v>0</v>
      </c>
      <c r="AR269" s="24" t="s">
        <v>546</v>
      </c>
      <c r="AT269" s="24" t="s">
        <v>570</v>
      </c>
      <c r="AU269" s="24" t="s">
        <v>82</v>
      </c>
      <c r="AY269" s="24" t="s">
        <v>303</v>
      </c>
      <c r="BE269" s="245">
        <f>IF(N269="základní",J269,0)</f>
        <v>0</v>
      </c>
      <c r="BF269" s="245">
        <f>IF(N269="snížená",J269,0)</f>
        <v>0</v>
      </c>
      <c r="BG269" s="245">
        <f>IF(N269="zákl. přenesená",J269,0)</f>
        <v>0</v>
      </c>
      <c r="BH269" s="245">
        <f>IF(N269="sníž. přenesená",J269,0)</f>
        <v>0</v>
      </c>
      <c r="BI269" s="245">
        <f>IF(N269="nulová",J269,0)</f>
        <v>0</v>
      </c>
      <c r="BJ269" s="24" t="s">
        <v>80</v>
      </c>
      <c r="BK269" s="245">
        <f>ROUND(I269*H269,2)</f>
        <v>0</v>
      </c>
      <c r="BL269" s="24" t="s">
        <v>465</v>
      </c>
      <c r="BM269" s="24" t="s">
        <v>3441</v>
      </c>
    </row>
    <row r="270" s="12" customFormat="1">
      <c r="B270" s="253"/>
      <c r="C270" s="254"/>
      <c r="D270" s="250" t="s">
        <v>398</v>
      </c>
      <c r="E270" s="254"/>
      <c r="F270" s="256" t="s">
        <v>2961</v>
      </c>
      <c r="G270" s="254"/>
      <c r="H270" s="257">
        <v>0.83999999999999997</v>
      </c>
      <c r="I270" s="258"/>
      <c r="J270" s="254"/>
      <c r="K270" s="254"/>
      <c r="L270" s="259"/>
      <c r="M270" s="260"/>
      <c r="N270" s="261"/>
      <c r="O270" s="261"/>
      <c r="P270" s="261"/>
      <c r="Q270" s="261"/>
      <c r="R270" s="261"/>
      <c r="S270" s="261"/>
      <c r="T270" s="262"/>
      <c r="AT270" s="263" t="s">
        <v>398</v>
      </c>
      <c r="AU270" s="263" t="s">
        <v>82</v>
      </c>
      <c r="AV270" s="12" t="s">
        <v>82</v>
      </c>
      <c r="AW270" s="12" t="s">
        <v>6</v>
      </c>
      <c r="AX270" s="12" t="s">
        <v>80</v>
      </c>
      <c r="AY270" s="263" t="s">
        <v>303</v>
      </c>
    </row>
    <row r="271" s="11" customFormat="1" ht="29.88" customHeight="1">
      <c r="B271" s="218"/>
      <c r="C271" s="219"/>
      <c r="D271" s="220" t="s">
        <v>71</v>
      </c>
      <c r="E271" s="232" t="s">
        <v>2143</v>
      </c>
      <c r="F271" s="232" t="s">
        <v>2144</v>
      </c>
      <c r="G271" s="219"/>
      <c r="H271" s="219"/>
      <c r="I271" s="222"/>
      <c r="J271" s="233">
        <f>BK271</f>
        <v>0</v>
      </c>
      <c r="K271" s="219"/>
      <c r="L271" s="224"/>
      <c r="M271" s="225"/>
      <c r="N271" s="226"/>
      <c r="O271" s="226"/>
      <c r="P271" s="227">
        <f>SUM(P272:P280)</f>
        <v>0</v>
      </c>
      <c r="Q271" s="226"/>
      <c r="R271" s="227">
        <f>SUM(R272:R280)</f>
        <v>0.32960070000000002</v>
      </c>
      <c r="S271" s="226"/>
      <c r="T271" s="228">
        <f>SUM(T272:T280)</f>
        <v>0</v>
      </c>
      <c r="AR271" s="229" t="s">
        <v>82</v>
      </c>
      <c r="AT271" s="230" t="s">
        <v>71</v>
      </c>
      <c r="AU271" s="230" t="s">
        <v>80</v>
      </c>
      <c r="AY271" s="229" t="s">
        <v>303</v>
      </c>
      <c r="BK271" s="231">
        <f>SUM(BK272:BK280)</f>
        <v>0</v>
      </c>
    </row>
    <row r="272" s="1" customFormat="1" ht="25.5" customHeight="1">
      <c r="B272" s="46"/>
      <c r="C272" s="234" t="s">
        <v>818</v>
      </c>
      <c r="D272" s="234" t="s">
        <v>306</v>
      </c>
      <c r="E272" s="235" t="s">
        <v>2146</v>
      </c>
      <c r="F272" s="236" t="s">
        <v>2147</v>
      </c>
      <c r="G272" s="237" t="s">
        <v>394</v>
      </c>
      <c r="H272" s="238">
        <v>18.420000000000002</v>
      </c>
      <c r="I272" s="239"/>
      <c r="J272" s="240">
        <f>ROUND(I272*H272,2)</f>
        <v>0</v>
      </c>
      <c r="K272" s="236" t="s">
        <v>310</v>
      </c>
      <c r="L272" s="72"/>
      <c r="M272" s="241" t="s">
        <v>21</v>
      </c>
      <c r="N272" s="242" t="s">
        <v>43</v>
      </c>
      <c r="O272" s="47"/>
      <c r="P272" s="243">
        <f>O272*H272</f>
        <v>0</v>
      </c>
      <c r="Q272" s="243">
        <v>0.0030000000000000001</v>
      </c>
      <c r="R272" s="243">
        <f>Q272*H272</f>
        <v>0.055260000000000004</v>
      </c>
      <c r="S272" s="243">
        <v>0</v>
      </c>
      <c r="T272" s="244">
        <f>S272*H272</f>
        <v>0</v>
      </c>
      <c r="AR272" s="24" t="s">
        <v>465</v>
      </c>
      <c r="AT272" s="24" t="s">
        <v>306</v>
      </c>
      <c r="AU272" s="24" t="s">
        <v>82</v>
      </c>
      <c r="AY272" s="24" t="s">
        <v>303</v>
      </c>
      <c r="BE272" s="245">
        <f>IF(N272="základní",J272,0)</f>
        <v>0</v>
      </c>
      <c r="BF272" s="245">
        <f>IF(N272="snížená",J272,0)</f>
        <v>0</v>
      </c>
      <c r="BG272" s="245">
        <f>IF(N272="zákl. přenesená",J272,0)</f>
        <v>0</v>
      </c>
      <c r="BH272" s="245">
        <f>IF(N272="sníž. přenesená",J272,0)</f>
        <v>0</v>
      </c>
      <c r="BI272" s="245">
        <f>IF(N272="nulová",J272,0)</f>
        <v>0</v>
      </c>
      <c r="BJ272" s="24" t="s">
        <v>80</v>
      </c>
      <c r="BK272" s="245">
        <f>ROUND(I272*H272,2)</f>
        <v>0</v>
      </c>
      <c r="BL272" s="24" t="s">
        <v>465</v>
      </c>
      <c r="BM272" s="24" t="s">
        <v>3442</v>
      </c>
    </row>
    <row r="273" s="12" customFormat="1">
      <c r="B273" s="253"/>
      <c r="C273" s="254"/>
      <c r="D273" s="250" t="s">
        <v>398</v>
      </c>
      <c r="E273" s="255" t="s">
        <v>21</v>
      </c>
      <c r="F273" s="256" t="s">
        <v>3443</v>
      </c>
      <c r="G273" s="254"/>
      <c r="H273" s="257">
        <v>20.02</v>
      </c>
      <c r="I273" s="258"/>
      <c r="J273" s="254"/>
      <c r="K273" s="254"/>
      <c r="L273" s="259"/>
      <c r="M273" s="260"/>
      <c r="N273" s="261"/>
      <c r="O273" s="261"/>
      <c r="P273" s="261"/>
      <c r="Q273" s="261"/>
      <c r="R273" s="261"/>
      <c r="S273" s="261"/>
      <c r="T273" s="262"/>
      <c r="AT273" s="263" t="s">
        <v>398</v>
      </c>
      <c r="AU273" s="263" t="s">
        <v>82</v>
      </c>
      <c r="AV273" s="12" t="s">
        <v>82</v>
      </c>
      <c r="AW273" s="12" t="s">
        <v>35</v>
      </c>
      <c r="AX273" s="12" t="s">
        <v>72</v>
      </c>
      <c r="AY273" s="263" t="s">
        <v>303</v>
      </c>
    </row>
    <row r="274" s="12" customFormat="1">
      <c r="B274" s="253"/>
      <c r="C274" s="254"/>
      <c r="D274" s="250" t="s">
        <v>398</v>
      </c>
      <c r="E274" s="255" t="s">
        <v>21</v>
      </c>
      <c r="F274" s="256" t="s">
        <v>944</v>
      </c>
      <c r="G274" s="254"/>
      <c r="H274" s="257">
        <v>-1.6000000000000001</v>
      </c>
      <c r="I274" s="258"/>
      <c r="J274" s="254"/>
      <c r="K274" s="254"/>
      <c r="L274" s="259"/>
      <c r="M274" s="260"/>
      <c r="N274" s="261"/>
      <c r="O274" s="261"/>
      <c r="P274" s="261"/>
      <c r="Q274" s="261"/>
      <c r="R274" s="261"/>
      <c r="S274" s="261"/>
      <c r="T274" s="262"/>
      <c r="AT274" s="263" t="s">
        <v>398</v>
      </c>
      <c r="AU274" s="263" t="s">
        <v>82</v>
      </c>
      <c r="AV274" s="12" t="s">
        <v>82</v>
      </c>
      <c r="AW274" s="12" t="s">
        <v>35</v>
      </c>
      <c r="AX274" s="12" t="s">
        <v>72</v>
      </c>
      <c r="AY274" s="263" t="s">
        <v>303</v>
      </c>
    </row>
    <row r="275" s="13" customFormat="1">
      <c r="B275" s="264"/>
      <c r="C275" s="265"/>
      <c r="D275" s="250" t="s">
        <v>398</v>
      </c>
      <c r="E275" s="266" t="s">
        <v>21</v>
      </c>
      <c r="F275" s="267" t="s">
        <v>508</v>
      </c>
      <c r="G275" s="265"/>
      <c r="H275" s="268">
        <v>18.420000000000002</v>
      </c>
      <c r="I275" s="269"/>
      <c r="J275" s="265"/>
      <c r="K275" s="265"/>
      <c r="L275" s="270"/>
      <c r="M275" s="271"/>
      <c r="N275" s="272"/>
      <c r="O275" s="272"/>
      <c r="P275" s="272"/>
      <c r="Q275" s="272"/>
      <c r="R275" s="272"/>
      <c r="S275" s="272"/>
      <c r="T275" s="273"/>
      <c r="AT275" s="274" t="s">
        <v>398</v>
      </c>
      <c r="AU275" s="274" t="s">
        <v>82</v>
      </c>
      <c r="AV275" s="13" t="s">
        <v>319</v>
      </c>
      <c r="AW275" s="13" t="s">
        <v>35</v>
      </c>
      <c r="AX275" s="13" t="s">
        <v>80</v>
      </c>
      <c r="AY275" s="274" t="s">
        <v>303</v>
      </c>
    </row>
    <row r="276" s="1" customFormat="1" ht="38.25" customHeight="1">
      <c r="B276" s="46"/>
      <c r="C276" s="276" t="s">
        <v>824</v>
      </c>
      <c r="D276" s="276" t="s">
        <v>570</v>
      </c>
      <c r="E276" s="277" t="s">
        <v>2152</v>
      </c>
      <c r="F276" s="278" t="s">
        <v>2153</v>
      </c>
      <c r="G276" s="279" t="s">
        <v>394</v>
      </c>
      <c r="H276" s="280">
        <v>21.183</v>
      </c>
      <c r="I276" s="281"/>
      <c r="J276" s="282">
        <f>ROUND(I276*H276,2)</f>
        <v>0</v>
      </c>
      <c r="K276" s="278" t="s">
        <v>322</v>
      </c>
      <c r="L276" s="283"/>
      <c r="M276" s="284" t="s">
        <v>21</v>
      </c>
      <c r="N276" s="285" t="s">
        <v>43</v>
      </c>
      <c r="O276" s="47"/>
      <c r="P276" s="243">
        <f>O276*H276</f>
        <v>0</v>
      </c>
      <c r="Q276" s="243">
        <v>0.0129</v>
      </c>
      <c r="R276" s="243">
        <f>Q276*H276</f>
        <v>0.27326070000000002</v>
      </c>
      <c r="S276" s="243">
        <v>0</v>
      </c>
      <c r="T276" s="244">
        <f>S276*H276</f>
        <v>0</v>
      </c>
      <c r="AR276" s="24" t="s">
        <v>546</v>
      </c>
      <c r="AT276" s="24" t="s">
        <v>570</v>
      </c>
      <c r="AU276" s="24" t="s">
        <v>82</v>
      </c>
      <c r="AY276" s="24" t="s">
        <v>303</v>
      </c>
      <c r="BE276" s="245">
        <f>IF(N276="základní",J276,0)</f>
        <v>0</v>
      </c>
      <c r="BF276" s="245">
        <f>IF(N276="snížená",J276,0)</f>
        <v>0</v>
      </c>
      <c r="BG276" s="245">
        <f>IF(N276="zákl. přenesená",J276,0)</f>
        <v>0</v>
      </c>
      <c r="BH276" s="245">
        <f>IF(N276="sníž. přenesená",J276,0)</f>
        <v>0</v>
      </c>
      <c r="BI276" s="245">
        <f>IF(N276="nulová",J276,0)</f>
        <v>0</v>
      </c>
      <c r="BJ276" s="24" t="s">
        <v>80</v>
      </c>
      <c r="BK276" s="245">
        <f>ROUND(I276*H276,2)</f>
        <v>0</v>
      </c>
      <c r="BL276" s="24" t="s">
        <v>465</v>
      </c>
      <c r="BM276" s="24" t="s">
        <v>3444</v>
      </c>
    </row>
    <row r="277" s="12" customFormat="1">
      <c r="B277" s="253"/>
      <c r="C277" s="254"/>
      <c r="D277" s="250" t="s">
        <v>398</v>
      </c>
      <c r="E277" s="254"/>
      <c r="F277" s="256" t="s">
        <v>3445</v>
      </c>
      <c r="G277" s="254"/>
      <c r="H277" s="257">
        <v>21.183</v>
      </c>
      <c r="I277" s="258"/>
      <c r="J277" s="254"/>
      <c r="K277" s="254"/>
      <c r="L277" s="259"/>
      <c r="M277" s="260"/>
      <c r="N277" s="261"/>
      <c r="O277" s="261"/>
      <c r="P277" s="261"/>
      <c r="Q277" s="261"/>
      <c r="R277" s="261"/>
      <c r="S277" s="261"/>
      <c r="T277" s="262"/>
      <c r="AT277" s="263" t="s">
        <v>398</v>
      </c>
      <c r="AU277" s="263" t="s">
        <v>82</v>
      </c>
      <c r="AV277" s="12" t="s">
        <v>82</v>
      </c>
      <c r="AW277" s="12" t="s">
        <v>6</v>
      </c>
      <c r="AX277" s="12" t="s">
        <v>80</v>
      </c>
      <c r="AY277" s="263" t="s">
        <v>303</v>
      </c>
    </row>
    <row r="278" s="1" customFormat="1" ht="25.5" customHeight="1">
      <c r="B278" s="46"/>
      <c r="C278" s="234" t="s">
        <v>830</v>
      </c>
      <c r="D278" s="234" t="s">
        <v>306</v>
      </c>
      <c r="E278" s="235" t="s">
        <v>2161</v>
      </c>
      <c r="F278" s="236" t="s">
        <v>2162</v>
      </c>
      <c r="G278" s="237" t="s">
        <v>262</v>
      </c>
      <c r="H278" s="238">
        <v>12</v>
      </c>
      <c r="I278" s="239"/>
      <c r="J278" s="240">
        <f>ROUND(I278*H278,2)</f>
        <v>0</v>
      </c>
      <c r="K278" s="236" t="s">
        <v>310</v>
      </c>
      <c r="L278" s="72"/>
      <c r="M278" s="241" t="s">
        <v>21</v>
      </c>
      <c r="N278" s="242" t="s">
        <v>43</v>
      </c>
      <c r="O278" s="47"/>
      <c r="P278" s="243">
        <f>O278*H278</f>
        <v>0</v>
      </c>
      <c r="Q278" s="243">
        <v>9.0000000000000006E-05</v>
      </c>
      <c r="R278" s="243">
        <f>Q278*H278</f>
        <v>0.00108</v>
      </c>
      <c r="S278" s="243">
        <v>0</v>
      </c>
      <c r="T278" s="244">
        <f>S278*H278</f>
        <v>0</v>
      </c>
      <c r="AR278" s="24" t="s">
        <v>465</v>
      </c>
      <c r="AT278" s="24" t="s">
        <v>306</v>
      </c>
      <c r="AU278" s="24" t="s">
        <v>82</v>
      </c>
      <c r="AY278" s="24" t="s">
        <v>303</v>
      </c>
      <c r="BE278" s="245">
        <f>IF(N278="základní",J278,0)</f>
        <v>0</v>
      </c>
      <c r="BF278" s="245">
        <f>IF(N278="snížená",J278,0)</f>
        <v>0</v>
      </c>
      <c r="BG278" s="245">
        <f>IF(N278="zákl. přenesená",J278,0)</f>
        <v>0</v>
      </c>
      <c r="BH278" s="245">
        <f>IF(N278="sníž. přenesená",J278,0)</f>
        <v>0</v>
      </c>
      <c r="BI278" s="245">
        <f>IF(N278="nulová",J278,0)</f>
        <v>0</v>
      </c>
      <c r="BJ278" s="24" t="s">
        <v>80</v>
      </c>
      <c r="BK278" s="245">
        <f>ROUND(I278*H278,2)</f>
        <v>0</v>
      </c>
      <c r="BL278" s="24" t="s">
        <v>465</v>
      </c>
      <c r="BM278" s="24" t="s">
        <v>3446</v>
      </c>
    </row>
    <row r="279" s="12" customFormat="1">
      <c r="B279" s="253"/>
      <c r="C279" s="254"/>
      <c r="D279" s="250" t="s">
        <v>398</v>
      </c>
      <c r="E279" s="255" t="s">
        <v>21</v>
      </c>
      <c r="F279" s="256" t="s">
        <v>3447</v>
      </c>
      <c r="G279" s="254"/>
      <c r="H279" s="257">
        <v>12</v>
      </c>
      <c r="I279" s="258"/>
      <c r="J279" s="254"/>
      <c r="K279" s="254"/>
      <c r="L279" s="259"/>
      <c r="M279" s="260"/>
      <c r="N279" s="261"/>
      <c r="O279" s="261"/>
      <c r="P279" s="261"/>
      <c r="Q279" s="261"/>
      <c r="R279" s="261"/>
      <c r="S279" s="261"/>
      <c r="T279" s="262"/>
      <c r="AT279" s="263" t="s">
        <v>398</v>
      </c>
      <c r="AU279" s="263" t="s">
        <v>82</v>
      </c>
      <c r="AV279" s="12" t="s">
        <v>82</v>
      </c>
      <c r="AW279" s="12" t="s">
        <v>35</v>
      </c>
      <c r="AX279" s="12" t="s">
        <v>80</v>
      </c>
      <c r="AY279" s="263" t="s">
        <v>303</v>
      </c>
    </row>
    <row r="280" s="1" customFormat="1" ht="38.25" customHeight="1">
      <c r="B280" s="46"/>
      <c r="C280" s="234" t="s">
        <v>835</v>
      </c>
      <c r="D280" s="234" t="s">
        <v>306</v>
      </c>
      <c r="E280" s="235" t="s">
        <v>2167</v>
      </c>
      <c r="F280" s="236" t="s">
        <v>2168</v>
      </c>
      <c r="G280" s="237" t="s">
        <v>559</v>
      </c>
      <c r="H280" s="238">
        <v>0.33000000000000002</v>
      </c>
      <c r="I280" s="239"/>
      <c r="J280" s="240">
        <f>ROUND(I280*H280,2)</f>
        <v>0</v>
      </c>
      <c r="K280" s="236" t="s">
        <v>310</v>
      </c>
      <c r="L280" s="72"/>
      <c r="M280" s="241" t="s">
        <v>21</v>
      </c>
      <c r="N280" s="242" t="s">
        <v>43</v>
      </c>
      <c r="O280" s="47"/>
      <c r="P280" s="243">
        <f>O280*H280</f>
        <v>0</v>
      </c>
      <c r="Q280" s="243">
        <v>0</v>
      </c>
      <c r="R280" s="243">
        <f>Q280*H280</f>
        <v>0</v>
      </c>
      <c r="S280" s="243">
        <v>0</v>
      </c>
      <c r="T280" s="244">
        <f>S280*H280</f>
        <v>0</v>
      </c>
      <c r="AR280" s="24" t="s">
        <v>465</v>
      </c>
      <c r="AT280" s="24" t="s">
        <v>306</v>
      </c>
      <c r="AU280" s="24" t="s">
        <v>82</v>
      </c>
      <c r="AY280" s="24" t="s">
        <v>303</v>
      </c>
      <c r="BE280" s="245">
        <f>IF(N280="základní",J280,0)</f>
        <v>0</v>
      </c>
      <c r="BF280" s="245">
        <f>IF(N280="snížená",J280,0)</f>
        <v>0</v>
      </c>
      <c r="BG280" s="245">
        <f>IF(N280="zákl. přenesená",J280,0)</f>
        <v>0</v>
      </c>
      <c r="BH280" s="245">
        <f>IF(N280="sníž. přenesená",J280,0)</f>
        <v>0</v>
      </c>
      <c r="BI280" s="245">
        <f>IF(N280="nulová",J280,0)</f>
        <v>0</v>
      </c>
      <c r="BJ280" s="24" t="s">
        <v>80</v>
      </c>
      <c r="BK280" s="245">
        <f>ROUND(I280*H280,2)</f>
        <v>0</v>
      </c>
      <c r="BL280" s="24" t="s">
        <v>465</v>
      </c>
      <c r="BM280" s="24" t="s">
        <v>3448</v>
      </c>
    </row>
    <row r="281" s="11" customFormat="1" ht="29.88" customHeight="1">
      <c r="B281" s="218"/>
      <c r="C281" s="219"/>
      <c r="D281" s="220" t="s">
        <v>71</v>
      </c>
      <c r="E281" s="232" t="s">
        <v>2197</v>
      </c>
      <c r="F281" s="232" t="s">
        <v>2198</v>
      </c>
      <c r="G281" s="219"/>
      <c r="H281" s="219"/>
      <c r="I281" s="222"/>
      <c r="J281" s="233">
        <f>BK281</f>
        <v>0</v>
      </c>
      <c r="K281" s="219"/>
      <c r="L281" s="224"/>
      <c r="M281" s="225"/>
      <c r="N281" s="226"/>
      <c r="O281" s="226"/>
      <c r="P281" s="227">
        <f>SUM(P282:P285)</f>
        <v>0</v>
      </c>
      <c r="Q281" s="226"/>
      <c r="R281" s="227">
        <f>SUM(R282:R285)</f>
        <v>0.0085754999999999998</v>
      </c>
      <c r="S281" s="226"/>
      <c r="T281" s="228">
        <f>SUM(T282:T285)</f>
        <v>0</v>
      </c>
      <c r="AR281" s="229" t="s">
        <v>82</v>
      </c>
      <c r="AT281" s="230" t="s">
        <v>71</v>
      </c>
      <c r="AU281" s="230" t="s">
        <v>80</v>
      </c>
      <c r="AY281" s="229" t="s">
        <v>303</v>
      </c>
      <c r="BK281" s="231">
        <f>SUM(BK282:BK285)</f>
        <v>0</v>
      </c>
    </row>
    <row r="282" s="1" customFormat="1" ht="16.5" customHeight="1">
      <c r="B282" s="46"/>
      <c r="C282" s="234" t="s">
        <v>841</v>
      </c>
      <c r="D282" s="234" t="s">
        <v>306</v>
      </c>
      <c r="E282" s="235" t="s">
        <v>2200</v>
      </c>
      <c r="F282" s="236" t="s">
        <v>2201</v>
      </c>
      <c r="G282" s="237" t="s">
        <v>394</v>
      </c>
      <c r="H282" s="238">
        <v>17.151</v>
      </c>
      <c r="I282" s="239"/>
      <c r="J282" s="240">
        <f>ROUND(I282*H282,2)</f>
        <v>0</v>
      </c>
      <c r="K282" s="236" t="s">
        <v>310</v>
      </c>
      <c r="L282" s="72"/>
      <c r="M282" s="241" t="s">
        <v>21</v>
      </c>
      <c r="N282" s="242" t="s">
        <v>43</v>
      </c>
      <c r="O282" s="47"/>
      <c r="P282" s="243">
        <f>O282*H282</f>
        <v>0</v>
      </c>
      <c r="Q282" s="243">
        <v>0.00020000000000000001</v>
      </c>
      <c r="R282" s="243">
        <f>Q282*H282</f>
        <v>0.0034302</v>
      </c>
      <c r="S282" s="243">
        <v>0</v>
      </c>
      <c r="T282" s="244">
        <f>S282*H282</f>
        <v>0</v>
      </c>
      <c r="AR282" s="24" t="s">
        <v>465</v>
      </c>
      <c r="AT282" s="24" t="s">
        <v>306</v>
      </c>
      <c r="AU282" s="24" t="s">
        <v>82</v>
      </c>
      <c r="AY282" s="24" t="s">
        <v>303</v>
      </c>
      <c r="BE282" s="245">
        <f>IF(N282="základní",J282,0)</f>
        <v>0</v>
      </c>
      <c r="BF282" s="245">
        <f>IF(N282="snížená",J282,0)</f>
        <v>0</v>
      </c>
      <c r="BG282" s="245">
        <f>IF(N282="zákl. přenesená",J282,0)</f>
        <v>0</v>
      </c>
      <c r="BH282" s="245">
        <f>IF(N282="sníž. přenesená",J282,0)</f>
        <v>0</v>
      </c>
      <c r="BI282" s="245">
        <f>IF(N282="nulová",J282,0)</f>
        <v>0</v>
      </c>
      <c r="BJ282" s="24" t="s">
        <v>80</v>
      </c>
      <c r="BK282" s="245">
        <f>ROUND(I282*H282,2)</f>
        <v>0</v>
      </c>
      <c r="BL282" s="24" t="s">
        <v>465</v>
      </c>
      <c r="BM282" s="24" t="s">
        <v>3449</v>
      </c>
    </row>
    <row r="283" s="12" customFormat="1">
      <c r="B283" s="253"/>
      <c r="C283" s="254"/>
      <c r="D283" s="250" t="s">
        <v>398</v>
      </c>
      <c r="E283" s="255" t="s">
        <v>21</v>
      </c>
      <c r="F283" s="256" t="s">
        <v>3450</v>
      </c>
      <c r="G283" s="254"/>
      <c r="H283" s="257">
        <v>17.151</v>
      </c>
      <c r="I283" s="258"/>
      <c r="J283" s="254"/>
      <c r="K283" s="254"/>
      <c r="L283" s="259"/>
      <c r="M283" s="260"/>
      <c r="N283" s="261"/>
      <c r="O283" s="261"/>
      <c r="P283" s="261"/>
      <c r="Q283" s="261"/>
      <c r="R283" s="261"/>
      <c r="S283" s="261"/>
      <c r="T283" s="262"/>
      <c r="AT283" s="263" t="s">
        <v>398</v>
      </c>
      <c r="AU283" s="263" t="s">
        <v>82</v>
      </c>
      <c r="AV283" s="12" t="s">
        <v>82</v>
      </c>
      <c r="AW283" s="12" t="s">
        <v>35</v>
      </c>
      <c r="AX283" s="12" t="s">
        <v>80</v>
      </c>
      <c r="AY283" s="263" t="s">
        <v>303</v>
      </c>
    </row>
    <row r="284" s="1" customFormat="1" ht="25.5" customHeight="1">
      <c r="B284" s="46"/>
      <c r="C284" s="234" t="s">
        <v>846</v>
      </c>
      <c r="D284" s="234" t="s">
        <v>306</v>
      </c>
      <c r="E284" s="235" t="s">
        <v>2204</v>
      </c>
      <c r="F284" s="236" t="s">
        <v>2205</v>
      </c>
      <c r="G284" s="237" t="s">
        <v>394</v>
      </c>
      <c r="H284" s="238">
        <v>17.151</v>
      </c>
      <c r="I284" s="239"/>
      <c r="J284" s="240">
        <f>ROUND(I284*H284,2)</f>
        <v>0</v>
      </c>
      <c r="K284" s="236" t="s">
        <v>310</v>
      </c>
      <c r="L284" s="72"/>
      <c r="M284" s="241" t="s">
        <v>21</v>
      </c>
      <c r="N284" s="242" t="s">
        <v>43</v>
      </c>
      <c r="O284" s="47"/>
      <c r="P284" s="243">
        <f>O284*H284</f>
        <v>0</v>
      </c>
      <c r="Q284" s="243">
        <v>0.00029</v>
      </c>
      <c r="R284" s="243">
        <f>Q284*H284</f>
        <v>0.0049737899999999996</v>
      </c>
      <c r="S284" s="243">
        <v>0</v>
      </c>
      <c r="T284" s="244">
        <f>S284*H284</f>
        <v>0</v>
      </c>
      <c r="AR284" s="24" t="s">
        <v>465</v>
      </c>
      <c r="AT284" s="24" t="s">
        <v>306</v>
      </c>
      <c r="AU284" s="24" t="s">
        <v>82</v>
      </c>
      <c r="AY284" s="24" t="s">
        <v>303</v>
      </c>
      <c r="BE284" s="245">
        <f>IF(N284="základní",J284,0)</f>
        <v>0</v>
      </c>
      <c r="BF284" s="245">
        <f>IF(N284="snížená",J284,0)</f>
        <v>0</v>
      </c>
      <c r="BG284" s="245">
        <f>IF(N284="zákl. přenesená",J284,0)</f>
        <v>0</v>
      </c>
      <c r="BH284" s="245">
        <f>IF(N284="sníž. přenesená",J284,0)</f>
        <v>0</v>
      </c>
      <c r="BI284" s="245">
        <f>IF(N284="nulová",J284,0)</f>
        <v>0</v>
      </c>
      <c r="BJ284" s="24" t="s">
        <v>80</v>
      </c>
      <c r="BK284" s="245">
        <f>ROUND(I284*H284,2)</f>
        <v>0</v>
      </c>
      <c r="BL284" s="24" t="s">
        <v>465</v>
      </c>
      <c r="BM284" s="24" t="s">
        <v>3451</v>
      </c>
    </row>
    <row r="285" s="1" customFormat="1" ht="25.5" customHeight="1">
      <c r="B285" s="46"/>
      <c r="C285" s="234" t="s">
        <v>852</v>
      </c>
      <c r="D285" s="234" t="s">
        <v>306</v>
      </c>
      <c r="E285" s="235" t="s">
        <v>2209</v>
      </c>
      <c r="F285" s="236" t="s">
        <v>2210</v>
      </c>
      <c r="G285" s="237" t="s">
        <v>394</v>
      </c>
      <c r="H285" s="238">
        <v>17.151</v>
      </c>
      <c r="I285" s="239"/>
      <c r="J285" s="240">
        <f>ROUND(I285*H285,2)</f>
        <v>0</v>
      </c>
      <c r="K285" s="236" t="s">
        <v>310</v>
      </c>
      <c r="L285" s="72"/>
      <c r="M285" s="241" t="s">
        <v>21</v>
      </c>
      <c r="N285" s="246" t="s">
        <v>43</v>
      </c>
      <c r="O285" s="247"/>
      <c r="P285" s="248">
        <f>O285*H285</f>
        <v>0</v>
      </c>
      <c r="Q285" s="248">
        <v>1.0000000000000001E-05</v>
      </c>
      <c r="R285" s="248">
        <f>Q285*H285</f>
        <v>0.00017151000000000002</v>
      </c>
      <c r="S285" s="248">
        <v>0</v>
      </c>
      <c r="T285" s="249">
        <f>S285*H285</f>
        <v>0</v>
      </c>
      <c r="AR285" s="24" t="s">
        <v>465</v>
      </c>
      <c r="AT285" s="24" t="s">
        <v>306</v>
      </c>
      <c r="AU285" s="24" t="s">
        <v>82</v>
      </c>
      <c r="AY285" s="24" t="s">
        <v>303</v>
      </c>
      <c r="BE285" s="245">
        <f>IF(N285="základní",J285,0)</f>
        <v>0</v>
      </c>
      <c r="BF285" s="245">
        <f>IF(N285="snížená",J285,0)</f>
        <v>0</v>
      </c>
      <c r="BG285" s="245">
        <f>IF(N285="zákl. přenesená",J285,0)</f>
        <v>0</v>
      </c>
      <c r="BH285" s="245">
        <f>IF(N285="sníž. přenesená",J285,0)</f>
        <v>0</v>
      </c>
      <c r="BI285" s="245">
        <f>IF(N285="nulová",J285,0)</f>
        <v>0</v>
      </c>
      <c r="BJ285" s="24" t="s">
        <v>80</v>
      </c>
      <c r="BK285" s="245">
        <f>ROUND(I285*H285,2)</f>
        <v>0</v>
      </c>
      <c r="BL285" s="24" t="s">
        <v>465</v>
      </c>
      <c r="BM285" s="24" t="s">
        <v>3452</v>
      </c>
    </row>
    <row r="286" s="1" customFormat="1" ht="6.96" customHeight="1">
      <c r="B286" s="67"/>
      <c r="C286" s="68"/>
      <c r="D286" s="68"/>
      <c r="E286" s="68"/>
      <c r="F286" s="68"/>
      <c r="G286" s="68"/>
      <c r="H286" s="68"/>
      <c r="I286" s="179"/>
      <c r="J286" s="68"/>
      <c r="K286" s="68"/>
      <c r="L286" s="72"/>
    </row>
  </sheetData>
  <sheetProtection sheet="1" autoFilter="0" formatColumns="0" formatRows="0" objects="1" scenarios="1" spinCount="100000" saltValue="xOD827JjDZagW3CVSyxTAYB/IrRDSsZjtG5taf0ucuGPW5sMTy48PHnzWN10qgxiDMfnhJtKRksefIlLaf7L3g==" hashValue="GfR+CTQDTkw6m8DW5m/F5tgqzOc2qqL6vG6BKSMRpaz3yaU6ejTgK/0fnA1+QLqNGZVlqkmDc0pZ4kOJoB/MXA==" algorithmName="SHA-512" password="CC35"/>
  <autoFilter ref="C97:K285"/>
  <mergeCells count="13">
    <mergeCell ref="E7:H7"/>
    <mergeCell ref="E9:H9"/>
    <mergeCell ref="E11:H11"/>
    <mergeCell ref="E26:H26"/>
    <mergeCell ref="E47:H47"/>
    <mergeCell ref="E49:H49"/>
    <mergeCell ref="E51:H51"/>
    <mergeCell ref="J55:J56"/>
    <mergeCell ref="E86:H86"/>
    <mergeCell ref="E88:H88"/>
    <mergeCell ref="E90:H90"/>
    <mergeCell ref="G1:H1"/>
    <mergeCell ref="L2:V2"/>
  </mergeCells>
  <hyperlinks>
    <hyperlink ref="F1:G1" location="C2" display="1) Krycí list soupisu"/>
    <hyperlink ref="G1:H1" location="C58" display="2) Rekapitulace"/>
    <hyperlink ref="J1" location="C9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126</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3453</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ROUND(J98,2)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ROUND(SUM(BE98:BE295), 2)</f>
        <v>0</v>
      </c>
      <c r="G32" s="47"/>
      <c r="H32" s="47"/>
      <c r="I32" s="171">
        <v>0.20999999999999999</v>
      </c>
      <c r="J32" s="170">
        <f>ROUND(ROUND((SUM(BE98:BE295)), 2)*I32, 2)</f>
        <v>0</v>
      </c>
      <c r="K32" s="51"/>
    </row>
    <row r="33" s="1" customFormat="1" ht="14.4" customHeight="1">
      <c r="B33" s="46"/>
      <c r="C33" s="47"/>
      <c r="D33" s="47"/>
      <c r="E33" s="55" t="s">
        <v>44</v>
      </c>
      <c r="F33" s="170">
        <f>ROUND(SUM(BF98:BF295), 2)</f>
        <v>0</v>
      </c>
      <c r="G33" s="47"/>
      <c r="H33" s="47"/>
      <c r="I33" s="171">
        <v>0.14999999999999999</v>
      </c>
      <c r="J33" s="170">
        <f>ROUND(ROUND((SUM(BF98:BF295)), 2)*I33, 2)</f>
        <v>0</v>
      </c>
      <c r="K33" s="51"/>
    </row>
    <row r="34" hidden="1" s="1" customFormat="1" ht="14.4" customHeight="1">
      <c r="B34" s="46"/>
      <c r="C34" s="47"/>
      <c r="D34" s="47"/>
      <c r="E34" s="55" t="s">
        <v>45</v>
      </c>
      <c r="F34" s="170">
        <f>ROUND(SUM(BG98:BG295), 2)</f>
        <v>0</v>
      </c>
      <c r="G34" s="47"/>
      <c r="H34" s="47"/>
      <c r="I34" s="171">
        <v>0.20999999999999999</v>
      </c>
      <c r="J34" s="170">
        <v>0</v>
      </c>
      <c r="K34" s="51"/>
    </row>
    <row r="35" hidden="1" s="1" customFormat="1" ht="14.4" customHeight="1">
      <c r="B35" s="46"/>
      <c r="C35" s="47"/>
      <c r="D35" s="47"/>
      <c r="E35" s="55" t="s">
        <v>46</v>
      </c>
      <c r="F35" s="170">
        <f>ROUND(SUM(BH98:BH295), 2)</f>
        <v>0</v>
      </c>
      <c r="G35" s="47"/>
      <c r="H35" s="47"/>
      <c r="I35" s="171">
        <v>0.14999999999999999</v>
      </c>
      <c r="J35" s="170">
        <v>0</v>
      </c>
      <c r="K35" s="51"/>
    </row>
    <row r="36" hidden="1" s="1" customFormat="1" ht="14.4" customHeight="1">
      <c r="B36" s="46"/>
      <c r="C36" s="47"/>
      <c r="D36" s="47"/>
      <c r="E36" s="55" t="s">
        <v>47</v>
      </c>
      <c r="F36" s="170">
        <f>ROUND(SUM(BI98:BI295),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c11 - 1.11 dílna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J98</f>
        <v>0</v>
      </c>
      <c r="K60" s="51"/>
      <c r="AU60" s="24" t="s">
        <v>280</v>
      </c>
    </row>
    <row r="61" s="8" customFormat="1" ht="24.96" customHeight="1">
      <c r="B61" s="190"/>
      <c r="C61" s="191"/>
      <c r="D61" s="192" t="s">
        <v>362</v>
      </c>
      <c r="E61" s="193"/>
      <c r="F61" s="193"/>
      <c r="G61" s="193"/>
      <c r="H61" s="193"/>
      <c r="I61" s="194"/>
      <c r="J61" s="195">
        <f>J99</f>
        <v>0</v>
      </c>
      <c r="K61" s="196"/>
    </row>
    <row r="62" s="9" customFormat="1" ht="19.92" customHeight="1">
      <c r="B62" s="197"/>
      <c r="C62" s="198"/>
      <c r="D62" s="199" t="s">
        <v>365</v>
      </c>
      <c r="E62" s="200"/>
      <c r="F62" s="200"/>
      <c r="G62" s="200"/>
      <c r="H62" s="200"/>
      <c r="I62" s="201"/>
      <c r="J62" s="202">
        <f>J100</f>
        <v>0</v>
      </c>
      <c r="K62" s="203"/>
    </row>
    <row r="63" s="9" customFormat="1" ht="19.92" customHeight="1">
      <c r="B63" s="197"/>
      <c r="C63" s="198"/>
      <c r="D63" s="199" t="s">
        <v>368</v>
      </c>
      <c r="E63" s="200"/>
      <c r="F63" s="200"/>
      <c r="G63" s="200"/>
      <c r="H63" s="200"/>
      <c r="I63" s="201"/>
      <c r="J63" s="202">
        <f>J118</f>
        <v>0</v>
      </c>
      <c r="K63" s="203"/>
    </row>
    <row r="64" s="9" customFormat="1" ht="19.92" customHeight="1">
      <c r="B64" s="197"/>
      <c r="C64" s="198"/>
      <c r="D64" s="199" t="s">
        <v>369</v>
      </c>
      <c r="E64" s="200"/>
      <c r="F64" s="200"/>
      <c r="G64" s="200"/>
      <c r="H64" s="200"/>
      <c r="I64" s="201"/>
      <c r="J64" s="202">
        <f>J169</f>
        <v>0</v>
      </c>
      <c r="K64" s="203"/>
    </row>
    <row r="65" s="9" customFormat="1" ht="19.92" customHeight="1">
      <c r="B65" s="197"/>
      <c r="C65" s="198"/>
      <c r="D65" s="199" t="s">
        <v>370</v>
      </c>
      <c r="E65" s="200"/>
      <c r="F65" s="200"/>
      <c r="G65" s="200"/>
      <c r="H65" s="200"/>
      <c r="I65" s="201"/>
      <c r="J65" s="202">
        <f>J201</f>
        <v>0</v>
      </c>
      <c r="K65" s="203"/>
    </row>
    <row r="66" s="9" customFormat="1" ht="19.92" customHeight="1">
      <c r="B66" s="197"/>
      <c r="C66" s="198"/>
      <c r="D66" s="199" t="s">
        <v>371</v>
      </c>
      <c r="E66" s="200"/>
      <c r="F66" s="200"/>
      <c r="G66" s="200"/>
      <c r="H66" s="200"/>
      <c r="I66" s="201"/>
      <c r="J66" s="202">
        <f>J214</f>
        <v>0</v>
      </c>
      <c r="K66" s="203"/>
    </row>
    <row r="67" s="8" customFormat="1" ht="24.96" customHeight="1">
      <c r="B67" s="190"/>
      <c r="C67" s="191"/>
      <c r="D67" s="192" t="s">
        <v>372</v>
      </c>
      <c r="E67" s="193"/>
      <c r="F67" s="193"/>
      <c r="G67" s="193"/>
      <c r="H67" s="193"/>
      <c r="I67" s="194"/>
      <c r="J67" s="195">
        <f>J218</f>
        <v>0</v>
      </c>
      <c r="K67" s="196"/>
    </row>
    <row r="68" s="9" customFormat="1" ht="19.92" customHeight="1">
      <c r="B68" s="197"/>
      <c r="C68" s="198"/>
      <c r="D68" s="199" t="s">
        <v>373</v>
      </c>
      <c r="E68" s="200"/>
      <c r="F68" s="200"/>
      <c r="G68" s="200"/>
      <c r="H68" s="200"/>
      <c r="I68" s="201"/>
      <c r="J68" s="202">
        <f>J219</f>
        <v>0</v>
      </c>
      <c r="K68" s="203"/>
    </row>
    <row r="69" s="9" customFormat="1" ht="19.92" customHeight="1">
      <c r="B69" s="197"/>
      <c r="C69" s="198"/>
      <c r="D69" s="199" t="s">
        <v>374</v>
      </c>
      <c r="E69" s="200"/>
      <c r="F69" s="200"/>
      <c r="G69" s="200"/>
      <c r="H69" s="200"/>
      <c r="I69" s="201"/>
      <c r="J69" s="202">
        <f>J232</f>
        <v>0</v>
      </c>
      <c r="K69" s="203"/>
    </row>
    <row r="70" s="9" customFormat="1" ht="19.92" customHeight="1">
      <c r="B70" s="197"/>
      <c r="C70" s="198"/>
      <c r="D70" s="199" t="s">
        <v>376</v>
      </c>
      <c r="E70" s="200"/>
      <c r="F70" s="200"/>
      <c r="G70" s="200"/>
      <c r="H70" s="200"/>
      <c r="I70" s="201"/>
      <c r="J70" s="202">
        <f>J246</f>
        <v>0</v>
      </c>
      <c r="K70" s="203"/>
    </row>
    <row r="71" s="9" customFormat="1" ht="19.92" customHeight="1">
      <c r="B71" s="197"/>
      <c r="C71" s="198"/>
      <c r="D71" s="199" t="s">
        <v>379</v>
      </c>
      <c r="E71" s="200"/>
      <c r="F71" s="200"/>
      <c r="G71" s="200"/>
      <c r="H71" s="200"/>
      <c r="I71" s="201"/>
      <c r="J71" s="202">
        <f>J252</f>
        <v>0</v>
      </c>
      <c r="K71" s="203"/>
    </row>
    <row r="72" s="9" customFormat="1" ht="19.92" customHeight="1">
      <c r="B72" s="197"/>
      <c r="C72" s="198"/>
      <c r="D72" s="199" t="s">
        <v>383</v>
      </c>
      <c r="E72" s="200"/>
      <c r="F72" s="200"/>
      <c r="G72" s="200"/>
      <c r="H72" s="200"/>
      <c r="I72" s="201"/>
      <c r="J72" s="202">
        <f>J265</f>
        <v>0</v>
      </c>
      <c r="K72" s="203"/>
    </row>
    <row r="73" s="9" customFormat="1" ht="19.92" customHeight="1">
      <c r="B73" s="197"/>
      <c r="C73" s="198"/>
      <c r="D73" s="199" t="s">
        <v>384</v>
      </c>
      <c r="E73" s="200"/>
      <c r="F73" s="200"/>
      <c r="G73" s="200"/>
      <c r="H73" s="200"/>
      <c r="I73" s="201"/>
      <c r="J73" s="202">
        <f>J271</f>
        <v>0</v>
      </c>
      <c r="K73" s="203"/>
    </row>
    <row r="74" s="9" customFormat="1" ht="19.92" customHeight="1">
      <c r="B74" s="197"/>
      <c r="C74" s="198"/>
      <c r="D74" s="199" t="s">
        <v>385</v>
      </c>
      <c r="E74" s="200"/>
      <c r="F74" s="200"/>
      <c r="G74" s="200"/>
      <c r="H74" s="200"/>
      <c r="I74" s="201"/>
      <c r="J74" s="202">
        <f>J280</f>
        <v>0</v>
      </c>
      <c r="K74" s="203"/>
    </row>
    <row r="75" s="9" customFormat="1" ht="19.92" customHeight="1">
      <c r="B75" s="197"/>
      <c r="C75" s="198"/>
      <c r="D75" s="199" t="s">
        <v>387</v>
      </c>
      <c r="E75" s="200"/>
      <c r="F75" s="200"/>
      <c r="G75" s="200"/>
      <c r="H75" s="200"/>
      <c r="I75" s="201"/>
      <c r="J75" s="202">
        <f>J286</f>
        <v>0</v>
      </c>
      <c r="K75" s="203"/>
    </row>
    <row r="76" s="9" customFormat="1" ht="19.92" customHeight="1">
      <c r="B76" s="197"/>
      <c r="C76" s="198"/>
      <c r="D76" s="199" t="s">
        <v>388</v>
      </c>
      <c r="E76" s="200"/>
      <c r="F76" s="200"/>
      <c r="G76" s="200"/>
      <c r="H76" s="200"/>
      <c r="I76" s="201"/>
      <c r="J76" s="202">
        <f>J291</f>
        <v>0</v>
      </c>
      <c r="K76" s="203"/>
    </row>
    <row r="77" s="1" customFormat="1" ht="21.84" customHeight="1">
      <c r="B77" s="46"/>
      <c r="C77" s="47"/>
      <c r="D77" s="47"/>
      <c r="E77" s="47"/>
      <c r="F77" s="47"/>
      <c r="G77" s="47"/>
      <c r="H77" s="47"/>
      <c r="I77" s="157"/>
      <c r="J77" s="47"/>
      <c r="K77" s="51"/>
    </row>
    <row r="78" s="1" customFormat="1" ht="6.96" customHeight="1">
      <c r="B78" s="67"/>
      <c r="C78" s="68"/>
      <c r="D78" s="68"/>
      <c r="E78" s="68"/>
      <c r="F78" s="68"/>
      <c r="G78" s="68"/>
      <c r="H78" s="68"/>
      <c r="I78" s="179"/>
      <c r="J78" s="68"/>
      <c r="K78" s="69"/>
    </row>
    <row r="82" s="1" customFormat="1" ht="6.96" customHeight="1">
      <c r="B82" s="70"/>
      <c r="C82" s="71"/>
      <c r="D82" s="71"/>
      <c r="E82" s="71"/>
      <c r="F82" s="71"/>
      <c r="G82" s="71"/>
      <c r="H82" s="71"/>
      <c r="I82" s="182"/>
      <c r="J82" s="71"/>
      <c r="K82" s="71"/>
      <c r="L82" s="72"/>
    </row>
    <row r="83" s="1" customFormat="1" ht="36.96" customHeight="1">
      <c r="B83" s="46"/>
      <c r="C83" s="73" t="s">
        <v>286</v>
      </c>
      <c r="D83" s="74"/>
      <c r="E83" s="74"/>
      <c r="F83" s="74"/>
      <c r="G83" s="74"/>
      <c r="H83" s="74"/>
      <c r="I83" s="204"/>
      <c r="J83" s="74"/>
      <c r="K83" s="74"/>
      <c r="L83" s="72"/>
    </row>
    <row r="84" s="1" customFormat="1" ht="6.96" customHeight="1">
      <c r="B84" s="46"/>
      <c r="C84" s="74"/>
      <c r="D84" s="74"/>
      <c r="E84" s="74"/>
      <c r="F84" s="74"/>
      <c r="G84" s="74"/>
      <c r="H84" s="74"/>
      <c r="I84" s="204"/>
      <c r="J84" s="74"/>
      <c r="K84" s="74"/>
      <c r="L84" s="72"/>
    </row>
    <row r="85" s="1" customFormat="1" ht="14.4" customHeight="1">
      <c r="B85" s="46"/>
      <c r="C85" s="76" t="s">
        <v>18</v>
      </c>
      <c r="D85" s="74"/>
      <c r="E85" s="74"/>
      <c r="F85" s="74"/>
      <c r="G85" s="74"/>
      <c r="H85" s="74"/>
      <c r="I85" s="204"/>
      <c r="J85" s="74"/>
      <c r="K85" s="74"/>
      <c r="L85" s="72"/>
    </row>
    <row r="86" s="1" customFormat="1" ht="16.5" customHeight="1">
      <c r="B86" s="46"/>
      <c r="C86" s="74"/>
      <c r="D86" s="74"/>
      <c r="E86" s="205" t="str">
        <f>E7</f>
        <v>Speciální ZŠ Skuteč- půdní vestavba a přístavba</v>
      </c>
      <c r="F86" s="76"/>
      <c r="G86" s="76"/>
      <c r="H86" s="76"/>
      <c r="I86" s="204"/>
      <c r="J86" s="74"/>
      <c r="K86" s="74"/>
      <c r="L86" s="72"/>
    </row>
    <row r="87">
      <c r="B87" s="28"/>
      <c r="C87" s="76" t="s">
        <v>274</v>
      </c>
      <c r="D87" s="297"/>
      <c r="E87" s="297"/>
      <c r="F87" s="297"/>
      <c r="G87" s="297"/>
      <c r="H87" s="297"/>
      <c r="I87" s="149"/>
      <c r="J87" s="297"/>
      <c r="K87" s="297"/>
      <c r="L87" s="298"/>
    </row>
    <row r="88" s="1" customFormat="1" ht="16.5" customHeight="1">
      <c r="B88" s="46"/>
      <c r="C88" s="74"/>
      <c r="D88" s="74"/>
      <c r="E88" s="205" t="s">
        <v>2222</v>
      </c>
      <c r="F88" s="74"/>
      <c r="G88" s="74"/>
      <c r="H88" s="74"/>
      <c r="I88" s="204"/>
      <c r="J88" s="74"/>
      <c r="K88" s="74"/>
      <c r="L88" s="72"/>
    </row>
    <row r="89" s="1" customFormat="1" ht="14.4" customHeight="1">
      <c r="B89" s="46"/>
      <c r="C89" s="76" t="s">
        <v>2223</v>
      </c>
      <c r="D89" s="74"/>
      <c r="E89" s="74"/>
      <c r="F89" s="74"/>
      <c r="G89" s="74"/>
      <c r="H89" s="74"/>
      <c r="I89" s="204"/>
      <c r="J89" s="74"/>
      <c r="K89" s="74"/>
      <c r="L89" s="72"/>
    </row>
    <row r="90" s="1" customFormat="1" ht="17.25" customHeight="1">
      <c r="B90" s="46"/>
      <c r="C90" s="74"/>
      <c r="D90" s="74"/>
      <c r="E90" s="82" t="str">
        <f>E11</f>
        <v>c11 - 1.11 dílna</v>
      </c>
      <c r="F90" s="74"/>
      <c r="G90" s="74"/>
      <c r="H90" s="74"/>
      <c r="I90" s="204"/>
      <c r="J90" s="74"/>
      <c r="K90" s="74"/>
      <c r="L90" s="72"/>
    </row>
    <row r="91" s="1" customFormat="1" ht="6.96" customHeight="1">
      <c r="B91" s="46"/>
      <c r="C91" s="74"/>
      <c r="D91" s="74"/>
      <c r="E91" s="74"/>
      <c r="F91" s="74"/>
      <c r="G91" s="74"/>
      <c r="H91" s="74"/>
      <c r="I91" s="204"/>
      <c r="J91" s="74"/>
      <c r="K91" s="74"/>
      <c r="L91" s="72"/>
    </row>
    <row r="92" s="1" customFormat="1" ht="18" customHeight="1">
      <c r="B92" s="46"/>
      <c r="C92" s="76" t="s">
        <v>23</v>
      </c>
      <c r="D92" s="74"/>
      <c r="E92" s="74"/>
      <c r="F92" s="206" t="str">
        <f>F14</f>
        <v>Skuteč</v>
      </c>
      <c r="G92" s="74"/>
      <c r="H92" s="74"/>
      <c r="I92" s="207" t="s">
        <v>25</v>
      </c>
      <c r="J92" s="85" t="str">
        <f>IF(J14="","",J14)</f>
        <v>12. 12. 2019</v>
      </c>
      <c r="K92" s="74"/>
      <c r="L92" s="72"/>
    </row>
    <row r="93" s="1" customFormat="1" ht="6.96" customHeight="1">
      <c r="B93" s="46"/>
      <c r="C93" s="74"/>
      <c r="D93" s="74"/>
      <c r="E93" s="74"/>
      <c r="F93" s="74"/>
      <c r="G93" s="74"/>
      <c r="H93" s="74"/>
      <c r="I93" s="204"/>
      <c r="J93" s="74"/>
      <c r="K93" s="74"/>
      <c r="L93" s="72"/>
    </row>
    <row r="94" s="1" customFormat="1">
      <c r="B94" s="46"/>
      <c r="C94" s="76" t="s">
        <v>27</v>
      </c>
      <c r="D94" s="74"/>
      <c r="E94" s="74"/>
      <c r="F94" s="206" t="str">
        <f>E17</f>
        <v>Pardubický kraj</v>
      </c>
      <c r="G94" s="74"/>
      <c r="H94" s="74"/>
      <c r="I94" s="207" t="s">
        <v>33</v>
      </c>
      <c r="J94" s="206" t="str">
        <f>E23</f>
        <v>ADAM První spol. s r.o.</v>
      </c>
      <c r="K94" s="74"/>
      <c r="L94" s="72"/>
    </row>
    <row r="95" s="1" customFormat="1" ht="14.4" customHeight="1">
      <c r="B95" s="46"/>
      <c r="C95" s="76" t="s">
        <v>31</v>
      </c>
      <c r="D95" s="74"/>
      <c r="E95" s="74"/>
      <c r="F95" s="206" t="str">
        <f>IF(E20="","",E20)</f>
        <v/>
      </c>
      <c r="G95" s="74"/>
      <c r="H95" s="74"/>
      <c r="I95" s="204"/>
      <c r="J95" s="74"/>
      <c r="K95" s="74"/>
      <c r="L95" s="72"/>
    </row>
    <row r="96" s="1" customFormat="1" ht="10.32" customHeight="1">
      <c r="B96" s="46"/>
      <c r="C96" s="74"/>
      <c r="D96" s="74"/>
      <c r="E96" s="74"/>
      <c r="F96" s="74"/>
      <c r="G96" s="74"/>
      <c r="H96" s="74"/>
      <c r="I96" s="204"/>
      <c r="J96" s="74"/>
      <c r="K96" s="74"/>
      <c r="L96" s="72"/>
    </row>
    <row r="97" s="10" customFormat="1" ht="29.28" customHeight="1">
      <c r="B97" s="208"/>
      <c r="C97" s="209" t="s">
        <v>287</v>
      </c>
      <c r="D97" s="210" t="s">
        <v>57</v>
      </c>
      <c r="E97" s="210" t="s">
        <v>53</v>
      </c>
      <c r="F97" s="210" t="s">
        <v>288</v>
      </c>
      <c r="G97" s="210" t="s">
        <v>289</v>
      </c>
      <c r="H97" s="210" t="s">
        <v>290</v>
      </c>
      <c r="I97" s="211" t="s">
        <v>291</v>
      </c>
      <c r="J97" s="210" t="s">
        <v>278</v>
      </c>
      <c r="K97" s="212" t="s">
        <v>292</v>
      </c>
      <c r="L97" s="213"/>
      <c r="M97" s="102" t="s">
        <v>293</v>
      </c>
      <c r="N97" s="103" t="s">
        <v>42</v>
      </c>
      <c r="O97" s="103" t="s">
        <v>294</v>
      </c>
      <c r="P97" s="103" t="s">
        <v>295</v>
      </c>
      <c r="Q97" s="103" t="s">
        <v>296</v>
      </c>
      <c r="R97" s="103" t="s">
        <v>297</v>
      </c>
      <c r="S97" s="103" t="s">
        <v>298</v>
      </c>
      <c r="T97" s="104" t="s">
        <v>299</v>
      </c>
    </row>
    <row r="98" s="1" customFormat="1" ht="29.28" customHeight="1">
      <c r="B98" s="46"/>
      <c r="C98" s="108" t="s">
        <v>279</v>
      </c>
      <c r="D98" s="74"/>
      <c r="E98" s="74"/>
      <c r="F98" s="74"/>
      <c r="G98" s="74"/>
      <c r="H98" s="74"/>
      <c r="I98" s="204"/>
      <c r="J98" s="214">
        <f>BK98</f>
        <v>0</v>
      </c>
      <c r="K98" s="74"/>
      <c r="L98" s="72"/>
      <c r="M98" s="105"/>
      <c r="N98" s="106"/>
      <c r="O98" s="106"/>
      <c r="P98" s="215">
        <f>P99+P218</f>
        <v>0</v>
      </c>
      <c r="Q98" s="106"/>
      <c r="R98" s="215">
        <f>R99+R218</f>
        <v>22.012510560000003</v>
      </c>
      <c r="S98" s="106"/>
      <c r="T98" s="216">
        <f>T99+T218</f>
        <v>24.700437000000001</v>
      </c>
      <c r="AT98" s="24" t="s">
        <v>71</v>
      </c>
      <c r="AU98" s="24" t="s">
        <v>280</v>
      </c>
      <c r="BK98" s="217">
        <f>BK99+BK218</f>
        <v>0</v>
      </c>
    </row>
    <row r="99" s="11" customFormat="1" ht="37.44001" customHeight="1">
      <c r="B99" s="218"/>
      <c r="C99" s="219"/>
      <c r="D99" s="220" t="s">
        <v>71</v>
      </c>
      <c r="E99" s="221" t="s">
        <v>389</v>
      </c>
      <c r="F99" s="221" t="s">
        <v>390</v>
      </c>
      <c r="G99" s="219"/>
      <c r="H99" s="219"/>
      <c r="I99" s="222"/>
      <c r="J99" s="223">
        <f>BK99</f>
        <v>0</v>
      </c>
      <c r="K99" s="219"/>
      <c r="L99" s="224"/>
      <c r="M99" s="225"/>
      <c r="N99" s="226"/>
      <c r="O99" s="226"/>
      <c r="P99" s="227">
        <f>P100+P118+P169+P201+P214</f>
        <v>0</v>
      </c>
      <c r="Q99" s="226"/>
      <c r="R99" s="227">
        <f>R100+R118+R169+R201+R214</f>
        <v>21.132450190000004</v>
      </c>
      <c r="S99" s="226"/>
      <c r="T99" s="228">
        <f>T100+T118+T169+T201+T214</f>
        <v>24.680037000000002</v>
      </c>
      <c r="AR99" s="229" t="s">
        <v>80</v>
      </c>
      <c r="AT99" s="230" t="s">
        <v>71</v>
      </c>
      <c r="AU99" s="230" t="s">
        <v>72</v>
      </c>
      <c r="AY99" s="229" t="s">
        <v>303</v>
      </c>
      <c r="BK99" s="231">
        <f>BK100+BK118+BK169+BK201+BK214</f>
        <v>0</v>
      </c>
    </row>
    <row r="100" s="11" customFormat="1" ht="19.92" customHeight="1">
      <c r="B100" s="218"/>
      <c r="C100" s="219"/>
      <c r="D100" s="220" t="s">
        <v>71</v>
      </c>
      <c r="E100" s="232" t="s">
        <v>95</v>
      </c>
      <c r="F100" s="232" t="s">
        <v>660</v>
      </c>
      <c r="G100" s="219"/>
      <c r="H100" s="219"/>
      <c r="I100" s="222"/>
      <c r="J100" s="233">
        <f>BK100</f>
        <v>0</v>
      </c>
      <c r="K100" s="219"/>
      <c r="L100" s="224"/>
      <c r="M100" s="225"/>
      <c r="N100" s="226"/>
      <c r="O100" s="226"/>
      <c r="P100" s="227">
        <f>SUM(P101:P117)</f>
        <v>0</v>
      </c>
      <c r="Q100" s="226"/>
      <c r="R100" s="227">
        <f>SUM(R101:R117)</f>
        <v>2.98031705</v>
      </c>
      <c r="S100" s="226"/>
      <c r="T100" s="228">
        <f>SUM(T101:T117)</f>
        <v>0</v>
      </c>
      <c r="AR100" s="229" t="s">
        <v>80</v>
      </c>
      <c r="AT100" s="230" t="s">
        <v>71</v>
      </c>
      <c r="AU100" s="230" t="s">
        <v>80</v>
      </c>
      <c r="AY100" s="229" t="s">
        <v>303</v>
      </c>
      <c r="BK100" s="231">
        <f>SUM(BK101:BK117)</f>
        <v>0</v>
      </c>
    </row>
    <row r="101" s="1" customFormat="1" ht="25.5" customHeight="1">
      <c r="B101" s="46"/>
      <c r="C101" s="234" t="s">
        <v>80</v>
      </c>
      <c r="D101" s="234" t="s">
        <v>306</v>
      </c>
      <c r="E101" s="235" t="s">
        <v>2975</v>
      </c>
      <c r="F101" s="236" t="s">
        <v>2976</v>
      </c>
      <c r="G101" s="237" t="s">
        <v>417</v>
      </c>
      <c r="H101" s="238">
        <v>0.40999999999999998</v>
      </c>
      <c r="I101" s="239"/>
      <c r="J101" s="240">
        <f>ROUND(I101*H101,2)</f>
        <v>0</v>
      </c>
      <c r="K101" s="236" t="s">
        <v>310</v>
      </c>
      <c r="L101" s="72"/>
      <c r="M101" s="241" t="s">
        <v>21</v>
      </c>
      <c r="N101" s="242" t="s">
        <v>43</v>
      </c>
      <c r="O101" s="47"/>
      <c r="P101" s="243">
        <f>O101*H101</f>
        <v>0</v>
      </c>
      <c r="Q101" s="243">
        <v>1.8775</v>
      </c>
      <c r="R101" s="243">
        <f>Q101*H101</f>
        <v>0.76977499999999999</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3454</v>
      </c>
    </row>
    <row r="102" s="12" customFormat="1">
      <c r="B102" s="253"/>
      <c r="C102" s="254"/>
      <c r="D102" s="250" t="s">
        <v>398</v>
      </c>
      <c r="E102" s="255" t="s">
        <v>21</v>
      </c>
      <c r="F102" s="256" t="s">
        <v>3455</v>
      </c>
      <c r="G102" s="254"/>
      <c r="H102" s="257">
        <v>0.14999999999999999</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3456</v>
      </c>
      <c r="G103" s="254"/>
      <c r="H103" s="257">
        <v>0.26000000000000001</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3" customFormat="1">
      <c r="B104" s="264"/>
      <c r="C104" s="265"/>
      <c r="D104" s="250" t="s">
        <v>398</v>
      </c>
      <c r="E104" s="266" t="s">
        <v>21</v>
      </c>
      <c r="F104" s="267" t="s">
        <v>508</v>
      </c>
      <c r="G104" s="265"/>
      <c r="H104" s="268">
        <v>0.40999999999999998</v>
      </c>
      <c r="I104" s="269"/>
      <c r="J104" s="265"/>
      <c r="K104" s="265"/>
      <c r="L104" s="270"/>
      <c r="M104" s="271"/>
      <c r="N104" s="272"/>
      <c r="O104" s="272"/>
      <c r="P104" s="272"/>
      <c r="Q104" s="272"/>
      <c r="R104" s="272"/>
      <c r="S104" s="272"/>
      <c r="T104" s="273"/>
      <c r="AT104" s="274" t="s">
        <v>398</v>
      </c>
      <c r="AU104" s="274" t="s">
        <v>82</v>
      </c>
      <c r="AV104" s="13" t="s">
        <v>319</v>
      </c>
      <c r="AW104" s="13" t="s">
        <v>35</v>
      </c>
      <c r="AX104" s="13" t="s">
        <v>80</v>
      </c>
      <c r="AY104" s="274" t="s">
        <v>303</v>
      </c>
    </row>
    <row r="105" s="1" customFormat="1" ht="25.5" customHeight="1">
      <c r="B105" s="46"/>
      <c r="C105" s="234" t="s">
        <v>82</v>
      </c>
      <c r="D105" s="234" t="s">
        <v>306</v>
      </c>
      <c r="E105" s="235" t="s">
        <v>2834</v>
      </c>
      <c r="F105" s="236" t="s">
        <v>2835</v>
      </c>
      <c r="G105" s="237" t="s">
        <v>417</v>
      </c>
      <c r="H105" s="238">
        <v>0.67600000000000005</v>
      </c>
      <c r="I105" s="239"/>
      <c r="J105" s="240">
        <f>ROUND(I105*H105,2)</f>
        <v>0</v>
      </c>
      <c r="K105" s="236" t="s">
        <v>310</v>
      </c>
      <c r="L105" s="72"/>
      <c r="M105" s="241" t="s">
        <v>21</v>
      </c>
      <c r="N105" s="242" t="s">
        <v>43</v>
      </c>
      <c r="O105" s="47"/>
      <c r="P105" s="243">
        <f>O105*H105</f>
        <v>0</v>
      </c>
      <c r="Q105" s="243">
        <v>1.8775</v>
      </c>
      <c r="R105" s="243">
        <f>Q105*H105</f>
        <v>1.26919</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3457</v>
      </c>
    </row>
    <row r="106" s="12" customFormat="1">
      <c r="B106" s="253"/>
      <c r="C106" s="254"/>
      <c r="D106" s="250" t="s">
        <v>398</v>
      </c>
      <c r="E106" s="255" t="s">
        <v>21</v>
      </c>
      <c r="F106" s="256" t="s">
        <v>3458</v>
      </c>
      <c r="G106" s="254"/>
      <c r="H106" s="257">
        <v>0.46600000000000003</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3459</v>
      </c>
      <c r="G107" s="254"/>
      <c r="H107" s="257">
        <v>0.20999999999999999</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3" customFormat="1">
      <c r="B108" s="264"/>
      <c r="C108" s="265"/>
      <c r="D108" s="250" t="s">
        <v>398</v>
      </c>
      <c r="E108" s="266" t="s">
        <v>21</v>
      </c>
      <c r="F108" s="267" t="s">
        <v>508</v>
      </c>
      <c r="G108" s="265"/>
      <c r="H108" s="268">
        <v>0.67600000000000005</v>
      </c>
      <c r="I108" s="269"/>
      <c r="J108" s="265"/>
      <c r="K108" s="265"/>
      <c r="L108" s="270"/>
      <c r="M108" s="271"/>
      <c r="N108" s="272"/>
      <c r="O108" s="272"/>
      <c r="P108" s="272"/>
      <c r="Q108" s="272"/>
      <c r="R108" s="272"/>
      <c r="S108" s="272"/>
      <c r="T108" s="273"/>
      <c r="AT108" s="274" t="s">
        <v>398</v>
      </c>
      <c r="AU108" s="274" t="s">
        <v>82</v>
      </c>
      <c r="AV108" s="13" t="s">
        <v>319</v>
      </c>
      <c r="AW108" s="13" t="s">
        <v>35</v>
      </c>
      <c r="AX108" s="13" t="s">
        <v>80</v>
      </c>
      <c r="AY108" s="274" t="s">
        <v>303</v>
      </c>
    </row>
    <row r="109" s="1" customFormat="1" ht="25.5" customHeight="1">
      <c r="B109" s="46"/>
      <c r="C109" s="234" t="s">
        <v>95</v>
      </c>
      <c r="D109" s="234" t="s">
        <v>306</v>
      </c>
      <c r="E109" s="235" t="s">
        <v>702</v>
      </c>
      <c r="F109" s="236" t="s">
        <v>703</v>
      </c>
      <c r="G109" s="237" t="s">
        <v>704</v>
      </c>
      <c r="H109" s="238">
        <v>2</v>
      </c>
      <c r="I109" s="239"/>
      <c r="J109" s="240">
        <f>ROUND(I109*H109,2)</f>
        <v>0</v>
      </c>
      <c r="K109" s="236" t="s">
        <v>310</v>
      </c>
      <c r="L109" s="72"/>
      <c r="M109" s="241" t="s">
        <v>21</v>
      </c>
      <c r="N109" s="242" t="s">
        <v>43</v>
      </c>
      <c r="O109" s="47"/>
      <c r="P109" s="243">
        <f>O109*H109</f>
        <v>0</v>
      </c>
      <c r="Q109" s="243">
        <v>0.026929999999999999</v>
      </c>
      <c r="R109" s="243">
        <f>Q109*H109</f>
        <v>0.053859999999999998</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3460</v>
      </c>
    </row>
    <row r="110" s="1" customFormat="1">
      <c r="B110" s="46"/>
      <c r="C110" s="74"/>
      <c r="D110" s="250" t="s">
        <v>396</v>
      </c>
      <c r="E110" s="74"/>
      <c r="F110" s="275" t="s">
        <v>706</v>
      </c>
      <c r="G110" s="74"/>
      <c r="H110" s="74"/>
      <c r="I110" s="204"/>
      <c r="J110" s="74"/>
      <c r="K110" s="74"/>
      <c r="L110" s="72"/>
      <c r="M110" s="252"/>
      <c r="N110" s="47"/>
      <c r="O110" s="47"/>
      <c r="P110" s="47"/>
      <c r="Q110" s="47"/>
      <c r="R110" s="47"/>
      <c r="S110" s="47"/>
      <c r="T110" s="95"/>
      <c r="AT110" s="24" t="s">
        <v>396</v>
      </c>
      <c r="AU110" s="24" t="s">
        <v>82</v>
      </c>
    </row>
    <row r="111" s="1" customFormat="1" ht="25.5" customHeight="1">
      <c r="B111" s="46"/>
      <c r="C111" s="234" t="s">
        <v>319</v>
      </c>
      <c r="D111" s="234" t="s">
        <v>306</v>
      </c>
      <c r="E111" s="235" t="s">
        <v>738</v>
      </c>
      <c r="F111" s="236" t="s">
        <v>739</v>
      </c>
      <c r="G111" s="237" t="s">
        <v>394</v>
      </c>
      <c r="H111" s="238">
        <v>8.4890000000000008</v>
      </c>
      <c r="I111" s="239"/>
      <c r="J111" s="240">
        <f>ROUND(I111*H111,2)</f>
        <v>0</v>
      </c>
      <c r="K111" s="236" t="s">
        <v>310</v>
      </c>
      <c r="L111" s="72"/>
      <c r="M111" s="241" t="s">
        <v>21</v>
      </c>
      <c r="N111" s="242" t="s">
        <v>43</v>
      </c>
      <c r="O111" s="47"/>
      <c r="P111" s="243">
        <f>O111*H111</f>
        <v>0</v>
      </c>
      <c r="Q111" s="243">
        <v>0.10445</v>
      </c>
      <c r="R111" s="243">
        <f>Q111*H111</f>
        <v>0.88667605000000005</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3461</v>
      </c>
    </row>
    <row r="112" s="1" customFormat="1">
      <c r="B112" s="46"/>
      <c r="C112" s="74"/>
      <c r="D112" s="250" t="s">
        <v>396</v>
      </c>
      <c r="E112" s="74"/>
      <c r="F112" s="251" t="s">
        <v>741</v>
      </c>
      <c r="G112" s="74"/>
      <c r="H112" s="74"/>
      <c r="I112" s="204"/>
      <c r="J112" s="74"/>
      <c r="K112" s="74"/>
      <c r="L112" s="72"/>
      <c r="M112" s="252"/>
      <c r="N112" s="47"/>
      <c r="O112" s="47"/>
      <c r="P112" s="47"/>
      <c r="Q112" s="47"/>
      <c r="R112" s="47"/>
      <c r="S112" s="47"/>
      <c r="T112" s="95"/>
      <c r="AT112" s="24" t="s">
        <v>396</v>
      </c>
      <c r="AU112" s="24" t="s">
        <v>82</v>
      </c>
    </row>
    <row r="113" s="12" customFormat="1">
      <c r="B113" s="253"/>
      <c r="C113" s="254"/>
      <c r="D113" s="250" t="s">
        <v>398</v>
      </c>
      <c r="E113" s="255" t="s">
        <v>21</v>
      </c>
      <c r="F113" s="256" t="s">
        <v>3462</v>
      </c>
      <c r="G113" s="254"/>
      <c r="H113" s="257">
        <v>10.489000000000001</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3463</v>
      </c>
      <c r="G114" s="254"/>
      <c r="H114" s="257">
        <v>-2</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3" customFormat="1">
      <c r="B115" s="264"/>
      <c r="C115" s="265"/>
      <c r="D115" s="250" t="s">
        <v>398</v>
      </c>
      <c r="E115" s="266" t="s">
        <v>21</v>
      </c>
      <c r="F115" s="267" t="s">
        <v>508</v>
      </c>
      <c r="G115" s="265"/>
      <c r="H115" s="268">
        <v>8.4890000000000008</v>
      </c>
      <c r="I115" s="269"/>
      <c r="J115" s="265"/>
      <c r="K115" s="265"/>
      <c r="L115" s="270"/>
      <c r="M115" s="271"/>
      <c r="N115" s="272"/>
      <c r="O115" s="272"/>
      <c r="P115" s="272"/>
      <c r="Q115" s="272"/>
      <c r="R115" s="272"/>
      <c r="S115" s="272"/>
      <c r="T115" s="273"/>
      <c r="AT115" s="274" t="s">
        <v>398</v>
      </c>
      <c r="AU115" s="274" t="s">
        <v>82</v>
      </c>
      <c r="AV115" s="13" t="s">
        <v>319</v>
      </c>
      <c r="AW115" s="13" t="s">
        <v>35</v>
      </c>
      <c r="AX115" s="13" t="s">
        <v>80</v>
      </c>
      <c r="AY115" s="274" t="s">
        <v>303</v>
      </c>
    </row>
    <row r="116" s="1" customFormat="1" ht="16.5" customHeight="1">
      <c r="B116" s="46"/>
      <c r="C116" s="234" t="s">
        <v>302</v>
      </c>
      <c r="D116" s="234" t="s">
        <v>306</v>
      </c>
      <c r="E116" s="235" t="s">
        <v>745</v>
      </c>
      <c r="F116" s="236" t="s">
        <v>746</v>
      </c>
      <c r="G116" s="237" t="s">
        <v>262</v>
      </c>
      <c r="H116" s="238">
        <v>6.7999999999999998</v>
      </c>
      <c r="I116" s="239"/>
      <c r="J116" s="240">
        <f>ROUND(I116*H116,2)</f>
        <v>0</v>
      </c>
      <c r="K116" s="236" t="s">
        <v>310</v>
      </c>
      <c r="L116" s="72"/>
      <c r="M116" s="241" t="s">
        <v>21</v>
      </c>
      <c r="N116" s="242" t="s">
        <v>43</v>
      </c>
      <c r="O116" s="47"/>
      <c r="P116" s="243">
        <f>O116*H116</f>
        <v>0</v>
      </c>
      <c r="Q116" s="243">
        <v>0.00012</v>
      </c>
      <c r="R116" s="243">
        <f>Q116*H116</f>
        <v>0.00081599999999999999</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3464</v>
      </c>
    </row>
    <row r="117" s="12" customFormat="1">
      <c r="B117" s="253"/>
      <c r="C117" s="254"/>
      <c r="D117" s="250" t="s">
        <v>398</v>
      </c>
      <c r="E117" s="255" t="s">
        <v>21</v>
      </c>
      <c r="F117" s="256" t="s">
        <v>3465</v>
      </c>
      <c r="G117" s="254"/>
      <c r="H117" s="257">
        <v>6.7999999999999998</v>
      </c>
      <c r="I117" s="258"/>
      <c r="J117" s="254"/>
      <c r="K117" s="254"/>
      <c r="L117" s="259"/>
      <c r="M117" s="260"/>
      <c r="N117" s="261"/>
      <c r="O117" s="261"/>
      <c r="P117" s="261"/>
      <c r="Q117" s="261"/>
      <c r="R117" s="261"/>
      <c r="S117" s="261"/>
      <c r="T117" s="262"/>
      <c r="AT117" s="263" t="s">
        <v>398</v>
      </c>
      <c r="AU117" s="263" t="s">
        <v>82</v>
      </c>
      <c r="AV117" s="12" t="s">
        <v>82</v>
      </c>
      <c r="AW117" s="12" t="s">
        <v>35</v>
      </c>
      <c r="AX117" s="12" t="s">
        <v>80</v>
      </c>
      <c r="AY117" s="263" t="s">
        <v>303</v>
      </c>
    </row>
    <row r="118" s="11" customFormat="1" ht="29.88" customHeight="1">
      <c r="B118" s="218"/>
      <c r="C118" s="219"/>
      <c r="D118" s="220" t="s">
        <v>71</v>
      </c>
      <c r="E118" s="232" t="s">
        <v>329</v>
      </c>
      <c r="F118" s="232" t="s">
        <v>894</v>
      </c>
      <c r="G118" s="219"/>
      <c r="H118" s="219"/>
      <c r="I118" s="222"/>
      <c r="J118" s="233">
        <f>BK118</f>
        <v>0</v>
      </c>
      <c r="K118" s="219"/>
      <c r="L118" s="224"/>
      <c r="M118" s="225"/>
      <c r="N118" s="226"/>
      <c r="O118" s="226"/>
      <c r="P118" s="227">
        <f>SUM(P119:P168)</f>
        <v>0</v>
      </c>
      <c r="Q118" s="226"/>
      <c r="R118" s="227">
        <f>SUM(R119:R168)</f>
        <v>18.147976640000003</v>
      </c>
      <c r="S118" s="226"/>
      <c r="T118" s="228">
        <f>SUM(T119:T168)</f>
        <v>0</v>
      </c>
      <c r="AR118" s="229" t="s">
        <v>80</v>
      </c>
      <c r="AT118" s="230" t="s">
        <v>71</v>
      </c>
      <c r="AU118" s="230" t="s">
        <v>80</v>
      </c>
      <c r="AY118" s="229" t="s">
        <v>303</v>
      </c>
      <c r="BK118" s="231">
        <f>SUM(BK119:BK168)</f>
        <v>0</v>
      </c>
    </row>
    <row r="119" s="1" customFormat="1" ht="25.5" customHeight="1">
      <c r="B119" s="46"/>
      <c r="C119" s="234" t="s">
        <v>329</v>
      </c>
      <c r="D119" s="234" t="s">
        <v>306</v>
      </c>
      <c r="E119" s="235" t="s">
        <v>2847</v>
      </c>
      <c r="F119" s="236" t="s">
        <v>2848</v>
      </c>
      <c r="G119" s="237" t="s">
        <v>394</v>
      </c>
      <c r="H119" s="238">
        <v>8.3810000000000002</v>
      </c>
      <c r="I119" s="239"/>
      <c r="J119" s="240">
        <f>ROUND(I119*H119,2)</f>
        <v>0</v>
      </c>
      <c r="K119" s="236" t="s">
        <v>310</v>
      </c>
      <c r="L119" s="72"/>
      <c r="M119" s="241" t="s">
        <v>21</v>
      </c>
      <c r="N119" s="242" t="s">
        <v>43</v>
      </c>
      <c r="O119" s="47"/>
      <c r="P119" s="243">
        <f>O119*H119</f>
        <v>0</v>
      </c>
      <c r="Q119" s="243">
        <v>0.0073499999999999998</v>
      </c>
      <c r="R119" s="243">
        <f>Q119*H119</f>
        <v>0.061600349999999998</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3466</v>
      </c>
    </row>
    <row r="120" s="12" customFormat="1">
      <c r="B120" s="253"/>
      <c r="C120" s="254"/>
      <c r="D120" s="250" t="s">
        <v>398</v>
      </c>
      <c r="E120" s="255" t="s">
        <v>21</v>
      </c>
      <c r="F120" s="256" t="s">
        <v>3467</v>
      </c>
      <c r="G120" s="254"/>
      <c r="H120" s="257">
        <v>10.180999999999999</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2" customFormat="1">
      <c r="B121" s="253"/>
      <c r="C121" s="254"/>
      <c r="D121" s="250" t="s">
        <v>398</v>
      </c>
      <c r="E121" s="255" t="s">
        <v>21</v>
      </c>
      <c r="F121" s="256" t="s">
        <v>3468</v>
      </c>
      <c r="G121" s="254"/>
      <c r="H121" s="257">
        <v>-1.8</v>
      </c>
      <c r="I121" s="258"/>
      <c r="J121" s="254"/>
      <c r="K121" s="254"/>
      <c r="L121" s="259"/>
      <c r="M121" s="260"/>
      <c r="N121" s="261"/>
      <c r="O121" s="261"/>
      <c r="P121" s="261"/>
      <c r="Q121" s="261"/>
      <c r="R121" s="261"/>
      <c r="S121" s="261"/>
      <c r="T121" s="262"/>
      <c r="AT121" s="263" t="s">
        <v>398</v>
      </c>
      <c r="AU121" s="263" t="s">
        <v>82</v>
      </c>
      <c r="AV121" s="12" t="s">
        <v>82</v>
      </c>
      <c r="AW121" s="12" t="s">
        <v>35</v>
      </c>
      <c r="AX121" s="12" t="s">
        <v>72</v>
      </c>
      <c r="AY121" s="263" t="s">
        <v>303</v>
      </c>
    </row>
    <row r="122" s="13" customFormat="1">
      <c r="B122" s="264"/>
      <c r="C122" s="265"/>
      <c r="D122" s="250" t="s">
        <v>398</v>
      </c>
      <c r="E122" s="266" t="s">
        <v>21</v>
      </c>
      <c r="F122" s="267" t="s">
        <v>508</v>
      </c>
      <c r="G122" s="265"/>
      <c r="H122" s="268">
        <v>8.3810000000000002</v>
      </c>
      <c r="I122" s="269"/>
      <c r="J122" s="265"/>
      <c r="K122" s="265"/>
      <c r="L122" s="270"/>
      <c r="M122" s="271"/>
      <c r="N122" s="272"/>
      <c r="O122" s="272"/>
      <c r="P122" s="272"/>
      <c r="Q122" s="272"/>
      <c r="R122" s="272"/>
      <c r="S122" s="272"/>
      <c r="T122" s="273"/>
      <c r="AT122" s="274" t="s">
        <v>398</v>
      </c>
      <c r="AU122" s="274" t="s">
        <v>82</v>
      </c>
      <c r="AV122" s="13" t="s">
        <v>319</v>
      </c>
      <c r="AW122" s="13" t="s">
        <v>35</v>
      </c>
      <c r="AX122" s="13" t="s">
        <v>80</v>
      </c>
      <c r="AY122" s="274" t="s">
        <v>303</v>
      </c>
    </row>
    <row r="123" s="1" customFormat="1" ht="25.5" customHeight="1">
      <c r="B123" s="46"/>
      <c r="C123" s="234" t="s">
        <v>335</v>
      </c>
      <c r="D123" s="234" t="s">
        <v>306</v>
      </c>
      <c r="E123" s="235" t="s">
        <v>923</v>
      </c>
      <c r="F123" s="236" t="s">
        <v>924</v>
      </c>
      <c r="G123" s="237" t="s">
        <v>394</v>
      </c>
      <c r="H123" s="238">
        <v>51.787999999999997</v>
      </c>
      <c r="I123" s="239"/>
      <c r="J123" s="240">
        <f>ROUND(I123*H123,2)</f>
        <v>0</v>
      </c>
      <c r="K123" s="236" t="s">
        <v>310</v>
      </c>
      <c r="L123" s="72"/>
      <c r="M123" s="241" t="s">
        <v>21</v>
      </c>
      <c r="N123" s="242" t="s">
        <v>43</v>
      </c>
      <c r="O123" s="47"/>
      <c r="P123" s="243">
        <f>O123*H123</f>
        <v>0</v>
      </c>
      <c r="Q123" s="243">
        <v>0.00025999999999999998</v>
      </c>
      <c r="R123" s="243">
        <f>Q123*H123</f>
        <v>0.013464879999999999</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3469</v>
      </c>
    </row>
    <row r="124" s="12" customFormat="1">
      <c r="B124" s="253"/>
      <c r="C124" s="254"/>
      <c r="D124" s="250" t="s">
        <v>398</v>
      </c>
      <c r="E124" s="255" t="s">
        <v>21</v>
      </c>
      <c r="F124" s="256" t="s">
        <v>3470</v>
      </c>
      <c r="G124" s="254"/>
      <c r="H124" s="257">
        <v>79.596000000000004</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2" customFormat="1">
      <c r="B125" s="253"/>
      <c r="C125" s="254"/>
      <c r="D125" s="250" t="s">
        <v>398</v>
      </c>
      <c r="E125" s="255" t="s">
        <v>21</v>
      </c>
      <c r="F125" s="256" t="s">
        <v>3468</v>
      </c>
      <c r="G125" s="254"/>
      <c r="H125" s="257">
        <v>-1.8</v>
      </c>
      <c r="I125" s="258"/>
      <c r="J125" s="254"/>
      <c r="K125" s="254"/>
      <c r="L125" s="259"/>
      <c r="M125" s="260"/>
      <c r="N125" s="261"/>
      <c r="O125" s="261"/>
      <c r="P125" s="261"/>
      <c r="Q125" s="261"/>
      <c r="R125" s="261"/>
      <c r="S125" s="261"/>
      <c r="T125" s="262"/>
      <c r="AT125" s="263" t="s">
        <v>398</v>
      </c>
      <c r="AU125" s="263" t="s">
        <v>82</v>
      </c>
      <c r="AV125" s="12" t="s">
        <v>82</v>
      </c>
      <c r="AW125" s="12" t="s">
        <v>35</v>
      </c>
      <c r="AX125" s="12" t="s">
        <v>72</v>
      </c>
      <c r="AY125" s="263" t="s">
        <v>303</v>
      </c>
    </row>
    <row r="126" s="12" customFormat="1">
      <c r="B126" s="253"/>
      <c r="C126" s="254"/>
      <c r="D126" s="250" t="s">
        <v>398</v>
      </c>
      <c r="E126" s="255" t="s">
        <v>21</v>
      </c>
      <c r="F126" s="256" t="s">
        <v>3471</v>
      </c>
      <c r="G126" s="254"/>
      <c r="H126" s="257">
        <v>-10.053000000000001</v>
      </c>
      <c r="I126" s="258"/>
      <c r="J126" s="254"/>
      <c r="K126" s="254"/>
      <c r="L126" s="259"/>
      <c r="M126" s="260"/>
      <c r="N126" s="261"/>
      <c r="O126" s="261"/>
      <c r="P126" s="261"/>
      <c r="Q126" s="261"/>
      <c r="R126" s="261"/>
      <c r="S126" s="261"/>
      <c r="T126" s="262"/>
      <c r="AT126" s="263" t="s">
        <v>398</v>
      </c>
      <c r="AU126" s="263" t="s">
        <v>82</v>
      </c>
      <c r="AV126" s="12" t="s">
        <v>82</v>
      </c>
      <c r="AW126" s="12" t="s">
        <v>35</v>
      </c>
      <c r="AX126" s="12" t="s">
        <v>72</v>
      </c>
      <c r="AY126" s="263" t="s">
        <v>303</v>
      </c>
    </row>
    <row r="127" s="12" customFormat="1">
      <c r="B127" s="253"/>
      <c r="C127" s="254"/>
      <c r="D127" s="250" t="s">
        <v>398</v>
      </c>
      <c r="E127" s="255" t="s">
        <v>21</v>
      </c>
      <c r="F127" s="256" t="s">
        <v>3472</v>
      </c>
      <c r="G127" s="254"/>
      <c r="H127" s="257">
        <v>1.252</v>
      </c>
      <c r="I127" s="258"/>
      <c r="J127" s="254"/>
      <c r="K127" s="254"/>
      <c r="L127" s="259"/>
      <c r="M127" s="260"/>
      <c r="N127" s="261"/>
      <c r="O127" s="261"/>
      <c r="P127" s="261"/>
      <c r="Q127" s="261"/>
      <c r="R127" s="261"/>
      <c r="S127" s="261"/>
      <c r="T127" s="262"/>
      <c r="AT127" s="263" t="s">
        <v>398</v>
      </c>
      <c r="AU127" s="263" t="s">
        <v>82</v>
      </c>
      <c r="AV127" s="12" t="s">
        <v>82</v>
      </c>
      <c r="AW127" s="12" t="s">
        <v>35</v>
      </c>
      <c r="AX127" s="12" t="s">
        <v>72</v>
      </c>
      <c r="AY127" s="263" t="s">
        <v>303</v>
      </c>
    </row>
    <row r="128" s="12" customFormat="1">
      <c r="B128" s="253"/>
      <c r="C128" s="254"/>
      <c r="D128" s="250" t="s">
        <v>398</v>
      </c>
      <c r="E128" s="255" t="s">
        <v>21</v>
      </c>
      <c r="F128" s="256" t="s">
        <v>3473</v>
      </c>
      <c r="G128" s="254"/>
      <c r="H128" s="257">
        <v>4.0999999999999996</v>
      </c>
      <c r="I128" s="258"/>
      <c r="J128" s="254"/>
      <c r="K128" s="254"/>
      <c r="L128" s="259"/>
      <c r="M128" s="260"/>
      <c r="N128" s="261"/>
      <c r="O128" s="261"/>
      <c r="P128" s="261"/>
      <c r="Q128" s="261"/>
      <c r="R128" s="261"/>
      <c r="S128" s="261"/>
      <c r="T128" s="262"/>
      <c r="AT128" s="263" t="s">
        <v>398</v>
      </c>
      <c r="AU128" s="263" t="s">
        <v>82</v>
      </c>
      <c r="AV128" s="12" t="s">
        <v>82</v>
      </c>
      <c r="AW128" s="12" t="s">
        <v>35</v>
      </c>
      <c r="AX128" s="12" t="s">
        <v>72</v>
      </c>
      <c r="AY128" s="263" t="s">
        <v>303</v>
      </c>
    </row>
    <row r="129" s="12" customFormat="1">
      <c r="B129" s="253"/>
      <c r="C129" s="254"/>
      <c r="D129" s="250" t="s">
        <v>398</v>
      </c>
      <c r="E129" s="255" t="s">
        <v>21</v>
      </c>
      <c r="F129" s="256" t="s">
        <v>3474</v>
      </c>
      <c r="G129" s="254"/>
      <c r="H129" s="257">
        <v>-21.306999999999999</v>
      </c>
      <c r="I129" s="258"/>
      <c r="J129" s="254"/>
      <c r="K129" s="254"/>
      <c r="L129" s="259"/>
      <c r="M129" s="260"/>
      <c r="N129" s="261"/>
      <c r="O129" s="261"/>
      <c r="P129" s="261"/>
      <c r="Q129" s="261"/>
      <c r="R129" s="261"/>
      <c r="S129" s="261"/>
      <c r="T129" s="262"/>
      <c r="AT129" s="263" t="s">
        <v>398</v>
      </c>
      <c r="AU129" s="263" t="s">
        <v>82</v>
      </c>
      <c r="AV129" s="12" t="s">
        <v>82</v>
      </c>
      <c r="AW129" s="12" t="s">
        <v>35</v>
      </c>
      <c r="AX129" s="12" t="s">
        <v>72</v>
      </c>
      <c r="AY129" s="263" t="s">
        <v>303</v>
      </c>
    </row>
    <row r="130" s="13" customFormat="1">
      <c r="B130" s="264"/>
      <c r="C130" s="265"/>
      <c r="D130" s="250" t="s">
        <v>398</v>
      </c>
      <c r="E130" s="266" t="s">
        <v>21</v>
      </c>
      <c r="F130" s="267" t="s">
        <v>508</v>
      </c>
      <c r="G130" s="265"/>
      <c r="H130" s="268">
        <v>51.787999999999997</v>
      </c>
      <c r="I130" s="269"/>
      <c r="J130" s="265"/>
      <c r="K130" s="265"/>
      <c r="L130" s="270"/>
      <c r="M130" s="271"/>
      <c r="N130" s="272"/>
      <c r="O130" s="272"/>
      <c r="P130" s="272"/>
      <c r="Q130" s="272"/>
      <c r="R130" s="272"/>
      <c r="S130" s="272"/>
      <c r="T130" s="273"/>
      <c r="AT130" s="274" t="s">
        <v>398</v>
      </c>
      <c r="AU130" s="274" t="s">
        <v>82</v>
      </c>
      <c r="AV130" s="13" t="s">
        <v>319</v>
      </c>
      <c r="AW130" s="13" t="s">
        <v>35</v>
      </c>
      <c r="AX130" s="13" t="s">
        <v>80</v>
      </c>
      <c r="AY130" s="274" t="s">
        <v>303</v>
      </c>
    </row>
    <row r="131" s="1" customFormat="1" ht="25.5" customHeight="1">
      <c r="B131" s="46"/>
      <c r="C131" s="234" t="s">
        <v>339</v>
      </c>
      <c r="D131" s="234" t="s">
        <v>306</v>
      </c>
      <c r="E131" s="235" t="s">
        <v>927</v>
      </c>
      <c r="F131" s="236" t="s">
        <v>928</v>
      </c>
      <c r="G131" s="237" t="s">
        <v>394</v>
      </c>
      <c r="H131" s="238">
        <v>51.787999999999997</v>
      </c>
      <c r="I131" s="239"/>
      <c r="J131" s="240">
        <f>ROUND(I131*H131,2)</f>
        <v>0</v>
      </c>
      <c r="K131" s="236" t="s">
        <v>310</v>
      </c>
      <c r="L131" s="72"/>
      <c r="M131" s="241" t="s">
        <v>21</v>
      </c>
      <c r="N131" s="242" t="s">
        <v>43</v>
      </c>
      <c r="O131" s="47"/>
      <c r="P131" s="243">
        <f>O131*H131</f>
        <v>0</v>
      </c>
      <c r="Q131" s="243">
        <v>0.0043800000000000002</v>
      </c>
      <c r="R131" s="243">
        <f>Q131*H131</f>
        <v>0.22683144</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3475</v>
      </c>
    </row>
    <row r="132" s="1" customFormat="1">
      <c r="B132" s="46"/>
      <c r="C132" s="74"/>
      <c r="D132" s="250" t="s">
        <v>396</v>
      </c>
      <c r="E132" s="74"/>
      <c r="F132" s="251" t="s">
        <v>910</v>
      </c>
      <c r="G132" s="74"/>
      <c r="H132" s="74"/>
      <c r="I132" s="204"/>
      <c r="J132" s="74"/>
      <c r="K132" s="74"/>
      <c r="L132" s="72"/>
      <c r="M132" s="252"/>
      <c r="N132" s="47"/>
      <c r="O132" s="47"/>
      <c r="P132" s="47"/>
      <c r="Q132" s="47"/>
      <c r="R132" s="47"/>
      <c r="S132" s="47"/>
      <c r="T132" s="95"/>
      <c r="AT132" s="24" t="s">
        <v>396</v>
      </c>
      <c r="AU132" s="24" t="s">
        <v>82</v>
      </c>
    </row>
    <row r="133" s="1" customFormat="1" ht="25.5" customHeight="1">
      <c r="B133" s="46"/>
      <c r="C133" s="234" t="s">
        <v>343</v>
      </c>
      <c r="D133" s="234" t="s">
        <v>306</v>
      </c>
      <c r="E133" s="235" t="s">
        <v>2855</v>
      </c>
      <c r="F133" s="236" t="s">
        <v>2856</v>
      </c>
      <c r="G133" s="237" t="s">
        <v>394</v>
      </c>
      <c r="H133" s="238">
        <v>81.475999999999999</v>
      </c>
      <c r="I133" s="239"/>
      <c r="J133" s="240">
        <f>ROUND(I133*H133,2)</f>
        <v>0</v>
      </c>
      <c r="K133" s="236" t="s">
        <v>322</v>
      </c>
      <c r="L133" s="72"/>
      <c r="M133" s="241" t="s">
        <v>21</v>
      </c>
      <c r="N133" s="242" t="s">
        <v>43</v>
      </c>
      <c r="O133" s="47"/>
      <c r="P133" s="243">
        <f>O133*H133</f>
        <v>0</v>
      </c>
      <c r="Q133" s="243">
        <v>0.0030000000000000001</v>
      </c>
      <c r="R133" s="243">
        <f>Q133*H133</f>
        <v>0.24442800000000001</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3476</v>
      </c>
    </row>
    <row r="134" s="12" customFormat="1">
      <c r="B134" s="253"/>
      <c r="C134" s="254"/>
      <c r="D134" s="250" t="s">
        <v>398</v>
      </c>
      <c r="E134" s="255" t="s">
        <v>21</v>
      </c>
      <c r="F134" s="256" t="s">
        <v>3477</v>
      </c>
      <c r="G134" s="254"/>
      <c r="H134" s="257">
        <v>81.475999999999999</v>
      </c>
      <c r="I134" s="258"/>
      <c r="J134" s="254"/>
      <c r="K134" s="254"/>
      <c r="L134" s="259"/>
      <c r="M134" s="260"/>
      <c r="N134" s="261"/>
      <c r="O134" s="261"/>
      <c r="P134" s="261"/>
      <c r="Q134" s="261"/>
      <c r="R134" s="261"/>
      <c r="S134" s="261"/>
      <c r="T134" s="262"/>
      <c r="AT134" s="263" t="s">
        <v>398</v>
      </c>
      <c r="AU134" s="263" t="s">
        <v>82</v>
      </c>
      <c r="AV134" s="12" t="s">
        <v>82</v>
      </c>
      <c r="AW134" s="12" t="s">
        <v>35</v>
      </c>
      <c r="AX134" s="12" t="s">
        <v>80</v>
      </c>
      <c r="AY134" s="263" t="s">
        <v>303</v>
      </c>
    </row>
    <row r="135" s="1" customFormat="1" ht="25.5" customHeight="1">
      <c r="B135" s="46"/>
      <c r="C135" s="234" t="s">
        <v>349</v>
      </c>
      <c r="D135" s="234" t="s">
        <v>306</v>
      </c>
      <c r="E135" s="235" t="s">
        <v>937</v>
      </c>
      <c r="F135" s="236" t="s">
        <v>938</v>
      </c>
      <c r="G135" s="237" t="s">
        <v>394</v>
      </c>
      <c r="H135" s="238">
        <v>8.3810000000000002</v>
      </c>
      <c r="I135" s="239"/>
      <c r="J135" s="240">
        <f>ROUND(I135*H135,2)</f>
        <v>0</v>
      </c>
      <c r="K135" s="236" t="s">
        <v>310</v>
      </c>
      <c r="L135" s="72"/>
      <c r="M135" s="241" t="s">
        <v>21</v>
      </c>
      <c r="N135" s="242" t="s">
        <v>43</v>
      </c>
      <c r="O135" s="47"/>
      <c r="P135" s="243">
        <f>O135*H135</f>
        <v>0</v>
      </c>
      <c r="Q135" s="243">
        <v>0.01575</v>
      </c>
      <c r="R135" s="243">
        <f>Q135*H135</f>
        <v>0.13200075</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3478</v>
      </c>
    </row>
    <row r="136" s="1" customFormat="1">
      <c r="B136" s="46"/>
      <c r="C136" s="74"/>
      <c r="D136" s="250" t="s">
        <v>396</v>
      </c>
      <c r="E136" s="74"/>
      <c r="F136" s="251" t="s">
        <v>916</v>
      </c>
      <c r="G136" s="74"/>
      <c r="H136" s="74"/>
      <c r="I136" s="204"/>
      <c r="J136" s="74"/>
      <c r="K136" s="74"/>
      <c r="L136" s="72"/>
      <c r="M136" s="252"/>
      <c r="N136" s="47"/>
      <c r="O136" s="47"/>
      <c r="P136" s="47"/>
      <c r="Q136" s="47"/>
      <c r="R136" s="47"/>
      <c r="S136" s="47"/>
      <c r="T136" s="95"/>
      <c r="AT136" s="24" t="s">
        <v>396</v>
      </c>
      <c r="AU136" s="24" t="s">
        <v>82</v>
      </c>
    </row>
    <row r="137" s="1" customFormat="1" ht="25.5" customHeight="1">
      <c r="B137" s="46"/>
      <c r="C137" s="234" t="s">
        <v>353</v>
      </c>
      <c r="D137" s="234" t="s">
        <v>306</v>
      </c>
      <c r="E137" s="235" t="s">
        <v>2999</v>
      </c>
      <c r="F137" s="236" t="s">
        <v>3000</v>
      </c>
      <c r="G137" s="237" t="s">
        <v>704</v>
      </c>
      <c r="H137" s="238">
        <v>3</v>
      </c>
      <c r="I137" s="239"/>
      <c r="J137" s="240">
        <f>ROUND(I137*H137,2)</f>
        <v>0</v>
      </c>
      <c r="K137" s="236" t="s">
        <v>310</v>
      </c>
      <c r="L137" s="72"/>
      <c r="M137" s="241" t="s">
        <v>21</v>
      </c>
      <c r="N137" s="242" t="s">
        <v>43</v>
      </c>
      <c r="O137" s="47"/>
      <c r="P137" s="243">
        <f>O137*H137</f>
        <v>0</v>
      </c>
      <c r="Q137" s="243">
        <v>0.038899999999999997</v>
      </c>
      <c r="R137" s="243">
        <f>Q137*H137</f>
        <v>0.1167</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3479</v>
      </c>
    </row>
    <row r="138" s="1" customFormat="1" ht="25.5" customHeight="1">
      <c r="B138" s="46"/>
      <c r="C138" s="234" t="s">
        <v>357</v>
      </c>
      <c r="D138" s="234" t="s">
        <v>306</v>
      </c>
      <c r="E138" s="235" t="s">
        <v>2860</v>
      </c>
      <c r="F138" s="236" t="s">
        <v>2861</v>
      </c>
      <c r="G138" s="237" t="s">
        <v>704</v>
      </c>
      <c r="H138" s="238">
        <v>1</v>
      </c>
      <c r="I138" s="239"/>
      <c r="J138" s="240">
        <f>ROUND(I138*H138,2)</f>
        <v>0</v>
      </c>
      <c r="K138" s="236" t="s">
        <v>310</v>
      </c>
      <c r="L138" s="72"/>
      <c r="M138" s="241" t="s">
        <v>21</v>
      </c>
      <c r="N138" s="242" t="s">
        <v>43</v>
      </c>
      <c r="O138" s="47"/>
      <c r="P138" s="243">
        <f>O138*H138</f>
        <v>0</v>
      </c>
      <c r="Q138" s="243">
        <v>0.14699999999999999</v>
      </c>
      <c r="R138" s="243">
        <f>Q138*H138</f>
        <v>0.14699999999999999</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3480</v>
      </c>
    </row>
    <row r="139" s="1" customFormat="1" ht="25.5" customHeight="1">
      <c r="B139" s="46"/>
      <c r="C139" s="234" t="s">
        <v>452</v>
      </c>
      <c r="D139" s="234" t="s">
        <v>306</v>
      </c>
      <c r="E139" s="235" t="s">
        <v>2863</v>
      </c>
      <c r="F139" s="236" t="s">
        <v>2864</v>
      </c>
      <c r="G139" s="237" t="s">
        <v>394</v>
      </c>
      <c r="H139" s="238">
        <v>21.306999999999999</v>
      </c>
      <c r="I139" s="239"/>
      <c r="J139" s="240">
        <f>ROUND(I139*H139,2)</f>
        <v>0</v>
      </c>
      <c r="K139" s="236" t="s">
        <v>310</v>
      </c>
      <c r="L139" s="72"/>
      <c r="M139" s="241" t="s">
        <v>21</v>
      </c>
      <c r="N139" s="242" t="s">
        <v>43</v>
      </c>
      <c r="O139" s="47"/>
      <c r="P139" s="243">
        <f>O139*H139</f>
        <v>0</v>
      </c>
      <c r="Q139" s="243">
        <v>0.037999999999999999</v>
      </c>
      <c r="R139" s="243">
        <f>Q139*H139</f>
        <v>0.80966599999999989</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3481</v>
      </c>
    </row>
    <row r="140" s="1" customFormat="1" ht="25.5" customHeight="1">
      <c r="B140" s="46"/>
      <c r="C140" s="234" t="s">
        <v>456</v>
      </c>
      <c r="D140" s="234" t="s">
        <v>306</v>
      </c>
      <c r="E140" s="235" t="s">
        <v>982</v>
      </c>
      <c r="F140" s="236" t="s">
        <v>983</v>
      </c>
      <c r="G140" s="237" t="s">
        <v>394</v>
      </c>
      <c r="H140" s="238">
        <v>3.8130000000000002</v>
      </c>
      <c r="I140" s="239"/>
      <c r="J140" s="240">
        <f>ROUND(I140*H140,2)</f>
        <v>0</v>
      </c>
      <c r="K140" s="236" t="s">
        <v>310</v>
      </c>
      <c r="L140" s="72"/>
      <c r="M140" s="241" t="s">
        <v>21</v>
      </c>
      <c r="N140" s="242" t="s">
        <v>43</v>
      </c>
      <c r="O140" s="47"/>
      <c r="P140" s="243">
        <f>O140*H140</f>
        <v>0</v>
      </c>
      <c r="Q140" s="243">
        <v>0</v>
      </c>
      <c r="R140" s="243">
        <f>Q140*H140</f>
        <v>0</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3482</v>
      </c>
    </row>
    <row r="141" s="1" customFormat="1">
      <c r="B141" s="46"/>
      <c r="C141" s="74"/>
      <c r="D141" s="250" t="s">
        <v>396</v>
      </c>
      <c r="E141" s="74"/>
      <c r="F141" s="251" t="s">
        <v>985</v>
      </c>
      <c r="G141" s="74"/>
      <c r="H141" s="74"/>
      <c r="I141" s="204"/>
      <c r="J141" s="74"/>
      <c r="K141" s="74"/>
      <c r="L141" s="72"/>
      <c r="M141" s="252"/>
      <c r="N141" s="47"/>
      <c r="O141" s="47"/>
      <c r="P141" s="47"/>
      <c r="Q141" s="47"/>
      <c r="R141" s="47"/>
      <c r="S141" s="47"/>
      <c r="T141" s="95"/>
      <c r="AT141" s="24" t="s">
        <v>396</v>
      </c>
      <c r="AU141" s="24" t="s">
        <v>82</v>
      </c>
    </row>
    <row r="142" s="12" customFormat="1">
      <c r="B142" s="253"/>
      <c r="C142" s="254"/>
      <c r="D142" s="250" t="s">
        <v>398</v>
      </c>
      <c r="E142" s="255" t="s">
        <v>21</v>
      </c>
      <c r="F142" s="256" t="s">
        <v>2773</v>
      </c>
      <c r="G142" s="254"/>
      <c r="H142" s="257">
        <v>1.3220000000000001</v>
      </c>
      <c r="I142" s="258"/>
      <c r="J142" s="254"/>
      <c r="K142" s="254"/>
      <c r="L142" s="259"/>
      <c r="M142" s="260"/>
      <c r="N142" s="261"/>
      <c r="O142" s="261"/>
      <c r="P142" s="261"/>
      <c r="Q142" s="261"/>
      <c r="R142" s="261"/>
      <c r="S142" s="261"/>
      <c r="T142" s="262"/>
      <c r="AT142" s="263" t="s">
        <v>398</v>
      </c>
      <c r="AU142" s="263" t="s">
        <v>82</v>
      </c>
      <c r="AV142" s="12" t="s">
        <v>82</v>
      </c>
      <c r="AW142" s="12" t="s">
        <v>35</v>
      </c>
      <c r="AX142" s="12" t="s">
        <v>72</v>
      </c>
      <c r="AY142" s="263" t="s">
        <v>303</v>
      </c>
    </row>
    <row r="143" s="12" customFormat="1">
      <c r="B143" s="253"/>
      <c r="C143" s="254"/>
      <c r="D143" s="250" t="s">
        <v>398</v>
      </c>
      <c r="E143" s="255" t="s">
        <v>21</v>
      </c>
      <c r="F143" s="256" t="s">
        <v>2774</v>
      </c>
      <c r="G143" s="254"/>
      <c r="H143" s="257">
        <v>2.4910000000000001</v>
      </c>
      <c r="I143" s="258"/>
      <c r="J143" s="254"/>
      <c r="K143" s="254"/>
      <c r="L143" s="259"/>
      <c r="M143" s="260"/>
      <c r="N143" s="261"/>
      <c r="O143" s="261"/>
      <c r="P143" s="261"/>
      <c r="Q143" s="261"/>
      <c r="R143" s="261"/>
      <c r="S143" s="261"/>
      <c r="T143" s="262"/>
      <c r="AT143" s="263" t="s">
        <v>398</v>
      </c>
      <c r="AU143" s="263" t="s">
        <v>82</v>
      </c>
      <c r="AV143" s="12" t="s">
        <v>82</v>
      </c>
      <c r="AW143" s="12" t="s">
        <v>35</v>
      </c>
      <c r="AX143" s="12" t="s">
        <v>72</v>
      </c>
      <c r="AY143" s="263" t="s">
        <v>303</v>
      </c>
    </row>
    <row r="144" s="13" customFormat="1">
      <c r="B144" s="264"/>
      <c r="C144" s="265"/>
      <c r="D144" s="250" t="s">
        <v>398</v>
      </c>
      <c r="E144" s="266" t="s">
        <v>21</v>
      </c>
      <c r="F144" s="267" t="s">
        <v>508</v>
      </c>
      <c r="G144" s="265"/>
      <c r="H144" s="268">
        <v>3.8130000000000002</v>
      </c>
      <c r="I144" s="269"/>
      <c r="J144" s="265"/>
      <c r="K144" s="265"/>
      <c r="L144" s="270"/>
      <c r="M144" s="271"/>
      <c r="N144" s="272"/>
      <c r="O144" s="272"/>
      <c r="P144" s="272"/>
      <c r="Q144" s="272"/>
      <c r="R144" s="272"/>
      <c r="S144" s="272"/>
      <c r="T144" s="273"/>
      <c r="AT144" s="274" t="s">
        <v>398</v>
      </c>
      <c r="AU144" s="274" t="s">
        <v>82</v>
      </c>
      <c r="AV144" s="13" t="s">
        <v>319</v>
      </c>
      <c r="AW144" s="13" t="s">
        <v>35</v>
      </c>
      <c r="AX144" s="13" t="s">
        <v>80</v>
      </c>
      <c r="AY144" s="274" t="s">
        <v>303</v>
      </c>
    </row>
    <row r="145" s="1" customFormat="1" ht="25.5" customHeight="1">
      <c r="B145" s="46"/>
      <c r="C145" s="234" t="s">
        <v>10</v>
      </c>
      <c r="D145" s="234" t="s">
        <v>306</v>
      </c>
      <c r="E145" s="235" t="s">
        <v>1100</v>
      </c>
      <c r="F145" s="236" t="s">
        <v>1101</v>
      </c>
      <c r="G145" s="237" t="s">
        <v>262</v>
      </c>
      <c r="H145" s="238">
        <v>37.740000000000002</v>
      </c>
      <c r="I145" s="239"/>
      <c r="J145" s="240">
        <f>ROUND(I145*H145,2)</f>
        <v>0</v>
      </c>
      <c r="K145" s="236" t="s">
        <v>310</v>
      </c>
      <c r="L145" s="72"/>
      <c r="M145" s="241" t="s">
        <v>21</v>
      </c>
      <c r="N145" s="242" t="s">
        <v>43</v>
      </c>
      <c r="O145" s="47"/>
      <c r="P145" s="243">
        <f>O145*H145</f>
        <v>0</v>
      </c>
      <c r="Q145" s="243">
        <v>0.00025000000000000001</v>
      </c>
      <c r="R145" s="243">
        <f>Q145*H145</f>
        <v>0.0094350000000000007</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3483</v>
      </c>
    </row>
    <row r="146" s="1" customFormat="1">
      <c r="B146" s="46"/>
      <c r="C146" s="74"/>
      <c r="D146" s="250" t="s">
        <v>396</v>
      </c>
      <c r="E146" s="74"/>
      <c r="F146" s="251" t="s">
        <v>1084</v>
      </c>
      <c r="G146" s="74"/>
      <c r="H146" s="74"/>
      <c r="I146" s="204"/>
      <c r="J146" s="74"/>
      <c r="K146" s="74"/>
      <c r="L146" s="72"/>
      <c r="M146" s="252"/>
      <c r="N146" s="47"/>
      <c r="O146" s="47"/>
      <c r="P146" s="47"/>
      <c r="Q146" s="47"/>
      <c r="R146" s="47"/>
      <c r="S146" s="47"/>
      <c r="T146" s="95"/>
      <c r="AT146" s="24" t="s">
        <v>396</v>
      </c>
      <c r="AU146" s="24" t="s">
        <v>82</v>
      </c>
    </row>
    <row r="147" s="12" customFormat="1">
      <c r="B147" s="253"/>
      <c r="C147" s="254"/>
      <c r="D147" s="250" t="s">
        <v>398</v>
      </c>
      <c r="E147" s="255" t="s">
        <v>21</v>
      </c>
      <c r="F147" s="256" t="s">
        <v>3484</v>
      </c>
      <c r="G147" s="254"/>
      <c r="H147" s="257">
        <v>37.740000000000002</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 customFormat="1" ht="16.5" customHeight="1">
      <c r="B148" s="46"/>
      <c r="C148" s="276" t="s">
        <v>465</v>
      </c>
      <c r="D148" s="276" t="s">
        <v>570</v>
      </c>
      <c r="E148" s="277" t="s">
        <v>1112</v>
      </c>
      <c r="F148" s="278" t="s">
        <v>1113</v>
      </c>
      <c r="G148" s="279" t="s">
        <v>262</v>
      </c>
      <c r="H148" s="280">
        <v>29.988</v>
      </c>
      <c r="I148" s="281"/>
      <c r="J148" s="282">
        <f>ROUND(I148*H148,2)</f>
        <v>0</v>
      </c>
      <c r="K148" s="278" t="s">
        <v>310</v>
      </c>
      <c r="L148" s="283"/>
      <c r="M148" s="284" t="s">
        <v>21</v>
      </c>
      <c r="N148" s="285" t="s">
        <v>43</v>
      </c>
      <c r="O148" s="47"/>
      <c r="P148" s="243">
        <f>O148*H148</f>
        <v>0</v>
      </c>
      <c r="Q148" s="243">
        <v>3.0000000000000001E-05</v>
      </c>
      <c r="R148" s="243">
        <f>Q148*H148</f>
        <v>0.00089964000000000005</v>
      </c>
      <c r="S148" s="243">
        <v>0</v>
      </c>
      <c r="T148" s="244">
        <f>S148*H148</f>
        <v>0</v>
      </c>
      <c r="AR148" s="24" t="s">
        <v>339</v>
      </c>
      <c r="AT148" s="24" t="s">
        <v>570</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3485</v>
      </c>
    </row>
    <row r="149" s="12" customFormat="1">
      <c r="B149" s="253"/>
      <c r="C149" s="254"/>
      <c r="D149" s="250" t="s">
        <v>398</v>
      </c>
      <c r="E149" s="255" t="s">
        <v>21</v>
      </c>
      <c r="F149" s="256" t="s">
        <v>3486</v>
      </c>
      <c r="G149" s="254"/>
      <c r="H149" s="257">
        <v>9.1799999999999997</v>
      </c>
      <c r="I149" s="258"/>
      <c r="J149" s="254"/>
      <c r="K149" s="254"/>
      <c r="L149" s="259"/>
      <c r="M149" s="260"/>
      <c r="N149" s="261"/>
      <c r="O149" s="261"/>
      <c r="P149" s="261"/>
      <c r="Q149" s="261"/>
      <c r="R149" s="261"/>
      <c r="S149" s="261"/>
      <c r="T149" s="262"/>
      <c r="AT149" s="263" t="s">
        <v>398</v>
      </c>
      <c r="AU149" s="263" t="s">
        <v>82</v>
      </c>
      <c r="AV149" s="12" t="s">
        <v>82</v>
      </c>
      <c r="AW149" s="12" t="s">
        <v>35</v>
      </c>
      <c r="AX149" s="12" t="s">
        <v>72</v>
      </c>
      <c r="AY149" s="263" t="s">
        <v>303</v>
      </c>
    </row>
    <row r="150" s="12" customFormat="1">
      <c r="B150" s="253"/>
      <c r="C150" s="254"/>
      <c r="D150" s="250" t="s">
        <v>398</v>
      </c>
      <c r="E150" s="255" t="s">
        <v>21</v>
      </c>
      <c r="F150" s="256" t="s">
        <v>3487</v>
      </c>
      <c r="G150" s="254"/>
      <c r="H150" s="257">
        <v>19.379999999999999</v>
      </c>
      <c r="I150" s="258"/>
      <c r="J150" s="254"/>
      <c r="K150" s="254"/>
      <c r="L150" s="259"/>
      <c r="M150" s="260"/>
      <c r="N150" s="261"/>
      <c r="O150" s="261"/>
      <c r="P150" s="261"/>
      <c r="Q150" s="261"/>
      <c r="R150" s="261"/>
      <c r="S150" s="261"/>
      <c r="T150" s="262"/>
      <c r="AT150" s="263" t="s">
        <v>398</v>
      </c>
      <c r="AU150" s="263" t="s">
        <v>82</v>
      </c>
      <c r="AV150" s="12" t="s">
        <v>82</v>
      </c>
      <c r="AW150" s="12" t="s">
        <v>35</v>
      </c>
      <c r="AX150" s="12" t="s">
        <v>72</v>
      </c>
      <c r="AY150" s="263" t="s">
        <v>303</v>
      </c>
    </row>
    <row r="151" s="13" customFormat="1">
      <c r="B151" s="264"/>
      <c r="C151" s="265"/>
      <c r="D151" s="250" t="s">
        <v>398</v>
      </c>
      <c r="E151" s="266" t="s">
        <v>21</v>
      </c>
      <c r="F151" s="267" t="s">
        <v>508</v>
      </c>
      <c r="G151" s="265"/>
      <c r="H151" s="268">
        <v>28.559999999999999</v>
      </c>
      <c r="I151" s="269"/>
      <c r="J151" s="265"/>
      <c r="K151" s="265"/>
      <c r="L151" s="270"/>
      <c r="M151" s="271"/>
      <c r="N151" s="272"/>
      <c r="O151" s="272"/>
      <c r="P151" s="272"/>
      <c r="Q151" s="272"/>
      <c r="R151" s="272"/>
      <c r="S151" s="272"/>
      <c r="T151" s="273"/>
      <c r="AT151" s="274" t="s">
        <v>398</v>
      </c>
      <c r="AU151" s="274" t="s">
        <v>82</v>
      </c>
      <c r="AV151" s="13" t="s">
        <v>319</v>
      </c>
      <c r="AW151" s="13" t="s">
        <v>35</v>
      </c>
      <c r="AX151" s="13" t="s">
        <v>80</v>
      </c>
      <c r="AY151" s="274" t="s">
        <v>303</v>
      </c>
    </row>
    <row r="152" s="12" customFormat="1">
      <c r="B152" s="253"/>
      <c r="C152" s="254"/>
      <c r="D152" s="250" t="s">
        <v>398</v>
      </c>
      <c r="E152" s="254"/>
      <c r="F152" s="256" t="s">
        <v>3488</v>
      </c>
      <c r="G152" s="254"/>
      <c r="H152" s="257">
        <v>29.988</v>
      </c>
      <c r="I152" s="258"/>
      <c r="J152" s="254"/>
      <c r="K152" s="254"/>
      <c r="L152" s="259"/>
      <c r="M152" s="260"/>
      <c r="N152" s="261"/>
      <c r="O152" s="261"/>
      <c r="P152" s="261"/>
      <c r="Q152" s="261"/>
      <c r="R152" s="261"/>
      <c r="S152" s="261"/>
      <c r="T152" s="262"/>
      <c r="AT152" s="263" t="s">
        <v>398</v>
      </c>
      <c r="AU152" s="263" t="s">
        <v>82</v>
      </c>
      <c r="AV152" s="12" t="s">
        <v>82</v>
      </c>
      <c r="AW152" s="12" t="s">
        <v>6</v>
      </c>
      <c r="AX152" s="12" t="s">
        <v>80</v>
      </c>
      <c r="AY152" s="263" t="s">
        <v>303</v>
      </c>
    </row>
    <row r="153" s="1" customFormat="1" ht="16.5" customHeight="1">
      <c r="B153" s="46"/>
      <c r="C153" s="276" t="s">
        <v>473</v>
      </c>
      <c r="D153" s="276" t="s">
        <v>570</v>
      </c>
      <c r="E153" s="277" t="s">
        <v>1122</v>
      </c>
      <c r="F153" s="278" t="s">
        <v>1123</v>
      </c>
      <c r="G153" s="279" t="s">
        <v>262</v>
      </c>
      <c r="H153" s="280">
        <v>9.6389999999999993</v>
      </c>
      <c r="I153" s="281"/>
      <c r="J153" s="282">
        <f>ROUND(I153*H153,2)</f>
        <v>0</v>
      </c>
      <c r="K153" s="278" t="s">
        <v>310</v>
      </c>
      <c r="L153" s="283"/>
      <c r="M153" s="284" t="s">
        <v>21</v>
      </c>
      <c r="N153" s="285" t="s">
        <v>43</v>
      </c>
      <c r="O153" s="47"/>
      <c r="P153" s="243">
        <f>O153*H153</f>
        <v>0</v>
      </c>
      <c r="Q153" s="243">
        <v>4.0000000000000003E-05</v>
      </c>
      <c r="R153" s="243">
        <f>Q153*H153</f>
        <v>0.00038556000000000002</v>
      </c>
      <c r="S153" s="243">
        <v>0</v>
      </c>
      <c r="T153" s="244">
        <f>S153*H153</f>
        <v>0</v>
      </c>
      <c r="AR153" s="24" t="s">
        <v>339</v>
      </c>
      <c r="AT153" s="24" t="s">
        <v>570</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3489</v>
      </c>
    </row>
    <row r="154" s="12" customFormat="1">
      <c r="B154" s="253"/>
      <c r="C154" s="254"/>
      <c r="D154" s="250" t="s">
        <v>398</v>
      </c>
      <c r="E154" s="255" t="s">
        <v>21</v>
      </c>
      <c r="F154" s="256" t="s">
        <v>3490</v>
      </c>
      <c r="G154" s="254"/>
      <c r="H154" s="257">
        <v>9.1799999999999997</v>
      </c>
      <c r="I154" s="258"/>
      <c r="J154" s="254"/>
      <c r="K154" s="254"/>
      <c r="L154" s="259"/>
      <c r="M154" s="260"/>
      <c r="N154" s="261"/>
      <c r="O154" s="261"/>
      <c r="P154" s="261"/>
      <c r="Q154" s="261"/>
      <c r="R154" s="261"/>
      <c r="S154" s="261"/>
      <c r="T154" s="262"/>
      <c r="AT154" s="263" t="s">
        <v>398</v>
      </c>
      <c r="AU154" s="263" t="s">
        <v>82</v>
      </c>
      <c r="AV154" s="12" t="s">
        <v>82</v>
      </c>
      <c r="AW154" s="12" t="s">
        <v>35</v>
      </c>
      <c r="AX154" s="12" t="s">
        <v>80</v>
      </c>
      <c r="AY154" s="263" t="s">
        <v>303</v>
      </c>
    </row>
    <row r="155" s="12" customFormat="1">
      <c r="B155" s="253"/>
      <c r="C155" s="254"/>
      <c r="D155" s="250" t="s">
        <v>398</v>
      </c>
      <c r="E155" s="254"/>
      <c r="F155" s="256" t="s">
        <v>3491</v>
      </c>
      <c r="G155" s="254"/>
      <c r="H155" s="257">
        <v>9.6389999999999993</v>
      </c>
      <c r="I155" s="258"/>
      <c r="J155" s="254"/>
      <c r="K155" s="254"/>
      <c r="L155" s="259"/>
      <c r="M155" s="260"/>
      <c r="N155" s="261"/>
      <c r="O155" s="261"/>
      <c r="P155" s="261"/>
      <c r="Q155" s="261"/>
      <c r="R155" s="261"/>
      <c r="S155" s="261"/>
      <c r="T155" s="262"/>
      <c r="AT155" s="263" t="s">
        <v>398</v>
      </c>
      <c r="AU155" s="263" t="s">
        <v>82</v>
      </c>
      <c r="AV155" s="12" t="s">
        <v>82</v>
      </c>
      <c r="AW155" s="12" t="s">
        <v>6</v>
      </c>
      <c r="AX155" s="12" t="s">
        <v>80</v>
      </c>
      <c r="AY155" s="263" t="s">
        <v>303</v>
      </c>
    </row>
    <row r="156" s="1" customFormat="1" ht="25.5" customHeight="1">
      <c r="B156" s="46"/>
      <c r="C156" s="234" t="s">
        <v>477</v>
      </c>
      <c r="D156" s="234" t="s">
        <v>306</v>
      </c>
      <c r="E156" s="235" t="s">
        <v>1137</v>
      </c>
      <c r="F156" s="236" t="s">
        <v>1138</v>
      </c>
      <c r="G156" s="237" t="s">
        <v>417</v>
      </c>
      <c r="H156" s="238">
        <v>3.024</v>
      </c>
      <c r="I156" s="239"/>
      <c r="J156" s="240">
        <f>ROUND(I156*H156,2)</f>
        <v>0</v>
      </c>
      <c r="K156" s="236" t="s">
        <v>310</v>
      </c>
      <c r="L156" s="72"/>
      <c r="M156" s="241" t="s">
        <v>21</v>
      </c>
      <c r="N156" s="242" t="s">
        <v>43</v>
      </c>
      <c r="O156" s="47"/>
      <c r="P156" s="243">
        <f>O156*H156</f>
        <v>0</v>
      </c>
      <c r="Q156" s="243">
        <v>2.45329</v>
      </c>
      <c r="R156" s="243">
        <f>Q156*H156</f>
        <v>7.4187489600000003</v>
      </c>
      <c r="S156" s="243">
        <v>0</v>
      </c>
      <c r="T156" s="244">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3492</v>
      </c>
    </row>
    <row r="157" s="1" customFormat="1" ht="25.5" customHeight="1">
      <c r="B157" s="46"/>
      <c r="C157" s="234" t="s">
        <v>483</v>
      </c>
      <c r="D157" s="234" t="s">
        <v>306</v>
      </c>
      <c r="E157" s="235" t="s">
        <v>1144</v>
      </c>
      <c r="F157" s="236" t="s">
        <v>1145</v>
      </c>
      <c r="G157" s="237" t="s">
        <v>417</v>
      </c>
      <c r="H157" s="238">
        <v>3.024</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3493</v>
      </c>
    </row>
    <row r="158" s="1" customFormat="1" ht="38.25" customHeight="1">
      <c r="B158" s="46"/>
      <c r="C158" s="234" t="s">
        <v>487</v>
      </c>
      <c r="D158" s="234" t="s">
        <v>306</v>
      </c>
      <c r="E158" s="235" t="s">
        <v>1149</v>
      </c>
      <c r="F158" s="236" t="s">
        <v>1150</v>
      </c>
      <c r="G158" s="237" t="s">
        <v>417</v>
      </c>
      <c r="H158" s="238">
        <v>3.024</v>
      </c>
      <c r="I158" s="239"/>
      <c r="J158" s="240">
        <f>ROUND(I158*H158,2)</f>
        <v>0</v>
      </c>
      <c r="K158" s="236" t="s">
        <v>310</v>
      </c>
      <c r="L158" s="72"/>
      <c r="M158" s="241" t="s">
        <v>21</v>
      </c>
      <c r="N158" s="242" t="s">
        <v>43</v>
      </c>
      <c r="O158" s="47"/>
      <c r="P158" s="243">
        <f>O158*H158</f>
        <v>0</v>
      </c>
      <c r="Q158" s="243">
        <v>0</v>
      </c>
      <c r="R158" s="243">
        <f>Q158*H158</f>
        <v>0</v>
      </c>
      <c r="S158" s="243">
        <v>0</v>
      </c>
      <c r="T158" s="244">
        <f>S158*H158</f>
        <v>0</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3494</v>
      </c>
    </row>
    <row r="159" s="1" customFormat="1" ht="16.5" customHeight="1">
      <c r="B159" s="46"/>
      <c r="C159" s="234" t="s">
        <v>9</v>
      </c>
      <c r="D159" s="234" t="s">
        <v>306</v>
      </c>
      <c r="E159" s="235" t="s">
        <v>1163</v>
      </c>
      <c r="F159" s="236" t="s">
        <v>1164</v>
      </c>
      <c r="G159" s="237" t="s">
        <v>559</v>
      </c>
      <c r="H159" s="238">
        <v>0.087999999999999995</v>
      </c>
      <c r="I159" s="239"/>
      <c r="J159" s="240">
        <f>ROUND(I159*H159,2)</f>
        <v>0</v>
      </c>
      <c r="K159" s="236" t="s">
        <v>310</v>
      </c>
      <c r="L159" s="72"/>
      <c r="M159" s="241" t="s">
        <v>21</v>
      </c>
      <c r="N159" s="242" t="s">
        <v>43</v>
      </c>
      <c r="O159" s="47"/>
      <c r="P159" s="243">
        <f>O159*H159</f>
        <v>0</v>
      </c>
      <c r="Q159" s="243">
        <v>1.06277</v>
      </c>
      <c r="R159" s="243">
        <f>Q159*H159</f>
        <v>0.093523759999999997</v>
      </c>
      <c r="S159" s="243">
        <v>0</v>
      </c>
      <c r="T159" s="244">
        <f>S159*H159</f>
        <v>0</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3495</v>
      </c>
    </row>
    <row r="160" s="12" customFormat="1">
      <c r="B160" s="253"/>
      <c r="C160" s="254"/>
      <c r="D160" s="250" t="s">
        <v>398</v>
      </c>
      <c r="E160" s="255" t="s">
        <v>21</v>
      </c>
      <c r="F160" s="256" t="s">
        <v>3496</v>
      </c>
      <c r="G160" s="254"/>
      <c r="H160" s="257">
        <v>88.109999999999999</v>
      </c>
      <c r="I160" s="258"/>
      <c r="J160" s="254"/>
      <c r="K160" s="254"/>
      <c r="L160" s="259"/>
      <c r="M160" s="260"/>
      <c r="N160" s="261"/>
      <c r="O160" s="261"/>
      <c r="P160" s="261"/>
      <c r="Q160" s="261"/>
      <c r="R160" s="261"/>
      <c r="S160" s="261"/>
      <c r="T160" s="262"/>
      <c r="AT160" s="263" t="s">
        <v>398</v>
      </c>
      <c r="AU160" s="263" t="s">
        <v>82</v>
      </c>
      <c r="AV160" s="12" t="s">
        <v>82</v>
      </c>
      <c r="AW160" s="12" t="s">
        <v>35</v>
      </c>
      <c r="AX160" s="12" t="s">
        <v>72</v>
      </c>
      <c r="AY160" s="263" t="s">
        <v>303</v>
      </c>
    </row>
    <row r="161" s="12" customFormat="1">
      <c r="B161" s="253"/>
      <c r="C161" s="254"/>
      <c r="D161" s="250" t="s">
        <v>398</v>
      </c>
      <c r="E161" s="255" t="s">
        <v>21</v>
      </c>
      <c r="F161" s="256" t="s">
        <v>3497</v>
      </c>
      <c r="G161" s="254"/>
      <c r="H161" s="257">
        <v>0.087999999999999995</v>
      </c>
      <c r="I161" s="258"/>
      <c r="J161" s="254"/>
      <c r="K161" s="254"/>
      <c r="L161" s="259"/>
      <c r="M161" s="260"/>
      <c r="N161" s="261"/>
      <c r="O161" s="261"/>
      <c r="P161" s="261"/>
      <c r="Q161" s="261"/>
      <c r="R161" s="261"/>
      <c r="S161" s="261"/>
      <c r="T161" s="262"/>
      <c r="AT161" s="263" t="s">
        <v>398</v>
      </c>
      <c r="AU161" s="263" t="s">
        <v>82</v>
      </c>
      <c r="AV161" s="12" t="s">
        <v>82</v>
      </c>
      <c r="AW161" s="12" t="s">
        <v>35</v>
      </c>
      <c r="AX161" s="12" t="s">
        <v>80</v>
      </c>
      <c r="AY161" s="263" t="s">
        <v>303</v>
      </c>
    </row>
    <row r="162" s="1" customFormat="1" ht="25.5" customHeight="1">
      <c r="B162" s="46"/>
      <c r="C162" s="234" t="s">
        <v>496</v>
      </c>
      <c r="D162" s="234" t="s">
        <v>306</v>
      </c>
      <c r="E162" s="235" t="s">
        <v>1062</v>
      </c>
      <c r="F162" s="236" t="s">
        <v>1063</v>
      </c>
      <c r="G162" s="237" t="s">
        <v>394</v>
      </c>
      <c r="H162" s="238">
        <v>0.29999999999999999</v>
      </c>
      <c r="I162" s="239"/>
      <c r="J162" s="240">
        <f>ROUND(I162*H162,2)</f>
        <v>0</v>
      </c>
      <c r="K162" s="236" t="s">
        <v>310</v>
      </c>
      <c r="L162" s="72"/>
      <c r="M162" s="241" t="s">
        <v>21</v>
      </c>
      <c r="N162" s="242" t="s">
        <v>43</v>
      </c>
      <c r="O162" s="47"/>
      <c r="P162" s="243">
        <f>O162*H162</f>
        <v>0</v>
      </c>
      <c r="Q162" s="243">
        <v>0.063</v>
      </c>
      <c r="R162" s="243">
        <f>Q162*H162</f>
        <v>0.0189</v>
      </c>
      <c r="S162" s="243">
        <v>0</v>
      </c>
      <c r="T162" s="244">
        <f>S162*H162</f>
        <v>0</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3498</v>
      </c>
    </row>
    <row r="163" s="12" customFormat="1">
      <c r="B163" s="253"/>
      <c r="C163" s="254"/>
      <c r="D163" s="250" t="s">
        <v>398</v>
      </c>
      <c r="E163" s="255" t="s">
        <v>21</v>
      </c>
      <c r="F163" s="256" t="s">
        <v>3193</v>
      </c>
      <c r="G163" s="254"/>
      <c r="H163" s="257">
        <v>0.29999999999999999</v>
      </c>
      <c r="I163" s="258"/>
      <c r="J163" s="254"/>
      <c r="K163" s="254"/>
      <c r="L163" s="259"/>
      <c r="M163" s="260"/>
      <c r="N163" s="261"/>
      <c r="O163" s="261"/>
      <c r="P163" s="261"/>
      <c r="Q163" s="261"/>
      <c r="R163" s="261"/>
      <c r="S163" s="261"/>
      <c r="T163" s="262"/>
      <c r="AT163" s="263" t="s">
        <v>398</v>
      </c>
      <c r="AU163" s="263" t="s">
        <v>82</v>
      </c>
      <c r="AV163" s="12" t="s">
        <v>82</v>
      </c>
      <c r="AW163" s="12" t="s">
        <v>35</v>
      </c>
      <c r="AX163" s="12" t="s">
        <v>80</v>
      </c>
      <c r="AY163" s="263" t="s">
        <v>303</v>
      </c>
    </row>
    <row r="164" s="1" customFormat="1" ht="16.5" customHeight="1">
      <c r="B164" s="46"/>
      <c r="C164" s="234" t="s">
        <v>502</v>
      </c>
      <c r="D164" s="234" t="s">
        <v>306</v>
      </c>
      <c r="E164" s="235" t="s">
        <v>1185</v>
      </c>
      <c r="F164" s="236" t="s">
        <v>1186</v>
      </c>
      <c r="G164" s="237" t="s">
        <v>394</v>
      </c>
      <c r="H164" s="238">
        <v>24.600000000000001</v>
      </c>
      <c r="I164" s="239"/>
      <c r="J164" s="240">
        <f>ROUND(I164*H164,2)</f>
        <v>0</v>
      </c>
      <c r="K164" s="236" t="s">
        <v>310</v>
      </c>
      <c r="L164" s="72"/>
      <c r="M164" s="241" t="s">
        <v>21</v>
      </c>
      <c r="N164" s="242" t="s">
        <v>43</v>
      </c>
      <c r="O164" s="47"/>
      <c r="P164" s="243">
        <f>O164*H164</f>
        <v>0</v>
      </c>
      <c r="Q164" s="243">
        <v>0.1386</v>
      </c>
      <c r="R164" s="243">
        <f>Q164*H164</f>
        <v>3.4095600000000004</v>
      </c>
      <c r="S164" s="243">
        <v>0</v>
      </c>
      <c r="T164" s="244">
        <f>S164*H164</f>
        <v>0</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3499</v>
      </c>
    </row>
    <row r="165" s="1" customFormat="1" ht="25.5" customHeight="1">
      <c r="B165" s="46"/>
      <c r="C165" s="234" t="s">
        <v>509</v>
      </c>
      <c r="D165" s="234" t="s">
        <v>306</v>
      </c>
      <c r="E165" s="235" t="s">
        <v>1199</v>
      </c>
      <c r="F165" s="236" t="s">
        <v>1200</v>
      </c>
      <c r="G165" s="237" t="s">
        <v>262</v>
      </c>
      <c r="H165" s="238">
        <v>27.204999999999998</v>
      </c>
      <c r="I165" s="239"/>
      <c r="J165" s="240">
        <f>ROUND(I165*H165,2)</f>
        <v>0</v>
      </c>
      <c r="K165" s="236" t="s">
        <v>310</v>
      </c>
      <c r="L165" s="72"/>
      <c r="M165" s="241" t="s">
        <v>21</v>
      </c>
      <c r="N165" s="242" t="s">
        <v>43</v>
      </c>
      <c r="O165" s="47"/>
      <c r="P165" s="243">
        <f>O165*H165</f>
        <v>0</v>
      </c>
      <c r="Q165" s="243">
        <v>6.0000000000000002E-05</v>
      </c>
      <c r="R165" s="243">
        <f>Q165*H165</f>
        <v>0.0016322999999999999</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3500</v>
      </c>
    </row>
    <row r="166" s="12" customFormat="1">
      <c r="B166" s="253"/>
      <c r="C166" s="254"/>
      <c r="D166" s="250" t="s">
        <v>398</v>
      </c>
      <c r="E166" s="255" t="s">
        <v>21</v>
      </c>
      <c r="F166" s="256" t="s">
        <v>3501</v>
      </c>
      <c r="G166" s="254"/>
      <c r="H166" s="257">
        <v>27.204999999999998</v>
      </c>
      <c r="I166" s="258"/>
      <c r="J166" s="254"/>
      <c r="K166" s="254"/>
      <c r="L166" s="259"/>
      <c r="M166" s="260"/>
      <c r="N166" s="261"/>
      <c r="O166" s="261"/>
      <c r="P166" s="261"/>
      <c r="Q166" s="261"/>
      <c r="R166" s="261"/>
      <c r="S166" s="261"/>
      <c r="T166" s="262"/>
      <c r="AT166" s="263" t="s">
        <v>398</v>
      </c>
      <c r="AU166" s="263" t="s">
        <v>82</v>
      </c>
      <c r="AV166" s="12" t="s">
        <v>82</v>
      </c>
      <c r="AW166" s="12" t="s">
        <v>35</v>
      </c>
      <c r="AX166" s="12" t="s">
        <v>80</v>
      </c>
      <c r="AY166" s="263" t="s">
        <v>303</v>
      </c>
    </row>
    <row r="167" s="1" customFormat="1" ht="25.5" customHeight="1">
      <c r="B167" s="46"/>
      <c r="C167" s="234" t="s">
        <v>513</v>
      </c>
      <c r="D167" s="234" t="s">
        <v>306</v>
      </c>
      <c r="E167" s="235" t="s">
        <v>1069</v>
      </c>
      <c r="F167" s="236" t="s">
        <v>1070</v>
      </c>
      <c r="G167" s="237" t="s">
        <v>417</v>
      </c>
      <c r="H167" s="238">
        <v>2.52</v>
      </c>
      <c r="I167" s="239"/>
      <c r="J167" s="240">
        <f>ROUND(I167*H167,2)</f>
        <v>0</v>
      </c>
      <c r="K167" s="236" t="s">
        <v>310</v>
      </c>
      <c r="L167" s="72"/>
      <c r="M167" s="241" t="s">
        <v>21</v>
      </c>
      <c r="N167" s="242" t="s">
        <v>43</v>
      </c>
      <c r="O167" s="47"/>
      <c r="P167" s="243">
        <f>O167*H167</f>
        <v>0</v>
      </c>
      <c r="Q167" s="243">
        <v>2.1600000000000001</v>
      </c>
      <c r="R167" s="243">
        <f>Q167*H167</f>
        <v>5.4432</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3502</v>
      </c>
    </row>
    <row r="168" s="12" customFormat="1">
      <c r="B168" s="253"/>
      <c r="C168" s="254"/>
      <c r="D168" s="250" t="s">
        <v>398</v>
      </c>
      <c r="E168" s="255" t="s">
        <v>21</v>
      </c>
      <c r="F168" s="256" t="s">
        <v>3503</v>
      </c>
      <c r="G168" s="254"/>
      <c r="H168" s="257">
        <v>2.52</v>
      </c>
      <c r="I168" s="258"/>
      <c r="J168" s="254"/>
      <c r="K168" s="254"/>
      <c r="L168" s="259"/>
      <c r="M168" s="260"/>
      <c r="N168" s="261"/>
      <c r="O168" s="261"/>
      <c r="P168" s="261"/>
      <c r="Q168" s="261"/>
      <c r="R168" s="261"/>
      <c r="S168" s="261"/>
      <c r="T168" s="262"/>
      <c r="AT168" s="263" t="s">
        <v>398</v>
      </c>
      <c r="AU168" s="263" t="s">
        <v>82</v>
      </c>
      <c r="AV168" s="12" t="s">
        <v>82</v>
      </c>
      <c r="AW168" s="12" t="s">
        <v>35</v>
      </c>
      <c r="AX168" s="12" t="s">
        <v>80</v>
      </c>
      <c r="AY168" s="263" t="s">
        <v>303</v>
      </c>
    </row>
    <row r="169" s="11" customFormat="1" ht="29.88" customHeight="1">
      <c r="B169" s="218"/>
      <c r="C169" s="219"/>
      <c r="D169" s="220" t="s">
        <v>71</v>
      </c>
      <c r="E169" s="232" t="s">
        <v>343</v>
      </c>
      <c r="F169" s="232" t="s">
        <v>1215</v>
      </c>
      <c r="G169" s="219"/>
      <c r="H169" s="219"/>
      <c r="I169" s="222"/>
      <c r="J169" s="233">
        <f>BK169</f>
        <v>0</v>
      </c>
      <c r="K169" s="219"/>
      <c r="L169" s="224"/>
      <c r="M169" s="225"/>
      <c r="N169" s="226"/>
      <c r="O169" s="226"/>
      <c r="P169" s="227">
        <f>SUM(P170:P200)</f>
        <v>0</v>
      </c>
      <c r="Q169" s="226"/>
      <c r="R169" s="227">
        <f>SUM(R170:R200)</f>
        <v>0.0041564999999999996</v>
      </c>
      <c r="S169" s="226"/>
      <c r="T169" s="228">
        <f>SUM(T170:T200)</f>
        <v>24.680037000000002</v>
      </c>
      <c r="AR169" s="229" t="s">
        <v>80</v>
      </c>
      <c r="AT169" s="230" t="s">
        <v>71</v>
      </c>
      <c r="AU169" s="230" t="s">
        <v>80</v>
      </c>
      <c r="AY169" s="229" t="s">
        <v>303</v>
      </c>
      <c r="BK169" s="231">
        <f>SUM(BK170:BK200)</f>
        <v>0</v>
      </c>
    </row>
    <row r="170" s="1" customFormat="1" ht="25.5" customHeight="1">
      <c r="B170" s="46"/>
      <c r="C170" s="234" t="s">
        <v>517</v>
      </c>
      <c r="D170" s="234" t="s">
        <v>306</v>
      </c>
      <c r="E170" s="235" t="s">
        <v>1253</v>
      </c>
      <c r="F170" s="236" t="s">
        <v>1254</v>
      </c>
      <c r="G170" s="237" t="s">
        <v>394</v>
      </c>
      <c r="H170" s="238">
        <v>24.449999999999999</v>
      </c>
      <c r="I170" s="239"/>
      <c r="J170" s="240">
        <f>ROUND(I170*H170,2)</f>
        <v>0</v>
      </c>
      <c r="K170" s="236" t="s">
        <v>310</v>
      </c>
      <c r="L170" s="72"/>
      <c r="M170" s="241" t="s">
        <v>21</v>
      </c>
      <c r="N170" s="242" t="s">
        <v>43</v>
      </c>
      <c r="O170" s="47"/>
      <c r="P170" s="243">
        <f>O170*H170</f>
        <v>0</v>
      </c>
      <c r="Q170" s="243">
        <v>0.00012999999999999999</v>
      </c>
      <c r="R170" s="243">
        <f>Q170*H170</f>
        <v>0.0031784999999999995</v>
      </c>
      <c r="S170" s="243">
        <v>0</v>
      </c>
      <c r="T170" s="244">
        <f>S170*H170</f>
        <v>0</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3504</v>
      </c>
    </row>
    <row r="171" s="1" customFormat="1">
      <c r="B171" s="46"/>
      <c r="C171" s="74"/>
      <c r="D171" s="250" t="s">
        <v>396</v>
      </c>
      <c r="E171" s="74"/>
      <c r="F171" s="251" t="s">
        <v>1256</v>
      </c>
      <c r="G171" s="74"/>
      <c r="H171" s="74"/>
      <c r="I171" s="204"/>
      <c r="J171" s="74"/>
      <c r="K171" s="74"/>
      <c r="L171" s="72"/>
      <c r="M171" s="252"/>
      <c r="N171" s="47"/>
      <c r="O171" s="47"/>
      <c r="P171" s="47"/>
      <c r="Q171" s="47"/>
      <c r="R171" s="47"/>
      <c r="S171" s="47"/>
      <c r="T171" s="95"/>
      <c r="AT171" s="24" t="s">
        <v>396</v>
      </c>
      <c r="AU171" s="24" t="s">
        <v>82</v>
      </c>
    </row>
    <row r="172" s="1" customFormat="1" ht="25.5" customHeight="1">
      <c r="B172" s="46"/>
      <c r="C172" s="234" t="s">
        <v>521</v>
      </c>
      <c r="D172" s="234" t="s">
        <v>306</v>
      </c>
      <c r="E172" s="235" t="s">
        <v>1258</v>
      </c>
      <c r="F172" s="236" t="s">
        <v>1259</v>
      </c>
      <c r="G172" s="237" t="s">
        <v>394</v>
      </c>
      <c r="H172" s="238">
        <v>24.449999999999999</v>
      </c>
      <c r="I172" s="239"/>
      <c r="J172" s="240">
        <f>ROUND(I172*H172,2)</f>
        <v>0</v>
      </c>
      <c r="K172" s="236" t="s">
        <v>310</v>
      </c>
      <c r="L172" s="72"/>
      <c r="M172" s="241" t="s">
        <v>21</v>
      </c>
      <c r="N172" s="242" t="s">
        <v>43</v>
      </c>
      <c r="O172" s="47"/>
      <c r="P172" s="243">
        <f>O172*H172</f>
        <v>0</v>
      </c>
      <c r="Q172" s="243">
        <v>4.0000000000000003E-05</v>
      </c>
      <c r="R172" s="243">
        <f>Q172*H172</f>
        <v>0.00097800000000000014</v>
      </c>
      <c r="S172" s="243">
        <v>0</v>
      </c>
      <c r="T172" s="244">
        <f>S172*H172</f>
        <v>0</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3505</v>
      </c>
    </row>
    <row r="173" s="1" customFormat="1">
      <c r="B173" s="46"/>
      <c r="C173" s="74"/>
      <c r="D173" s="250" t="s">
        <v>396</v>
      </c>
      <c r="E173" s="74"/>
      <c r="F173" s="251" t="s">
        <v>1261</v>
      </c>
      <c r="G173" s="74"/>
      <c r="H173" s="74"/>
      <c r="I173" s="204"/>
      <c r="J173" s="74"/>
      <c r="K173" s="74"/>
      <c r="L173" s="72"/>
      <c r="M173" s="252"/>
      <c r="N173" s="47"/>
      <c r="O173" s="47"/>
      <c r="P173" s="47"/>
      <c r="Q173" s="47"/>
      <c r="R173" s="47"/>
      <c r="S173" s="47"/>
      <c r="T173" s="95"/>
      <c r="AT173" s="24" t="s">
        <v>396</v>
      </c>
      <c r="AU173" s="24" t="s">
        <v>82</v>
      </c>
    </row>
    <row r="174" s="1" customFormat="1" ht="25.5" customHeight="1">
      <c r="B174" s="46"/>
      <c r="C174" s="234" t="s">
        <v>527</v>
      </c>
      <c r="D174" s="234" t="s">
        <v>306</v>
      </c>
      <c r="E174" s="235" t="s">
        <v>2559</v>
      </c>
      <c r="F174" s="236" t="s">
        <v>2560</v>
      </c>
      <c r="G174" s="237" t="s">
        <v>394</v>
      </c>
      <c r="H174" s="238">
        <v>6.7999999999999998</v>
      </c>
      <c r="I174" s="239"/>
      <c r="J174" s="240">
        <f>ROUND(I174*H174,2)</f>
        <v>0</v>
      </c>
      <c r="K174" s="236" t="s">
        <v>310</v>
      </c>
      <c r="L174" s="72"/>
      <c r="M174" s="241" t="s">
        <v>21</v>
      </c>
      <c r="N174" s="242" t="s">
        <v>43</v>
      </c>
      <c r="O174" s="47"/>
      <c r="P174" s="243">
        <f>O174*H174</f>
        <v>0</v>
      </c>
      <c r="Q174" s="243">
        <v>0</v>
      </c>
      <c r="R174" s="243">
        <f>Q174*H174</f>
        <v>0</v>
      </c>
      <c r="S174" s="243">
        <v>0.13100000000000001</v>
      </c>
      <c r="T174" s="244">
        <f>S174*H174</f>
        <v>0.89080000000000004</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3506</v>
      </c>
    </row>
    <row r="175" s="12" customFormat="1">
      <c r="B175" s="253"/>
      <c r="C175" s="254"/>
      <c r="D175" s="250" t="s">
        <v>398</v>
      </c>
      <c r="E175" s="255" t="s">
        <v>21</v>
      </c>
      <c r="F175" s="256" t="s">
        <v>3465</v>
      </c>
      <c r="G175" s="254"/>
      <c r="H175" s="257">
        <v>6.7999999999999998</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38.25" customHeight="1">
      <c r="B176" s="46"/>
      <c r="C176" s="234" t="s">
        <v>532</v>
      </c>
      <c r="D176" s="234" t="s">
        <v>306</v>
      </c>
      <c r="E176" s="235" t="s">
        <v>3033</v>
      </c>
      <c r="F176" s="236" t="s">
        <v>3034</v>
      </c>
      <c r="G176" s="237" t="s">
        <v>417</v>
      </c>
      <c r="H176" s="238">
        <v>1.9630000000000001</v>
      </c>
      <c r="I176" s="239"/>
      <c r="J176" s="240">
        <f>ROUND(I176*H176,2)</f>
        <v>0</v>
      </c>
      <c r="K176" s="236" t="s">
        <v>310</v>
      </c>
      <c r="L176" s="72"/>
      <c r="M176" s="241" t="s">
        <v>21</v>
      </c>
      <c r="N176" s="242" t="s">
        <v>43</v>
      </c>
      <c r="O176" s="47"/>
      <c r="P176" s="243">
        <f>O176*H176</f>
        <v>0</v>
      </c>
      <c r="Q176" s="243">
        <v>0</v>
      </c>
      <c r="R176" s="243">
        <f>Q176*H176</f>
        <v>0</v>
      </c>
      <c r="S176" s="243">
        <v>1.8</v>
      </c>
      <c r="T176" s="244">
        <f>S176*H176</f>
        <v>3.5334000000000003</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3507</v>
      </c>
    </row>
    <row r="177" s="1" customFormat="1">
      <c r="B177" s="46"/>
      <c r="C177" s="74"/>
      <c r="D177" s="250" t="s">
        <v>396</v>
      </c>
      <c r="E177" s="74"/>
      <c r="F177" s="251" t="s">
        <v>3508</v>
      </c>
      <c r="G177" s="74"/>
      <c r="H177" s="74"/>
      <c r="I177" s="204"/>
      <c r="J177" s="74"/>
      <c r="K177" s="74"/>
      <c r="L177" s="72"/>
      <c r="M177" s="252"/>
      <c r="N177" s="47"/>
      <c r="O177" s="47"/>
      <c r="P177" s="47"/>
      <c r="Q177" s="47"/>
      <c r="R177" s="47"/>
      <c r="S177" s="47"/>
      <c r="T177" s="95"/>
      <c r="AT177" s="24" t="s">
        <v>396</v>
      </c>
      <c r="AU177" s="24" t="s">
        <v>82</v>
      </c>
    </row>
    <row r="178" s="12" customFormat="1">
      <c r="B178" s="253"/>
      <c r="C178" s="254"/>
      <c r="D178" s="250" t="s">
        <v>398</v>
      </c>
      <c r="E178" s="255" t="s">
        <v>21</v>
      </c>
      <c r="F178" s="256" t="s">
        <v>3456</v>
      </c>
      <c r="G178" s="254"/>
      <c r="H178" s="257">
        <v>0.26000000000000001</v>
      </c>
      <c r="I178" s="258"/>
      <c r="J178" s="254"/>
      <c r="K178" s="254"/>
      <c r="L178" s="259"/>
      <c r="M178" s="260"/>
      <c r="N178" s="261"/>
      <c r="O178" s="261"/>
      <c r="P178" s="261"/>
      <c r="Q178" s="261"/>
      <c r="R178" s="261"/>
      <c r="S178" s="261"/>
      <c r="T178" s="262"/>
      <c r="AT178" s="263" t="s">
        <v>398</v>
      </c>
      <c r="AU178" s="263" t="s">
        <v>82</v>
      </c>
      <c r="AV178" s="12" t="s">
        <v>82</v>
      </c>
      <c r="AW178" s="12" t="s">
        <v>35</v>
      </c>
      <c r="AX178" s="12" t="s">
        <v>72</v>
      </c>
      <c r="AY178" s="263" t="s">
        <v>303</v>
      </c>
    </row>
    <row r="179" s="12" customFormat="1">
      <c r="B179" s="253"/>
      <c r="C179" s="254"/>
      <c r="D179" s="250" t="s">
        <v>398</v>
      </c>
      <c r="E179" s="255" t="s">
        <v>21</v>
      </c>
      <c r="F179" s="256" t="s">
        <v>3509</v>
      </c>
      <c r="G179" s="254"/>
      <c r="H179" s="257">
        <v>2.0190000000000001</v>
      </c>
      <c r="I179" s="258"/>
      <c r="J179" s="254"/>
      <c r="K179" s="254"/>
      <c r="L179" s="259"/>
      <c r="M179" s="260"/>
      <c r="N179" s="261"/>
      <c r="O179" s="261"/>
      <c r="P179" s="261"/>
      <c r="Q179" s="261"/>
      <c r="R179" s="261"/>
      <c r="S179" s="261"/>
      <c r="T179" s="262"/>
      <c r="AT179" s="263" t="s">
        <v>398</v>
      </c>
      <c r="AU179" s="263" t="s">
        <v>82</v>
      </c>
      <c r="AV179" s="12" t="s">
        <v>82</v>
      </c>
      <c r="AW179" s="12" t="s">
        <v>35</v>
      </c>
      <c r="AX179" s="12" t="s">
        <v>72</v>
      </c>
      <c r="AY179" s="263" t="s">
        <v>303</v>
      </c>
    </row>
    <row r="180" s="12" customFormat="1">
      <c r="B180" s="253"/>
      <c r="C180" s="254"/>
      <c r="D180" s="250" t="s">
        <v>398</v>
      </c>
      <c r="E180" s="255" t="s">
        <v>21</v>
      </c>
      <c r="F180" s="256" t="s">
        <v>3510</v>
      </c>
      <c r="G180" s="254"/>
      <c r="H180" s="257">
        <v>-0.316</v>
      </c>
      <c r="I180" s="258"/>
      <c r="J180" s="254"/>
      <c r="K180" s="254"/>
      <c r="L180" s="259"/>
      <c r="M180" s="260"/>
      <c r="N180" s="261"/>
      <c r="O180" s="261"/>
      <c r="P180" s="261"/>
      <c r="Q180" s="261"/>
      <c r="R180" s="261"/>
      <c r="S180" s="261"/>
      <c r="T180" s="262"/>
      <c r="AT180" s="263" t="s">
        <v>398</v>
      </c>
      <c r="AU180" s="263" t="s">
        <v>82</v>
      </c>
      <c r="AV180" s="12" t="s">
        <v>82</v>
      </c>
      <c r="AW180" s="12" t="s">
        <v>35</v>
      </c>
      <c r="AX180" s="12" t="s">
        <v>72</v>
      </c>
      <c r="AY180" s="263" t="s">
        <v>303</v>
      </c>
    </row>
    <row r="181" s="13" customFormat="1">
      <c r="B181" s="264"/>
      <c r="C181" s="265"/>
      <c r="D181" s="250" t="s">
        <v>398</v>
      </c>
      <c r="E181" s="266" t="s">
        <v>21</v>
      </c>
      <c r="F181" s="267" t="s">
        <v>508</v>
      </c>
      <c r="G181" s="265"/>
      <c r="H181" s="268">
        <v>1.9630000000000001</v>
      </c>
      <c r="I181" s="269"/>
      <c r="J181" s="265"/>
      <c r="K181" s="265"/>
      <c r="L181" s="270"/>
      <c r="M181" s="271"/>
      <c r="N181" s="272"/>
      <c r="O181" s="272"/>
      <c r="P181" s="272"/>
      <c r="Q181" s="272"/>
      <c r="R181" s="272"/>
      <c r="S181" s="272"/>
      <c r="T181" s="273"/>
      <c r="AT181" s="274" t="s">
        <v>398</v>
      </c>
      <c r="AU181" s="274" t="s">
        <v>82</v>
      </c>
      <c r="AV181" s="13" t="s">
        <v>319</v>
      </c>
      <c r="AW181" s="13" t="s">
        <v>35</v>
      </c>
      <c r="AX181" s="13" t="s">
        <v>80</v>
      </c>
      <c r="AY181" s="274" t="s">
        <v>303</v>
      </c>
    </row>
    <row r="182" s="1" customFormat="1" ht="25.5" customHeight="1">
      <c r="B182" s="46"/>
      <c r="C182" s="234" t="s">
        <v>537</v>
      </c>
      <c r="D182" s="234" t="s">
        <v>306</v>
      </c>
      <c r="E182" s="235" t="s">
        <v>2883</v>
      </c>
      <c r="F182" s="236" t="s">
        <v>2884</v>
      </c>
      <c r="G182" s="237" t="s">
        <v>417</v>
      </c>
      <c r="H182" s="238">
        <v>3.024</v>
      </c>
      <c r="I182" s="239"/>
      <c r="J182" s="240">
        <f>ROUND(I182*H182,2)</f>
        <v>0</v>
      </c>
      <c r="K182" s="236" t="s">
        <v>310</v>
      </c>
      <c r="L182" s="72"/>
      <c r="M182" s="241" t="s">
        <v>21</v>
      </c>
      <c r="N182" s="242" t="s">
        <v>43</v>
      </c>
      <c r="O182" s="47"/>
      <c r="P182" s="243">
        <f>O182*H182</f>
        <v>0</v>
      </c>
      <c r="Q182" s="243">
        <v>0</v>
      </c>
      <c r="R182" s="243">
        <f>Q182*H182</f>
        <v>0</v>
      </c>
      <c r="S182" s="243">
        <v>2.2000000000000002</v>
      </c>
      <c r="T182" s="244">
        <f>S182*H182</f>
        <v>6.6528000000000009</v>
      </c>
      <c r="AR182" s="24" t="s">
        <v>319</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319</v>
      </c>
      <c r="BM182" s="24" t="s">
        <v>3511</v>
      </c>
    </row>
    <row r="183" s="12" customFormat="1">
      <c r="B183" s="253"/>
      <c r="C183" s="254"/>
      <c r="D183" s="250" t="s">
        <v>398</v>
      </c>
      <c r="E183" s="255" t="s">
        <v>21</v>
      </c>
      <c r="F183" s="256" t="s">
        <v>3512</v>
      </c>
      <c r="G183" s="254"/>
      <c r="H183" s="257">
        <v>3.024</v>
      </c>
      <c r="I183" s="258"/>
      <c r="J183" s="254"/>
      <c r="K183" s="254"/>
      <c r="L183" s="259"/>
      <c r="M183" s="260"/>
      <c r="N183" s="261"/>
      <c r="O183" s="261"/>
      <c r="P183" s="261"/>
      <c r="Q183" s="261"/>
      <c r="R183" s="261"/>
      <c r="S183" s="261"/>
      <c r="T183" s="262"/>
      <c r="AT183" s="263" t="s">
        <v>398</v>
      </c>
      <c r="AU183" s="263" t="s">
        <v>82</v>
      </c>
      <c r="AV183" s="12" t="s">
        <v>82</v>
      </c>
      <c r="AW183" s="12" t="s">
        <v>35</v>
      </c>
      <c r="AX183" s="12" t="s">
        <v>80</v>
      </c>
      <c r="AY183" s="263" t="s">
        <v>303</v>
      </c>
    </row>
    <row r="184" s="1" customFormat="1" ht="25.5" customHeight="1">
      <c r="B184" s="46"/>
      <c r="C184" s="234" t="s">
        <v>541</v>
      </c>
      <c r="D184" s="234" t="s">
        <v>306</v>
      </c>
      <c r="E184" s="235" t="s">
        <v>2888</v>
      </c>
      <c r="F184" s="236" t="s">
        <v>2889</v>
      </c>
      <c r="G184" s="237" t="s">
        <v>417</v>
      </c>
      <c r="H184" s="238">
        <v>3.024</v>
      </c>
      <c r="I184" s="239"/>
      <c r="J184" s="240">
        <f>ROUND(I184*H184,2)</f>
        <v>0</v>
      </c>
      <c r="K184" s="236" t="s">
        <v>310</v>
      </c>
      <c r="L184" s="72"/>
      <c r="M184" s="241" t="s">
        <v>21</v>
      </c>
      <c r="N184" s="242" t="s">
        <v>43</v>
      </c>
      <c r="O184" s="47"/>
      <c r="P184" s="243">
        <f>O184*H184</f>
        <v>0</v>
      </c>
      <c r="Q184" s="243">
        <v>0</v>
      </c>
      <c r="R184" s="243">
        <f>Q184*H184</f>
        <v>0</v>
      </c>
      <c r="S184" s="243">
        <v>0.029000000000000001</v>
      </c>
      <c r="T184" s="244">
        <f>S184*H184</f>
        <v>0.08769600000000001</v>
      </c>
      <c r="AR184" s="24" t="s">
        <v>319</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319</v>
      </c>
      <c r="BM184" s="24" t="s">
        <v>3513</v>
      </c>
    </row>
    <row r="185" s="1" customFormat="1" ht="25.5" customHeight="1">
      <c r="B185" s="46"/>
      <c r="C185" s="234" t="s">
        <v>546</v>
      </c>
      <c r="D185" s="234" t="s">
        <v>306</v>
      </c>
      <c r="E185" s="235" t="s">
        <v>2586</v>
      </c>
      <c r="F185" s="236" t="s">
        <v>2587</v>
      </c>
      <c r="G185" s="237" t="s">
        <v>394</v>
      </c>
      <c r="H185" s="238">
        <v>18</v>
      </c>
      <c r="I185" s="239"/>
      <c r="J185" s="240">
        <f>ROUND(I185*H185,2)</f>
        <v>0</v>
      </c>
      <c r="K185" s="236" t="s">
        <v>310</v>
      </c>
      <c r="L185" s="72"/>
      <c r="M185" s="241" t="s">
        <v>21</v>
      </c>
      <c r="N185" s="242" t="s">
        <v>43</v>
      </c>
      <c r="O185" s="47"/>
      <c r="P185" s="243">
        <f>O185*H185</f>
        <v>0</v>
      </c>
      <c r="Q185" s="243">
        <v>0</v>
      </c>
      <c r="R185" s="243">
        <f>Q185*H185</f>
        <v>0</v>
      </c>
      <c r="S185" s="243">
        <v>0.035000000000000003</v>
      </c>
      <c r="T185" s="244">
        <f>S185*H185</f>
        <v>0.63000000000000012</v>
      </c>
      <c r="AR185" s="24" t="s">
        <v>319</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319</v>
      </c>
      <c r="BM185" s="24" t="s">
        <v>3514</v>
      </c>
    </row>
    <row r="186" s="1" customFormat="1" ht="25.5" customHeight="1">
      <c r="B186" s="46"/>
      <c r="C186" s="234" t="s">
        <v>550</v>
      </c>
      <c r="D186" s="234" t="s">
        <v>306</v>
      </c>
      <c r="E186" s="235" t="s">
        <v>2891</v>
      </c>
      <c r="F186" s="236" t="s">
        <v>2892</v>
      </c>
      <c r="G186" s="237" t="s">
        <v>417</v>
      </c>
      <c r="H186" s="238">
        <v>7.8129999999999997</v>
      </c>
      <c r="I186" s="239"/>
      <c r="J186" s="240">
        <f>ROUND(I186*H186,2)</f>
        <v>0</v>
      </c>
      <c r="K186" s="236" t="s">
        <v>310</v>
      </c>
      <c r="L186" s="72"/>
      <c r="M186" s="241" t="s">
        <v>21</v>
      </c>
      <c r="N186" s="242" t="s">
        <v>43</v>
      </c>
      <c r="O186" s="47"/>
      <c r="P186" s="243">
        <f>O186*H186</f>
        <v>0</v>
      </c>
      <c r="Q186" s="243">
        <v>0</v>
      </c>
      <c r="R186" s="243">
        <f>Q186*H186</f>
        <v>0</v>
      </c>
      <c r="S186" s="243">
        <v>1.3999999999999999</v>
      </c>
      <c r="T186" s="244">
        <f>S186*H186</f>
        <v>10.938199999999998</v>
      </c>
      <c r="AR186" s="24" t="s">
        <v>319</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319</v>
      </c>
      <c r="BM186" s="24" t="s">
        <v>3515</v>
      </c>
    </row>
    <row r="187" s="12" customFormat="1">
      <c r="B187" s="253"/>
      <c r="C187" s="254"/>
      <c r="D187" s="250" t="s">
        <v>398</v>
      </c>
      <c r="E187" s="255" t="s">
        <v>21</v>
      </c>
      <c r="F187" s="256" t="s">
        <v>3516</v>
      </c>
      <c r="G187" s="254"/>
      <c r="H187" s="257">
        <v>7.8129999999999997</v>
      </c>
      <c r="I187" s="258"/>
      <c r="J187" s="254"/>
      <c r="K187" s="254"/>
      <c r="L187" s="259"/>
      <c r="M187" s="260"/>
      <c r="N187" s="261"/>
      <c r="O187" s="261"/>
      <c r="P187" s="261"/>
      <c r="Q187" s="261"/>
      <c r="R187" s="261"/>
      <c r="S187" s="261"/>
      <c r="T187" s="262"/>
      <c r="AT187" s="263" t="s">
        <v>398</v>
      </c>
      <c r="AU187" s="263" t="s">
        <v>82</v>
      </c>
      <c r="AV187" s="12" t="s">
        <v>82</v>
      </c>
      <c r="AW187" s="12" t="s">
        <v>35</v>
      </c>
      <c r="AX187" s="12" t="s">
        <v>80</v>
      </c>
      <c r="AY187" s="263" t="s">
        <v>303</v>
      </c>
    </row>
    <row r="188" s="1" customFormat="1" ht="25.5" customHeight="1">
      <c r="B188" s="46"/>
      <c r="C188" s="234" t="s">
        <v>556</v>
      </c>
      <c r="D188" s="234" t="s">
        <v>306</v>
      </c>
      <c r="E188" s="235" t="s">
        <v>2593</v>
      </c>
      <c r="F188" s="236" t="s">
        <v>2594</v>
      </c>
      <c r="G188" s="237" t="s">
        <v>394</v>
      </c>
      <c r="H188" s="238">
        <v>1.8</v>
      </c>
      <c r="I188" s="239"/>
      <c r="J188" s="240">
        <f>ROUND(I188*H188,2)</f>
        <v>0</v>
      </c>
      <c r="K188" s="236" t="s">
        <v>310</v>
      </c>
      <c r="L188" s="72"/>
      <c r="M188" s="241" t="s">
        <v>21</v>
      </c>
      <c r="N188" s="242" t="s">
        <v>43</v>
      </c>
      <c r="O188" s="47"/>
      <c r="P188" s="243">
        <f>O188*H188</f>
        <v>0</v>
      </c>
      <c r="Q188" s="243">
        <v>0</v>
      </c>
      <c r="R188" s="243">
        <f>Q188*H188</f>
        <v>0</v>
      </c>
      <c r="S188" s="243">
        <v>0.075999999999999998</v>
      </c>
      <c r="T188" s="244">
        <f>S188*H188</f>
        <v>0.13680000000000001</v>
      </c>
      <c r="AR188" s="24" t="s">
        <v>319</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319</v>
      </c>
      <c r="BM188" s="24" t="s">
        <v>3517</v>
      </c>
    </row>
    <row r="189" s="1" customFormat="1">
      <c r="B189" s="46"/>
      <c r="C189" s="74"/>
      <c r="D189" s="250" t="s">
        <v>396</v>
      </c>
      <c r="E189" s="74"/>
      <c r="F189" s="251" t="s">
        <v>3370</v>
      </c>
      <c r="G189" s="74"/>
      <c r="H189" s="74"/>
      <c r="I189" s="204"/>
      <c r="J189" s="74"/>
      <c r="K189" s="74"/>
      <c r="L189" s="72"/>
      <c r="M189" s="252"/>
      <c r="N189" s="47"/>
      <c r="O189" s="47"/>
      <c r="P189" s="47"/>
      <c r="Q189" s="47"/>
      <c r="R189" s="47"/>
      <c r="S189" s="47"/>
      <c r="T189" s="95"/>
      <c r="AT189" s="24" t="s">
        <v>396</v>
      </c>
      <c r="AU189" s="24" t="s">
        <v>82</v>
      </c>
    </row>
    <row r="190" s="12" customFormat="1">
      <c r="B190" s="253"/>
      <c r="C190" s="254"/>
      <c r="D190" s="250" t="s">
        <v>398</v>
      </c>
      <c r="E190" s="255" t="s">
        <v>21</v>
      </c>
      <c r="F190" s="256" t="s">
        <v>3004</v>
      </c>
      <c r="G190" s="254"/>
      <c r="H190" s="257">
        <v>1.8</v>
      </c>
      <c r="I190" s="258"/>
      <c r="J190" s="254"/>
      <c r="K190" s="254"/>
      <c r="L190" s="259"/>
      <c r="M190" s="260"/>
      <c r="N190" s="261"/>
      <c r="O190" s="261"/>
      <c r="P190" s="261"/>
      <c r="Q190" s="261"/>
      <c r="R190" s="261"/>
      <c r="S190" s="261"/>
      <c r="T190" s="262"/>
      <c r="AT190" s="263" t="s">
        <v>398</v>
      </c>
      <c r="AU190" s="263" t="s">
        <v>82</v>
      </c>
      <c r="AV190" s="12" t="s">
        <v>82</v>
      </c>
      <c r="AW190" s="12" t="s">
        <v>35</v>
      </c>
      <c r="AX190" s="12" t="s">
        <v>80</v>
      </c>
      <c r="AY190" s="263" t="s">
        <v>303</v>
      </c>
    </row>
    <row r="191" s="1" customFormat="1" ht="25.5" customHeight="1">
      <c r="B191" s="46"/>
      <c r="C191" s="234" t="s">
        <v>563</v>
      </c>
      <c r="D191" s="234" t="s">
        <v>306</v>
      </c>
      <c r="E191" s="235" t="s">
        <v>2900</v>
      </c>
      <c r="F191" s="236" t="s">
        <v>2901</v>
      </c>
      <c r="G191" s="237" t="s">
        <v>704</v>
      </c>
      <c r="H191" s="238">
        <v>24</v>
      </c>
      <c r="I191" s="239"/>
      <c r="J191" s="240">
        <f>ROUND(I191*H191,2)</f>
        <v>0</v>
      </c>
      <c r="K191" s="236" t="s">
        <v>310</v>
      </c>
      <c r="L191" s="72"/>
      <c r="M191" s="241" t="s">
        <v>21</v>
      </c>
      <c r="N191" s="242" t="s">
        <v>43</v>
      </c>
      <c r="O191" s="47"/>
      <c r="P191" s="243">
        <f>O191*H191</f>
        <v>0</v>
      </c>
      <c r="Q191" s="243">
        <v>0</v>
      </c>
      <c r="R191" s="243">
        <f>Q191*H191</f>
        <v>0</v>
      </c>
      <c r="S191" s="243">
        <v>0.014999999999999999</v>
      </c>
      <c r="T191" s="244">
        <f>S191*H191</f>
        <v>0.35999999999999999</v>
      </c>
      <c r="AR191" s="24" t="s">
        <v>319</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319</v>
      </c>
      <c r="BM191" s="24" t="s">
        <v>3518</v>
      </c>
    </row>
    <row r="192" s="12" customFormat="1">
      <c r="B192" s="253"/>
      <c r="C192" s="254"/>
      <c r="D192" s="250" t="s">
        <v>398</v>
      </c>
      <c r="E192" s="255" t="s">
        <v>21</v>
      </c>
      <c r="F192" s="256" t="s">
        <v>3519</v>
      </c>
      <c r="G192" s="254"/>
      <c r="H192" s="257">
        <v>14</v>
      </c>
      <c r="I192" s="258"/>
      <c r="J192" s="254"/>
      <c r="K192" s="254"/>
      <c r="L192" s="259"/>
      <c r="M192" s="260"/>
      <c r="N192" s="261"/>
      <c r="O192" s="261"/>
      <c r="P192" s="261"/>
      <c r="Q192" s="261"/>
      <c r="R192" s="261"/>
      <c r="S192" s="261"/>
      <c r="T192" s="262"/>
      <c r="AT192" s="263" t="s">
        <v>398</v>
      </c>
      <c r="AU192" s="263" t="s">
        <v>82</v>
      </c>
      <c r="AV192" s="12" t="s">
        <v>82</v>
      </c>
      <c r="AW192" s="12" t="s">
        <v>35</v>
      </c>
      <c r="AX192" s="12" t="s">
        <v>72</v>
      </c>
      <c r="AY192" s="263" t="s">
        <v>303</v>
      </c>
    </row>
    <row r="193" s="12" customFormat="1">
      <c r="B193" s="253"/>
      <c r="C193" s="254"/>
      <c r="D193" s="250" t="s">
        <v>398</v>
      </c>
      <c r="E193" s="255" t="s">
        <v>21</v>
      </c>
      <c r="F193" s="256" t="s">
        <v>349</v>
      </c>
      <c r="G193" s="254"/>
      <c r="H193" s="257">
        <v>10</v>
      </c>
      <c r="I193" s="258"/>
      <c r="J193" s="254"/>
      <c r="K193" s="254"/>
      <c r="L193" s="259"/>
      <c r="M193" s="260"/>
      <c r="N193" s="261"/>
      <c r="O193" s="261"/>
      <c r="P193" s="261"/>
      <c r="Q193" s="261"/>
      <c r="R193" s="261"/>
      <c r="S193" s="261"/>
      <c r="T193" s="262"/>
      <c r="AT193" s="263" t="s">
        <v>398</v>
      </c>
      <c r="AU193" s="263" t="s">
        <v>82</v>
      </c>
      <c r="AV193" s="12" t="s">
        <v>82</v>
      </c>
      <c r="AW193" s="12" t="s">
        <v>35</v>
      </c>
      <c r="AX193" s="12" t="s">
        <v>72</v>
      </c>
      <c r="AY193" s="263" t="s">
        <v>303</v>
      </c>
    </row>
    <row r="194" s="13" customFormat="1">
      <c r="B194" s="264"/>
      <c r="C194" s="265"/>
      <c r="D194" s="250" t="s">
        <v>398</v>
      </c>
      <c r="E194" s="266" t="s">
        <v>21</v>
      </c>
      <c r="F194" s="267" t="s">
        <v>508</v>
      </c>
      <c r="G194" s="265"/>
      <c r="H194" s="268">
        <v>24</v>
      </c>
      <c r="I194" s="269"/>
      <c r="J194" s="265"/>
      <c r="K194" s="265"/>
      <c r="L194" s="270"/>
      <c r="M194" s="271"/>
      <c r="N194" s="272"/>
      <c r="O194" s="272"/>
      <c r="P194" s="272"/>
      <c r="Q194" s="272"/>
      <c r="R194" s="272"/>
      <c r="S194" s="272"/>
      <c r="T194" s="273"/>
      <c r="AT194" s="274" t="s">
        <v>398</v>
      </c>
      <c r="AU194" s="274" t="s">
        <v>82</v>
      </c>
      <c r="AV194" s="13" t="s">
        <v>319</v>
      </c>
      <c r="AW194" s="13" t="s">
        <v>35</v>
      </c>
      <c r="AX194" s="13" t="s">
        <v>80</v>
      </c>
      <c r="AY194" s="274" t="s">
        <v>303</v>
      </c>
    </row>
    <row r="195" s="1" customFormat="1" ht="25.5" customHeight="1">
      <c r="B195" s="46"/>
      <c r="C195" s="234" t="s">
        <v>569</v>
      </c>
      <c r="D195" s="234" t="s">
        <v>306</v>
      </c>
      <c r="E195" s="235" t="s">
        <v>3520</v>
      </c>
      <c r="F195" s="236" t="s">
        <v>3521</v>
      </c>
      <c r="G195" s="237" t="s">
        <v>262</v>
      </c>
      <c r="H195" s="238">
        <v>4</v>
      </c>
      <c r="I195" s="239"/>
      <c r="J195" s="240">
        <f>ROUND(I195*H195,2)</f>
        <v>0</v>
      </c>
      <c r="K195" s="236" t="s">
        <v>310</v>
      </c>
      <c r="L195" s="72"/>
      <c r="M195" s="241" t="s">
        <v>21</v>
      </c>
      <c r="N195" s="242" t="s">
        <v>43</v>
      </c>
      <c r="O195" s="47"/>
      <c r="P195" s="243">
        <f>O195*H195</f>
        <v>0</v>
      </c>
      <c r="Q195" s="243">
        <v>0</v>
      </c>
      <c r="R195" s="243">
        <f>Q195*H195</f>
        <v>0</v>
      </c>
      <c r="S195" s="243">
        <v>0.027</v>
      </c>
      <c r="T195" s="244">
        <f>S195*H195</f>
        <v>0.108</v>
      </c>
      <c r="AR195" s="24" t="s">
        <v>319</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319</v>
      </c>
      <c r="BM195" s="24" t="s">
        <v>3522</v>
      </c>
    </row>
    <row r="196" s="12" customFormat="1">
      <c r="B196" s="253"/>
      <c r="C196" s="254"/>
      <c r="D196" s="250" t="s">
        <v>398</v>
      </c>
      <c r="E196" s="255" t="s">
        <v>21</v>
      </c>
      <c r="F196" s="256" t="s">
        <v>2688</v>
      </c>
      <c r="G196" s="254"/>
      <c r="H196" s="257">
        <v>4</v>
      </c>
      <c r="I196" s="258"/>
      <c r="J196" s="254"/>
      <c r="K196" s="254"/>
      <c r="L196" s="259"/>
      <c r="M196" s="260"/>
      <c r="N196" s="261"/>
      <c r="O196" s="261"/>
      <c r="P196" s="261"/>
      <c r="Q196" s="261"/>
      <c r="R196" s="261"/>
      <c r="S196" s="261"/>
      <c r="T196" s="262"/>
      <c r="AT196" s="263" t="s">
        <v>398</v>
      </c>
      <c r="AU196" s="263" t="s">
        <v>82</v>
      </c>
      <c r="AV196" s="12" t="s">
        <v>82</v>
      </c>
      <c r="AW196" s="12" t="s">
        <v>35</v>
      </c>
      <c r="AX196" s="12" t="s">
        <v>80</v>
      </c>
      <c r="AY196" s="263" t="s">
        <v>303</v>
      </c>
    </row>
    <row r="197" s="1" customFormat="1" ht="16.5" customHeight="1">
      <c r="B197" s="46"/>
      <c r="C197" s="234" t="s">
        <v>575</v>
      </c>
      <c r="D197" s="234" t="s">
        <v>306</v>
      </c>
      <c r="E197" s="235" t="s">
        <v>2903</v>
      </c>
      <c r="F197" s="236" t="s">
        <v>2904</v>
      </c>
      <c r="G197" s="237" t="s">
        <v>394</v>
      </c>
      <c r="H197" s="238">
        <v>21.306999999999999</v>
      </c>
      <c r="I197" s="239"/>
      <c r="J197" s="240">
        <f>ROUND(I197*H197,2)</f>
        <v>0</v>
      </c>
      <c r="K197" s="236" t="s">
        <v>310</v>
      </c>
      <c r="L197" s="72"/>
      <c r="M197" s="241" t="s">
        <v>21</v>
      </c>
      <c r="N197" s="242" t="s">
        <v>43</v>
      </c>
      <c r="O197" s="47"/>
      <c r="P197" s="243">
        <f>O197*H197</f>
        <v>0</v>
      </c>
      <c r="Q197" s="243">
        <v>0</v>
      </c>
      <c r="R197" s="243">
        <f>Q197*H197</f>
        <v>0</v>
      </c>
      <c r="S197" s="243">
        <v>0.063</v>
      </c>
      <c r="T197" s="244">
        <f>S197*H197</f>
        <v>1.342341</v>
      </c>
      <c r="AR197" s="24" t="s">
        <v>319</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3523</v>
      </c>
    </row>
    <row r="198" s="12" customFormat="1">
      <c r="B198" s="253"/>
      <c r="C198" s="254"/>
      <c r="D198" s="250" t="s">
        <v>398</v>
      </c>
      <c r="E198" s="255" t="s">
        <v>21</v>
      </c>
      <c r="F198" s="256" t="s">
        <v>3524</v>
      </c>
      <c r="G198" s="254"/>
      <c r="H198" s="257">
        <v>21.306999999999999</v>
      </c>
      <c r="I198" s="258"/>
      <c r="J198" s="254"/>
      <c r="K198" s="254"/>
      <c r="L198" s="259"/>
      <c r="M198" s="260"/>
      <c r="N198" s="261"/>
      <c r="O198" s="261"/>
      <c r="P198" s="261"/>
      <c r="Q198" s="261"/>
      <c r="R198" s="261"/>
      <c r="S198" s="261"/>
      <c r="T198" s="262"/>
      <c r="AT198" s="263" t="s">
        <v>398</v>
      </c>
      <c r="AU198" s="263" t="s">
        <v>82</v>
      </c>
      <c r="AV198" s="12" t="s">
        <v>82</v>
      </c>
      <c r="AW198" s="12" t="s">
        <v>35</v>
      </c>
      <c r="AX198" s="12" t="s">
        <v>80</v>
      </c>
      <c r="AY198" s="263" t="s">
        <v>303</v>
      </c>
    </row>
    <row r="199" s="1" customFormat="1" ht="16.5" customHeight="1">
      <c r="B199" s="46"/>
      <c r="C199" s="234" t="s">
        <v>581</v>
      </c>
      <c r="D199" s="234" t="s">
        <v>306</v>
      </c>
      <c r="E199" s="235" t="s">
        <v>2907</v>
      </c>
      <c r="F199" s="236" t="s">
        <v>2908</v>
      </c>
      <c r="G199" s="237" t="s">
        <v>394</v>
      </c>
      <c r="H199" s="238">
        <v>21.306999999999999</v>
      </c>
      <c r="I199" s="239"/>
      <c r="J199" s="240">
        <f>ROUND(I199*H199,2)</f>
        <v>0</v>
      </c>
      <c r="K199" s="236" t="s">
        <v>310</v>
      </c>
      <c r="L199" s="72"/>
      <c r="M199" s="241" t="s">
        <v>21</v>
      </c>
      <c r="N199" s="242" t="s">
        <v>43</v>
      </c>
      <c r="O199" s="47"/>
      <c r="P199" s="243">
        <f>O199*H199</f>
        <v>0</v>
      </c>
      <c r="Q199" s="243">
        <v>0</v>
      </c>
      <c r="R199" s="243">
        <f>Q199*H199</f>
        <v>0</v>
      </c>
      <c r="S199" s="243">
        <v>0</v>
      </c>
      <c r="T199" s="244">
        <f>S199*H199</f>
        <v>0</v>
      </c>
      <c r="AR199" s="24" t="s">
        <v>319</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319</v>
      </c>
      <c r="BM199" s="24" t="s">
        <v>3525</v>
      </c>
    </row>
    <row r="200" s="1" customFormat="1" ht="16.5" customHeight="1">
      <c r="B200" s="46"/>
      <c r="C200" s="234" t="s">
        <v>585</v>
      </c>
      <c r="D200" s="234" t="s">
        <v>306</v>
      </c>
      <c r="E200" s="235" t="s">
        <v>2910</v>
      </c>
      <c r="F200" s="236" t="s">
        <v>2911</v>
      </c>
      <c r="G200" s="237" t="s">
        <v>394</v>
      </c>
      <c r="H200" s="238">
        <v>21.306999999999999</v>
      </c>
      <c r="I200" s="239"/>
      <c r="J200" s="240">
        <f>ROUND(I200*H200,2)</f>
        <v>0</v>
      </c>
      <c r="K200" s="236" t="s">
        <v>310</v>
      </c>
      <c r="L200" s="72"/>
      <c r="M200" s="241" t="s">
        <v>21</v>
      </c>
      <c r="N200" s="242" t="s">
        <v>43</v>
      </c>
      <c r="O200" s="47"/>
      <c r="P200" s="243">
        <f>O200*H200</f>
        <v>0</v>
      </c>
      <c r="Q200" s="243">
        <v>0</v>
      </c>
      <c r="R200" s="243">
        <f>Q200*H200</f>
        <v>0</v>
      </c>
      <c r="S200" s="243">
        <v>0</v>
      </c>
      <c r="T200" s="244">
        <f>S200*H200</f>
        <v>0</v>
      </c>
      <c r="AR200" s="24" t="s">
        <v>319</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319</v>
      </c>
      <c r="BM200" s="24" t="s">
        <v>3526</v>
      </c>
    </row>
    <row r="201" s="11" customFormat="1" ht="29.88" customHeight="1">
      <c r="B201" s="218"/>
      <c r="C201" s="219"/>
      <c r="D201" s="220" t="s">
        <v>71</v>
      </c>
      <c r="E201" s="232" t="s">
        <v>1283</v>
      </c>
      <c r="F201" s="232" t="s">
        <v>1284</v>
      </c>
      <c r="G201" s="219"/>
      <c r="H201" s="219"/>
      <c r="I201" s="222"/>
      <c r="J201" s="233">
        <f>BK201</f>
        <v>0</v>
      </c>
      <c r="K201" s="219"/>
      <c r="L201" s="224"/>
      <c r="M201" s="225"/>
      <c r="N201" s="226"/>
      <c r="O201" s="226"/>
      <c r="P201" s="227">
        <f>SUM(P202:P213)</f>
        <v>0</v>
      </c>
      <c r="Q201" s="226"/>
      <c r="R201" s="227">
        <f>SUM(R202:R213)</f>
        <v>0</v>
      </c>
      <c r="S201" s="226"/>
      <c r="T201" s="228">
        <f>SUM(T202:T213)</f>
        <v>0</v>
      </c>
      <c r="AR201" s="229" t="s">
        <v>80</v>
      </c>
      <c r="AT201" s="230" t="s">
        <v>71</v>
      </c>
      <c r="AU201" s="230" t="s">
        <v>80</v>
      </c>
      <c r="AY201" s="229" t="s">
        <v>303</v>
      </c>
      <c r="BK201" s="231">
        <f>SUM(BK202:BK213)</f>
        <v>0</v>
      </c>
    </row>
    <row r="202" s="1" customFormat="1" ht="25.5" customHeight="1">
      <c r="B202" s="46"/>
      <c r="C202" s="234" t="s">
        <v>591</v>
      </c>
      <c r="D202" s="234" t="s">
        <v>306</v>
      </c>
      <c r="E202" s="235" t="s">
        <v>2230</v>
      </c>
      <c r="F202" s="236" t="s">
        <v>2231</v>
      </c>
      <c r="G202" s="237" t="s">
        <v>559</v>
      </c>
      <c r="H202" s="238">
        <v>24.699999999999999</v>
      </c>
      <c r="I202" s="239"/>
      <c r="J202" s="240">
        <f>ROUND(I202*H202,2)</f>
        <v>0</v>
      </c>
      <c r="K202" s="236" t="s">
        <v>310</v>
      </c>
      <c r="L202" s="72"/>
      <c r="M202" s="241" t="s">
        <v>21</v>
      </c>
      <c r="N202" s="242" t="s">
        <v>43</v>
      </c>
      <c r="O202" s="47"/>
      <c r="P202" s="243">
        <f>O202*H202</f>
        <v>0</v>
      </c>
      <c r="Q202" s="243">
        <v>0</v>
      </c>
      <c r="R202" s="243">
        <f>Q202*H202</f>
        <v>0</v>
      </c>
      <c r="S202" s="243">
        <v>0</v>
      </c>
      <c r="T202" s="244">
        <f>S202*H202</f>
        <v>0</v>
      </c>
      <c r="AR202" s="24" t="s">
        <v>319</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319</v>
      </c>
      <c r="BM202" s="24" t="s">
        <v>3527</v>
      </c>
    </row>
    <row r="203" s="1" customFormat="1">
      <c r="B203" s="46"/>
      <c r="C203" s="74"/>
      <c r="D203" s="250" t="s">
        <v>396</v>
      </c>
      <c r="E203" s="74"/>
      <c r="F203" s="251" t="s">
        <v>2233</v>
      </c>
      <c r="G203" s="74"/>
      <c r="H203" s="74"/>
      <c r="I203" s="204"/>
      <c r="J203" s="74"/>
      <c r="K203" s="74"/>
      <c r="L203" s="72"/>
      <c r="M203" s="252"/>
      <c r="N203" s="47"/>
      <c r="O203" s="47"/>
      <c r="P203" s="47"/>
      <c r="Q203" s="47"/>
      <c r="R203" s="47"/>
      <c r="S203" s="47"/>
      <c r="T203" s="95"/>
      <c r="AT203" s="24" t="s">
        <v>396</v>
      </c>
      <c r="AU203" s="24" t="s">
        <v>82</v>
      </c>
    </row>
    <row r="204" s="1" customFormat="1" ht="25.5" customHeight="1">
      <c r="B204" s="46"/>
      <c r="C204" s="234" t="s">
        <v>597</v>
      </c>
      <c r="D204" s="234" t="s">
        <v>306</v>
      </c>
      <c r="E204" s="235" t="s">
        <v>2234</v>
      </c>
      <c r="F204" s="236" t="s">
        <v>2235</v>
      </c>
      <c r="G204" s="237" t="s">
        <v>559</v>
      </c>
      <c r="H204" s="238">
        <v>24.699999999999999</v>
      </c>
      <c r="I204" s="239"/>
      <c r="J204" s="240">
        <f>ROUND(I204*H204,2)</f>
        <v>0</v>
      </c>
      <c r="K204" s="236" t="s">
        <v>310</v>
      </c>
      <c r="L204" s="72"/>
      <c r="M204" s="241" t="s">
        <v>21</v>
      </c>
      <c r="N204" s="242" t="s">
        <v>43</v>
      </c>
      <c r="O204" s="47"/>
      <c r="P204" s="243">
        <f>O204*H204</f>
        <v>0</v>
      </c>
      <c r="Q204" s="243">
        <v>0</v>
      </c>
      <c r="R204" s="243">
        <f>Q204*H204</f>
        <v>0</v>
      </c>
      <c r="S204" s="243">
        <v>0</v>
      </c>
      <c r="T204" s="244">
        <f>S204*H204</f>
        <v>0</v>
      </c>
      <c r="AR204" s="24" t="s">
        <v>319</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319</v>
      </c>
      <c r="BM204" s="24" t="s">
        <v>3528</v>
      </c>
    </row>
    <row r="205" s="1" customFormat="1">
      <c r="B205" s="46"/>
      <c r="C205" s="74"/>
      <c r="D205" s="250" t="s">
        <v>396</v>
      </c>
      <c r="E205" s="74"/>
      <c r="F205" s="251" t="s">
        <v>2237</v>
      </c>
      <c r="G205" s="74"/>
      <c r="H205" s="74"/>
      <c r="I205" s="204"/>
      <c r="J205" s="74"/>
      <c r="K205" s="74"/>
      <c r="L205" s="72"/>
      <c r="M205" s="252"/>
      <c r="N205" s="47"/>
      <c r="O205" s="47"/>
      <c r="P205" s="47"/>
      <c r="Q205" s="47"/>
      <c r="R205" s="47"/>
      <c r="S205" s="47"/>
      <c r="T205" s="95"/>
      <c r="AT205" s="24" t="s">
        <v>396</v>
      </c>
      <c r="AU205" s="24" t="s">
        <v>82</v>
      </c>
    </row>
    <row r="206" s="1" customFormat="1" ht="25.5" customHeight="1">
      <c r="B206" s="46"/>
      <c r="C206" s="234" t="s">
        <v>601</v>
      </c>
      <c r="D206" s="234" t="s">
        <v>306</v>
      </c>
      <c r="E206" s="235" t="s">
        <v>2239</v>
      </c>
      <c r="F206" s="236" t="s">
        <v>2240</v>
      </c>
      <c r="G206" s="237" t="s">
        <v>559</v>
      </c>
      <c r="H206" s="238">
        <v>222.309</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319</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319</v>
      </c>
      <c r="BM206" s="24" t="s">
        <v>3529</v>
      </c>
    </row>
    <row r="207" s="1" customFormat="1">
      <c r="B207" s="46"/>
      <c r="C207" s="74"/>
      <c r="D207" s="250" t="s">
        <v>396</v>
      </c>
      <c r="E207" s="74"/>
      <c r="F207" s="251" t="s">
        <v>2237</v>
      </c>
      <c r="G207" s="74"/>
      <c r="H207" s="74"/>
      <c r="I207" s="204"/>
      <c r="J207" s="74"/>
      <c r="K207" s="74"/>
      <c r="L207" s="72"/>
      <c r="M207" s="252"/>
      <c r="N207" s="47"/>
      <c r="O207" s="47"/>
      <c r="P207" s="47"/>
      <c r="Q207" s="47"/>
      <c r="R207" s="47"/>
      <c r="S207" s="47"/>
      <c r="T207" s="95"/>
      <c r="AT207" s="24" t="s">
        <v>396</v>
      </c>
      <c r="AU207" s="24" t="s">
        <v>82</v>
      </c>
    </row>
    <row r="208" s="12" customFormat="1">
      <c r="B208" s="253"/>
      <c r="C208" s="254"/>
      <c r="D208" s="250" t="s">
        <v>398</v>
      </c>
      <c r="E208" s="255" t="s">
        <v>21</v>
      </c>
      <c r="F208" s="256" t="s">
        <v>3530</v>
      </c>
      <c r="G208" s="254"/>
      <c r="H208" s="257">
        <v>222.309</v>
      </c>
      <c r="I208" s="258"/>
      <c r="J208" s="254"/>
      <c r="K208" s="254"/>
      <c r="L208" s="259"/>
      <c r="M208" s="260"/>
      <c r="N208" s="261"/>
      <c r="O208" s="261"/>
      <c r="P208" s="261"/>
      <c r="Q208" s="261"/>
      <c r="R208" s="261"/>
      <c r="S208" s="261"/>
      <c r="T208" s="262"/>
      <c r="AT208" s="263" t="s">
        <v>398</v>
      </c>
      <c r="AU208" s="263" t="s">
        <v>82</v>
      </c>
      <c r="AV208" s="12" t="s">
        <v>82</v>
      </c>
      <c r="AW208" s="12" t="s">
        <v>35</v>
      </c>
      <c r="AX208" s="12" t="s">
        <v>80</v>
      </c>
      <c r="AY208" s="263" t="s">
        <v>303</v>
      </c>
    </row>
    <row r="209" s="1" customFormat="1" ht="25.5" customHeight="1">
      <c r="B209" s="46"/>
      <c r="C209" s="234" t="s">
        <v>607</v>
      </c>
      <c r="D209" s="234" t="s">
        <v>306</v>
      </c>
      <c r="E209" s="235" t="s">
        <v>2612</v>
      </c>
      <c r="F209" s="236" t="s">
        <v>1302</v>
      </c>
      <c r="G209" s="237" t="s">
        <v>559</v>
      </c>
      <c r="H209" s="238">
        <v>6.7409999999999997</v>
      </c>
      <c r="I209" s="239"/>
      <c r="J209" s="240">
        <f>ROUND(I209*H209,2)</f>
        <v>0</v>
      </c>
      <c r="K209" s="236" t="s">
        <v>310</v>
      </c>
      <c r="L209" s="72"/>
      <c r="M209" s="241" t="s">
        <v>21</v>
      </c>
      <c r="N209" s="242" t="s">
        <v>43</v>
      </c>
      <c r="O209" s="47"/>
      <c r="P209" s="243">
        <f>O209*H209</f>
        <v>0</v>
      </c>
      <c r="Q209" s="243">
        <v>0</v>
      </c>
      <c r="R209" s="243">
        <f>Q209*H209</f>
        <v>0</v>
      </c>
      <c r="S209" s="243">
        <v>0</v>
      </c>
      <c r="T209" s="244">
        <f>S209*H209</f>
        <v>0</v>
      </c>
      <c r="AR209" s="24" t="s">
        <v>319</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319</v>
      </c>
      <c r="BM209" s="24" t="s">
        <v>3531</v>
      </c>
    </row>
    <row r="210" s="1" customFormat="1" ht="25.5" customHeight="1">
      <c r="B210" s="46"/>
      <c r="C210" s="234" t="s">
        <v>614</v>
      </c>
      <c r="D210" s="234" t="s">
        <v>306</v>
      </c>
      <c r="E210" s="235" t="s">
        <v>2614</v>
      </c>
      <c r="F210" s="236" t="s">
        <v>2615</v>
      </c>
      <c r="G210" s="237" t="s">
        <v>559</v>
      </c>
      <c r="H210" s="238">
        <v>4.8920000000000003</v>
      </c>
      <c r="I210" s="239"/>
      <c r="J210" s="240">
        <f>ROUND(I210*H210,2)</f>
        <v>0</v>
      </c>
      <c r="K210" s="236" t="s">
        <v>310</v>
      </c>
      <c r="L210" s="72"/>
      <c r="M210" s="241" t="s">
        <v>21</v>
      </c>
      <c r="N210" s="242" t="s">
        <v>43</v>
      </c>
      <c r="O210" s="47"/>
      <c r="P210" s="243">
        <f>O210*H210</f>
        <v>0</v>
      </c>
      <c r="Q210" s="243">
        <v>0</v>
      </c>
      <c r="R210" s="243">
        <f>Q210*H210</f>
        <v>0</v>
      </c>
      <c r="S210" s="243">
        <v>0</v>
      </c>
      <c r="T210" s="244">
        <f>S210*H210</f>
        <v>0</v>
      </c>
      <c r="AR210" s="24" t="s">
        <v>319</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319</v>
      </c>
      <c r="BM210" s="24" t="s">
        <v>3532</v>
      </c>
    </row>
    <row r="211" s="1" customFormat="1" ht="25.5" customHeight="1">
      <c r="B211" s="46"/>
      <c r="C211" s="234" t="s">
        <v>620</v>
      </c>
      <c r="D211" s="234" t="s">
        <v>306</v>
      </c>
      <c r="E211" s="235" t="s">
        <v>2618</v>
      </c>
      <c r="F211" s="236" t="s">
        <v>2619</v>
      </c>
      <c r="G211" s="237" t="s">
        <v>559</v>
      </c>
      <c r="H211" s="238">
        <v>0.02</v>
      </c>
      <c r="I211" s="239"/>
      <c r="J211" s="240">
        <f>ROUND(I211*H211,2)</f>
        <v>0</v>
      </c>
      <c r="K211" s="236" t="s">
        <v>310</v>
      </c>
      <c r="L211" s="72"/>
      <c r="M211" s="241" t="s">
        <v>21</v>
      </c>
      <c r="N211" s="242" t="s">
        <v>43</v>
      </c>
      <c r="O211" s="47"/>
      <c r="P211" s="243">
        <f>O211*H211</f>
        <v>0</v>
      </c>
      <c r="Q211" s="243">
        <v>0</v>
      </c>
      <c r="R211" s="243">
        <f>Q211*H211</f>
        <v>0</v>
      </c>
      <c r="S211" s="243">
        <v>0</v>
      </c>
      <c r="T211" s="244">
        <f>S211*H211</f>
        <v>0</v>
      </c>
      <c r="AR211" s="24" t="s">
        <v>319</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319</v>
      </c>
      <c r="BM211" s="24" t="s">
        <v>3533</v>
      </c>
    </row>
    <row r="212" s="1" customFormat="1" ht="38.25" customHeight="1">
      <c r="B212" s="46"/>
      <c r="C212" s="234" t="s">
        <v>626</v>
      </c>
      <c r="D212" s="234" t="s">
        <v>306</v>
      </c>
      <c r="E212" s="235" t="s">
        <v>2621</v>
      </c>
      <c r="F212" s="236" t="s">
        <v>2622</v>
      </c>
      <c r="G212" s="237" t="s">
        <v>559</v>
      </c>
      <c r="H212" s="238">
        <v>13.048</v>
      </c>
      <c r="I212" s="239"/>
      <c r="J212" s="240">
        <f>ROUND(I212*H212,2)</f>
        <v>0</v>
      </c>
      <c r="K212" s="236" t="s">
        <v>310</v>
      </c>
      <c r="L212" s="72"/>
      <c r="M212" s="241" t="s">
        <v>21</v>
      </c>
      <c r="N212" s="242" t="s">
        <v>43</v>
      </c>
      <c r="O212" s="47"/>
      <c r="P212" s="243">
        <f>O212*H212</f>
        <v>0</v>
      </c>
      <c r="Q212" s="243">
        <v>0</v>
      </c>
      <c r="R212" s="243">
        <f>Q212*H212</f>
        <v>0</v>
      </c>
      <c r="S212" s="243">
        <v>0</v>
      </c>
      <c r="T212" s="244">
        <f>S212*H212</f>
        <v>0</v>
      </c>
      <c r="AR212" s="24" t="s">
        <v>319</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319</v>
      </c>
      <c r="BM212" s="24" t="s">
        <v>3534</v>
      </c>
    </row>
    <row r="213" s="1" customFormat="1">
      <c r="B213" s="46"/>
      <c r="C213" s="74"/>
      <c r="D213" s="250" t="s">
        <v>396</v>
      </c>
      <c r="E213" s="74"/>
      <c r="F213" s="251" t="s">
        <v>2246</v>
      </c>
      <c r="G213" s="74"/>
      <c r="H213" s="74"/>
      <c r="I213" s="204"/>
      <c r="J213" s="74"/>
      <c r="K213" s="74"/>
      <c r="L213" s="72"/>
      <c r="M213" s="252"/>
      <c r="N213" s="47"/>
      <c r="O213" s="47"/>
      <c r="P213" s="47"/>
      <c r="Q213" s="47"/>
      <c r="R213" s="47"/>
      <c r="S213" s="47"/>
      <c r="T213" s="95"/>
      <c r="AT213" s="24" t="s">
        <v>396</v>
      </c>
      <c r="AU213" s="24" t="s">
        <v>82</v>
      </c>
    </row>
    <row r="214" s="11" customFormat="1" ht="29.88" customHeight="1">
      <c r="B214" s="218"/>
      <c r="C214" s="219"/>
      <c r="D214" s="220" t="s">
        <v>71</v>
      </c>
      <c r="E214" s="232" t="s">
        <v>1309</v>
      </c>
      <c r="F214" s="232" t="s">
        <v>1310</v>
      </c>
      <c r="G214" s="219"/>
      <c r="H214" s="219"/>
      <c r="I214" s="222"/>
      <c r="J214" s="233">
        <f>BK214</f>
        <v>0</v>
      </c>
      <c r="K214" s="219"/>
      <c r="L214" s="224"/>
      <c r="M214" s="225"/>
      <c r="N214" s="226"/>
      <c r="O214" s="226"/>
      <c r="P214" s="227">
        <f>SUM(P215:P217)</f>
        <v>0</v>
      </c>
      <c r="Q214" s="226"/>
      <c r="R214" s="227">
        <f>SUM(R215:R217)</f>
        <v>0</v>
      </c>
      <c r="S214" s="226"/>
      <c r="T214" s="228">
        <f>SUM(T215:T217)</f>
        <v>0</v>
      </c>
      <c r="AR214" s="229" t="s">
        <v>80</v>
      </c>
      <c r="AT214" s="230" t="s">
        <v>71</v>
      </c>
      <c r="AU214" s="230" t="s">
        <v>80</v>
      </c>
      <c r="AY214" s="229" t="s">
        <v>303</v>
      </c>
      <c r="BK214" s="231">
        <f>SUM(BK215:BK217)</f>
        <v>0</v>
      </c>
    </row>
    <row r="215" s="1" customFormat="1" ht="38.25" customHeight="1">
      <c r="B215" s="46"/>
      <c r="C215" s="234" t="s">
        <v>631</v>
      </c>
      <c r="D215" s="234" t="s">
        <v>306</v>
      </c>
      <c r="E215" s="235" t="s">
        <v>1312</v>
      </c>
      <c r="F215" s="236" t="s">
        <v>1313</v>
      </c>
      <c r="G215" s="237" t="s">
        <v>559</v>
      </c>
      <c r="H215" s="238">
        <v>21.132000000000001</v>
      </c>
      <c r="I215" s="239"/>
      <c r="J215" s="240">
        <f>ROUND(I215*H215,2)</f>
        <v>0</v>
      </c>
      <c r="K215" s="236" t="s">
        <v>310</v>
      </c>
      <c r="L215" s="72"/>
      <c r="M215" s="241" t="s">
        <v>21</v>
      </c>
      <c r="N215" s="242" t="s">
        <v>43</v>
      </c>
      <c r="O215" s="47"/>
      <c r="P215" s="243">
        <f>O215*H215</f>
        <v>0</v>
      </c>
      <c r="Q215" s="243">
        <v>0</v>
      </c>
      <c r="R215" s="243">
        <f>Q215*H215</f>
        <v>0</v>
      </c>
      <c r="S215" s="243">
        <v>0</v>
      </c>
      <c r="T215" s="244">
        <f>S215*H215</f>
        <v>0</v>
      </c>
      <c r="AR215" s="24" t="s">
        <v>319</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319</v>
      </c>
      <c r="BM215" s="24" t="s">
        <v>3075</v>
      </c>
    </row>
    <row r="216" s="1" customFormat="1">
      <c r="B216" s="46"/>
      <c r="C216" s="74"/>
      <c r="D216" s="250" t="s">
        <v>396</v>
      </c>
      <c r="E216" s="74"/>
      <c r="F216" s="251" t="s">
        <v>1315</v>
      </c>
      <c r="G216" s="74"/>
      <c r="H216" s="74"/>
      <c r="I216" s="204"/>
      <c r="J216" s="74"/>
      <c r="K216" s="74"/>
      <c r="L216" s="72"/>
      <c r="M216" s="252"/>
      <c r="N216" s="47"/>
      <c r="O216" s="47"/>
      <c r="P216" s="47"/>
      <c r="Q216" s="47"/>
      <c r="R216" s="47"/>
      <c r="S216" s="47"/>
      <c r="T216" s="95"/>
      <c r="AT216" s="24" t="s">
        <v>396</v>
      </c>
      <c r="AU216" s="24" t="s">
        <v>82</v>
      </c>
    </row>
    <row r="217" s="1" customFormat="1" ht="51" customHeight="1">
      <c r="B217" s="46"/>
      <c r="C217" s="234" t="s">
        <v>636</v>
      </c>
      <c r="D217" s="234" t="s">
        <v>306</v>
      </c>
      <c r="E217" s="235" t="s">
        <v>1317</v>
      </c>
      <c r="F217" s="236" t="s">
        <v>1318</v>
      </c>
      <c r="G217" s="237" t="s">
        <v>21</v>
      </c>
      <c r="H217" s="238">
        <v>0</v>
      </c>
      <c r="I217" s="239"/>
      <c r="J217" s="240">
        <f>ROUND(I217*H217,2)</f>
        <v>0</v>
      </c>
      <c r="K217" s="236" t="s">
        <v>322</v>
      </c>
      <c r="L217" s="72"/>
      <c r="M217" s="241" t="s">
        <v>21</v>
      </c>
      <c r="N217" s="242" t="s">
        <v>43</v>
      </c>
      <c r="O217" s="47"/>
      <c r="P217" s="243">
        <f>O217*H217</f>
        <v>0</v>
      </c>
      <c r="Q217" s="243">
        <v>0</v>
      </c>
      <c r="R217" s="243">
        <f>Q217*H217</f>
        <v>0</v>
      </c>
      <c r="S217" s="243">
        <v>0</v>
      </c>
      <c r="T217" s="244">
        <f>S217*H217</f>
        <v>0</v>
      </c>
      <c r="AR217" s="24" t="s">
        <v>319</v>
      </c>
      <c r="AT217" s="24" t="s">
        <v>306</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319</v>
      </c>
      <c r="BM217" s="24" t="s">
        <v>3535</v>
      </c>
    </row>
    <row r="218" s="11" customFormat="1" ht="37.44001" customHeight="1">
      <c r="B218" s="218"/>
      <c r="C218" s="219"/>
      <c r="D218" s="220" t="s">
        <v>71</v>
      </c>
      <c r="E218" s="221" t="s">
        <v>1320</v>
      </c>
      <c r="F218" s="221" t="s">
        <v>1321</v>
      </c>
      <c r="G218" s="219"/>
      <c r="H218" s="219"/>
      <c r="I218" s="222"/>
      <c r="J218" s="223">
        <f>BK218</f>
        <v>0</v>
      </c>
      <c r="K218" s="219"/>
      <c r="L218" s="224"/>
      <c r="M218" s="225"/>
      <c r="N218" s="226"/>
      <c r="O218" s="226"/>
      <c r="P218" s="227">
        <f>P219+P232+P246+P252+P265+P271+P280+P286+P291</f>
        <v>0</v>
      </c>
      <c r="Q218" s="226"/>
      <c r="R218" s="227">
        <f>R219+R232+R246+R252+R265+R271+R280+R286+R291</f>
        <v>0.88006036999999993</v>
      </c>
      <c r="S218" s="226"/>
      <c r="T218" s="228">
        <f>T219+T232+T246+T252+T265+T271+T280+T286+T291</f>
        <v>0.020400000000000001</v>
      </c>
      <c r="AR218" s="229" t="s">
        <v>82</v>
      </c>
      <c r="AT218" s="230" t="s">
        <v>71</v>
      </c>
      <c r="AU218" s="230" t="s">
        <v>72</v>
      </c>
      <c r="AY218" s="229" t="s">
        <v>303</v>
      </c>
      <c r="BK218" s="231">
        <f>BK219+BK232+BK246+BK252+BK265+BK271+BK280+BK286+BK291</f>
        <v>0</v>
      </c>
    </row>
    <row r="219" s="11" customFormat="1" ht="19.92" customHeight="1">
      <c r="B219" s="218"/>
      <c r="C219" s="219"/>
      <c r="D219" s="220" t="s">
        <v>71</v>
      </c>
      <c r="E219" s="232" t="s">
        <v>1322</v>
      </c>
      <c r="F219" s="232" t="s">
        <v>1323</v>
      </c>
      <c r="G219" s="219"/>
      <c r="H219" s="219"/>
      <c r="I219" s="222"/>
      <c r="J219" s="233">
        <f>BK219</f>
        <v>0</v>
      </c>
      <c r="K219" s="219"/>
      <c r="L219" s="224"/>
      <c r="M219" s="225"/>
      <c r="N219" s="226"/>
      <c r="O219" s="226"/>
      <c r="P219" s="227">
        <f>SUM(P220:P231)</f>
        <v>0</v>
      </c>
      <c r="Q219" s="226"/>
      <c r="R219" s="227">
        <f>SUM(R220:R231)</f>
        <v>0.14850911999999999</v>
      </c>
      <c r="S219" s="226"/>
      <c r="T219" s="228">
        <f>SUM(T220:T231)</f>
        <v>0</v>
      </c>
      <c r="AR219" s="229" t="s">
        <v>82</v>
      </c>
      <c r="AT219" s="230" t="s">
        <v>71</v>
      </c>
      <c r="AU219" s="230" t="s">
        <v>80</v>
      </c>
      <c r="AY219" s="229" t="s">
        <v>303</v>
      </c>
      <c r="BK219" s="231">
        <f>SUM(BK220:BK231)</f>
        <v>0</v>
      </c>
    </row>
    <row r="220" s="1" customFormat="1" ht="25.5" customHeight="1">
      <c r="B220" s="46"/>
      <c r="C220" s="234" t="s">
        <v>642</v>
      </c>
      <c r="D220" s="234" t="s">
        <v>306</v>
      </c>
      <c r="E220" s="235" t="s">
        <v>1325</v>
      </c>
      <c r="F220" s="236" t="s">
        <v>1326</v>
      </c>
      <c r="G220" s="237" t="s">
        <v>394</v>
      </c>
      <c r="H220" s="238">
        <v>25.202999999999999</v>
      </c>
      <c r="I220" s="239"/>
      <c r="J220" s="240">
        <f>ROUND(I220*H220,2)</f>
        <v>0</v>
      </c>
      <c r="K220" s="236" t="s">
        <v>310</v>
      </c>
      <c r="L220" s="72"/>
      <c r="M220" s="241" t="s">
        <v>21</v>
      </c>
      <c r="N220" s="242" t="s">
        <v>43</v>
      </c>
      <c r="O220" s="47"/>
      <c r="P220" s="243">
        <f>O220*H220</f>
        <v>0</v>
      </c>
      <c r="Q220" s="243">
        <v>0</v>
      </c>
      <c r="R220" s="243">
        <f>Q220*H220</f>
        <v>0</v>
      </c>
      <c r="S220" s="243">
        <v>0</v>
      </c>
      <c r="T220" s="244">
        <f>S220*H220</f>
        <v>0</v>
      </c>
      <c r="AR220" s="24" t="s">
        <v>465</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465</v>
      </c>
      <c r="BM220" s="24" t="s">
        <v>3536</v>
      </c>
    </row>
    <row r="221" s="12" customFormat="1">
      <c r="B221" s="253"/>
      <c r="C221" s="254"/>
      <c r="D221" s="250" t="s">
        <v>398</v>
      </c>
      <c r="E221" s="255" t="s">
        <v>21</v>
      </c>
      <c r="F221" s="256" t="s">
        <v>3537</v>
      </c>
      <c r="G221" s="254"/>
      <c r="H221" s="257">
        <v>24.449999999999999</v>
      </c>
      <c r="I221" s="258"/>
      <c r="J221" s="254"/>
      <c r="K221" s="254"/>
      <c r="L221" s="259"/>
      <c r="M221" s="260"/>
      <c r="N221" s="261"/>
      <c r="O221" s="261"/>
      <c r="P221" s="261"/>
      <c r="Q221" s="261"/>
      <c r="R221" s="261"/>
      <c r="S221" s="261"/>
      <c r="T221" s="262"/>
      <c r="AT221" s="263" t="s">
        <v>398</v>
      </c>
      <c r="AU221" s="263" t="s">
        <v>82</v>
      </c>
      <c r="AV221" s="12" t="s">
        <v>82</v>
      </c>
      <c r="AW221" s="12" t="s">
        <v>35</v>
      </c>
      <c r="AX221" s="12" t="s">
        <v>72</v>
      </c>
      <c r="AY221" s="263" t="s">
        <v>303</v>
      </c>
    </row>
    <row r="222" s="12" customFormat="1">
      <c r="B222" s="253"/>
      <c r="C222" s="254"/>
      <c r="D222" s="250" t="s">
        <v>398</v>
      </c>
      <c r="E222" s="255" t="s">
        <v>21</v>
      </c>
      <c r="F222" s="256" t="s">
        <v>3538</v>
      </c>
      <c r="G222" s="254"/>
      <c r="H222" s="257">
        <v>0.46300000000000002</v>
      </c>
      <c r="I222" s="258"/>
      <c r="J222" s="254"/>
      <c r="K222" s="254"/>
      <c r="L222" s="259"/>
      <c r="M222" s="260"/>
      <c r="N222" s="261"/>
      <c r="O222" s="261"/>
      <c r="P222" s="261"/>
      <c r="Q222" s="261"/>
      <c r="R222" s="261"/>
      <c r="S222" s="261"/>
      <c r="T222" s="262"/>
      <c r="AT222" s="263" t="s">
        <v>398</v>
      </c>
      <c r="AU222" s="263" t="s">
        <v>82</v>
      </c>
      <c r="AV222" s="12" t="s">
        <v>82</v>
      </c>
      <c r="AW222" s="12" t="s">
        <v>35</v>
      </c>
      <c r="AX222" s="12" t="s">
        <v>72</v>
      </c>
      <c r="AY222" s="263" t="s">
        <v>303</v>
      </c>
    </row>
    <row r="223" s="12" customFormat="1">
      <c r="B223" s="253"/>
      <c r="C223" s="254"/>
      <c r="D223" s="250" t="s">
        <v>398</v>
      </c>
      <c r="E223" s="255" t="s">
        <v>21</v>
      </c>
      <c r="F223" s="256" t="s">
        <v>3539</v>
      </c>
      <c r="G223" s="254"/>
      <c r="H223" s="257">
        <v>0.28999999999999998</v>
      </c>
      <c r="I223" s="258"/>
      <c r="J223" s="254"/>
      <c r="K223" s="254"/>
      <c r="L223" s="259"/>
      <c r="M223" s="260"/>
      <c r="N223" s="261"/>
      <c r="O223" s="261"/>
      <c r="P223" s="261"/>
      <c r="Q223" s="261"/>
      <c r="R223" s="261"/>
      <c r="S223" s="261"/>
      <c r="T223" s="262"/>
      <c r="AT223" s="263" t="s">
        <v>398</v>
      </c>
      <c r="AU223" s="263" t="s">
        <v>82</v>
      </c>
      <c r="AV223" s="12" t="s">
        <v>82</v>
      </c>
      <c r="AW223" s="12" t="s">
        <v>35</v>
      </c>
      <c r="AX223" s="12" t="s">
        <v>72</v>
      </c>
      <c r="AY223" s="263" t="s">
        <v>303</v>
      </c>
    </row>
    <row r="224" s="13" customFormat="1">
      <c r="B224" s="264"/>
      <c r="C224" s="265"/>
      <c r="D224" s="250" t="s">
        <v>398</v>
      </c>
      <c r="E224" s="266" t="s">
        <v>21</v>
      </c>
      <c r="F224" s="267" t="s">
        <v>508</v>
      </c>
      <c r="G224" s="265"/>
      <c r="H224" s="268">
        <v>25.202999999999999</v>
      </c>
      <c r="I224" s="269"/>
      <c r="J224" s="265"/>
      <c r="K224" s="265"/>
      <c r="L224" s="270"/>
      <c r="M224" s="271"/>
      <c r="N224" s="272"/>
      <c r="O224" s="272"/>
      <c r="P224" s="272"/>
      <c r="Q224" s="272"/>
      <c r="R224" s="272"/>
      <c r="S224" s="272"/>
      <c r="T224" s="273"/>
      <c r="AT224" s="274" t="s">
        <v>398</v>
      </c>
      <c r="AU224" s="274" t="s">
        <v>82</v>
      </c>
      <c r="AV224" s="13" t="s">
        <v>319</v>
      </c>
      <c r="AW224" s="13" t="s">
        <v>35</v>
      </c>
      <c r="AX224" s="13" t="s">
        <v>80</v>
      </c>
      <c r="AY224" s="274" t="s">
        <v>303</v>
      </c>
    </row>
    <row r="225" s="1" customFormat="1" ht="16.5" customHeight="1">
      <c r="B225" s="46"/>
      <c r="C225" s="276" t="s">
        <v>647</v>
      </c>
      <c r="D225" s="276" t="s">
        <v>570</v>
      </c>
      <c r="E225" s="277" t="s">
        <v>1339</v>
      </c>
      <c r="F225" s="278" t="s">
        <v>1340</v>
      </c>
      <c r="G225" s="279" t="s">
        <v>559</v>
      </c>
      <c r="H225" s="280">
        <v>0.010999999999999999</v>
      </c>
      <c r="I225" s="281"/>
      <c r="J225" s="282">
        <f>ROUND(I225*H225,2)</f>
        <v>0</v>
      </c>
      <c r="K225" s="278" t="s">
        <v>310</v>
      </c>
      <c r="L225" s="283"/>
      <c r="M225" s="284" t="s">
        <v>21</v>
      </c>
      <c r="N225" s="285" t="s">
        <v>43</v>
      </c>
      <c r="O225" s="47"/>
      <c r="P225" s="243">
        <f>O225*H225</f>
        <v>0</v>
      </c>
      <c r="Q225" s="243">
        <v>1</v>
      </c>
      <c r="R225" s="243">
        <f>Q225*H225</f>
        <v>0.010999999999999999</v>
      </c>
      <c r="S225" s="243">
        <v>0</v>
      </c>
      <c r="T225" s="244">
        <f>S225*H225</f>
        <v>0</v>
      </c>
      <c r="AR225" s="24" t="s">
        <v>546</v>
      </c>
      <c r="AT225" s="24" t="s">
        <v>570</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465</v>
      </c>
      <c r="BM225" s="24" t="s">
        <v>3540</v>
      </c>
    </row>
    <row r="226" s="12" customFormat="1">
      <c r="B226" s="253"/>
      <c r="C226" s="254"/>
      <c r="D226" s="250" t="s">
        <v>398</v>
      </c>
      <c r="E226" s="254"/>
      <c r="F226" s="256" t="s">
        <v>3541</v>
      </c>
      <c r="G226" s="254"/>
      <c r="H226" s="257">
        <v>0.010999999999999999</v>
      </c>
      <c r="I226" s="258"/>
      <c r="J226" s="254"/>
      <c r="K226" s="254"/>
      <c r="L226" s="259"/>
      <c r="M226" s="260"/>
      <c r="N226" s="261"/>
      <c r="O226" s="261"/>
      <c r="P226" s="261"/>
      <c r="Q226" s="261"/>
      <c r="R226" s="261"/>
      <c r="S226" s="261"/>
      <c r="T226" s="262"/>
      <c r="AT226" s="263" t="s">
        <v>398</v>
      </c>
      <c r="AU226" s="263" t="s">
        <v>82</v>
      </c>
      <c r="AV226" s="12" t="s">
        <v>82</v>
      </c>
      <c r="AW226" s="12" t="s">
        <v>6</v>
      </c>
      <c r="AX226" s="12" t="s">
        <v>80</v>
      </c>
      <c r="AY226" s="263" t="s">
        <v>303</v>
      </c>
    </row>
    <row r="227" s="1" customFormat="1" ht="25.5" customHeight="1">
      <c r="B227" s="46"/>
      <c r="C227" s="234" t="s">
        <v>656</v>
      </c>
      <c r="D227" s="234" t="s">
        <v>306</v>
      </c>
      <c r="E227" s="235" t="s">
        <v>1366</v>
      </c>
      <c r="F227" s="236" t="s">
        <v>1367</v>
      </c>
      <c r="G227" s="237" t="s">
        <v>394</v>
      </c>
      <c r="H227" s="238">
        <v>50.405999999999999</v>
      </c>
      <c r="I227" s="239"/>
      <c r="J227" s="240">
        <f>ROUND(I227*H227,2)</f>
        <v>0</v>
      </c>
      <c r="K227" s="236" t="s">
        <v>310</v>
      </c>
      <c r="L227" s="72"/>
      <c r="M227" s="241" t="s">
        <v>21</v>
      </c>
      <c r="N227" s="242" t="s">
        <v>43</v>
      </c>
      <c r="O227" s="47"/>
      <c r="P227" s="243">
        <f>O227*H227</f>
        <v>0</v>
      </c>
      <c r="Q227" s="243">
        <v>0.00040000000000000002</v>
      </c>
      <c r="R227" s="243">
        <f>Q227*H227</f>
        <v>0.0201624</v>
      </c>
      <c r="S227" s="243">
        <v>0</v>
      </c>
      <c r="T227" s="244">
        <f>S227*H227</f>
        <v>0</v>
      </c>
      <c r="AR227" s="24" t="s">
        <v>465</v>
      </c>
      <c r="AT227" s="24" t="s">
        <v>306</v>
      </c>
      <c r="AU227" s="24" t="s">
        <v>82</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465</v>
      </c>
      <c r="BM227" s="24" t="s">
        <v>3542</v>
      </c>
    </row>
    <row r="228" s="12" customFormat="1">
      <c r="B228" s="253"/>
      <c r="C228" s="254"/>
      <c r="D228" s="250" t="s">
        <v>398</v>
      </c>
      <c r="E228" s="255" t="s">
        <v>21</v>
      </c>
      <c r="F228" s="256" t="s">
        <v>3543</v>
      </c>
      <c r="G228" s="254"/>
      <c r="H228" s="257">
        <v>50.405999999999999</v>
      </c>
      <c r="I228" s="258"/>
      <c r="J228" s="254"/>
      <c r="K228" s="254"/>
      <c r="L228" s="259"/>
      <c r="M228" s="260"/>
      <c r="N228" s="261"/>
      <c r="O228" s="261"/>
      <c r="P228" s="261"/>
      <c r="Q228" s="261"/>
      <c r="R228" s="261"/>
      <c r="S228" s="261"/>
      <c r="T228" s="262"/>
      <c r="AT228" s="263" t="s">
        <v>398</v>
      </c>
      <c r="AU228" s="263" t="s">
        <v>82</v>
      </c>
      <c r="AV228" s="12" t="s">
        <v>82</v>
      </c>
      <c r="AW228" s="12" t="s">
        <v>35</v>
      </c>
      <c r="AX228" s="12" t="s">
        <v>80</v>
      </c>
      <c r="AY228" s="263" t="s">
        <v>303</v>
      </c>
    </row>
    <row r="229" s="1" customFormat="1" ht="38.25" customHeight="1">
      <c r="B229" s="46"/>
      <c r="C229" s="276" t="s">
        <v>661</v>
      </c>
      <c r="D229" s="276" t="s">
        <v>570</v>
      </c>
      <c r="E229" s="277" t="s">
        <v>1377</v>
      </c>
      <c r="F229" s="278" t="s">
        <v>1378</v>
      </c>
      <c r="G229" s="279" t="s">
        <v>394</v>
      </c>
      <c r="H229" s="280">
        <v>30.244</v>
      </c>
      <c r="I229" s="281"/>
      <c r="J229" s="282">
        <f>ROUND(I229*H229,2)</f>
        <v>0</v>
      </c>
      <c r="K229" s="278" t="s">
        <v>322</v>
      </c>
      <c r="L229" s="283"/>
      <c r="M229" s="284" t="s">
        <v>21</v>
      </c>
      <c r="N229" s="285" t="s">
        <v>43</v>
      </c>
      <c r="O229" s="47"/>
      <c r="P229" s="243">
        <f>O229*H229</f>
        <v>0</v>
      </c>
      <c r="Q229" s="243">
        <v>0.0038800000000000002</v>
      </c>
      <c r="R229" s="243">
        <f>Q229*H229</f>
        <v>0.11734672</v>
      </c>
      <c r="S229" s="243">
        <v>0</v>
      </c>
      <c r="T229" s="244">
        <f>S229*H229</f>
        <v>0</v>
      </c>
      <c r="AR229" s="24" t="s">
        <v>546</v>
      </c>
      <c r="AT229" s="24" t="s">
        <v>570</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465</v>
      </c>
      <c r="BM229" s="24" t="s">
        <v>3544</v>
      </c>
    </row>
    <row r="230" s="12" customFormat="1">
      <c r="B230" s="253"/>
      <c r="C230" s="254"/>
      <c r="D230" s="250" t="s">
        <v>398</v>
      </c>
      <c r="E230" s="254"/>
      <c r="F230" s="256" t="s">
        <v>3545</v>
      </c>
      <c r="G230" s="254"/>
      <c r="H230" s="257">
        <v>30.244</v>
      </c>
      <c r="I230" s="258"/>
      <c r="J230" s="254"/>
      <c r="K230" s="254"/>
      <c r="L230" s="259"/>
      <c r="M230" s="260"/>
      <c r="N230" s="261"/>
      <c r="O230" s="261"/>
      <c r="P230" s="261"/>
      <c r="Q230" s="261"/>
      <c r="R230" s="261"/>
      <c r="S230" s="261"/>
      <c r="T230" s="262"/>
      <c r="AT230" s="263" t="s">
        <v>398</v>
      </c>
      <c r="AU230" s="263" t="s">
        <v>82</v>
      </c>
      <c r="AV230" s="12" t="s">
        <v>82</v>
      </c>
      <c r="AW230" s="12" t="s">
        <v>6</v>
      </c>
      <c r="AX230" s="12" t="s">
        <v>80</v>
      </c>
      <c r="AY230" s="263" t="s">
        <v>303</v>
      </c>
    </row>
    <row r="231" s="1" customFormat="1" ht="38.25" customHeight="1">
      <c r="B231" s="46"/>
      <c r="C231" s="234" t="s">
        <v>667</v>
      </c>
      <c r="D231" s="234" t="s">
        <v>306</v>
      </c>
      <c r="E231" s="235" t="s">
        <v>1393</v>
      </c>
      <c r="F231" s="236" t="s">
        <v>1394</v>
      </c>
      <c r="G231" s="237" t="s">
        <v>559</v>
      </c>
      <c r="H231" s="238">
        <v>0.14899999999999999</v>
      </c>
      <c r="I231" s="239"/>
      <c r="J231" s="240">
        <f>ROUND(I231*H231,2)</f>
        <v>0</v>
      </c>
      <c r="K231" s="236" t="s">
        <v>310</v>
      </c>
      <c r="L231" s="72"/>
      <c r="M231" s="241" t="s">
        <v>21</v>
      </c>
      <c r="N231" s="242" t="s">
        <v>43</v>
      </c>
      <c r="O231" s="47"/>
      <c r="P231" s="243">
        <f>O231*H231</f>
        <v>0</v>
      </c>
      <c r="Q231" s="243">
        <v>0</v>
      </c>
      <c r="R231" s="243">
        <f>Q231*H231</f>
        <v>0</v>
      </c>
      <c r="S231" s="243">
        <v>0</v>
      </c>
      <c r="T231" s="244">
        <f>S231*H231</f>
        <v>0</v>
      </c>
      <c r="AR231" s="24" t="s">
        <v>465</v>
      </c>
      <c r="AT231" s="24" t="s">
        <v>306</v>
      </c>
      <c r="AU231" s="24" t="s">
        <v>82</v>
      </c>
      <c r="AY231" s="24" t="s">
        <v>303</v>
      </c>
      <c r="BE231" s="245">
        <f>IF(N231="základní",J231,0)</f>
        <v>0</v>
      </c>
      <c r="BF231" s="245">
        <f>IF(N231="snížená",J231,0)</f>
        <v>0</v>
      </c>
      <c r="BG231" s="245">
        <f>IF(N231="zákl. přenesená",J231,0)</f>
        <v>0</v>
      </c>
      <c r="BH231" s="245">
        <f>IF(N231="sníž. přenesená",J231,0)</f>
        <v>0</v>
      </c>
      <c r="BI231" s="245">
        <f>IF(N231="nulová",J231,0)</f>
        <v>0</v>
      </c>
      <c r="BJ231" s="24" t="s">
        <v>80</v>
      </c>
      <c r="BK231" s="245">
        <f>ROUND(I231*H231,2)</f>
        <v>0</v>
      </c>
      <c r="BL231" s="24" t="s">
        <v>465</v>
      </c>
      <c r="BM231" s="24" t="s">
        <v>3546</v>
      </c>
    </row>
    <row r="232" s="11" customFormat="1" ht="29.88" customHeight="1">
      <c r="B232" s="218"/>
      <c r="C232" s="219"/>
      <c r="D232" s="220" t="s">
        <v>71</v>
      </c>
      <c r="E232" s="232" t="s">
        <v>1396</v>
      </c>
      <c r="F232" s="232" t="s">
        <v>1397</v>
      </c>
      <c r="G232" s="219"/>
      <c r="H232" s="219"/>
      <c r="I232" s="222"/>
      <c r="J232" s="233">
        <f>BK232</f>
        <v>0</v>
      </c>
      <c r="K232" s="219"/>
      <c r="L232" s="224"/>
      <c r="M232" s="225"/>
      <c r="N232" s="226"/>
      <c r="O232" s="226"/>
      <c r="P232" s="227">
        <f>SUM(P233:P245)</f>
        <v>0</v>
      </c>
      <c r="Q232" s="226"/>
      <c r="R232" s="227">
        <f>SUM(R233:R245)</f>
        <v>0.095054399999999997</v>
      </c>
      <c r="S232" s="226"/>
      <c r="T232" s="228">
        <f>SUM(T233:T245)</f>
        <v>0</v>
      </c>
      <c r="AR232" s="229" t="s">
        <v>82</v>
      </c>
      <c r="AT232" s="230" t="s">
        <v>71</v>
      </c>
      <c r="AU232" s="230" t="s">
        <v>80</v>
      </c>
      <c r="AY232" s="229" t="s">
        <v>303</v>
      </c>
      <c r="BK232" s="231">
        <f>SUM(BK233:BK245)</f>
        <v>0</v>
      </c>
    </row>
    <row r="233" s="1" customFormat="1" ht="25.5" customHeight="1">
      <c r="B233" s="46"/>
      <c r="C233" s="234" t="s">
        <v>673</v>
      </c>
      <c r="D233" s="234" t="s">
        <v>306</v>
      </c>
      <c r="E233" s="235" t="s">
        <v>1410</v>
      </c>
      <c r="F233" s="236" t="s">
        <v>1411</v>
      </c>
      <c r="G233" s="237" t="s">
        <v>394</v>
      </c>
      <c r="H233" s="238">
        <v>24.600000000000001</v>
      </c>
      <c r="I233" s="239"/>
      <c r="J233" s="240">
        <f>ROUND(I233*H233,2)</f>
        <v>0</v>
      </c>
      <c r="K233" s="236" t="s">
        <v>310</v>
      </c>
      <c r="L233" s="72"/>
      <c r="M233" s="241" t="s">
        <v>21</v>
      </c>
      <c r="N233" s="242" t="s">
        <v>43</v>
      </c>
      <c r="O233" s="47"/>
      <c r="P233" s="243">
        <f>O233*H233</f>
        <v>0</v>
      </c>
      <c r="Q233" s="243">
        <v>0</v>
      </c>
      <c r="R233" s="243">
        <f>Q233*H233</f>
        <v>0</v>
      </c>
      <c r="S233" s="243">
        <v>0</v>
      </c>
      <c r="T233" s="244">
        <f>S233*H233</f>
        <v>0</v>
      </c>
      <c r="AR233" s="24" t="s">
        <v>465</v>
      </c>
      <c r="AT233" s="24" t="s">
        <v>306</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465</v>
      </c>
      <c r="BM233" s="24" t="s">
        <v>3547</v>
      </c>
    </row>
    <row r="234" s="12" customFormat="1">
      <c r="B234" s="253"/>
      <c r="C234" s="254"/>
      <c r="D234" s="250" t="s">
        <v>398</v>
      </c>
      <c r="E234" s="255" t="s">
        <v>21</v>
      </c>
      <c r="F234" s="256" t="s">
        <v>3548</v>
      </c>
      <c r="G234" s="254"/>
      <c r="H234" s="257">
        <v>24.25</v>
      </c>
      <c r="I234" s="258"/>
      <c r="J234" s="254"/>
      <c r="K234" s="254"/>
      <c r="L234" s="259"/>
      <c r="M234" s="260"/>
      <c r="N234" s="261"/>
      <c r="O234" s="261"/>
      <c r="P234" s="261"/>
      <c r="Q234" s="261"/>
      <c r="R234" s="261"/>
      <c r="S234" s="261"/>
      <c r="T234" s="262"/>
      <c r="AT234" s="263" t="s">
        <v>398</v>
      </c>
      <c r="AU234" s="263" t="s">
        <v>82</v>
      </c>
      <c r="AV234" s="12" t="s">
        <v>82</v>
      </c>
      <c r="AW234" s="12" t="s">
        <v>35</v>
      </c>
      <c r="AX234" s="12" t="s">
        <v>72</v>
      </c>
      <c r="AY234" s="263" t="s">
        <v>303</v>
      </c>
    </row>
    <row r="235" s="12" customFormat="1">
      <c r="B235" s="253"/>
      <c r="C235" s="254"/>
      <c r="D235" s="250" t="s">
        <v>398</v>
      </c>
      <c r="E235" s="255" t="s">
        <v>21</v>
      </c>
      <c r="F235" s="256" t="s">
        <v>3549</v>
      </c>
      <c r="G235" s="254"/>
      <c r="H235" s="257">
        <v>0.14999999999999999</v>
      </c>
      <c r="I235" s="258"/>
      <c r="J235" s="254"/>
      <c r="K235" s="254"/>
      <c r="L235" s="259"/>
      <c r="M235" s="260"/>
      <c r="N235" s="261"/>
      <c r="O235" s="261"/>
      <c r="P235" s="261"/>
      <c r="Q235" s="261"/>
      <c r="R235" s="261"/>
      <c r="S235" s="261"/>
      <c r="T235" s="262"/>
      <c r="AT235" s="263" t="s">
        <v>398</v>
      </c>
      <c r="AU235" s="263" t="s">
        <v>82</v>
      </c>
      <c r="AV235" s="12" t="s">
        <v>82</v>
      </c>
      <c r="AW235" s="12" t="s">
        <v>35</v>
      </c>
      <c r="AX235" s="12" t="s">
        <v>72</v>
      </c>
      <c r="AY235" s="263" t="s">
        <v>303</v>
      </c>
    </row>
    <row r="236" s="12" customFormat="1">
      <c r="B236" s="253"/>
      <c r="C236" s="254"/>
      <c r="D236" s="250" t="s">
        <v>398</v>
      </c>
      <c r="E236" s="255" t="s">
        <v>21</v>
      </c>
      <c r="F236" s="256" t="s">
        <v>3550</v>
      </c>
      <c r="G236" s="254"/>
      <c r="H236" s="257">
        <v>0.20000000000000001</v>
      </c>
      <c r="I236" s="258"/>
      <c r="J236" s="254"/>
      <c r="K236" s="254"/>
      <c r="L236" s="259"/>
      <c r="M236" s="260"/>
      <c r="N236" s="261"/>
      <c r="O236" s="261"/>
      <c r="P236" s="261"/>
      <c r="Q236" s="261"/>
      <c r="R236" s="261"/>
      <c r="S236" s="261"/>
      <c r="T236" s="262"/>
      <c r="AT236" s="263" t="s">
        <v>398</v>
      </c>
      <c r="AU236" s="263" t="s">
        <v>82</v>
      </c>
      <c r="AV236" s="12" t="s">
        <v>82</v>
      </c>
      <c r="AW236" s="12" t="s">
        <v>35</v>
      </c>
      <c r="AX236" s="12" t="s">
        <v>72</v>
      </c>
      <c r="AY236" s="263" t="s">
        <v>303</v>
      </c>
    </row>
    <row r="237" s="13" customFormat="1">
      <c r="B237" s="264"/>
      <c r="C237" s="265"/>
      <c r="D237" s="250" t="s">
        <v>398</v>
      </c>
      <c r="E237" s="266" t="s">
        <v>21</v>
      </c>
      <c r="F237" s="267" t="s">
        <v>508</v>
      </c>
      <c r="G237" s="265"/>
      <c r="H237" s="268">
        <v>24.600000000000001</v>
      </c>
      <c r="I237" s="269"/>
      <c r="J237" s="265"/>
      <c r="K237" s="265"/>
      <c r="L237" s="270"/>
      <c r="M237" s="271"/>
      <c r="N237" s="272"/>
      <c r="O237" s="272"/>
      <c r="P237" s="272"/>
      <c r="Q237" s="272"/>
      <c r="R237" s="272"/>
      <c r="S237" s="272"/>
      <c r="T237" s="273"/>
      <c r="AT237" s="274" t="s">
        <v>398</v>
      </c>
      <c r="AU237" s="274" t="s">
        <v>82</v>
      </c>
      <c r="AV237" s="13" t="s">
        <v>319</v>
      </c>
      <c r="AW237" s="13" t="s">
        <v>35</v>
      </c>
      <c r="AX237" s="13" t="s">
        <v>80</v>
      </c>
      <c r="AY237" s="274" t="s">
        <v>303</v>
      </c>
    </row>
    <row r="238" s="1" customFormat="1" ht="16.5" customHeight="1">
      <c r="B238" s="46"/>
      <c r="C238" s="276" t="s">
        <v>685</v>
      </c>
      <c r="D238" s="276" t="s">
        <v>570</v>
      </c>
      <c r="E238" s="277" t="s">
        <v>1415</v>
      </c>
      <c r="F238" s="278" t="s">
        <v>1416</v>
      </c>
      <c r="G238" s="279" t="s">
        <v>394</v>
      </c>
      <c r="H238" s="280">
        <v>25.829999999999998</v>
      </c>
      <c r="I238" s="281"/>
      <c r="J238" s="282">
        <f>ROUND(I238*H238,2)</f>
        <v>0</v>
      </c>
      <c r="K238" s="278" t="s">
        <v>310</v>
      </c>
      <c r="L238" s="283"/>
      <c r="M238" s="284" t="s">
        <v>21</v>
      </c>
      <c r="N238" s="285" t="s">
        <v>43</v>
      </c>
      <c r="O238" s="47"/>
      <c r="P238" s="243">
        <f>O238*H238</f>
        <v>0</v>
      </c>
      <c r="Q238" s="243">
        <v>0.0015</v>
      </c>
      <c r="R238" s="243">
        <f>Q238*H238</f>
        <v>0.038745000000000002</v>
      </c>
      <c r="S238" s="243">
        <v>0</v>
      </c>
      <c r="T238" s="244">
        <f>S238*H238</f>
        <v>0</v>
      </c>
      <c r="AR238" s="24" t="s">
        <v>546</v>
      </c>
      <c r="AT238" s="24" t="s">
        <v>570</v>
      </c>
      <c r="AU238" s="24" t="s">
        <v>82</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465</v>
      </c>
      <c r="BM238" s="24" t="s">
        <v>3551</v>
      </c>
    </row>
    <row r="239" s="12" customFormat="1">
      <c r="B239" s="253"/>
      <c r="C239" s="254"/>
      <c r="D239" s="250" t="s">
        <v>398</v>
      </c>
      <c r="E239" s="254"/>
      <c r="F239" s="256" t="s">
        <v>3552</v>
      </c>
      <c r="G239" s="254"/>
      <c r="H239" s="257">
        <v>25.829999999999998</v>
      </c>
      <c r="I239" s="258"/>
      <c r="J239" s="254"/>
      <c r="K239" s="254"/>
      <c r="L239" s="259"/>
      <c r="M239" s="260"/>
      <c r="N239" s="261"/>
      <c r="O239" s="261"/>
      <c r="P239" s="261"/>
      <c r="Q239" s="261"/>
      <c r="R239" s="261"/>
      <c r="S239" s="261"/>
      <c r="T239" s="262"/>
      <c r="AT239" s="263" t="s">
        <v>398</v>
      </c>
      <c r="AU239" s="263" t="s">
        <v>82</v>
      </c>
      <c r="AV239" s="12" t="s">
        <v>82</v>
      </c>
      <c r="AW239" s="12" t="s">
        <v>6</v>
      </c>
      <c r="AX239" s="12" t="s">
        <v>80</v>
      </c>
      <c r="AY239" s="263" t="s">
        <v>303</v>
      </c>
    </row>
    <row r="240" s="1" customFormat="1" ht="16.5" customHeight="1">
      <c r="B240" s="46"/>
      <c r="C240" s="276" t="s">
        <v>696</v>
      </c>
      <c r="D240" s="276" t="s">
        <v>570</v>
      </c>
      <c r="E240" s="277" t="s">
        <v>1423</v>
      </c>
      <c r="F240" s="278" t="s">
        <v>1424</v>
      </c>
      <c r="G240" s="279" t="s">
        <v>394</v>
      </c>
      <c r="H240" s="280">
        <v>25.829999999999998</v>
      </c>
      <c r="I240" s="281"/>
      <c r="J240" s="282">
        <f>ROUND(I240*H240,2)</f>
        <v>0</v>
      </c>
      <c r="K240" s="278" t="s">
        <v>310</v>
      </c>
      <c r="L240" s="283"/>
      <c r="M240" s="284" t="s">
        <v>21</v>
      </c>
      <c r="N240" s="285" t="s">
        <v>43</v>
      </c>
      <c r="O240" s="47"/>
      <c r="P240" s="243">
        <f>O240*H240</f>
        <v>0</v>
      </c>
      <c r="Q240" s="243">
        <v>0.002</v>
      </c>
      <c r="R240" s="243">
        <f>Q240*H240</f>
        <v>0.051659999999999998</v>
      </c>
      <c r="S240" s="243">
        <v>0</v>
      </c>
      <c r="T240" s="244">
        <f>S240*H240</f>
        <v>0</v>
      </c>
      <c r="AR240" s="24" t="s">
        <v>546</v>
      </c>
      <c r="AT240" s="24" t="s">
        <v>570</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3553</v>
      </c>
    </row>
    <row r="241" s="12" customFormat="1">
      <c r="B241" s="253"/>
      <c r="C241" s="254"/>
      <c r="D241" s="250" t="s">
        <v>398</v>
      </c>
      <c r="E241" s="254"/>
      <c r="F241" s="256" t="s">
        <v>3552</v>
      </c>
      <c r="G241" s="254"/>
      <c r="H241" s="257">
        <v>25.829999999999998</v>
      </c>
      <c r="I241" s="258"/>
      <c r="J241" s="254"/>
      <c r="K241" s="254"/>
      <c r="L241" s="259"/>
      <c r="M241" s="260"/>
      <c r="N241" s="261"/>
      <c r="O241" s="261"/>
      <c r="P241" s="261"/>
      <c r="Q241" s="261"/>
      <c r="R241" s="261"/>
      <c r="S241" s="261"/>
      <c r="T241" s="262"/>
      <c r="AT241" s="263" t="s">
        <v>398</v>
      </c>
      <c r="AU241" s="263" t="s">
        <v>82</v>
      </c>
      <c r="AV241" s="12" t="s">
        <v>82</v>
      </c>
      <c r="AW241" s="12" t="s">
        <v>6</v>
      </c>
      <c r="AX241" s="12" t="s">
        <v>80</v>
      </c>
      <c r="AY241" s="263" t="s">
        <v>303</v>
      </c>
    </row>
    <row r="242" s="1" customFormat="1" ht="25.5" customHeight="1">
      <c r="B242" s="46"/>
      <c r="C242" s="234" t="s">
        <v>701</v>
      </c>
      <c r="D242" s="234" t="s">
        <v>306</v>
      </c>
      <c r="E242" s="235" t="s">
        <v>1449</v>
      </c>
      <c r="F242" s="236" t="s">
        <v>1450</v>
      </c>
      <c r="G242" s="237" t="s">
        <v>394</v>
      </c>
      <c r="H242" s="238">
        <v>24.600000000000001</v>
      </c>
      <c r="I242" s="239"/>
      <c r="J242" s="240">
        <f>ROUND(I242*H242,2)</f>
        <v>0</v>
      </c>
      <c r="K242" s="236" t="s">
        <v>310</v>
      </c>
      <c r="L242" s="72"/>
      <c r="M242" s="241" t="s">
        <v>21</v>
      </c>
      <c r="N242" s="242" t="s">
        <v>43</v>
      </c>
      <c r="O242" s="47"/>
      <c r="P242" s="243">
        <f>O242*H242</f>
        <v>0</v>
      </c>
      <c r="Q242" s="243">
        <v>0</v>
      </c>
      <c r="R242" s="243">
        <f>Q242*H242</f>
        <v>0</v>
      </c>
      <c r="S242" s="243">
        <v>0</v>
      </c>
      <c r="T242" s="244">
        <f>S242*H242</f>
        <v>0</v>
      </c>
      <c r="AR242" s="24" t="s">
        <v>465</v>
      </c>
      <c r="AT242" s="24" t="s">
        <v>306</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3554</v>
      </c>
    </row>
    <row r="243" s="1" customFormat="1" ht="16.5" customHeight="1">
      <c r="B243" s="46"/>
      <c r="C243" s="276" t="s">
        <v>707</v>
      </c>
      <c r="D243" s="276" t="s">
        <v>570</v>
      </c>
      <c r="E243" s="277" t="s">
        <v>1456</v>
      </c>
      <c r="F243" s="278" t="s">
        <v>1457</v>
      </c>
      <c r="G243" s="279" t="s">
        <v>394</v>
      </c>
      <c r="H243" s="280">
        <v>25.829999999999998</v>
      </c>
      <c r="I243" s="281"/>
      <c r="J243" s="282">
        <f>ROUND(I243*H243,2)</f>
        <v>0</v>
      </c>
      <c r="K243" s="278" t="s">
        <v>322</v>
      </c>
      <c r="L243" s="283"/>
      <c r="M243" s="284" t="s">
        <v>21</v>
      </c>
      <c r="N243" s="285" t="s">
        <v>43</v>
      </c>
      <c r="O243" s="47"/>
      <c r="P243" s="243">
        <f>O243*H243</f>
        <v>0</v>
      </c>
      <c r="Q243" s="243">
        <v>0.00018000000000000001</v>
      </c>
      <c r="R243" s="243">
        <f>Q243*H243</f>
        <v>0.0046493999999999997</v>
      </c>
      <c r="S243" s="243">
        <v>0</v>
      </c>
      <c r="T243" s="244">
        <f>S243*H243</f>
        <v>0</v>
      </c>
      <c r="AR243" s="24" t="s">
        <v>546</v>
      </c>
      <c r="AT243" s="24" t="s">
        <v>570</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3555</v>
      </c>
    </row>
    <row r="244" s="12" customFormat="1">
      <c r="B244" s="253"/>
      <c r="C244" s="254"/>
      <c r="D244" s="250" t="s">
        <v>398</v>
      </c>
      <c r="E244" s="254"/>
      <c r="F244" s="256" t="s">
        <v>3552</v>
      </c>
      <c r="G244" s="254"/>
      <c r="H244" s="257">
        <v>25.829999999999998</v>
      </c>
      <c r="I244" s="258"/>
      <c r="J244" s="254"/>
      <c r="K244" s="254"/>
      <c r="L244" s="259"/>
      <c r="M244" s="260"/>
      <c r="N244" s="261"/>
      <c r="O244" s="261"/>
      <c r="P244" s="261"/>
      <c r="Q244" s="261"/>
      <c r="R244" s="261"/>
      <c r="S244" s="261"/>
      <c r="T244" s="262"/>
      <c r="AT244" s="263" t="s">
        <v>398</v>
      </c>
      <c r="AU244" s="263" t="s">
        <v>82</v>
      </c>
      <c r="AV244" s="12" t="s">
        <v>82</v>
      </c>
      <c r="AW244" s="12" t="s">
        <v>6</v>
      </c>
      <c r="AX244" s="12" t="s">
        <v>80</v>
      </c>
      <c r="AY244" s="263" t="s">
        <v>303</v>
      </c>
    </row>
    <row r="245" s="1" customFormat="1" ht="38.25" customHeight="1">
      <c r="B245" s="46"/>
      <c r="C245" s="234" t="s">
        <v>713</v>
      </c>
      <c r="D245" s="234" t="s">
        <v>306</v>
      </c>
      <c r="E245" s="235" t="s">
        <v>1474</v>
      </c>
      <c r="F245" s="236" t="s">
        <v>1475</v>
      </c>
      <c r="G245" s="237" t="s">
        <v>559</v>
      </c>
      <c r="H245" s="238">
        <v>0.095000000000000001</v>
      </c>
      <c r="I245" s="239"/>
      <c r="J245" s="240">
        <f>ROUND(I245*H245,2)</f>
        <v>0</v>
      </c>
      <c r="K245" s="236" t="s">
        <v>310</v>
      </c>
      <c r="L245" s="72"/>
      <c r="M245" s="241" t="s">
        <v>21</v>
      </c>
      <c r="N245" s="242" t="s">
        <v>43</v>
      </c>
      <c r="O245" s="47"/>
      <c r="P245" s="243">
        <f>O245*H245</f>
        <v>0</v>
      </c>
      <c r="Q245" s="243">
        <v>0</v>
      </c>
      <c r="R245" s="243">
        <f>Q245*H245</f>
        <v>0</v>
      </c>
      <c r="S245" s="243">
        <v>0</v>
      </c>
      <c r="T245" s="244">
        <f>S245*H245</f>
        <v>0</v>
      </c>
      <c r="AR245" s="24" t="s">
        <v>465</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3556</v>
      </c>
    </row>
    <row r="246" s="11" customFormat="1" ht="29.88" customHeight="1">
      <c r="B246" s="218"/>
      <c r="C246" s="219"/>
      <c r="D246" s="220" t="s">
        <v>71</v>
      </c>
      <c r="E246" s="232" t="s">
        <v>1550</v>
      </c>
      <c r="F246" s="232" t="s">
        <v>1551</v>
      </c>
      <c r="G246" s="219"/>
      <c r="H246" s="219"/>
      <c r="I246" s="222"/>
      <c r="J246" s="233">
        <f>BK246</f>
        <v>0</v>
      </c>
      <c r="K246" s="219"/>
      <c r="L246" s="224"/>
      <c r="M246" s="225"/>
      <c r="N246" s="226"/>
      <c r="O246" s="226"/>
      <c r="P246" s="227">
        <f>SUM(P247:P251)</f>
        <v>0</v>
      </c>
      <c r="Q246" s="226"/>
      <c r="R246" s="227">
        <f>SUM(R247:R251)</f>
        <v>0.30349785000000001</v>
      </c>
      <c r="S246" s="226"/>
      <c r="T246" s="228">
        <f>SUM(T247:T251)</f>
        <v>0</v>
      </c>
      <c r="AR246" s="229" t="s">
        <v>82</v>
      </c>
      <c r="AT246" s="230" t="s">
        <v>71</v>
      </c>
      <c r="AU246" s="230" t="s">
        <v>80</v>
      </c>
      <c r="AY246" s="229" t="s">
        <v>303</v>
      </c>
      <c r="BK246" s="231">
        <f>SUM(BK247:BK251)</f>
        <v>0</v>
      </c>
    </row>
    <row r="247" s="1" customFormat="1" ht="25.5" customHeight="1">
      <c r="B247" s="46"/>
      <c r="C247" s="234" t="s">
        <v>718</v>
      </c>
      <c r="D247" s="234" t="s">
        <v>306</v>
      </c>
      <c r="E247" s="235" t="s">
        <v>1553</v>
      </c>
      <c r="F247" s="236" t="s">
        <v>1554</v>
      </c>
      <c r="G247" s="237" t="s">
        <v>394</v>
      </c>
      <c r="H247" s="238">
        <v>24.449999999999999</v>
      </c>
      <c r="I247" s="239"/>
      <c r="J247" s="240">
        <f>ROUND(I247*H247,2)</f>
        <v>0</v>
      </c>
      <c r="K247" s="236" t="s">
        <v>322</v>
      </c>
      <c r="L247" s="72"/>
      <c r="M247" s="241" t="s">
        <v>21</v>
      </c>
      <c r="N247" s="242" t="s">
        <v>43</v>
      </c>
      <c r="O247" s="47"/>
      <c r="P247" s="243">
        <f>O247*H247</f>
        <v>0</v>
      </c>
      <c r="Q247" s="243">
        <v>4.0000000000000003E-05</v>
      </c>
      <c r="R247" s="243">
        <f>Q247*H247</f>
        <v>0.00097800000000000014</v>
      </c>
      <c r="S247" s="243">
        <v>0</v>
      </c>
      <c r="T247" s="244">
        <f>S247*H247</f>
        <v>0</v>
      </c>
      <c r="AR247" s="24" t="s">
        <v>465</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465</v>
      </c>
      <c r="BM247" s="24" t="s">
        <v>3557</v>
      </c>
    </row>
    <row r="248" s="1" customFormat="1" ht="16.5" customHeight="1">
      <c r="B248" s="46"/>
      <c r="C248" s="276" t="s">
        <v>722</v>
      </c>
      <c r="D248" s="276" t="s">
        <v>570</v>
      </c>
      <c r="E248" s="277" t="s">
        <v>2358</v>
      </c>
      <c r="F248" s="278" t="s">
        <v>1559</v>
      </c>
      <c r="G248" s="279" t="s">
        <v>394</v>
      </c>
      <c r="H248" s="280">
        <v>26.895</v>
      </c>
      <c r="I248" s="281"/>
      <c r="J248" s="282">
        <f>ROUND(I248*H248,2)</f>
        <v>0</v>
      </c>
      <c r="K248" s="278" t="s">
        <v>322</v>
      </c>
      <c r="L248" s="283"/>
      <c r="M248" s="284" t="s">
        <v>21</v>
      </c>
      <c r="N248" s="285" t="s">
        <v>43</v>
      </c>
      <c r="O248" s="47"/>
      <c r="P248" s="243">
        <f>O248*H248</f>
        <v>0</v>
      </c>
      <c r="Q248" s="243">
        <v>0.00012999999999999999</v>
      </c>
      <c r="R248" s="243">
        <f>Q248*H248</f>
        <v>0.0034963499999999996</v>
      </c>
      <c r="S248" s="243">
        <v>0</v>
      </c>
      <c r="T248" s="244">
        <f>S248*H248</f>
        <v>0</v>
      </c>
      <c r="AR248" s="24" t="s">
        <v>546</v>
      </c>
      <c r="AT248" s="24" t="s">
        <v>570</v>
      </c>
      <c r="AU248" s="24" t="s">
        <v>82</v>
      </c>
      <c r="AY248" s="24" t="s">
        <v>303</v>
      </c>
      <c r="BE248" s="245">
        <f>IF(N248="základní",J248,0)</f>
        <v>0</v>
      </c>
      <c r="BF248" s="245">
        <f>IF(N248="snížená",J248,0)</f>
        <v>0</v>
      </c>
      <c r="BG248" s="245">
        <f>IF(N248="zákl. přenesená",J248,0)</f>
        <v>0</v>
      </c>
      <c r="BH248" s="245">
        <f>IF(N248="sníž. přenesená",J248,0)</f>
        <v>0</v>
      </c>
      <c r="BI248" s="245">
        <f>IF(N248="nulová",J248,0)</f>
        <v>0</v>
      </c>
      <c r="BJ248" s="24" t="s">
        <v>80</v>
      </c>
      <c r="BK248" s="245">
        <f>ROUND(I248*H248,2)</f>
        <v>0</v>
      </c>
      <c r="BL248" s="24" t="s">
        <v>465</v>
      </c>
      <c r="BM248" s="24" t="s">
        <v>3558</v>
      </c>
    </row>
    <row r="249" s="12" customFormat="1">
      <c r="B249" s="253"/>
      <c r="C249" s="254"/>
      <c r="D249" s="250" t="s">
        <v>398</v>
      </c>
      <c r="E249" s="254"/>
      <c r="F249" s="256" t="s">
        <v>3559</v>
      </c>
      <c r="G249" s="254"/>
      <c r="H249" s="257">
        <v>26.895</v>
      </c>
      <c r="I249" s="258"/>
      <c r="J249" s="254"/>
      <c r="K249" s="254"/>
      <c r="L249" s="259"/>
      <c r="M249" s="260"/>
      <c r="N249" s="261"/>
      <c r="O249" s="261"/>
      <c r="P249" s="261"/>
      <c r="Q249" s="261"/>
      <c r="R249" s="261"/>
      <c r="S249" s="261"/>
      <c r="T249" s="262"/>
      <c r="AT249" s="263" t="s">
        <v>398</v>
      </c>
      <c r="AU249" s="263" t="s">
        <v>82</v>
      </c>
      <c r="AV249" s="12" t="s">
        <v>82</v>
      </c>
      <c r="AW249" s="12" t="s">
        <v>6</v>
      </c>
      <c r="AX249" s="12" t="s">
        <v>80</v>
      </c>
      <c r="AY249" s="263" t="s">
        <v>303</v>
      </c>
    </row>
    <row r="250" s="1" customFormat="1" ht="38.25" customHeight="1">
      <c r="B250" s="46"/>
      <c r="C250" s="234" t="s">
        <v>726</v>
      </c>
      <c r="D250" s="234" t="s">
        <v>306</v>
      </c>
      <c r="E250" s="235" t="s">
        <v>2947</v>
      </c>
      <c r="F250" s="236" t="s">
        <v>2948</v>
      </c>
      <c r="G250" s="237" t="s">
        <v>394</v>
      </c>
      <c r="H250" s="238">
        <v>24.449999999999999</v>
      </c>
      <c r="I250" s="239"/>
      <c r="J250" s="240">
        <f>ROUND(I250*H250,2)</f>
        <v>0</v>
      </c>
      <c r="K250" s="236" t="s">
        <v>310</v>
      </c>
      <c r="L250" s="72"/>
      <c r="M250" s="241" t="s">
        <v>21</v>
      </c>
      <c r="N250" s="242" t="s">
        <v>43</v>
      </c>
      <c r="O250" s="47"/>
      <c r="P250" s="243">
        <f>O250*H250</f>
        <v>0</v>
      </c>
      <c r="Q250" s="243">
        <v>0.01223</v>
      </c>
      <c r="R250" s="243">
        <f>Q250*H250</f>
        <v>0.2990235</v>
      </c>
      <c r="S250" s="243">
        <v>0</v>
      </c>
      <c r="T250" s="244">
        <f>S250*H250</f>
        <v>0</v>
      </c>
      <c r="AR250" s="24" t="s">
        <v>465</v>
      </c>
      <c r="AT250" s="24" t="s">
        <v>306</v>
      </c>
      <c r="AU250" s="24" t="s">
        <v>82</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465</v>
      </c>
      <c r="BM250" s="24" t="s">
        <v>3560</v>
      </c>
    </row>
    <row r="251" s="1" customFormat="1" ht="51" customHeight="1">
      <c r="B251" s="46"/>
      <c r="C251" s="234" t="s">
        <v>731</v>
      </c>
      <c r="D251" s="234" t="s">
        <v>306</v>
      </c>
      <c r="E251" s="235" t="s">
        <v>1600</v>
      </c>
      <c r="F251" s="236" t="s">
        <v>1601</v>
      </c>
      <c r="G251" s="237" t="s">
        <v>559</v>
      </c>
      <c r="H251" s="238">
        <v>0.30299999999999999</v>
      </c>
      <c r="I251" s="239"/>
      <c r="J251" s="240">
        <f>ROUND(I251*H251,2)</f>
        <v>0</v>
      </c>
      <c r="K251" s="236" t="s">
        <v>310</v>
      </c>
      <c r="L251" s="72"/>
      <c r="M251" s="241" t="s">
        <v>21</v>
      </c>
      <c r="N251" s="242" t="s">
        <v>43</v>
      </c>
      <c r="O251" s="47"/>
      <c r="P251" s="243">
        <f>O251*H251</f>
        <v>0</v>
      </c>
      <c r="Q251" s="243">
        <v>0</v>
      </c>
      <c r="R251" s="243">
        <f>Q251*H251</f>
        <v>0</v>
      </c>
      <c r="S251" s="243">
        <v>0</v>
      </c>
      <c r="T251" s="244">
        <f>S251*H251</f>
        <v>0</v>
      </c>
      <c r="AR251" s="24" t="s">
        <v>465</v>
      </c>
      <c r="AT251" s="24" t="s">
        <v>306</v>
      </c>
      <c r="AU251" s="24" t="s">
        <v>82</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465</v>
      </c>
      <c r="BM251" s="24" t="s">
        <v>3561</v>
      </c>
    </row>
    <row r="252" s="11" customFormat="1" ht="29.88" customHeight="1">
      <c r="B252" s="218"/>
      <c r="C252" s="219"/>
      <c r="D252" s="220" t="s">
        <v>71</v>
      </c>
      <c r="E252" s="232" t="s">
        <v>1695</v>
      </c>
      <c r="F252" s="232" t="s">
        <v>1696</v>
      </c>
      <c r="G252" s="219"/>
      <c r="H252" s="219"/>
      <c r="I252" s="222"/>
      <c r="J252" s="233">
        <f>BK252</f>
        <v>0</v>
      </c>
      <c r="K252" s="219"/>
      <c r="L252" s="224"/>
      <c r="M252" s="225"/>
      <c r="N252" s="226"/>
      <c r="O252" s="226"/>
      <c r="P252" s="227">
        <f>SUM(P253:P264)</f>
        <v>0</v>
      </c>
      <c r="Q252" s="226"/>
      <c r="R252" s="227">
        <f>SUM(R253:R264)</f>
        <v>0.090869999999999992</v>
      </c>
      <c r="S252" s="226"/>
      <c r="T252" s="228">
        <f>SUM(T253:T264)</f>
        <v>0</v>
      </c>
      <c r="AR252" s="229" t="s">
        <v>82</v>
      </c>
      <c r="AT252" s="230" t="s">
        <v>71</v>
      </c>
      <c r="AU252" s="230" t="s">
        <v>80</v>
      </c>
      <c r="AY252" s="229" t="s">
        <v>303</v>
      </c>
      <c r="BK252" s="231">
        <f>SUM(BK253:BK264)</f>
        <v>0</v>
      </c>
    </row>
    <row r="253" s="1" customFormat="1" ht="25.5" customHeight="1">
      <c r="B253" s="46"/>
      <c r="C253" s="234" t="s">
        <v>737</v>
      </c>
      <c r="D253" s="234" t="s">
        <v>306</v>
      </c>
      <c r="E253" s="235" t="s">
        <v>3562</v>
      </c>
      <c r="F253" s="236" t="s">
        <v>3563</v>
      </c>
      <c r="G253" s="237" t="s">
        <v>704</v>
      </c>
      <c r="H253" s="238">
        <v>2</v>
      </c>
      <c r="I253" s="239"/>
      <c r="J253" s="240">
        <f>ROUND(I253*H253,2)</f>
        <v>0</v>
      </c>
      <c r="K253" s="236" t="s">
        <v>310</v>
      </c>
      <c r="L253" s="72"/>
      <c r="M253" s="241" t="s">
        <v>21</v>
      </c>
      <c r="N253" s="242" t="s">
        <v>43</v>
      </c>
      <c r="O253" s="47"/>
      <c r="P253" s="243">
        <f>O253*H253</f>
        <v>0</v>
      </c>
      <c r="Q253" s="243">
        <v>0</v>
      </c>
      <c r="R253" s="243">
        <f>Q253*H253</f>
        <v>0</v>
      </c>
      <c r="S253" s="243">
        <v>0</v>
      </c>
      <c r="T253" s="244">
        <f>S253*H253</f>
        <v>0</v>
      </c>
      <c r="AR253" s="24" t="s">
        <v>465</v>
      </c>
      <c r="AT253" s="24" t="s">
        <v>306</v>
      </c>
      <c r="AU253" s="24" t="s">
        <v>82</v>
      </c>
      <c r="AY253" s="24" t="s">
        <v>303</v>
      </c>
      <c r="BE253" s="245">
        <f>IF(N253="základní",J253,0)</f>
        <v>0</v>
      </c>
      <c r="BF253" s="245">
        <f>IF(N253="snížená",J253,0)</f>
        <v>0</v>
      </c>
      <c r="BG253" s="245">
        <f>IF(N253="zákl. přenesená",J253,0)</f>
        <v>0</v>
      </c>
      <c r="BH253" s="245">
        <f>IF(N253="sníž. přenesená",J253,0)</f>
        <v>0</v>
      </c>
      <c r="BI253" s="245">
        <f>IF(N253="nulová",J253,0)</f>
        <v>0</v>
      </c>
      <c r="BJ253" s="24" t="s">
        <v>80</v>
      </c>
      <c r="BK253" s="245">
        <f>ROUND(I253*H253,2)</f>
        <v>0</v>
      </c>
      <c r="BL253" s="24" t="s">
        <v>465</v>
      </c>
      <c r="BM253" s="24" t="s">
        <v>3564</v>
      </c>
    </row>
    <row r="254" s="1" customFormat="1">
      <c r="B254" s="46"/>
      <c r="C254" s="74"/>
      <c r="D254" s="250" t="s">
        <v>396</v>
      </c>
      <c r="E254" s="74"/>
      <c r="F254" s="251" t="s">
        <v>1734</v>
      </c>
      <c r="G254" s="74"/>
      <c r="H254" s="74"/>
      <c r="I254" s="204"/>
      <c r="J254" s="74"/>
      <c r="K254" s="74"/>
      <c r="L254" s="72"/>
      <c r="M254" s="252"/>
      <c r="N254" s="47"/>
      <c r="O254" s="47"/>
      <c r="P254" s="47"/>
      <c r="Q254" s="47"/>
      <c r="R254" s="47"/>
      <c r="S254" s="47"/>
      <c r="T254" s="95"/>
      <c r="AT254" s="24" t="s">
        <v>396</v>
      </c>
      <c r="AU254" s="24" t="s">
        <v>82</v>
      </c>
    </row>
    <row r="255" s="1" customFormat="1" ht="16.5" customHeight="1">
      <c r="B255" s="46"/>
      <c r="C255" s="276" t="s">
        <v>744</v>
      </c>
      <c r="D255" s="276" t="s">
        <v>570</v>
      </c>
      <c r="E255" s="277" t="s">
        <v>3565</v>
      </c>
      <c r="F255" s="278" t="s">
        <v>3566</v>
      </c>
      <c r="G255" s="279" t="s">
        <v>704</v>
      </c>
      <c r="H255" s="280">
        <v>2</v>
      </c>
      <c r="I255" s="281"/>
      <c r="J255" s="282">
        <f>ROUND(I255*H255,2)</f>
        <v>0</v>
      </c>
      <c r="K255" s="278" t="s">
        <v>310</v>
      </c>
      <c r="L255" s="283"/>
      <c r="M255" s="284" t="s">
        <v>21</v>
      </c>
      <c r="N255" s="285" t="s">
        <v>43</v>
      </c>
      <c r="O255" s="47"/>
      <c r="P255" s="243">
        <f>O255*H255</f>
        <v>0</v>
      </c>
      <c r="Q255" s="243">
        <v>0.021499999999999998</v>
      </c>
      <c r="R255" s="243">
        <f>Q255*H255</f>
        <v>0.042999999999999997</v>
      </c>
      <c r="S255" s="243">
        <v>0</v>
      </c>
      <c r="T255" s="244">
        <f>S255*H255</f>
        <v>0</v>
      </c>
      <c r="AR255" s="24" t="s">
        <v>546</v>
      </c>
      <c r="AT255" s="24" t="s">
        <v>570</v>
      </c>
      <c r="AU255" s="24" t="s">
        <v>82</v>
      </c>
      <c r="AY255" s="24" t="s">
        <v>303</v>
      </c>
      <c r="BE255" s="245">
        <f>IF(N255="základní",J255,0)</f>
        <v>0</v>
      </c>
      <c r="BF255" s="245">
        <f>IF(N255="snížená",J255,0)</f>
        <v>0</v>
      </c>
      <c r="BG255" s="245">
        <f>IF(N255="zákl. přenesená",J255,0)</f>
        <v>0</v>
      </c>
      <c r="BH255" s="245">
        <f>IF(N255="sníž. přenesená",J255,0)</f>
        <v>0</v>
      </c>
      <c r="BI255" s="245">
        <f>IF(N255="nulová",J255,0)</f>
        <v>0</v>
      </c>
      <c r="BJ255" s="24" t="s">
        <v>80</v>
      </c>
      <c r="BK255" s="245">
        <f>ROUND(I255*H255,2)</f>
        <v>0</v>
      </c>
      <c r="BL255" s="24" t="s">
        <v>465</v>
      </c>
      <c r="BM255" s="24" t="s">
        <v>3567</v>
      </c>
    </row>
    <row r="256" s="1" customFormat="1" ht="25.5" customHeight="1">
      <c r="B256" s="46"/>
      <c r="C256" s="234" t="s">
        <v>749</v>
      </c>
      <c r="D256" s="234" t="s">
        <v>306</v>
      </c>
      <c r="E256" s="235" t="s">
        <v>1812</v>
      </c>
      <c r="F256" s="236" t="s">
        <v>1813</v>
      </c>
      <c r="G256" s="237" t="s">
        <v>704</v>
      </c>
      <c r="H256" s="238">
        <v>1</v>
      </c>
      <c r="I256" s="239"/>
      <c r="J256" s="240">
        <f>ROUND(I256*H256,2)</f>
        <v>0</v>
      </c>
      <c r="K256" s="236" t="s">
        <v>310</v>
      </c>
      <c r="L256" s="72"/>
      <c r="M256" s="241" t="s">
        <v>21</v>
      </c>
      <c r="N256" s="242" t="s">
        <v>43</v>
      </c>
      <c r="O256" s="47"/>
      <c r="P256" s="243">
        <f>O256*H256</f>
        <v>0</v>
      </c>
      <c r="Q256" s="243">
        <v>0.00046999999999999999</v>
      </c>
      <c r="R256" s="243">
        <f>Q256*H256</f>
        <v>0.00046999999999999999</v>
      </c>
      <c r="S256" s="243">
        <v>0</v>
      </c>
      <c r="T256" s="244">
        <f>S256*H256</f>
        <v>0</v>
      </c>
      <c r="AR256" s="24" t="s">
        <v>465</v>
      </c>
      <c r="AT256" s="24" t="s">
        <v>306</v>
      </c>
      <c r="AU256" s="24" t="s">
        <v>82</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465</v>
      </c>
      <c r="BM256" s="24" t="s">
        <v>3568</v>
      </c>
    </row>
    <row r="257" s="1" customFormat="1">
      <c r="B257" s="46"/>
      <c r="C257" s="74"/>
      <c r="D257" s="250" t="s">
        <v>396</v>
      </c>
      <c r="E257" s="74"/>
      <c r="F257" s="251" t="s">
        <v>1815</v>
      </c>
      <c r="G257" s="74"/>
      <c r="H257" s="74"/>
      <c r="I257" s="204"/>
      <c r="J257" s="74"/>
      <c r="K257" s="74"/>
      <c r="L257" s="72"/>
      <c r="M257" s="252"/>
      <c r="N257" s="47"/>
      <c r="O257" s="47"/>
      <c r="P257" s="47"/>
      <c r="Q257" s="47"/>
      <c r="R257" s="47"/>
      <c r="S257" s="47"/>
      <c r="T257" s="95"/>
      <c r="AT257" s="24" t="s">
        <v>396</v>
      </c>
      <c r="AU257" s="24" t="s">
        <v>82</v>
      </c>
    </row>
    <row r="258" s="1" customFormat="1" ht="16.5" customHeight="1">
      <c r="B258" s="46"/>
      <c r="C258" s="276" t="s">
        <v>756</v>
      </c>
      <c r="D258" s="276" t="s">
        <v>570</v>
      </c>
      <c r="E258" s="277" t="s">
        <v>1817</v>
      </c>
      <c r="F258" s="278" t="s">
        <v>1818</v>
      </c>
      <c r="G258" s="279" t="s">
        <v>704</v>
      </c>
      <c r="H258" s="280">
        <v>1</v>
      </c>
      <c r="I258" s="281"/>
      <c r="J258" s="282">
        <f>ROUND(I258*H258,2)</f>
        <v>0</v>
      </c>
      <c r="K258" s="278" t="s">
        <v>310</v>
      </c>
      <c r="L258" s="283"/>
      <c r="M258" s="284" t="s">
        <v>21</v>
      </c>
      <c r="N258" s="285" t="s">
        <v>43</v>
      </c>
      <c r="O258" s="47"/>
      <c r="P258" s="243">
        <f>O258*H258</f>
        <v>0</v>
      </c>
      <c r="Q258" s="243">
        <v>0.016</v>
      </c>
      <c r="R258" s="243">
        <f>Q258*H258</f>
        <v>0.016</v>
      </c>
      <c r="S258" s="243">
        <v>0</v>
      </c>
      <c r="T258" s="244">
        <f>S258*H258</f>
        <v>0</v>
      </c>
      <c r="AR258" s="24" t="s">
        <v>546</v>
      </c>
      <c r="AT258" s="24" t="s">
        <v>570</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465</v>
      </c>
      <c r="BM258" s="24" t="s">
        <v>3569</v>
      </c>
    </row>
    <row r="259" s="1" customFormat="1" ht="25.5" customHeight="1">
      <c r="B259" s="46"/>
      <c r="C259" s="234" t="s">
        <v>762</v>
      </c>
      <c r="D259" s="234" t="s">
        <v>306</v>
      </c>
      <c r="E259" s="235" t="s">
        <v>3570</v>
      </c>
      <c r="F259" s="236" t="s">
        <v>3571</v>
      </c>
      <c r="G259" s="237" t="s">
        <v>704</v>
      </c>
      <c r="H259" s="238">
        <v>1</v>
      </c>
      <c r="I259" s="239"/>
      <c r="J259" s="240">
        <f>ROUND(I259*H259,2)</f>
        <v>0</v>
      </c>
      <c r="K259" s="236" t="s">
        <v>310</v>
      </c>
      <c r="L259" s="72"/>
      <c r="M259" s="241" t="s">
        <v>21</v>
      </c>
      <c r="N259" s="242" t="s">
        <v>43</v>
      </c>
      <c r="O259" s="47"/>
      <c r="P259" s="243">
        <f>O259*H259</f>
        <v>0</v>
      </c>
      <c r="Q259" s="243">
        <v>0.00048000000000000001</v>
      </c>
      <c r="R259" s="243">
        <f>Q259*H259</f>
        <v>0.00048000000000000001</v>
      </c>
      <c r="S259" s="243">
        <v>0</v>
      </c>
      <c r="T259" s="244">
        <f>S259*H259</f>
        <v>0</v>
      </c>
      <c r="AR259" s="24" t="s">
        <v>465</v>
      </c>
      <c r="AT259" s="24" t="s">
        <v>306</v>
      </c>
      <c r="AU259" s="24" t="s">
        <v>82</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465</v>
      </c>
      <c r="BM259" s="24" t="s">
        <v>3572</v>
      </c>
    </row>
    <row r="260" s="1" customFormat="1" ht="16.5" customHeight="1">
      <c r="B260" s="46"/>
      <c r="C260" s="276" t="s">
        <v>768</v>
      </c>
      <c r="D260" s="276" t="s">
        <v>570</v>
      </c>
      <c r="E260" s="277" t="s">
        <v>3573</v>
      </c>
      <c r="F260" s="278" t="s">
        <v>3574</v>
      </c>
      <c r="G260" s="279" t="s">
        <v>704</v>
      </c>
      <c r="H260" s="280">
        <v>1</v>
      </c>
      <c r="I260" s="281"/>
      <c r="J260" s="282">
        <f>ROUND(I260*H260,2)</f>
        <v>0</v>
      </c>
      <c r="K260" s="278" t="s">
        <v>310</v>
      </c>
      <c r="L260" s="283"/>
      <c r="M260" s="284" t="s">
        <v>21</v>
      </c>
      <c r="N260" s="285" t="s">
        <v>43</v>
      </c>
      <c r="O260" s="47"/>
      <c r="P260" s="243">
        <f>O260*H260</f>
        <v>0</v>
      </c>
      <c r="Q260" s="243">
        <v>0.025999999999999999</v>
      </c>
      <c r="R260" s="243">
        <f>Q260*H260</f>
        <v>0.025999999999999999</v>
      </c>
      <c r="S260" s="243">
        <v>0</v>
      </c>
      <c r="T260" s="244">
        <f>S260*H260</f>
        <v>0</v>
      </c>
      <c r="AR260" s="24" t="s">
        <v>546</v>
      </c>
      <c r="AT260" s="24" t="s">
        <v>570</v>
      </c>
      <c r="AU260" s="24" t="s">
        <v>82</v>
      </c>
      <c r="AY260" s="24" t="s">
        <v>303</v>
      </c>
      <c r="BE260" s="245">
        <f>IF(N260="základní",J260,0)</f>
        <v>0</v>
      </c>
      <c r="BF260" s="245">
        <f>IF(N260="snížená",J260,0)</f>
        <v>0</v>
      </c>
      <c r="BG260" s="245">
        <f>IF(N260="zákl. přenesená",J260,0)</f>
        <v>0</v>
      </c>
      <c r="BH260" s="245">
        <f>IF(N260="sníž. přenesená",J260,0)</f>
        <v>0</v>
      </c>
      <c r="BI260" s="245">
        <f>IF(N260="nulová",J260,0)</f>
        <v>0</v>
      </c>
      <c r="BJ260" s="24" t="s">
        <v>80</v>
      </c>
      <c r="BK260" s="245">
        <f>ROUND(I260*H260,2)</f>
        <v>0</v>
      </c>
      <c r="BL260" s="24" t="s">
        <v>465</v>
      </c>
      <c r="BM260" s="24" t="s">
        <v>3575</v>
      </c>
    </row>
    <row r="261" s="1" customFormat="1" ht="25.5" customHeight="1">
      <c r="B261" s="46"/>
      <c r="C261" s="234" t="s">
        <v>774</v>
      </c>
      <c r="D261" s="234" t="s">
        <v>306</v>
      </c>
      <c r="E261" s="235" t="s">
        <v>3104</v>
      </c>
      <c r="F261" s="236" t="s">
        <v>3105</v>
      </c>
      <c r="G261" s="237" t="s">
        <v>704</v>
      </c>
      <c r="H261" s="238">
        <v>1</v>
      </c>
      <c r="I261" s="239"/>
      <c r="J261" s="240">
        <f>ROUND(I261*H261,2)</f>
        <v>0</v>
      </c>
      <c r="K261" s="236" t="s">
        <v>310</v>
      </c>
      <c r="L261" s="72"/>
      <c r="M261" s="241" t="s">
        <v>21</v>
      </c>
      <c r="N261" s="242" t="s">
        <v>43</v>
      </c>
      <c r="O261" s="47"/>
      <c r="P261" s="243">
        <f>O261*H261</f>
        <v>0</v>
      </c>
      <c r="Q261" s="243">
        <v>0</v>
      </c>
      <c r="R261" s="243">
        <f>Q261*H261</f>
        <v>0</v>
      </c>
      <c r="S261" s="243">
        <v>0</v>
      </c>
      <c r="T261" s="244">
        <f>S261*H261</f>
        <v>0</v>
      </c>
      <c r="AR261" s="24" t="s">
        <v>465</v>
      </c>
      <c r="AT261" s="24" t="s">
        <v>306</v>
      </c>
      <c r="AU261" s="24" t="s">
        <v>82</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465</v>
      </c>
      <c r="BM261" s="24" t="s">
        <v>3576</v>
      </c>
    </row>
    <row r="262" s="1" customFormat="1" ht="16.5" customHeight="1">
      <c r="B262" s="46"/>
      <c r="C262" s="276" t="s">
        <v>779</v>
      </c>
      <c r="D262" s="276" t="s">
        <v>570</v>
      </c>
      <c r="E262" s="277" t="s">
        <v>1841</v>
      </c>
      <c r="F262" s="278" t="s">
        <v>1842</v>
      </c>
      <c r="G262" s="279" t="s">
        <v>704</v>
      </c>
      <c r="H262" s="280">
        <v>2</v>
      </c>
      <c r="I262" s="281"/>
      <c r="J262" s="282">
        <f>ROUND(I262*H262,2)</f>
        <v>0</v>
      </c>
      <c r="K262" s="278" t="s">
        <v>310</v>
      </c>
      <c r="L262" s="283"/>
      <c r="M262" s="284" t="s">
        <v>21</v>
      </c>
      <c r="N262" s="285" t="s">
        <v>43</v>
      </c>
      <c r="O262" s="47"/>
      <c r="P262" s="243">
        <f>O262*H262</f>
        <v>0</v>
      </c>
      <c r="Q262" s="243">
        <v>6.0000000000000002E-05</v>
      </c>
      <c r="R262" s="243">
        <f>Q262*H262</f>
        <v>0.00012</v>
      </c>
      <c r="S262" s="243">
        <v>0</v>
      </c>
      <c r="T262" s="244">
        <f>S262*H262</f>
        <v>0</v>
      </c>
      <c r="AR262" s="24" t="s">
        <v>546</v>
      </c>
      <c r="AT262" s="24" t="s">
        <v>570</v>
      </c>
      <c r="AU262" s="24" t="s">
        <v>82</v>
      </c>
      <c r="AY262" s="24" t="s">
        <v>303</v>
      </c>
      <c r="BE262" s="245">
        <f>IF(N262="základní",J262,0)</f>
        <v>0</v>
      </c>
      <c r="BF262" s="245">
        <f>IF(N262="snížená",J262,0)</f>
        <v>0</v>
      </c>
      <c r="BG262" s="245">
        <f>IF(N262="zákl. přenesená",J262,0)</f>
        <v>0</v>
      </c>
      <c r="BH262" s="245">
        <f>IF(N262="sníž. přenesená",J262,0)</f>
        <v>0</v>
      </c>
      <c r="BI262" s="245">
        <f>IF(N262="nulová",J262,0)</f>
        <v>0</v>
      </c>
      <c r="BJ262" s="24" t="s">
        <v>80</v>
      </c>
      <c r="BK262" s="245">
        <f>ROUND(I262*H262,2)</f>
        <v>0</v>
      </c>
      <c r="BL262" s="24" t="s">
        <v>465</v>
      </c>
      <c r="BM262" s="24" t="s">
        <v>3577</v>
      </c>
    </row>
    <row r="263" s="1" customFormat="1" ht="16.5" customHeight="1">
      <c r="B263" s="46"/>
      <c r="C263" s="276" t="s">
        <v>784</v>
      </c>
      <c r="D263" s="276" t="s">
        <v>570</v>
      </c>
      <c r="E263" s="277" t="s">
        <v>1836</v>
      </c>
      <c r="F263" s="278" t="s">
        <v>1837</v>
      </c>
      <c r="G263" s="279" t="s">
        <v>262</v>
      </c>
      <c r="H263" s="280">
        <v>1.2</v>
      </c>
      <c r="I263" s="281"/>
      <c r="J263" s="282">
        <f>ROUND(I263*H263,2)</f>
        <v>0</v>
      </c>
      <c r="K263" s="278" t="s">
        <v>310</v>
      </c>
      <c r="L263" s="283"/>
      <c r="M263" s="284" t="s">
        <v>21</v>
      </c>
      <c r="N263" s="285" t="s">
        <v>43</v>
      </c>
      <c r="O263" s="47"/>
      <c r="P263" s="243">
        <f>O263*H263</f>
        <v>0</v>
      </c>
      <c r="Q263" s="243">
        <v>0.0040000000000000001</v>
      </c>
      <c r="R263" s="243">
        <f>Q263*H263</f>
        <v>0.0047999999999999996</v>
      </c>
      <c r="S263" s="243">
        <v>0</v>
      </c>
      <c r="T263" s="244">
        <f>S263*H263</f>
        <v>0</v>
      </c>
      <c r="AR263" s="24" t="s">
        <v>546</v>
      </c>
      <c r="AT263" s="24" t="s">
        <v>570</v>
      </c>
      <c r="AU263" s="24" t="s">
        <v>82</v>
      </c>
      <c r="AY263" s="24" t="s">
        <v>303</v>
      </c>
      <c r="BE263" s="245">
        <f>IF(N263="základní",J263,0)</f>
        <v>0</v>
      </c>
      <c r="BF263" s="245">
        <f>IF(N263="snížená",J263,0)</f>
        <v>0</v>
      </c>
      <c r="BG263" s="245">
        <f>IF(N263="zákl. přenesená",J263,0)</f>
        <v>0</v>
      </c>
      <c r="BH263" s="245">
        <f>IF(N263="sníž. přenesená",J263,0)</f>
        <v>0</v>
      </c>
      <c r="BI263" s="245">
        <f>IF(N263="nulová",J263,0)</f>
        <v>0</v>
      </c>
      <c r="BJ263" s="24" t="s">
        <v>80</v>
      </c>
      <c r="BK263" s="245">
        <f>ROUND(I263*H263,2)</f>
        <v>0</v>
      </c>
      <c r="BL263" s="24" t="s">
        <v>465</v>
      </c>
      <c r="BM263" s="24" t="s">
        <v>3578</v>
      </c>
    </row>
    <row r="264" s="1" customFormat="1" ht="38.25" customHeight="1">
      <c r="B264" s="46"/>
      <c r="C264" s="234" t="s">
        <v>788</v>
      </c>
      <c r="D264" s="234" t="s">
        <v>306</v>
      </c>
      <c r="E264" s="235" t="s">
        <v>1846</v>
      </c>
      <c r="F264" s="236" t="s">
        <v>1847</v>
      </c>
      <c r="G264" s="237" t="s">
        <v>559</v>
      </c>
      <c r="H264" s="238">
        <v>0.090999999999999998</v>
      </c>
      <c r="I264" s="239"/>
      <c r="J264" s="240">
        <f>ROUND(I264*H264,2)</f>
        <v>0</v>
      </c>
      <c r="K264" s="236" t="s">
        <v>310</v>
      </c>
      <c r="L264" s="72"/>
      <c r="M264" s="241" t="s">
        <v>21</v>
      </c>
      <c r="N264" s="242" t="s">
        <v>43</v>
      </c>
      <c r="O264" s="47"/>
      <c r="P264" s="243">
        <f>O264*H264</f>
        <v>0</v>
      </c>
      <c r="Q264" s="243">
        <v>0</v>
      </c>
      <c r="R264" s="243">
        <f>Q264*H264</f>
        <v>0</v>
      </c>
      <c r="S264" s="243">
        <v>0</v>
      </c>
      <c r="T264" s="244">
        <f>S264*H264</f>
        <v>0</v>
      </c>
      <c r="AR264" s="24" t="s">
        <v>465</v>
      </c>
      <c r="AT264" s="24" t="s">
        <v>306</v>
      </c>
      <c r="AU264" s="24" t="s">
        <v>82</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465</v>
      </c>
      <c r="BM264" s="24" t="s">
        <v>3579</v>
      </c>
    </row>
    <row r="265" s="11" customFormat="1" ht="29.88" customHeight="1">
      <c r="B265" s="218"/>
      <c r="C265" s="219"/>
      <c r="D265" s="220" t="s">
        <v>71</v>
      </c>
      <c r="E265" s="232" t="s">
        <v>2018</v>
      </c>
      <c r="F265" s="232" t="s">
        <v>2019</v>
      </c>
      <c r="G265" s="219"/>
      <c r="H265" s="219"/>
      <c r="I265" s="222"/>
      <c r="J265" s="233">
        <f>BK265</f>
        <v>0</v>
      </c>
      <c r="K265" s="219"/>
      <c r="L265" s="224"/>
      <c r="M265" s="225"/>
      <c r="N265" s="226"/>
      <c r="O265" s="226"/>
      <c r="P265" s="227">
        <f>SUM(P266:P270)</f>
        <v>0</v>
      </c>
      <c r="Q265" s="226"/>
      <c r="R265" s="227">
        <f>SUM(R266:R270)</f>
        <v>0.00033600000000000004</v>
      </c>
      <c r="S265" s="226"/>
      <c r="T265" s="228">
        <f>SUM(T266:T270)</f>
        <v>0.020400000000000001</v>
      </c>
      <c r="AR265" s="229" t="s">
        <v>82</v>
      </c>
      <c r="AT265" s="230" t="s">
        <v>71</v>
      </c>
      <c r="AU265" s="230" t="s">
        <v>80</v>
      </c>
      <c r="AY265" s="229" t="s">
        <v>303</v>
      </c>
      <c r="BK265" s="231">
        <f>SUM(BK266:BK270)</f>
        <v>0</v>
      </c>
    </row>
    <row r="266" s="1" customFormat="1" ht="16.5" customHeight="1">
      <c r="B266" s="46"/>
      <c r="C266" s="234" t="s">
        <v>792</v>
      </c>
      <c r="D266" s="234" t="s">
        <v>306</v>
      </c>
      <c r="E266" s="235" t="s">
        <v>2654</v>
      </c>
      <c r="F266" s="236" t="s">
        <v>2655</v>
      </c>
      <c r="G266" s="237" t="s">
        <v>394</v>
      </c>
      <c r="H266" s="238">
        <v>6.7999999999999998</v>
      </c>
      <c r="I266" s="239"/>
      <c r="J266" s="240">
        <f>ROUND(I266*H266,2)</f>
        <v>0</v>
      </c>
      <c r="K266" s="236" t="s">
        <v>310</v>
      </c>
      <c r="L266" s="72"/>
      <c r="M266" s="241" t="s">
        <v>21</v>
      </c>
      <c r="N266" s="242" t="s">
        <v>43</v>
      </c>
      <c r="O266" s="47"/>
      <c r="P266" s="243">
        <f>O266*H266</f>
        <v>0</v>
      </c>
      <c r="Q266" s="243">
        <v>0</v>
      </c>
      <c r="R266" s="243">
        <f>Q266*H266</f>
        <v>0</v>
      </c>
      <c r="S266" s="243">
        <v>0.0030000000000000001</v>
      </c>
      <c r="T266" s="244">
        <f>S266*H266</f>
        <v>0.020400000000000001</v>
      </c>
      <c r="AR266" s="24" t="s">
        <v>465</v>
      </c>
      <c r="AT266" s="24" t="s">
        <v>306</v>
      </c>
      <c r="AU266" s="24" t="s">
        <v>82</v>
      </c>
      <c r="AY266" s="24" t="s">
        <v>303</v>
      </c>
      <c r="BE266" s="245">
        <f>IF(N266="základní",J266,0)</f>
        <v>0</v>
      </c>
      <c r="BF266" s="245">
        <f>IF(N266="snížená",J266,0)</f>
        <v>0</v>
      </c>
      <c r="BG266" s="245">
        <f>IF(N266="zákl. přenesená",J266,0)</f>
        <v>0</v>
      </c>
      <c r="BH266" s="245">
        <f>IF(N266="sníž. přenesená",J266,0)</f>
        <v>0</v>
      </c>
      <c r="BI266" s="245">
        <f>IF(N266="nulová",J266,0)</f>
        <v>0</v>
      </c>
      <c r="BJ266" s="24" t="s">
        <v>80</v>
      </c>
      <c r="BK266" s="245">
        <f>ROUND(I266*H266,2)</f>
        <v>0</v>
      </c>
      <c r="BL266" s="24" t="s">
        <v>465</v>
      </c>
      <c r="BM266" s="24" t="s">
        <v>3580</v>
      </c>
    </row>
    <row r="267" s="12" customFormat="1">
      <c r="B267" s="253"/>
      <c r="C267" s="254"/>
      <c r="D267" s="250" t="s">
        <v>398</v>
      </c>
      <c r="E267" s="255" t="s">
        <v>21</v>
      </c>
      <c r="F267" s="256" t="s">
        <v>1097</v>
      </c>
      <c r="G267" s="254"/>
      <c r="H267" s="257">
        <v>6.7999999999999998</v>
      </c>
      <c r="I267" s="258"/>
      <c r="J267" s="254"/>
      <c r="K267" s="254"/>
      <c r="L267" s="259"/>
      <c r="M267" s="260"/>
      <c r="N267" s="261"/>
      <c r="O267" s="261"/>
      <c r="P267" s="261"/>
      <c r="Q267" s="261"/>
      <c r="R267" s="261"/>
      <c r="S267" s="261"/>
      <c r="T267" s="262"/>
      <c r="AT267" s="263" t="s">
        <v>398</v>
      </c>
      <c r="AU267" s="263" t="s">
        <v>82</v>
      </c>
      <c r="AV267" s="12" t="s">
        <v>82</v>
      </c>
      <c r="AW267" s="12" t="s">
        <v>35</v>
      </c>
      <c r="AX267" s="12" t="s">
        <v>80</v>
      </c>
      <c r="AY267" s="263" t="s">
        <v>303</v>
      </c>
    </row>
    <row r="268" s="1" customFormat="1" ht="16.5" customHeight="1">
      <c r="B268" s="46"/>
      <c r="C268" s="234" t="s">
        <v>796</v>
      </c>
      <c r="D268" s="234" t="s">
        <v>306</v>
      </c>
      <c r="E268" s="235" t="s">
        <v>2093</v>
      </c>
      <c r="F268" s="236" t="s">
        <v>2094</v>
      </c>
      <c r="G268" s="237" t="s">
        <v>262</v>
      </c>
      <c r="H268" s="238">
        <v>2</v>
      </c>
      <c r="I268" s="239"/>
      <c r="J268" s="240">
        <f>ROUND(I268*H268,2)</f>
        <v>0</v>
      </c>
      <c r="K268" s="236" t="s">
        <v>310</v>
      </c>
      <c r="L268" s="72"/>
      <c r="M268" s="241" t="s">
        <v>21</v>
      </c>
      <c r="N268" s="242" t="s">
        <v>43</v>
      </c>
      <c r="O268" s="47"/>
      <c r="P268" s="243">
        <f>O268*H268</f>
        <v>0</v>
      </c>
      <c r="Q268" s="243">
        <v>0</v>
      </c>
      <c r="R268" s="243">
        <f>Q268*H268</f>
        <v>0</v>
      </c>
      <c r="S268" s="243">
        <v>0</v>
      </c>
      <c r="T268" s="244">
        <f>S268*H268</f>
        <v>0</v>
      </c>
      <c r="AR268" s="24" t="s">
        <v>465</v>
      </c>
      <c r="AT268" s="24" t="s">
        <v>306</v>
      </c>
      <c r="AU268" s="24" t="s">
        <v>82</v>
      </c>
      <c r="AY268" s="24" t="s">
        <v>303</v>
      </c>
      <c r="BE268" s="245">
        <f>IF(N268="základní",J268,0)</f>
        <v>0</v>
      </c>
      <c r="BF268" s="245">
        <f>IF(N268="snížená",J268,0)</f>
        <v>0</v>
      </c>
      <c r="BG268" s="245">
        <f>IF(N268="zákl. přenesená",J268,0)</f>
        <v>0</v>
      </c>
      <c r="BH268" s="245">
        <f>IF(N268="sníž. přenesená",J268,0)</f>
        <v>0</v>
      </c>
      <c r="BI268" s="245">
        <f>IF(N268="nulová",J268,0)</f>
        <v>0</v>
      </c>
      <c r="BJ268" s="24" t="s">
        <v>80</v>
      </c>
      <c r="BK268" s="245">
        <f>ROUND(I268*H268,2)</f>
        <v>0</v>
      </c>
      <c r="BL268" s="24" t="s">
        <v>465</v>
      </c>
      <c r="BM268" s="24" t="s">
        <v>3581</v>
      </c>
    </row>
    <row r="269" s="1" customFormat="1" ht="16.5" customHeight="1">
      <c r="B269" s="46"/>
      <c r="C269" s="276" t="s">
        <v>801</v>
      </c>
      <c r="D269" s="276" t="s">
        <v>570</v>
      </c>
      <c r="E269" s="277" t="s">
        <v>2100</v>
      </c>
      <c r="F269" s="278" t="s">
        <v>2101</v>
      </c>
      <c r="G269" s="279" t="s">
        <v>262</v>
      </c>
      <c r="H269" s="280">
        <v>2.1000000000000001</v>
      </c>
      <c r="I269" s="281"/>
      <c r="J269" s="282">
        <f>ROUND(I269*H269,2)</f>
        <v>0</v>
      </c>
      <c r="K269" s="278" t="s">
        <v>310</v>
      </c>
      <c r="L269" s="283"/>
      <c r="M269" s="284" t="s">
        <v>21</v>
      </c>
      <c r="N269" s="285" t="s">
        <v>43</v>
      </c>
      <c r="O269" s="47"/>
      <c r="P269" s="243">
        <f>O269*H269</f>
        <v>0</v>
      </c>
      <c r="Q269" s="243">
        <v>0.00016000000000000001</v>
      </c>
      <c r="R269" s="243">
        <f>Q269*H269</f>
        <v>0.00033600000000000004</v>
      </c>
      <c r="S269" s="243">
        <v>0</v>
      </c>
      <c r="T269" s="244">
        <f>S269*H269</f>
        <v>0</v>
      </c>
      <c r="AR269" s="24" t="s">
        <v>546</v>
      </c>
      <c r="AT269" s="24" t="s">
        <v>570</v>
      </c>
      <c r="AU269" s="24" t="s">
        <v>82</v>
      </c>
      <c r="AY269" s="24" t="s">
        <v>303</v>
      </c>
      <c r="BE269" s="245">
        <f>IF(N269="základní",J269,0)</f>
        <v>0</v>
      </c>
      <c r="BF269" s="245">
        <f>IF(N269="snížená",J269,0)</f>
        <v>0</v>
      </c>
      <c r="BG269" s="245">
        <f>IF(N269="zákl. přenesená",J269,0)</f>
        <v>0</v>
      </c>
      <c r="BH269" s="245">
        <f>IF(N269="sníž. přenesená",J269,0)</f>
        <v>0</v>
      </c>
      <c r="BI269" s="245">
        <f>IF(N269="nulová",J269,0)</f>
        <v>0</v>
      </c>
      <c r="BJ269" s="24" t="s">
        <v>80</v>
      </c>
      <c r="BK269" s="245">
        <f>ROUND(I269*H269,2)</f>
        <v>0</v>
      </c>
      <c r="BL269" s="24" t="s">
        <v>465</v>
      </c>
      <c r="BM269" s="24" t="s">
        <v>3582</v>
      </c>
    </row>
    <row r="270" s="12" customFormat="1">
      <c r="B270" s="253"/>
      <c r="C270" s="254"/>
      <c r="D270" s="250" t="s">
        <v>398</v>
      </c>
      <c r="E270" s="254"/>
      <c r="F270" s="256" t="s">
        <v>3583</v>
      </c>
      <c r="G270" s="254"/>
      <c r="H270" s="257">
        <v>2.1000000000000001</v>
      </c>
      <c r="I270" s="258"/>
      <c r="J270" s="254"/>
      <c r="K270" s="254"/>
      <c r="L270" s="259"/>
      <c r="M270" s="260"/>
      <c r="N270" s="261"/>
      <c r="O270" s="261"/>
      <c r="P270" s="261"/>
      <c r="Q270" s="261"/>
      <c r="R270" s="261"/>
      <c r="S270" s="261"/>
      <c r="T270" s="262"/>
      <c r="AT270" s="263" t="s">
        <v>398</v>
      </c>
      <c r="AU270" s="263" t="s">
        <v>82</v>
      </c>
      <c r="AV270" s="12" t="s">
        <v>82</v>
      </c>
      <c r="AW270" s="12" t="s">
        <v>6</v>
      </c>
      <c r="AX270" s="12" t="s">
        <v>80</v>
      </c>
      <c r="AY270" s="263" t="s">
        <v>303</v>
      </c>
    </row>
    <row r="271" s="11" customFormat="1" ht="29.88" customHeight="1">
      <c r="B271" s="218"/>
      <c r="C271" s="219"/>
      <c r="D271" s="220" t="s">
        <v>71</v>
      </c>
      <c r="E271" s="232" t="s">
        <v>2118</v>
      </c>
      <c r="F271" s="232" t="s">
        <v>2119</v>
      </c>
      <c r="G271" s="219"/>
      <c r="H271" s="219"/>
      <c r="I271" s="222"/>
      <c r="J271" s="233">
        <f>BK271</f>
        <v>0</v>
      </c>
      <c r="K271" s="219"/>
      <c r="L271" s="224"/>
      <c r="M271" s="225"/>
      <c r="N271" s="226"/>
      <c r="O271" s="226"/>
      <c r="P271" s="227">
        <f>SUM(P272:P279)</f>
        <v>0</v>
      </c>
      <c r="Q271" s="226"/>
      <c r="R271" s="227">
        <f>SUM(R272:R279)</f>
        <v>0.10589079999999999</v>
      </c>
      <c r="S271" s="226"/>
      <c r="T271" s="228">
        <f>SUM(T272:T279)</f>
        <v>0</v>
      </c>
      <c r="AR271" s="229" t="s">
        <v>82</v>
      </c>
      <c r="AT271" s="230" t="s">
        <v>71</v>
      </c>
      <c r="AU271" s="230" t="s">
        <v>80</v>
      </c>
      <c r="AY271" s="229" t="s">
        <v>303</v>
      </c>
      <c r="BK271" s="231">
        <f>SUM(BK272:BK279)</f>
        <v>0</v>
      </c>
    </row>
    <row r="272" s="1" customFormat="1" ht="25.5" customHeight="1">
      <c r="B272" s="46"/>
      <c r="C272" s="234" t="s">
        <v>806</v>
      </c>
      <c r="D272" s="234" t="s">
        <v>306</v>
      </c>
      <c r="E272" s="235" t="s">
        <v>2962</v>
      </c>
      <c r="F272" s="236" t="s">
        <v>2963</v>
      </c>
      <c r="G272" s="237" t="s">
        <v>394</v>
      </c>
      <c r="H272" s="238">
        <v>27.866</v>
      </c>
      <c r="I272" s="239"/>
      <c r="J272" s="240">
        <f>ROUND(I272*H272,2)</f>
        <v>0</v>
      </c>
      <c r="K272" s="236" t="s">
        <v>310</v>
      </c>
      <c r="L272" s="72"/>
      <c r="M272" s="241" t="s">
        <v>21</v>
      </c>
      <c r="N272" s="242" t="s">
        <v>43</v>
      </c>
      <c r="O272" s="47"/>
      <c r="P272" s="243">
        <f>O272*H272</f>
        <v>0</v>
      </c>
      <c r="Q272" s="243">
        <v>0.00040000000000000002</v>
      </c>
      <c r="R272" s="243">
        <f>Q272*H272</f>
        <v>0.011146400000000001</v>
      </c>
      <c r="S272" s="243">
        <v>0</v>
      </c>
      <c r="T272" s="244">
        <f>S272*H272</f>
        <v>0</v>
      </c>
      <c r="AR272" s="24" t="s">
        <v>465</v>
      </c>
      <c r="AT272" s="24" t="s">
        <v>306</v>
      </c>
      <c r="AU272" s="24" t="s">
        <v>82</v>
      </c>
      <c r="AY272" s="24" t="s">
        <v>303</v>
      </c>
      <c r="BE272" s="245">
        <f>IF(N272="základní",J272,0)</f>
        <v>0</v>
      </c>
      <c r="BF272" s="245">
        <f>IF(N272="snížená",J272,0)</f>
        <v>0</v>
      </c>
      <c r="BG272" s="245">
        <f>IF(N272="zákl. přenesená",J272,0)</f>
        <v>0</v>
      </c>
      <c r="BH272" s="245">
        <f>IF(N272="sníž. přenesená",J272,0)</f>
        <v>0</v>
      </c>
      <c r="BI272" s="245">
        <f>IF(N272="nulová",J272,0)</f>
        <v>0</v>
      </c>
      <c r="BJ272" s="24" t="s">
        <v>80</v>
      </c>
      <c r="BK272" s="245">
        <f>ROUND(I272*H272,2)</f>
        <v>0</v>
      </c>
      <c r="BL272" s="24" t="s">
        <v>465</v>
      </c>
      <c r="BM272" s="24" t="s">
        <v>3584</v>
      </c>
    </row>
    <row r="273" s="12" customFormat="1">
      <c r="B273" s="253"/>
      <c r="C273" s="254"/>
      <c r="D273" s="250" t="s">
        <v>398</v>
      </c>
      <c r="E273" s="255" t="s">
        <v>21</v>
      </c>
      <c r="F273" s="256" t="s">
        <v>3548</v>
      </c>
      <c r="G273" s="254"/>
      <c r="H273" s="257">
        <v>24.25</v>
      </c>
      <c r="I273" s="258"/>
      <c r="J273" s="254"/>
      <c r="K273" s="254"/>
      <c r="L273" s="259"/>
      <c r="M273" s="260"/>
      <c r="N273" s="261"/>
      <c r="O273" s="261"/>
      <c r="P273" s="261"/>
      <c r="Q273" s="261"/>
      <c r="R273" s="261"/>
      <c r="S273" s="261"/>
      <c r="T273" s="262"/>
      <c r="AT273" s="263" t="s">
        <v>398</v>
      </c>
      <c r="AU273" s="263" t="s">
        <v>82</v>
      </c>
      <c r="AV273" s="12" t="s">
        <v>82</v>
      </c>
      <c r="AW273" s="12" t="s">
        <v>35</v>
      </c>
      <c r="AX273" s="12" t="s">
        <v>72</v>
      </c>
      <c r="AY273" s="263" t="s">
        <v>303</v>
      </c>
    </row>
    <row r="274" s="12" customFormat="1">
      <c r="B274" s="253"/>
      <c r="C274" s="254"/>
      <c r="D274" s="250" t="s">
        <v>398</v>
      </c>
      <c r="E274" s="255" t="s">
        <v>21</v>
      </c>
      <c r="F274" s="256" t="s">
        <v>3549</v>
      </c>
      <c r="G274" s="254"/>
      <c r="H274" s="257">
        <v>0.14999999999999999</v>
      </c>
      <c r="I274" s="258"/>
      <c r="J274" s="254"/>
      <c r="K274" s="254"/>
      <c r="L274" s="259"/>
      <c r="M274" s="260"/>
      <c r="N274" s="261"/>
      <c r="O274" s="261"/>
      <c r="P274" s="261"/>
      <c r="Q274" s="261"/>
      <c r="R274" s="261"/>
      <c r="S274" s="261"/>
      <c r="T274" s="262"/>
      <c r="AT274" s="263" t="s">
        <v>398</v>
      </c>
      <c r="AU274" s="263" t="s">
        <v>82</v>
      </c>
      <c r="AV274" s="12" t="s">
        <v>82</v>
      </c>
      <c r="AW274" s="12" t="s">
        <v>35</v>
      </c>
      <c r="AX274" s="12" t="s">
        <v>72</v>
      </c>
      <c r="AY274" s="263" t="s">
        <v>303</v>
      </c>
    </row>
    <row r="275" s="12" customFormat="1">
      <c r="B275" s="253"/>
      <c r="C275" s="254"/>
      <c r="D275" s="250" t="s">
        <v>398</v>
      </c>
      <c r="E275" s="255" t="s">
        <v>21</v>
      </c>
      <c r="F275" s="256" t="s">
        <v>3550</v>
      </c>
      <c r="G275" s="254"/>
      <c r="H275" s="257">
        <v>0.20000000000000001</v>
      </c>
      <c r="I275" s="258"/>
      <c r="J275" s="254"/>
      <c r="K275" s="254"/>
      <c r="L275" s="259"/>
      <c r="M275" s="260"/>
      <c r="N275" s="261"/>
      <c r="O275" s="261"/>
      <c r="P275" s="261"/>
      <c r="Q275" s="261"/>
      <c r="R275" s="261"/>
      <c r="S275" s="261"/>
      <c r="T275" s="262"/>
      <c r="AT275" s="263" t="s">
        <v>398</v>
      </c>
      <c r="AU275" s="263" t="s">
        <v>82</v>
      </c>
      <c r="AV275" s="12" t="s">
        <v>82</v>
      </c>
      <c r="AW275" s="12" t="s">
        <v>35</v>
      </c>
      <c r="AX275" s="12" t="s">
        <v>72</v>
      </c>
      <c r="AY275" s="263" t="s">
        <v>303</v>
      </c>
    </row>
    <row r="276" s="12" customFormat="1">
      <c r="B276" s="253"/>
      <c r="C276" s="254"/>
      <c r="D276" s="250" t="s">
        <v>398</v>
      </c>
      <c r="E276" s="255" t="s">
        <v>21</v>
      </c>
      <c r="F276" s="256" t="s">
        <v>3585</v>
      </c>
      <c r="G276" s="254"/>
      <c r="H276" s="257">
        <v>3.266</v>
      </c>
      <c r="I276" s="258"/>
      <c r="J276" s="254"/>
      <c r="K276" s="254"/>
      <c r="L276" s="259"/>
      <c r="M276" s="260"/>
      <c r="N276" s="261"/>
      <c r="O276" s="261"/>
      <c r="P276" s="261"/>
      <c r="Q276" s="261"/>
      <c r="R276" s="261"/>
      <c r="S276" s="261"/>
      <c r="T276" s="262"/>
      <c r="AT276" s="263" t="s">
        <v>398</v>
      </c>
      <c r="AU276" s="263" t="s">
        <v>82</v>
      </c>
      <c r="AV276" s="12" t="s">
        <v>82</v>
      </c>
      <c r="AW276" s="12" t="s">
        <v>35</v>
      </c>
      <c r="AX276" s="12" t="s">
        <v>72</v>
      </c>
      <c r="AY276" s="263" t="s">
        <v>303</v>
      </c>
    </row>
    <row r="277" s="13" customFormat="1">
      <c r="B277" s="264"/>
      <c r="C277" s="265"/>
      <c r="D277" s="250" t="s">
        <v>398</v>
      </c>
      <c r="E277" s="266" t="s">
        <v>21</v>
      </c>
      <c r="F277" s="267" t="s">
        <v>508</v>
      </c>
      <c r="G277" s="265"/>
      <c r="H277" s="268">
        <v>27.866</v>
      </c>
      <c r="I277" s="269"/>
      <c r="J277" s="265"/>
      <c r="K277" s="265"/>
      <c r="L277" s="270"/>
      <c r="M277" s="271"/>
      <c r="N277" s="272"/>
      <c r="O277" s="272"/>
      <c r="P277" s="272"/>
      <c r="Q277" s="272"/>
      <c r="R277" s="272"/>
      <c r="S277" s="272"/>
      <c r="T277" s="273"/>
      <c r="AT277" s="274" t="s">
        <v>398</v>
      </c>
      <c r="AU277" s="274" t="s">
        <v>82</v>
      </c>
      <c r="AV277" s="13" t="s">
        <v>319</v>
      </c>
      <c r="AW277" s="13" t="s">
        <v>35</v>
      </c>
      <c r="AX277" s="13" t="s">
        <v>80</v>
      </c>
      <c r="AY277" s="274" t="s">
        <v>303</v>
      </c>
    </row>
    <row r="278" s="1" customFormat="1" ht="16.5" customHeight="1">
      <c r="B278" s="46"/>
      <c r="C278" s="234" t="s">
        <v>810</v>
      </c>
      <c r="D278" s="234" t="s">
        <v>306</v>
      </c>
      <c r="E278" s="235" t="s">
        <v>2128</v>
      </c>
      <c r="F278" s="236" t="s">
        <v>2129</v>
      </c>
      <c r="G278" s="237" t="s">
        <v>394</v>
      </c>
      <c r="H278" s="238">
        <v>27.866</v>
      </c>
      <c r="I278" s="239"/>
      <c r="J278" s="240">
        <f>ROUND(I278*H278,2)</f>
        <v>0</v>
      </c>
      <c r="K278" s="236" t="s">
        <v>310</v>
      </c>
      <c r="L278" s="72"/>
      <c r="M278" s="241" t="s">
        <v>21</v>
      </c>
      <c r="N278" s="242" t="s">
        <v>43</v>
      </c>
      <c r="O278" s="47"/>
      <c r="P278" s="243">
        <f>O278*H278</f>
        <v>0</v>
      </c>
      <c r="Q278" s="243">
        <v>0.0033999999999999998</v>
      </c>
      <c r="R278" s="243">
        <f>Q278*H278</f>
        <v>0.094744399999999993</v>
      </c>
      <c r="S278" s="243">
        <v>0</v>
      </c>
      <c r="T278" s="244">
        <f>S278*H278</f>
        <v>0</v>
      </c>
      <c r="AR278" s="24" t="s">
        <v>465</v>
      </c>
      <c r="AT278" s="24" t="s">
        <v>306</v>
      </c>
      <c r="AU278" s="24" t="s">
        <v>82</v>
      </c>
      <c r="AY278" s="24" t="s">
        <v>303</v>
      </c>
      <c r="BE278" s="245">
        <f>IF(N278="základní",J278,0)</f>
        <v>0</v>
      </c>
      <c r="BF278" s="245">
        <f>IF(N278="snížená",J278,0)</f>
        <v>0</v>
      </c>
      <c r="BG278" s="245">
        <f>IF(N278="zákl. přenesená",J278,0)</f>
        <v>0</v>
      </c>
      <c r="BH278" s="245">
        <f>IF(N278="sníž. přenesená",J278,0)</f>
        <v>0</v>
      </c>
      <c r="BI278" s="245">
        <f>IF(N278="nulová",J278,0)</f>
        <v>0</v>
      </c>
      <c r="BJ278" s="24" t="s">
        <v>80</v>
      </c>
      <c r="BK278" s="245">
        <f>ROUND(I278*H278,2)</f>
        <v>0</v>
      </c>
      <c r="BL278" s="24" t="s">
        <v>465</v>
      </c>
      <c r="BM278" s="24" t="s">
        <v>3586</v>
      </c>
    </row>
    <row r="279" s="1" customFormat="1" ht="38.25" customHeight="1">
      <c r="B279" s="46"/>
      <c r="C279" s="234" t="s">
        <v>814</v>
      </c>
      <c r="D279" s="234" t="s">
        <v>306</v>
      </c>
      <c r="E279" s="235" t="s">
        <v>2140</v>
      </c>
      <c r="F279" s="236" t="s">
        <v>2141</v>
      </c>
      <c r="G279" s="237" t="s">
        <v>559</v>
      </c>
      <c r="H279" s="238">
        <v>0.106</v>
      </c>
      <c r="I279" s="239"/>
      <c r="J279" s="240">
        <f>ROUND(I279*H279,2)</f>
        <v>0</v>
      </c>
      <c r="K279" s="236" t="s">
        <v>310</v>
      </c>
      <c r="L279" s="72"/>
      <c r="M279" s="241" t="s">
        <v>21</v>
      </c>
      <c r="N279" s="242" t="s">
        <v>43</v>
      </c>
      <c r="O279" s="47"/>
      <c r="P279" s="243">
        <f>O279*H279</f>
        <v>0</v>
      </c>
      <c r="Q279" s="243">
        <v>0</v>
      </c>
      <c r="R279" s="243">
        <f>Q279*H279</f>
        <v>0</v>
      </c>
      <c r="S279" s="243">
        <v>0</v>
      </c>
      <c r="T279" s="244">
        <f>S279*H279</f>
        <v>0</v>
      </c>
      <c r="AR279" s="24" t="s">
        <v>465</v>
      </c>
      <c r="AT279" s="24" t="s">
        <v>306</v>
      </c>
      <c r="AU279" s="24" t="s">
        <v>82</v>
      </c>
      <c r="AY279" s="24" t="s">
        <v>303</v>
      </c>
      <c r="BE279" s="245">
        <f>IF(N279="základní",J279,0)</f>
        <v>0</v>
      </c>
      <c r="BF279" s="245">
        <f>IF(N279="snížená",J279,0)</f>
        <v>0</v>
      </c>
      <c r="BG279" s="245">
        <f>IF(N279="zákl. přenesená",J279,0)</f>
        <v>0</v>
      </c>
      <c r="BH279" s="245">
        <f>IF(N279="sníž. přenesená",J279,0)</f>
        <v>0</v>
      </c>
      <c r="BI279" s="245">
        <f>IF(N279="nulová",J279,0)</f>
        <v>0</v>
      </c>
      <c r="BJ279" s="24" t="s">
        <v>80</v>
      </c>
      <c r="BK279" s="245">
        <f>ROUND(I279*H279,2)</f>
        <v>0</v>
      </c>
      <c r="BL279" s="24" t="s">
        <v>465</v>
      </c>
      <c r="BM279" s="24" t="s">
        <v>3587</v>
      </c>
    </row>
    <row r="280" s="11" customFormat="1" ht="29.88" customHeight="1">
      <c r="B280" s="218"/>
      <c r="C280" s="219"/>
      <c r="D280" s="220" t="s">
        <v>71</v>
      </c>
      <c r="E280" s="232" t="s">
        <v>2143</v>
      </c>
      <c r="F280" s="232" t="s">
        <v>2144</v>
      </c>
      <c r="G280" s="219"/>
      <c r="H280" s="219"/>
      <c r="I280" s="222"/>
      <c r="J280" s="233">
        <f>BK280</f>
        <v>0</v>
      </c>
      <c r="K280" s="219"/>
      <c r="L280" s="224"/>
      <c r="M280" s="225"/>
      <c r="N280" s="226"/>
      <c r="O280" s="226"/>
      <c r="P280" s="227">
        <f>SUM(P281:P285)</f>
        <v>0</v>
      </c>
      <c r="Q280" s="226"/>
      <c r="R280" s="227">
        <f>SUM(R281:R285)</f>
        <v>0.082939200000000005</v>
      </c>
      <c r="S280" s="226"/>
      <c r="T280" s="228">
        <f>SUM(T281:T285)</f>
        <v>0</v>
      </c>
      <c r="AR280" s="229" t="s">
        <v>82</v>
      </c>
      <c r="AT280" s="230" t="s">
        <v>71</v>
      </c>
      <c r="AU280" s="230" t="s">
        <v>80</v>
      </c>
      <c r="AY280" s="229" t="s">
        <v>303</v>
      </c>
      <c r="BK280" s="231">
        <f>SUM(BK281:BK285)</f>
        <v>0</v>
      </c>
    </row>
    <row r="281" s="1" customFormat="1" ht="25.5" customHeight="1">
      <c r="B281" s="46"/>
      <c r="C281" s="234" t="s">
        <v>818</v>
      </c>
      <c r="D281" s="234" t="s">
        <v>306</v>
      </c>
      <c r="E281" s="235" t="s">
        <v>2146</v>
      </c>
      <c r="F281" s="236" t="s">
        <v>2147</v>
      </c>
      <c r="G281" s="237" t="s">
        <v>394</v>
      </c>
      <c r="H281" s="238">
        <v>4.6500000000000004</v>
      </c>
      <c r="I281" s="239"/>
      <c r="J281" s="240">
        <f>ROUND(I281*H281,2)</f>
        <v>0</v>
      </c>
      <c r="K281" s="236" t="s">
        <v>310</v>
      </c>
      <c r="L281" s="72"/>
      <c r="M281" s="241" t="s">
        <v>21</v>
      </c>
      <c r="N281" s="242" t="s">
        <v>43</v>
      </c>
      <c r="O281" s="47"/>
      <c r="P281" s="243">
        <f>O281*H281</f>
        <v>0</v>
      </c>
      <c r="Q281" s="243">
        <v>0.0030000000000000001</v>
      </c>
      <c r="R281" s="243">
        <f>Q281*H281</f>
        <v>0.013950000000000001</v>
      </c>
      <c r="S281" s="243">
        <v>0</v>
      </c>
      <c r="T281" s="244">
        <f>S281*H281</f>
        <v>0</v>
      </c>
      <c r="AR281" s="24" t="s">
        <v>465</v>
      </c>
      <c r="AT281" s="24" t="s">
        <v>306</v>
      </c>
      <c r="AU281" s="24" t="s">
        <v>82</v>
      </c>
      <c r="AY281" s="24" t="s">
        <v>303</v>
      </c>
      <c r="BE281" s="245">
        <f>IF(N281="základní",J281,0)</f>
        <v>0</v>
      </c>
      <c r="BF281" s="245">
        <f>IF(N281="snížená",J281,0)</f>
        <v>0</v>
      </c>
      <c r="BG281" s="245">
        <f>IF(N281="zákl. přenesená",J281,0)</f>
        <v>0</v>
      </c>
      <c r="BH281" s="245">
        <f>IF(N281="sníž. přenesená",J281,0)</f>
        <v>0</v>
      </c>
      <c r="BI281" s="245">
        <f>IF(N281="nulová",J281,0)</f>
        <v>0</v>
      </c>
      <c r="BJ281" s="24" t="s">
        <v>80</v>
      </c>
      <c r="BK281" s="245">
        <f>ROUND(I281*H281,2)</f>
        <v>0</v>
      </c>
      <c r="BL281" s="24" t="s">
        <v>465</v>
      </c>
      <c r="BM281" s="24" t="s">
        <v>3588</v>
      </c>
    </row>
    <row r="282" s="12" customFormat="1">
      <c r="B282" s="253"/>
      <c r="C282" s="254"/>
      <c r="D282" s="250" t="s">
        <v>398</v>
      </c>
      <c r="E282" s="255" t="s">
        <v>21</v>
      </c>
      <c r="F282" s="256" t="s">
        <v>3589</v>
      </c>
      <c r="G282" s="254"/>
      <c r="H282" s="257">
        <v>4.6500000000000004</v>
      </c>
      <c r="I282" s="258"/>
      <c r="J282" s="254"/>
      <c r="K282" s="254"/>
      <c r="L282" s="259"/>
      <c r="M282" s="260"/>
      <c r="N282" s="261"/>
      <c r="O282" s="261"/>
      <c r="P282" s="261"/>
      <c r="Q282" s="261"/>
      <c r="R282" s="261"/>
      <c r="S282" s="261"/>
      <c r="T282" s="262"/>
      <c r="AT282" s="263" t="s">
        <v>398</v>
      </c>
      <c r="AU282" s="263" t="s">
        <v>82</v>
      </c>
      <c r="AV282" s="12" t="s">
        <v>82</v>
      </c>
      <c r="AW282" s="12" t="s">
        <v>35</v>
      </c>
      <c r="AX282" s="12" t="s">
        <v>80</v>
      </c>
      <c r="AY282" s="263" t="s">
        <v>303</v>
      </c>
    </row>
    <row r="283" s="1" customFormat="1" ht="38.25" customHeight="1">
      <c r="B283" s="46"/>
      <c r="C283" s="276" t="s">
        <v>824</v>
      </c>
      <c r="D283" s="276" t="s">
        <v>570</v>
      </c>
      <c r="E283" s="277" t="s">
        <v>2152</v>
      </c>
      <c r="F283" s="278" t="s">
        <v>2153</v>
      </c>
      <c r="G283" s="279" t="s">
        <v>394</v>
      </c>
      <c r="H283" s="280">
        <v>5.3479999999999999</v>
      </c>
      <c r="I283" s="281"/>
      <c r="J283" s="282">
        <f>ROUND(I283*H283,2)</f>
        <v>0</v>
      </c>
      <c r="K283" s="278" t="s">
        <v>322</v>
      </c>
      <c r="L283" s="283"/>
      <c r="M283" s="284" t="s">
        <v>21</v>
      </c>
      <c r="N283" s="285" t="s">
        <v>43</v>
      </c>
      <c r="O283" s="47"/>
      <c r="P283" s="243">
        <f>O283*H283</f>
        <v>0</v>
      </c>
      <c r="Q283" s="243">
        <v>0.0129</v>
      </c>
      <c r="R283" s="243">
        <f>Q283*H283</f>
        <v>0.068989200000000001</v>
      </c>
      <c r="S283" s="243">
        <v>0</v>
      </c>
      <c r="T283" s="244">
        <f>S283*H283</f>
        <v>0</v>
      </c>
      <c r="AR283" s="24" t="s">
        <v>546</v>
      </c>
      <c r="AT283" s="24" t="s">
        <v>570</v>
      </c>
      <c r="AU283" s="24" t="s">
        <v>82</v>
      </c>
      <c r="AY283" s="24" t="s">
        <v>303</v>
      </c>
      <c r="BE283" s="245">
        <f>IF(N283="základní",J283,0)</f>
        <v>0</v>
      </c>
      <c r="BF283" s="245">
        <f>IF(N283="snížená",J283,0)</f>
        <v>0</v>
      </c>
      <c r="BG283" s="245">
        <f>IF(N283="zákl. přenesená",J283,0)</f>
        <v>0</v>
      </c>
      <c r="BH283" s="245">
        <f>IF(N283="sníž. přenesená",J283,0)</f>
        <v>0</v>
      </c>
      <c r="BI283" s="245">
        <f>IF(N283="nulová",J283,0)</f>
        <v>0</v>
      </c>
      <c r="BJ283" s="24" t="s">
        <v>80</v>
      </c>
      <c r="BK283" s="245">
        <f>ROUND(I283*H283,2)</f>
        <v>0</v>
      </c>
      <c r="BL283" s="24" t="s">
        <v>465</v>
      </c>
      <c r="BM283" s="24" t="s">
        <v>3590</v>
      </c>
    </row>
    <row r="284" s="12" customFormat="1">
      <c r="B284" s="253"/>
      <c r="C284" s="254"/>
      <c r="D284" s="250" t="s">
        <v>398</v>
      </c>
      <c r="E284" s="254"/>
      <c r="F284" s="256" t="s">
        <v>3591</v>
      </c>
      <c r="G284" s="254"/>
      <c r="H284" s="257">
        <v>5.3479999999999999</v>
      </c>
      <c r="I284" s="258"/>
      <c r="J284" s="254"/>
      <c r="K284" s="254"/>
      <c r="L284" s="259"/>
      <c r="M284" s="260"/>
      <c r="N284" s="261"/>
      <c r="O284" s="261"/>
      <c r="P284" s="261"/>
      <c r="Q284" s="261"/>
      <c r="R284" s="261"/>
      <c r="S284" s="261"/>
      <c r="T284" s="262"/>
      <c r="AT284" s="263" t="s">
        <v>398</v>
      </c>
      <c r="AU284" s="263" t="s">
        <v>82</v>
      </c>
      <c r="AV284" s="12" t="s">
        <v>82</v>
      </c>
      <c r="AW284" s="12" t="s">
        <v>6</v>
      </c>
      <c r="AX284" s="12" t="s">
        <v>80</v>
      </c>
      <c r="AY284" s="263" t="s">
        <v>303</v>
      </c>
    </row>
    <row r="285" s="1" customFormat="1" ht="38.25" customHeight="1">
      <c r="B285" s="46"/>
      <c r="C285" s="234" t="s">
        <v>830</v>
      </c>
      <c r="D285" s="234" t="s">
        <v>306</v>
      </c>
      <c r="E285" s="235" t="s">
        <v>2167</v>
      </c>
      <c r="F285" s="236" t="s">
        <v>2168</v>
      </c>
      <c r="G285" s="237" t="s">
        <v>559</v>
      </c>
      <c r="H285" s="238">
        <v>0.083000000000000004</v>
      </c>
      <c r="I285" s="239"/>
      <c r="J285" s="240">
        <f>ROUND(I285*H285,2)</f>
        <v>0</v>
      </c>
      <c r="K285" s="236" t="s">
        <v>310</v>
      </c>
      <c r="L285" s="72"/>
      <c r="M285" s="241" t="s">
        <v>21</v>
      </c>
      <c r="N285" s="242" t="s">
        <v>43</v>
      </c>
      <c r="O285" s="47"/>
      <c r="P285" s="243">
        <f>O285*H285</f>
        <v>0</v>
      </c>
      <c r="Q285" s="243">
        <v>0</v>
      </c>
      <c r="R285" s="243">
        <f>Q285*H285</f>
        <v>0</v>
      </c>
      <c r="S285" s="243">
        <v>0</v>
      </c>
      <c r="T285" s="244">
        <f>S285*H285</f>
        <v>0</v>
      </c>
      <c r="AR285" s="24" t="s">
        <v>465</v>
      </c>
      <c r="AT285" s="24" t="s">
        <v>306</v>
      </c>
      <c r="AU285" s="24" t="s">
        <v>82</v>
      </c>
      <c r="AY285" s="24" t="s">
        <v>303</v>
      </c>
      <c r="BE285" s="245">
        <f>IF(N285="základní",J285,0)</f>
        <v>0</v>
      </c>
      <c r="BF285" s="245">
        <f>IF(N285="snížená",J285,0)</f>
        <v>0</v>
      </c>
      <c r="BG285" s="245">
        <f>IF(N285="zákl. přenesená",J285,0)</f>
        <v>0</v>
      </c>
      <c r="BH285" s="245">
        <f>IF(N285="sníž. přenesená",J285,0)</f>
        <v>0</v>
      </c>
      <c r="BI285" s="245">
        <f>IF(N285="nulová",J285,0)</f>
        <v>0</v>
      </c>
      <c r="BJ285" s="24" t="s">
        <v>80</v>
      </c>
      <c r="BK285" s="245">
        <f>ROUND(I285*H285,2)</f>
        <v>0</v>
      </c>
      <c r="BL285" s="24" t="s">
        <v>465</v>
      </c>
      <c r="BM285" s="24" t="s">
        <v>3592</v>
      </c>
    </row>
    <row r="286" s="11" customFormat="1" ht="29.88" customHeight="1">
      <c r="B286" s="218"/>
      <c r="C286" s="219"/>
      <c r="D286" s="220" t="s">
        <v>71</v>
      </c>
      <c r="E286" s="232" t="s">
        <v>2197</v>
      </c>
      <c r="F286" s="232" t="s">
        <v>2198</v>
      </c>
      <c r="G286" s="219"/>
      <c r="H286" s="219"/>
      <c r="I286" s="222"/>
      <c r="J286" s="233">
        <f>BK286</f>
        <v>0</v>
      </c>
      <c r="K286" s="219"/>
      <c r="L286" s="224"/>
      <c r="M286" s="225"/>
      <c r="N286" s="226"/>
      <c r="O286" s="226"/>
      <c r="P286" s="227">
        <f>SUM(P287:P290)</f>
        <v>0</v>
      </c>
      <c r="Q286" s="226"/>
      <c r="R286" s="227">
        <f>SUM(R287:R290)</f>
        <v>0.052963000000000003</v>
      </c>
      <c r="S286" s="226"/>
      <c r="T286" s="228">
        <f>SUM(T287:T290)</f>
        <v>0</v>
      </c>
      <c r="AR286" s="229" t="s">
        <v>82</v>
      </c>
      <c r="AT286" s="230" t="s">
        <v>71</v>
      </c>
      <c r="AU286" s="230" t="s">
        <v>80</v>
      </c>
      <c r="AY286" s="229" t="s">
        <v>303</v>
      </c>
      <c r="BK286" s="231">
        <f>SUM(BK287:BK290)</f>
        <v>0</v>
      </c>
    </row>
    <row r="287" s="1" customFormat="1" ht="16.5" customHeight="1">
      <c r="B287" s="46"/>
      <c r="C287" s="234" t="s">
        <v>835</v>
      </c>
      <c r="D287" s="234" t="s">
        <v>306</v>
      </c>
      <c r="E287" s="235" t="s">
        <v>2200</v>
      </c>
      <c r="F287" s="236" t="s">
        <v>2201</v>
      </c>
      <c r="G287" s="237" t="s">
        <v>394</v>
      </c>
      <c r="H287" s="238">
        <v>105.926</v>
      </c>
      <c r="I287" s="239"/>
      <c r="J287" s="240">
        <f>ROUND(I287*H287,2)</f>
        <v>0</v>
      </c>
      <c r="K287" s="236" t="s">
        <v>310</v>
      </c>
      <c r="L287" s="72"/>
      <c r="M287" s="241" t="s">
        <v>21</v>
      </c>
      <c r="N287" s="242" t="s">
        <v>43</v>
      </c>
      <c r="O287" s="47"/>
      <c r="P287" s="243">
        <f>O287*H287</f>
        <v>0</v>
      </c>
      <c r="Q287" s="243">
        <v>0.00020000000000000001</v>
      </c>
      <c r="R287" s="243">
        <f>Q287*H287</f>
        <v>0.021185200000000001</v>
      </c>
      <c r="S287" s="243">
        <v>0</v>
      </c>
      <c r="T287" s="244">
        <f>S287*H287</f>
        <v>0</v>
      </c>
      <c r="AR287" s="24" t="s">
        <v>465</v>
      </c>
      <c r="AT287" s="24" t="s">
        <v>306</v>
      </c>
      <c r="AU287" s="24" t="s">
        <v>82</v>
      </c>
      <c r="AY287" s="24" t="s">
        <v>303</v>
      </c>
      <c r="BE287" s="245">
        <f>IF(N287="základní",J287,0)</f>
        <v>0</v>
      </c>
      <c r="BF287" s="245">
        <f>IF(N287="snížená",J287,0)</f>
        <v>0</v>
      </c>
      <c r="BG287" s="245">
        <f>IF(N287="zákl. přenesená",J287,0)</f>
        <v>0</v>
      </c>
      <c r="BH287" s="245">
        <f>IF(N287="sníž. přenesená",J287,0)</f>
        <v>0</v>
      </c>
      <c r="BI287" s="245">
        <f>IF(N287="nulová",J287,0)</f>
        <v>0</v>
      </c>
      <c r="BJ287" s="24" t="s">
        <v>80</v>
      </c>
      <c r="BK287" s="245">
        <f>ROUND(I287*H287,2)</f>
        <v>0</v>
      </c>
      <c r="BL287" s="24" t="s">
        <v>465</v>
      </c>
      <c r="BM287" s="24" t="s">
        <v>3593</v>
      </c>
    </row>
    <row r="288" s="12" customFormat="1">
      <c r="B288" s="253"/>
      <c r="C288" s="254"/>
      <c r="D288" s="250" t="s">
        <v>398</v>
      </c>
      <c r="E288" s="255" t="s">
        <v>21</v>
      </c>
      <c r="F288" s="256" t="s">
        <v>3594</v>
      </c>
      <c r="G288" s="254"/>
      <c r="H288" s="257">
        <v>105.926</v>
      </c>
      <c r="I288" s="258"/>
      <c r="J288" s="254"/>
      <c r="K288" s="254"/>
      <c r="L288" s="259"/>
      <c r="M288" s="260"/>
      <c r="N288" s="261"/>
      <c r="O288" s="261"/>
      <c r="P288" s="261"/>
      <c r="Q288" s="261"/>
      <c r="R288" s="261"/>
      <c r="S288" s="261"/>
      <c r="T288" s="262"/>
      <c r="AT288" s="263" t="s">
        <v>398</v>
      </c>
      <c r="AU288" s="263" t="s">
        <v>82</v>
      </c>
      <c r="AV288" s="12" t="s">
        <v>82</v>
      </c>
      <c r="AW288" s="12" t="s">
        <v>35</v>
      </c>
      <c r="AX288" s="12" t="s">
        <v>80</v>
      </c>
      <c r="AY288" s="263" t="s">
        <v>303</v>
      </c>
    </row>
    <row r="289" s="1" customFormat="1" ht="25.5" customHeight="1">
      <c r="B289" s="46"/>
      <c r="C289" s="234" t="s">
        <v>841</v>
      </c>
      <c r="D289" s="234" t="s">
        <v>306</v>
      </c>
      <c r="E289" s="235" t="s">
        <v>2204</v>
      </c>
      <c r="F289" s="236" t="s">
        <v>2205</v>
      </c>
      <c r="G289" s="237" t="s">
        <v>394</v>
      </c>
      <c r="H289" s="238">
        <v>105.926</v>
      </c>
      <c r="I289" s="239"/>
      <c r="J289" s="240">
        <f>ROUND(I289*H289,2)</f>
        <v>0</v>
      </c>
      <c r="K289" s="236" t="s">
        <v>310</v>
      </c>
      <c r="L289" s="72"/>
      <c r="M289" s="241" t="s">
        <v>21</v>
      </c>
      <c r="N289" s="242" t="s">
        <v>43</v>
      </c>
      <c r="O289" s="47"/>
      <c r="P289" s="243">
        <f>O289*H289</f>
        <v>0</v>
      </c>
      <c r="Q289" s="243">
        <v>0.00029</v>
      </c>
      <c r="R289" s="243">
        <f>Q289*H289</f>
        <v>0.030718539999999999</v>
      </c>
      <c r="S289" s="243">
        <v>0</v>
      </c>
      <c r="T289" s="244">
        <f>S289*H289</f>
        <v>0</v>
      </c>
      <c r="AR289" s="24" t="s">
        <v>465</v>
      </c>
      <c r="AT289" s="24" t="s">
        <v>306</v>
      </c>
      <c r="AU289" s="24" t="s">
        <v>82</v>
      </c>
      <c r="AY289" s="24" t="s">
        <v>303</v>
      </c>
      <c r="BE289" s="245">
        <f>IF(N289="základní",J289,0)</f>
        <v>0</v>
      </c>
      <c r="BF289" s="245">
        <f>IF(N289="snížená",J289,0)</f>
        <v>0</v>
      </c>
      <c r="BG289" s="245">
        <f>IF(N289="zákl. přenesená",J289,0)</f>
        <v>0</v>
      </c>
      <c r="BH289" s="245">
        <f>IF(N289="sníž. přenesená",J289,0)</f>
        <v>0</v>
      </c>
      <c r="BI289" s="245">
        <f>IF(N289="nulová",J289,0)</f>
        <v>0</v>
      </c>
      <c r="BJ289" s="24" t="s">
        <v>80</v>
      </c>
      <c r="BK289" s="245">
        <f>ROUND(I289*H289,2)</f>
        <v>0</v>
      </c>
      <c r="BL289" s="24" t="s">
        <v>465</v>
      </c>
      <c r="BM289" s="24" t="s">
        <v>3595</v>
      </c>
    </row>
    <row r="290" s="1" customFormat="1" ht="25.5" customHeight="1">
      <c r="B290" s="46"/>
      <c r="C290" s="234" t="s">
        <v>846</v>
      </c>
      <c r="D290" s="234" t="s">
        <v>306</v>
      </c>
      <c r="E290" s="235" t="s">
        <v>2209</v>
      </c>
      <c r="F290" s="236" t="s">
        <v>2210</v>
      </c>
      <c r="G290" s="237" t="s">
        <v>394</v>
      </c>
      <c r="H290" s="238">
        <v>105.926</v>
      </c>
      <c r="I290" s="239"/>
      <c r="J290" s="240">
        <f>ROUND(I290*H290,2)</f>
        <v>0</v>
      </c>
      <c r="K290" s="236" t="s">
        <v>310</v>
      </c>
      <c r="L290" s="72"/>
      <c r="M290" s="241" t="s">
        <v>21</v>
      </c>
      <c r="N290" s="242" t="s">
        <v>43</v>
      </c>
      <c r="O290" s="47"/>
      <c r="P290" s="243">
        <f>O290*H290</f>
        <v>0</v>
      </c>
      <c r="Q290" s="243">
        <v>1.0000000000000001E-05</v>
      </c>
      <c r="R290" s="243">
        <f>Q290*H290</f>
        <v>0.00105926</v>
      </c>
      <c r="S290" s="243">
        <v>0</v>
      </c>
      <c r="T290" s="244">
        <f>S290*H290</f>
        <v>0</v>
      </c>
      <c r="AR290" s="24" t="s">
        <v>465</v>
      </c>
      <c r="AT290" s="24" t="s">
        <v>306</v>
      </c>
      <c r="AU290" s="24" t="s">
        <v>82</v>
      </c>
      <c r="AY290" s="24" t="s">
        <v>303</v>
      </c>
      <c r="BE290" s="245">
        <f>IF(N290="základní",J290,0)</f>
        <v>0</v>
      </c>
      <c r="BF290" s="245">
        <f>IF(N290="snížená",J290,0)</f>
        <v>0</v>
      </c>
      <c r="BG290" s="245">
        <f>IF(N290="zákl. přenesená",J290,0)</f>
        <v>0</v>
      </c>
      <c r="BH290" s="245">
        <f>IF(N290="sníž. přenesená",J290,0)</f>
        <v>0</v>
      </c>
      <c r="BI290" s="245">
        <f>IF(N290="nulová",J290,0)</f>
        <v>0</v>
      </c>
      <c r="BJ290" s="24" t="s">
        <v>80</v>
      </c>
      <c r="BK290" s="245">
        <f>ROUND(I290*H290,2)</f>
        <v>0</v>
      </c>
      <c r="BL290" s="24" t="s">
        <v>465</v>
      </c>
      <c r="BM290" s="24" t="s">
        <v>3596</v>
      </c>
    </row>
    <row r="291" s="11" customFormat="1" ht="29.88" customHeight="1">
      <c r="B291" s="218"/>
      <c r="C291" s="219"/>
      <c r="D291" s="220" t="s">
        <v>71</v>
      </c>
      <c r="E291" s="232" t="s">
        <v>2212</v>
      </c>
      <c r="F291" s="232" t="s">
        <v>2213</v>
      </c>
      <c r="G291" s="219"/>
      <c r="H291" s="219"/>
      <c r="I291" s="222"/>
      <c r="J291" s="233">
        <f>BK291</f>
        <v>0</v>
      </c>
      <c r="K291" s="219"/>
      <c r="L291" s="224"/>
      <c r="M291" s="225"/>
      <c r="N291" s="226"/>
      <c r="O291" s="226"/>
      <c r="P291" s="227">
        <f>SUM(P292:P295)</f>
        <v>0</v>
      </c>
      <c r="Q291" s="226"/>
      <c r="R291" s="227">
        <f>SUM(R292:R295)</f>
        <v>0</v>
      </c>
      <c r="S291" s="226"/>
      <c r="T291" s="228">
        <f>SUM(T292:T295)</f>
        <v>0</v>
      </c>
      <c r="AR291" s="229" t="s">
        <v>82</v>
      </c>
      <c r="AT291" s="230" t="s">
        <v>71</v>
      </c>
      <c r="AU291" s="230" t="s">
        <v>80</v>
      </c>
      <c r="AY291" s="229" t="s">
        <v>303</v>
      </c>
      <c r="BK291" s="231">
        <f>SUM(BK292:BK295)</f>
        <v>0</v>
      </c>
    </row>
    <row r="292" s="1" customFormat="1" ht="16.5" customHeight="1">
      <c r="B292" s="46"/>
      <c r="C292" s="234" t="s">
        <v>852</v>
      </c>
      <c r="D292" s="234" t="s">
        <v>306</v>
      </c>
      <c r="E292" s="235" t="s">
        <v>2215</v>
      </c>
      <c r="F292" s="236" t="s">
        <v>2216</v>
      </c>
      <c r="G292" s="237" t="s">
        <v>394</v>
      </c>
      <c r="H292" s="238">
        <v>2.6720000000000002</v>
      </c>
      <c r="I292" s="239"/>
      <c r="J292" s="240">
        <f>ROUND(I292*H292,2)</f>
        <v>0</v>
      </c>
      <c r="K292" s="236" t="s">
        <v>322</v>
      </c>
      <c r="L292" s="72"/>
      <c r="M292" s="241" t="s">
        <v>21</v>
      </c>
      <c r="N292" s="242" t="s">
        <v>43</v>
      </c>
      <c r="O292" s="47"/>
      <c r="P292" s="243">
        <f>O292*H292</f>
        <v>0</v>
      </c>
      <c r="Q292" s="243">
        <v>0</v>
      </c>
      <c r="R292" s="243">
        <f>Q292*H292</f>
        <v>0</v>
      </c>
      <c r="S292" s="243">
        <v>0</v>
      </c>
      <c r="T292" s="244">
        <f>S292*H292</f>
        <v>0</v>
      </c>
      <c r="AR292" s="24" t="s">
        <v>465</v>
      </c>
      <c r="AT292" s="24" t="s">
        <v>306</v>
      </c>
      <c r="AU292" s="24" t="s">
        <v>82</v>
      </c>
      <c r="AY292" s="24" t="s">
        <v>303</v>
      </c>
      <c r="BE292" s="245">
        <f>IF(N292="základní",J292,0)</f>
        <v>0</v>
      </c>
      <c r="BF292" s="245">
        <f>IF(N292="snížená",J292,0)</f>
        <v>0</v>
      </c>
      <c r="BG292" s="245">
        <f>IF(N292="zákl. přenesená",J292,0)</f>
        <v>0</v>
      </c>
      <c r="BH292" s="245">
        <f>IF(N292="sníž. přenesená",J292,0)</f>
        <v>0</v>
      </c>
      <c r="BI292" s="245">
        <f>IF(N292="nulová",J292,0)</f>
        <v>0</v>
      </c>
      <c r="BJ292" s="24" t="s">
        <v>80</v>
      </c>
      <c r="BK292" s="245">
        <f>ROUND(I292*H292,2)</f>
        <v>0</v>
      </c>
      <c r="BL292" s="24" t="s">
        <v>465</v>
      </c>
      <c r="BM292" s="24" t="s">
        <v>3597</v>
      </c>
    </row>
    <row r="293" s="12" customFormat="1">
      <c r="B293" s="253"/>
      <c r="C293" s="254"/>
      <c r="D293" s="250" t="s">
        <v>398</v>
      </c>
      <c r="E293" s="255" t="s">
        <v>21</v>
      </c>
      <c r="F293" s="256" t="s">
        <v>2773</v>
      </c>
      <c r="G293" s="254"/>
      <c r="H293" s="257">
        <v>1.3220000000000001</v>
      </c>
      <c r="I293" s="258"/>
      <c r="J293" s="254"/>
      <c r="K293" s="254"/>
      <c r="L293" s="259"/>
      <c r="M293" s="260"/>
      <c r="N293" s="261"/>
      <c r="O293" s="261"/>
      <c r="P293" s="261"/>
      <c r="Q293" s="261"/>
      <c r="R293" s="261"/>
      <c r="S293" s="261"/>
      <c r="T293" s="262"/>
      <c r="AT293" s="263" t="s">
        <v>398</v>
      </c>
      <c r="AU293" s="263" t="s">
        <v>82</v>
      </c>
      <c r="AV293" s="12" t="s">
        <v>82</v>
      </c>
      <c r="AW293" s="12" t="s">
        <v>35</v>
      </c>
      <c r="AX293" s="12" t="s">
        <v>72</v>
      </c>
      <c r="AY293" s="263" t="s">
        <v>303</v>
      </c>
    </row>
    <row r="294" s="12" customFormat="1">
      <c r="B294" s="253"/>
      <c r="C294" s="254"/>
      <c r="D294" s="250" t="s">
        <v>398</v>
      </c>
      <c r="E294" s="255" t="s">
        <v>21</v>
      </c>
      <c r="F294" s="256" t="s">
        <v>3598</v>
      </c>
      <c r="G294" s="254"/>
      <c r="H294" s="257">
        <v>1.3500000000000001</v>
      </c>
      <c r="I294" s="258"/>
      <c r="J294" s="254"/>
      <c r="K294" s="254"/>
      <c r="L294" s="259"/>
      <c r="M294" s="260"/>
      <c r="N294" s="261"/>
      <c r="O294" s="261"/>
      <c r="P294" s="261"/>
      <c r="Q294" s="261"/>
      <c r="R294" s="261"/>
      <c r="S294" s="261"/>
      <c r="T294" s="262"/>
      <c r="AT294" s="263" t="s">
        <v>398</v>
      </c>
      <c r="AU294" s="263" t="s">
        <v>82</v>
      </c>
      <c r="AV294" s="12" t="s">
        <v>82</v>
      </c>
      <c r="AW294" s="12" t="s">
        <v>35</v>
      </c>
      <c r="AX294" s="12" t="s">
        <v>72</v>
      </c>
      <c r="AY294" s="263" t="s">
        <v>303</v>
      </c>
    </row>
    <row r="295" s="13" customFormat="1">
      <c r="B295" s="264"/>
      <c r="C295" s="265"/>
      <c r="D295" s="250" t="s">
        <v>398</v>
      </c>
      <c r="E295" s="266" t="s">
        <v>21</v>
      </c>
      <c r="F295" s="267" t="s">
        <v>508</v>
      </c>
      <c r="G295" s="265"/>
      <c r="H295" s="268">
        <v>2.6720000000000002</v>
      </c>
      <c r="I295" s="269"/>
      <c r="J295" s="265"/>
      <c r="K295" s="265"/>
      <c r="L295" s="270"/>
      <c r="M295" s="300"/>
      <c r="N295" s="301"/>
      <c r="O295" s="301"/>
      <c r="P295" s="301"/>
      <c r="Q295" s="301"/>
      <c r="R295" s="301"/>
      <c r="S295" s="301"/>
      <c r="T295" s="302"/>
      <c r="AT295" s="274" t="s">
        <v>398</v>
      </c>
      <c r="AU295" s="274" t="s">
        <v>82</v>
      </c>
      <c r="AV295" s="13" t="s">
        <v>319</v>
      </c>
      <c r="AW295" s="13" t="s">
        <v>35</v>
      </c>
      <c r="AX295" s="13" t="s">
        <v>80</v>
      </c>
      <c r="AY295" s="274" t="s">
        <v>303</v>
      </c>
    </row>
    <row r="296" s="1" customFormat="1" ht="6.96" customHeight="1">
      <c r="B296" s="67"/>
      <c r="C296" s="68"/>
      <c r="D296" s="68"/>
      <c r="E296" s="68"/>
      <c r="F296" s="68"/>
      <c r="G296" s="68"/>
      <c r="H296" s="68"/>
      <c r="I296" s="179"/>
      <c r="J296" s="68"/>
      <c r="K296" s="68"/>
      <c r="L296" s="72"/>
    </row>
  </sheetData>
  <sheetProtection sheet="1" autoFilter="0" formatColumns="0" formatRows="0" objects="1" scenarios="1" spinCount="100000" saltValue="djdMrU9cfrEnPX36waSRdEdBoLzGks/x9I7X8mHwpifRn7pKLmNHqRTQq+9ZM0TEu+irZL62rr3SjVRH9F2eXQ==" hashValue="o+e+vsWF5tqLAc7+wnVbiKzXzGIewhUPI6iP4S8syGdsGZGizls+fOQWybDG4Jg/cV4xmp2X2azHKBijuRqzZg==" algorithmName="SHA-512" password="CC35"/>
  <autoFilter ref="C97:K295"/>
  <mergeCells count="13">
    <mergeCell ref="E7:H7"/>
    <mergeCell ref="E9:H9"/>
    <mergeCell ref="E11:H11"/>
    <mergeCell ref="E26:H26"/>
    <mergeCell ref="E47:H47"/>
    <mergeCell ref="E49:H49"/>
    <mergeCell ref="E51:H51"/>
    <mergeCell ref="J55:J56"/>
    <mergeCell ref="E86:H86"/>
    <mergeCell ref="E88:H88"/>
    <mergeCell ref="E90:H90"/>
    <mergeCell ref="G1:H1"/>
    <mergeCell ref="L2:V2"/>
  </mergeCells>
  <hyperlinks>
    <hyperlink ref="F1:G1" location="C2" display="1) Krycí list soupisu"/>
    <hyperlink ref="G1:H1" location="C58" display="2) Rekapitulace"/>
    <hyperlink ref="J1" location="C9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129</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3599</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ROUND(J93,2)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ROUND(SUM(BE93:BE183), 2)</f>
        <v>0</v>
      </c>
      <c r="G32" s="47"/>
      <c r="H32" s="47"/>
      <c r="I32" s="171">
        <v>0.20999999999999999</v>
      </c>
      <c r="J32" s="170">
        <f>ROUND(ROUND((SUM(BE93:BE183)), 2)*I32, 2)</f>
        <v>0</v>
      </c>
      <c r="K32" s="51"/>
    </row>
    <row r="33" s="1" customFormat="1" ht="14.4" customHeight="1">
      <c r="B33" s="46"/>
      <c r="C33" s="47"/>
      <c r="D33" s="47"/>
      <c r="E33" s="55" t="s">
        <v>44</v>
      </c>
      <c r="F33" s="170">
        <f>ROUND(SUM(BF93:BF183), 2)</f>
        <v>0</v>
      </c>
      <c r="G33" s="47"/>
      <c r="H33" s="47"/>
      <c r="I33" s="171">
        <v>0.14999999999999999</v>
      </c>
      <c r="J33" s="170">
        <f>ROUND(ROUND((SUM(BF93:BF183)), 2)*I33, 2)</f>
        <v>0</v>
      </c>
      <c r="K33" s="51"/>
    </row>
    <row r="34" hidden="1" s="1" customFormat="1" ht="14.4" customHeight="1">
      <c r="B34" s="46"/>
      <c r="C34" s="47"/>
      <c r="D34" s="47"/>
      <c r="E34" s="55" t="s">
        <v>45</v>
      </c>
      <c r="F34" s="170">
        <f>ROUND(SUM(BG93:BG183), 2)</f>
        <v>0</v>
      </c>
      <c r="G34" s="47"/>
      <c r="H34" s="47"/>
      <c r="I34" s="171">
        <v>0.20999999999999999</v>
      </c>
      <c r="J34" s="170">
        <v>0</v>
      </c>
      <c r="K34" s="51"/>
    </row>
    <row r="35" hidden="1" s="1" customFormat="1" ht="14.4" customHeight="1">
      <c r="B35" s="46"/>
      <c r="C35" s="47"/>
      <c r="D35" s="47"/>
      <c r="E35" s="55" t="s">
        <v>46</v>
      </c>
      <c r="F35" s="170">
        <f>ROUND(SUM(BH93:BH183), 2)</f>
        <v>0</v>
      </c>
      <c r="G35" s="47"/>
      <c r="H35" s="47"/>
      <c r="I35" s="171">
        <v>0.14999999999999999</v>
      </c>
      <c r="J35" s="170">
        <v>0</v>
      </c>
      <c r="K35" s="51"/>
    </row>
    <row r="36" hidden="1" s="1" customFormat="1" ht="14.4" customHeight="1">
      <c r="B36" s="46"/>
      <c r="C36" s="47"/>
      <c r="D36" s="47"/>
      <c r="E36" s="55" t="s">
        <v>47</v>
      </c>
      <c r="F36" s="170">
        <f>ROUND(SUM(BI93:BI183),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c12 - 1.12 keramika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J93</f>
        <v>0</v>
      </c>
      <c r="K60" s="51"/>
      <c r="AU60" s="24" t="s">
        <v>280</v>
      </c>
    </row>
    <row r="61" s="8" customFormat="1" ht="24.96" customHeight="1">
      <c r="B61" s="190"/>
      <c r="C61" s="191"/>
      <c r="D61" s="192" t="s">
        <v>362</v>
      </c>
      <c r="E61" s="193"/>
      <c r="F61" s="193"/>
      <c r="G61" s="193"/>
      <c r="H61" s="193"/>
      <c r="I61" s="194"/>
      <c r="J61" s="195">
        <f>J94</f>
        <v>0</v>
      </c>
      <c r="K61" s="196"/>
    </row>
    <row r="62" s="9" customFormat="1" ht="19.92" customHeight="1">
      <c r="B62" s="197"/>
      <c r="C62" s="198"/>
      <c r="D62" s="199" t="s">
        <v>368</v>
      </c>
      <c r="E62" s="200"/>
      <c r="F62" s="200"/>
      <c r="G62" s="200"/>
      <c r="H62" s="200"/>
      <c r="I62" s="201"/>
      <c r="J62" s="202">
        <f>J95</f>
        <v>0</v>
      </c>
      <c r="K62" s="203"/>
    </row>
    <row r="63" s="9" customFormat="1" ht="19.92" customHeight="1">
      <c r="B63" s="197"/>
      <c r="C63" s="198"/>
      <c r="D63" s="199" t="s">
        <v>369</v>
      </c>
      <c r="E63" s="200"/>
      <c r="F63" s="200"/>
      <c r="G63" s="200"/>
      <c r="H63" s="200"/>
      <c r="I63" s="201"/>
      <c r="J63" s="202">
        <f>J113</f>
        <v>0</v>
      </c>
      <c r="K63" s="203"/>
    </row>
    <row r="64" s="9" customFormat="1" ht="19.92" customHeight="1">
      <c r="B64" s="197"/>
      <c r="C64" s="198"/>
      <c r="D64" s="199" t="s">
        <v>370</v>
      </c>
      <c r="E64" s="200"/>
      <c r="F64" s="200"/>
      <c r="G64" s="200"/>
      <c r="H64" s="200"/>
      <c r="I64" s="201"/>
      <c r="J64" s="202">
        <f>J128</f>
        <v>0</v>
      </c>
      <c r="K64" s="203"/>
    </row>
    <row r="65" s="9" customFormat="1" ht="19.92" customHeight="1">
      <c r="B65" s="197"/>
      <c r="C65" s="198"/>
      <c r="D65" s="199" t="s">
        <v>371</v>
      </c>
      <c r="E65" s="200"/>
      <c r="F65" s="200"/>
      <c r="G65" s="200"/>
      <c r="H65" s="200"/>
      <c r="I65" s="201"/>
      <c r="J65" s="202">
        <f>J139</f>
        <v>0</v>
      </c>
      <c r="K65" s="203"/>
    </row>
    <row r="66" s="8" customFormat="1" ht="24.96" customHeight="1">
      <c r="B66" s="190"/>
      <c r="C66" s="191"/>
      <c r="D66" s="192" t="s">
        <v>372</v>
      </c>
      <c r="E66" s="193"/>
      <c r="F66" s="193"/>
      <c r="G66" s="193"/>
      <c r="H66" s="193"/>
      <c r="I66" s="194"/>
      <c r="J66" s="195">
        <f>J145</f>
        <v>0</v>
      </c>
      <c r="K66" s="196"/>
    </row>
    <row r="67" s="9" customFormat="1" ht="19.92" customHeight="1">
      <c r="B67" s="197"/>
      <c r="C67" s="198"/>
      <c r="D67" s="199" t="s">
        <v>373</v>
      </c>
      <c r="E67" s="200"/>
      <c r="F67" s="200"/>
      <c r="G67" s="200"/>
      <c r="H67" s="200"/>
      <c r="I67" s="201"/>
      <c r="J67" s="202">
        <f>J146</f>
        <v>0</v>
      </c>
      <c r="K67" s="203"/>
    </row>
    <row r="68" s="9" customFormat="1" ht="19.92" customHeight="1">
      <c r="B68" s="197"/>
      <c r="C68" s="198"/>
      <c r="D68" s="199" t="s">
        <v>374</v>
      </c>
      <c r="E68" s="200"/>
      <c r="F68" s="200"/>
      <c r="G68" s="200"/>
      <c r="H68" s="200"/>
      <c r="I68" s="201"/>
      <c r="J68" s="202">
        <f>J156</f>
        <v>0</v>
      </c>
      <c r="K68" s="203"/>
    </row>
    <row r="69" s="9" customFormat="1" ht="19.92" customHeight="1">
      <c r="B69" s="197"/>
      <c r="C69" s="198"/>
      <c r="D69" s="199" t="s">
        <v>376</v>
      </c>
      <c r="E69" s="200"/>
      <c r="F69" s="200"/>
      <c r="G69" s="200"/>
      <c r="H69" s="200"/>
      <c r="I69" s="201"/>
      <c r="J69" s="202">
        <f>J166</f>
        <v>0</v>
      </c>
      <c r="K69" s="203"/>
    </row>
    <row r="70" s="9" customFormat="1" ht="19.92" customHeight="1">
      <c r="B70" s="197"/>
      <c r="C70" s="198"/>
      <c r="D70" s="199" t="s">
        <v>384</v>
      </c>
      <c r="E70" s="200"/>
      <c r="F70" s="200"/>
      <c r="G70" s="200"/>
      <c r="H70" s="200"/>
      <c r="I70" s="201"/>
      <c r="J70" s="202">
        <f>J172</f>
        <v>0</v>
      </c>
      <c r="K70" s="203"/>
    </row>
    <row r="71" s="9" customFormat="1" ht="19.92" customHeight="1">
      <c r="B71" s="197"/>
      <c r="C71" s="198"/>
      <c r="D71" s="199" t="s">
        <v>387</v>
      </c>
      <c r="E71" s="200"/>
      <c r="F71" s="200"/>
      <c r="G71" s="200"/>
      <c r="H71" s="200"/>
      <c r="I71" s="201"/>
      <c r="J71" s="202">
        <f>J179</f>
        <v>0</v>
      </c>
      <c r="K71" s="203"/>
    </row>
    <row r="72" s="1" customFormat="1" ht="21.84" customHeight="1">
      <c r="B72" s="46"/>
      <c r="C72" s="47"/>
      <c r="D72" s="47"/>
      <c r="E72" s="47"/>
      <c r="F72" s="47"/>
      <c r="G72" s="47"/>
      <c r="H72" s="47"/>
      <c r="I72" s="157"/>
      <c r="J72" s="47"/>
      <c r="K72" s="51"/>
    </row>
    <row r="73" s="1" customFormat="1" ht="6.96" customHeight="1">
      <c r="B73" s="67"/>
      <c r="C73" s="68"/>
      <c r="D73" s="68"/>
      <c r="E73" s="68"/>
      <c r="F73" s="68"/>
      <c r="G73" s="68"/>
      <c r="H73" s="68"/>
      <c r="I73" s="179"/>
      <c r="J73" s="68"/>
      <c r="K73" s="69"/>
    </row>
    <row r="77" s="1" customFormat="1" ht="6.96" customHeight="1">
      <c r="B77" s="70"/>
      <c r="C77" s="71"/>
      <c r="D77" s="71"/>
      <c r="E77" s="71"/>
      <c r="F77" s="71"/>
      <c r="G77" s="71"/>
      <c r="H77" s="71"/>
      <c r="I77" s="182"/>
      <c r="J77" s="71"/>
      <c r="K77" s="71"/>
      <c r="L77" s="72"/>
    </row>
    <row r="78" s="1" customFormat="1" ht="36.96" customHeight="1">
      <c r="B78" s="46"/>
      <c r="C78" s="73" t="s">
        <v>286</v>
      </c>
      <c r="D78" s="74"/>
      <c r="E78" s="74"/>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4.4" customHeight="1">
      <c r="B80" s="46"/>
      <c r="C80" s="76" t="s">
        <v>18</v>
      </c>
      <c r="D80" s="74"/>
      <c r="E80" s="74"/>
      <c r="F80" s="74"/>
      <c r="G80" s="74"/>
      <c r="H80" s="74"/>
      <c r="I80" s="204"/>
      <c r="J80" s="74"/>
      <c r="K80" s="74"/>
      <c r="L80" s="72"/>
    </row>
    <row r="81" s="1" customFormat="1" ht="16.5" customHeight="1">
      <c r="B81" s="46"/>
      <c r="C81" s="74"/>
      <c r="D81" s="74"/>
      <c r="E81" s="205" t="str">
        <f>E7</f>
        <v>Speciální ZŠ Skuteč- půdní vestavba a přístavba</v>
      </c>
      <c r="F81" s="76"/>
      <c r="G81" s="76"/>
      <c r="H81" s="76"/>
      <c r="I81" s="204"/>
      <c r="J81" s="74"/>
      <c r="K81" s="74"/>
      <c r="L81" s="72"/>
    </row>
    <row r="82">
      <c r="B82" s="28"/>
      <c r="C82" s="76" t="s">
        <v>274</v>
      </c>
      <c r="D82" s="297"/>
      <c r="E82" s="297"/>
      <c r="F82" s="297"/>
      <c r="G82" s="297"/>
      <c r="H82" s="297"/>
      <c r="I82" s="149"/>
      <c r="J82" s="297"/>
      <c r="K82" s="297"/>
      <c r="L82" s="298"/>
    </row>
    <row r="83" s="1" customFormat="1" ht="16.5" customHeight="1">
      <c r="B83" s="46"/>
      <c r="C83" s="74"/>
      <c r="D83" s="74"/>
      <c r="E83" s="205" t="s">
        <v>2222</v>
      </c>
      <c r="F83" s="74"/>
      <c r="G83" s="74"/>
      <c r="H83" s="74"/>
      <c r="I83" s="204"/>
      <c r="J83" s="74"/>
      <c r="K83" s="74"/>
      <c r="L83" s="72"/>
    </row>
    <row r="84" s="1" customFormat="1" ht="14.4" customHeight="1">
      <c r="B84" s="46"/>
      <c r="C84" s="76" t="s">
        <v>2223</v>
      </c>
      <c r="D84" s="74"/>
      <c r="E84" s="74"/>
      <c r="F84" s="74"/>
      <c r="G84" s="74"/>
      <c r="H84" s="74"/>
      <c r="I84" s="204"/>
      <c r="J84" s="74"/>
      <c r="K84" s="74"/>
      <c r="L84" s="72"/>
    </row>
    <row r="85" s="1" customFormat="1" ht="17.25" customHeight="1">
      <c r="B85" s="46"/>
      <c r="C85" s="74"/>
      <c r="D85" s="74"/>
      <c r="E85" s="82" t="str">
        <f>E11</f>
        <v>c12 - 1.12 keramika</v>
      </c>
      <c r="F85" s="74"/>
      <c r="G85" s="74"/>
      <c r="H85" s="74"/>
      <c r="I85" s="204"/>
      <c r="J85" s="74"/>
      <c r="K85" s="74"/>
      <c r="L85" s="72"/>
    </row>
    <row r="86" s="1" customFormat="1" ht="6.96" customHeight="1">
      <c r="B86" s="46"/>
      <c r="C86" s="74"/>
      <c r="D86" s="74"/>
      <c r="E86" s="74"/>
      <c r="F86" s="74"/>
      <c r="G86" s="74"/>
      <c r="H86" s="74"/>
      <c r="I86" s="204"/>
      <c r="J86" s="74"/>
      <c r="K86" s="74"/>
      <c r="L86" s="72"/>
    </row>
    <row r="87" s="1" customFormat="1" ht="18" customHeight="1">
      <c r="B87" s="46"/>
      <c r="C87" s="76" t="s">
        <v>23</v>
      </c>
      <c r="D87" s="74"/>
      <c r="E87" s="74"/>
      <c r="F87" s="206" t="str">
        <f>F14</f>
        <v>Skuteč</v>
      </c>
      <c r="G87" s="74"/>
      <c r="H87" s="74"/>
      <c r="I87" s="207" t="s">
        <v>25</v>
      </c>
      <c r="J87" s="85" t="str">
        <f>IF(J14="","",J14)</f>
        <v>12. 12. 2019</v>
      </c>
      <c r="K87" s="74"/>
      <c r="L87" s="72"/>
    </row>
    <row r="88" s="1" customFormat="1" ht="6.96" customHeight="1">
      <c r="B88" s="46"/>
      <c r="C88" s="74"/>
      <c r="D88" s="74"/>
      <c r="E88" s="74"/>
      <c r="F88" s="74"/>
      <c r="G88" s="74"/>
      <c r="H88" s="74"/>
      <c r="I88" s="204"/>
      <c r="J88" s="74"/>
      <c r="K88" s="74"/>
      <c r="L88" s="72"/>
    </row>
    <row r="89" s="1" customFormat="1">
      <c r="B89" s="46"/>
      <c r="C89" s="76" t="s">
        <v>27</v>
      </c>
      <c r="D89" s="74"/>
      <c r="E89" s="74"/>
      <c r="F89" s="206" t="str">
        <f>E17</f>
        <v>Pardubický kraj</v>
      </c>
      <c r="G89" s="74"/>
      <c r="H89" s="74"/>
      <c r="I89" s="207" t="s">
        <v>33</v>
      </c>
      <c r="J89" s="206" t="str">
        <f>E23</f>
        <v>ADAM První spol. s r.o.</v>
      </c>
      <c r="K89" s="74"/>
      <c r="L89" s="72"/>
    </row>
    <row r="90" s="1" customFormat="1" ht="14.4" customHeight="1">
      <c r="B90" s="46"/>
      <c r="C90" s="76" t="s">
        <v>31</v>
      </c>
      <c r="D90" s="74"/>
      <c r="E90" s="74"/>
      <c r="F90" s="206" t="str">
        <f>IF(E20="","",E20)</f>
        <v/>
      </c>
      <c r="G90" s="74"/>
      <c r="H90" s="74"/>
      <c r="I90" s="204"/>
      <c r="J90" s="74"/>
      <c r="K90" s="74"/>
      <c r="L90" s="72"/>
    </row>
    <row r="91" s="1" customFormat="1" ht="10.32" customHeight="1">
      <c r="B91" s="46"/>
      <c r="C91" s="74"/>
      <c r="D91" s="74"/>
      <c r="E91" s="74"/>
      <c r="F91" s="74"/>
      <c r="G91" s="74"/>
      <c r="H91" s="74"/>
      <c r="I91" s="204"/>
      <c r="J91" s="74"/>
      <c r="K91" s="74"/>
      <c r="L91" s="72"/>
    </row>
    <row r="92" s="10" customFormat="1" ht="29.28" customHeight="1">
      <c r="B92" s="208"/>
      <c r="C92" s="209" t="s">
        <v>287</v>
      </c>
      <c r="D92" s="210" t="s">
        <v>57</v>
      </c>
      <c r="E92" s="210" t="s">
        <v>53</v>
      </c>
      <c r="F92" s="210" t="s">
        <v>288</v>
      </c>
      <c r="G92" s="210" t="s">
        <v>289</v>
      </c>
      <c r="H92" s="210" t="s">
        <v>290</v>
      </c>
      <c r="I92" s="211" t="s">
        <v>291</v>
      </c>
      <c r="J92" s="210" t="s">
        <v>278</v>
      </c>
      <c r="K92" s="212" t="s">
        <v>292</v>
      </c>
      <c r="L92" s="213"/>
      <c r="M92" s="102" t="s">
        <v>293</v>
      </c>
      <c r="N92" s="103" t="s">
        <v>42</v>
      </c>
      <c r="O92" s="103" t="s">
        <v>294</v>
      </c>
      <c r="P92" s="103" t="s">
        <v>295</v>
      </c>
      <c r="Q92" s="103" t="s">
        <v>296</v>
      </c>
      <c r="R92" s="103" t="s">
        <v>297</v>
      </c>
      <c r="S92" s="103" t="s">
        <v>298</v>
      </c>
      <c r="T92" s="104" t="s">
        <v>299</v>
      </c>
    </row>
    <row r="93" s="1" customFormat="1" ht="29.28" customHeight="1">
      <c r="B93" s="46"/>
      <c r="C93" s="108" t="s">
        <v>279</v>
      </c>
      <c r="D93" s="74"/>
      <c r="E93" s="74"/>
      <c r="F93" s="74"/>
      <c r="G93" s="74"/>
      <c r="H93" s="74"/>
      <c r="I93" s="204"/>
      <c r="J93" s="214">
        <f>BK93</f>
        <v>0</v>
      </c>
      <c r="K93" s="74"/>
      <c r="L93" s="72"/>
      <c r="M93" s="105"/>
      <c r="N93" s="106"/>
      <c r="O93" s="106"/>
      <c r="P93" s="215">
        <f>P94+P145</f>
        <v>0</v>
      </c>
      <c r="Q93" s="106"/>
      <c r="R93" s="215">
        <f>R94+R145</f>
        <v>8.3182960700000006</v>
      </c>
      <c r="S93" s="106"/>
      <c r="T93" s="216">
        <f>T94+T145</f>
        <v>8.8557649999999999</v>
      </c>
      <c r="AT93" s="24" t="s">
        <v>71</v>
      </c>
      <c r="AU93" s="24" t="s">
        <v>280</v>
      </c>
      <c r="BK93" s="217">
        <f>BK94+BK145</f>
        <v>0</v>
      </c>
    </row>
    <row r="94" s="11" customFormat="1" ht="37.44001" customHeight="1">
      <c r="B94" s="218"/>
      <c r="C94" s="219"/>
      <c r="D94" s="220" t="s">
        <v>71</v>
      </c>
      <c r="E94" s="221" t="s">
        <v>389</v>
      </c>
      <c r="F94" s="221" t="s">
        <v>390</v>
      </c>
      <c r="G94" s="219"/>
      <c r="H94" s="219"/>
      <c r="I94" s="222"/>
      <c r="J94" s="223">
        <f>BK94</f>
        <v>0</v>
      </c>
      <c r="K94" s="219"/>
      <c r="L94" s="224"/>
      <c r="M94" s="225"/>
      <c r="N94" s="226"/>
      <c r="O94" s="226"/>
      <c r="P94" s="227">
        <f>P95+P113+P128+P139</f>
        <v>0</v>
      </c>
      <c r="Q94" s="226"/>
      <c r="R94" s="227">
        <f>R95+R113+R128+R139</f>
        <v>7.9518950700000008</v>
      </c>
      <c r="S94" s="226"/>
      <c r="T94" s="228">
        <f>T95+T113+T128+T139</f>
        <v>8.8557649999999999</v>
      </c>
      <c r="AR94" s="229" t="s">
        <v>80</v>
      </c>
      <c r="AT94" s="230" t="s">
        <v>71</v>
      </c>
      <c r="AU94" s="230" t="s">
        <v>72</v>
      </c>
      <c r="AY94" s="229" t="s">
        <v>303</v>
      </c>
      <c r="BK94" s="231">
        <f>BK95+BK113+BK128+BK139</f>
        <v>0</v>
      </c>
    </row>
    <row r="95" s="11" customFormat="1" ht="19.92" customHeight="1">
      <c r="B95" s="218"/>
      <c r="C95" s="219"/>
      <c r="D95" s="220" t="s">
        <v>71</v>
      </c>
      <c r="E95" s="232" t="s">
        <v>329</v>
      </c>
      <c r="F95" s="232" t="s">
        <v>894</v>
      </c>
      <c r="G95" s="219"/>
      <c r="H95" s="219"/>
      <c r="I95" s="222"/>
      <c r="J95" s="233">
        <f>BK95</f>
        <v>0</v>
      </c>
      <c r="K95" s="219"/>
      <c r="L95" s="224"/>
      <c r="M95" s="225"/>
      <c r="N95" s="226"/>
      <c r="O95" s="226"/>
      <c r="P95" s="227">
        <f>SUM(P96:P112)</f>
        <v>0</v>
      </c>
      <c r="Q95" s="226"/>
      <c r="R95" s="227">
        <f>SUM(R96:R112)</f>
        <v>7.9500760700000006</v>
      </c>
      <c r="S95" s="226"/>
      <c r="T95" s="228">
        <f>SUM(T96:T112)</f>
        <v>0</v>
      </c>
      <c r="AR95" s="229" t="s">
        <v>80</v>
      </c>
      <c r="AT95" s="230" t="s">
        <v>71</v>
      </c>
      <c r="AU95" s="230" t="s">
        <v>80</v>
      </c>
      <c r="AY95" s="229" t="s">
        <v>303</v>
      </c>
      <c r="BK95" s="231">
        <f>SUM(BK96:BK112)</f>
        <v>0</v>
      </c>
    </row>
    <row r="96" s="1" customFormat="1" ht="25.5" customHeight="1">
      <c r="B96" s="46"/>
      <c r="C96" s="234" t="s">
        <v>80</v>
      </c>
      <c r="D96" s="234" t="s">
        <v>306</v>
      </c>
      <c r="E96" s="235" t="s">
        <v>923</v>
      </c>
      <c r="F96" s="236" t="s">
        <v>924</v>
      </c>
      <c r="G96" s="237" t="s">
        <v>394</v>
      </c>
      <c r="H96" s="238">
        <v>49.383000000000003</v>
      </c>
      <c r="I96" s="239"/>
      <c r="J96" s="240">
        <f>ROUND(I96*H96,2)</f>
        <v>0</v>
      </c>
      <c r="K96" s="236" t="s">
        <v>310</v>
      </c>
      <c r="L96" s="72"/>
      <c r="M96" s="241" t="s">
        <v>21</v>
      </c>
      <c r="N96" s="242" t="s">
        <v>43</v>
      </c>
      <c r="O96" s="47"/>
      <c r="P96" s="243">
        <f>O96*H96</f>
        <v>0</v>
      </c>
      <c r="Q96" s="243">
        <v>0.00025999999999999998</v>
      </c>
      <c r="R96" s="243">
        <f>Q96*H96</f>
        <v>0.01283958</v>
      </c>
      <c r="S96" s="243">
        <v>0</v>
      </c>
      <c r="T96" s="244">
        <f>S96*H96</f>
        <v>0</v>
      </c>
      <c r="AR96" s="24" t="s">
        <v>319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3600</v>
      </c>
    </row>
    <row r="97" s="1" customFormat="1" ht="25.5" customHeight="1">
      <c r="B97" s="46"/>
      <c r="C97" s="234" t="s">
        <v>82</v>
      </c>
      <c r="D97" s="234" t="s">
        <v>306</v>
      </c>
      <c r="E97" s="235" t="s">
        <v>927</v>
      </c>
      <c r="F97" s="236" t="s">
        <v>928</v>
      </c>
      <c r="G97" s="237" t="s">
        <v>394</v>
      </c>
      <c r="H97" s="238">
        <v>49.383000000000003</v>
      </c>
      <c r="I97" s="239"/>
      <c r="J97" s="240">
        <f>ROUND(I97*H97,2)</f>
        <v>0</v>
      </c>
      <c r="K97" s="236" t="s">
        <v>310</v>
      </c>
      <c r="L97" s="72"/>
      <c r="M97" s="241" t="s">
        <v>21</v>
      </c>
      <c r="N97" s="242" t="s">
        <v>43</v>
      </c>
      <c r="O97" s="47"/>
      <c r="P97" s="243">
        <f>O97*H97</f>
        <v>0</v>
      </c>
      <c r="Q97" s="243">
        <v>0.0043800000000000002</v>
      </c>
      <c r="R97" s="243">
        <f>Q97*H97</f>
        <v>0.21629754000000001</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3601</v>
      </c>
    </row>
    <row r="98" s="1" customFormat="1">
      <c r="B98" s="46"/>
      <c r="C98" s="74"/>
      <c r="D98" s="250" t="s">
        <v>396</v>
      </c>
      <c r="E98" s="74"/>
      <c r="F98" s="251" t="s">
        <v>910</v>
      </c>
      <c r="G98" s="74"/>
      <c r="H98" s="74"/>
      <c r="I98" s="204"/>
      <c r="J98" s="74"/>
      <c r="K98" s="74"/>
      <c r="L98" s="72"/>
      <c r="M98" s="252"/>
      <c r="N98" s="47"/>
      <c r="O98" s="47"/>
      <c r="P98" s="47"/>
      <c r="Q98" s="47"/>
      <c r="R98" s="47"/>
      <c r="S98" s="47"/>
      <c r="T98" s="95"/>
      <c r="AT98" s="24" t="s">
        <v>396</v>
      </c>
      <c r="AU98" s="24" t="s">
        <v>82</v>
      </c>
    </row>
    <row r="99" s="1" customFormat="1" ht="25.5" customHeight="1">
      <c r="B99" s="46"/>
      <c r="C99" s="234" t="s">
        <v>95</v>
      </c>
      <c r="D99" s="234" t="s">
        <v>306</v>
      </c>
      <c r="E99" s="235" t="s">
        <v>2855</v>
      </c>
      <c r="F99" s="236" t="s">
        <v>2856</v>
      </c>
      <c r="G99" s="237" t="s">
        <v>394</v>
      </c>
      <c r="H99" s="238">
        <v>49.383000000000003</v>
      </c>
      <c r="I99" s="239"/>
      <c r="J99" s="240">
        <f>ROUND(I99*H99,2)</f>
        <v>0</v>
      </c>
      <c r="K99" s="236" t="s">
        <v>322</v>
      </c>
      <c r="L99" s="72"/>
      <c r="M99" s="241" t="s">
        <v>21</v>
      </c>
      <c r="N99" s="242" t="s">
        <v>43</v>
      </c>
      <c r="O99" s="47"/>
      <c r="P99" s="243">
        <f>O99*H99</f>
        <v>0</v>
      </c>
      <c r="Q99" s="243">
        <v>0.0030000000000000001</v>
      </c>
      <c r="R99" s="243">
        <f>Q99*H99</f>
        <v>0.148149</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3602</v>
      </c>
    </row>
    <row r="100" s="12" customFormat="1">
      <c r="B100" s="253"/>
      <c r="C100" s="254"/>
      <c r="D100" s="250" t="s">
        <v>398</v>
      </c>
      <c r="E100" s="255" t="s">
        <v>21</v>
      </c>
      <c r="F100" s="256" t="s">
        <v>3603</v>
      </c>
      <c r="G100" s="254"/>
      <c r="H100" s="257">
        <v>49.383000000000003</v>
      </c>
      <c r="I100" s="258"/>
      <c r="J100" s="254"/>
      <c r="K100" s="254"/>
      <c r="L100" s="259"/>
      <c r="M100" s="260"/>
      <c r="N100" s="261"/>
      <c r="O100" s="261"/>
      <c r="P100" s="261"/>
      <c r="Q100" s="261"/>
      <c r="R100" s="261"/>
      <c r="S100" s="261"/>
      <c r="T100" s="262"/>
      <c r="AT100" s="263" t="s">
        <v>398</v>
      </c>
      <c r="AU100" s="263" t="s">
        <v>82</v>
      </c>
      <c r="AV100" s="12" t="s">
        <v>82</v>
      </c>
      <c r="AW100" s="12" t="s">
        <v>35</v>
      </c>
      <c r="AX100" s="12" t="s">
        <v>80</v>
      </c>
      <c r="AY100" s="263" t="s">
        <v>303</v>
      </c>
    </row>
    <row r="101" s="1" customFormat="1" ht="25.5" customHeight="1">
      <c r="B101" s="46"/>
      <c r="C101" s="234" t="s">
        <v>319</v>
      </c>
      <c r="D101" s="234" t="s">
        <v>306</v>
      </c>
      <c r="E101" s="235" t="s">
        <v>2863</v>
      </c>
      <c r="F101" s="236" t="s">
        <v>2864</v>
      </c>
      <c r="G101" s="237" t="s">
        <v>394</v>
      </c>
      <c r="H101" s="238">
        <v>15.483000000000001</v>
      </c>
      <c r="I101" s="239"/>
      <c r="J101" s="240">
        <f>ROUND(I101*H101,2)</f>
        <v>0</v>
      </c>
      <c r="K101" s="236" t="s">
        <v>310</v>
      </c>
      <c r="L101" s="72"/>
      <c r="M101" s="241" t="s">
        <v>21</v>
      </c>
      <c r="N101" s="242" t="s">
        <v>43</v>
      </c>
      <c r="O101" s="47"/>
      <c r="P101" s="243">
        <f>O101*H101</f>
        <v>0</v>
      </c>
      <c r="Q101" s="243">
        <v>0.037999999999999999</v>
      </c>
      <c r="R101" s="243">
        <f>Q101*H101</f>
        <v>0.58835400000000004</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3604</v>
      </c>
    </row>
    <row r="102" s="1" customFormat="1" ht="25.5" customHeight="1">
      <c r="B102" s="46"/>
      <c r="C102" s="234" t="s">
        <v>302</v>
      </c>
      <c r="D102" s="234" t="s">
        <v>306</v>
      </c>
      <c r="E102" s="235" t="s">
        <v>1137</v>
      </c>
      <c r="F102" s="236" t="s">
        <v>1138</v>
      </c>
      <c r="G102" s="237" t="s">
        <v>417</v>
      </c>
      <c r="H102" s="238">
        <v>1.284</v>
      </c>
      <c r="I102" s="239"/>
      <c r="J102" s="240">
        <f>ROUND(I102*H102,2)</f>
        <v>0</v>
      </c>
      <c r="K102" s="236" t="s">
        <v>310</v>
      </c>
      <c r="L102" s="72"/>
      <c r="M102" s="241" t="s">
        <v>21</v>
      </c>
      <c r="N102" s="242" t="s">
        <v>43</v>
      </c>
      <c r="O102" s="47"/>
      <c r="P102" s="243">
        <f>O102*H102</f>
        <v>0</v>
      </c>
      <c r="Q102" s="243">
        <v>2.45329</v>
      </c>
      <c r="R102" s="243">
        <f>Q102*H102</f>
        <v>3.1500243600000002</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3605</v>
      </c>
    </row>
    <row r="103" s="1" customFormat="1" ht="25.5" customHeight="1">
      <c r="B103" s="46"/>
      <c r="C103" s="234" t="s">
        <v>329</v>
      </c>
      <c r="D103" s="234" t="s">
        <v>306</v>
      </c>
      <c r="E103" s="235" t="s">
        <v>1144</v>
      </c>
      <c r="F103" s="236" t="s">
        <v>1145</v>
      </c>
      <c r="G103" s="237" t="s">
        <v>417</v>
      </c>
      <c r="H103" s="238">
        <v>1.284</v>
      </c>
      <c r="I103" s="239"/>
      <c r="J103" s="240">
        <f>ROUND(I103*H103,2)</f>
        <v>0</v>
      </c>
      <c r="K103" s="236" t="s">
        <v>310</v>
      </c>
      <c r="L103" s="72"/>
      <c r="M103" s="241" t="s">
        <v>21</v>
      </c>
      <c r="N103" s="242" t="s">
        <v>43</v>
      </c>
      <c r="O103" s="47"/>
      <c r="P103" s="243">
        <f>O103*H103</f>
        <v>0</v>
      </c>
      <c r="Q103" s="243">
        <v>0</v>
      </c>
      <c r="R103" s="243">
        <f>Q103*H103</f>
        <v>0</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3606</v>
      </c>
    </row>
    <row r="104" s="1" customFormat="1" ht="38.25" customHeight="1">
      <c r="B104" s="46"/>
      <c r="C104" s="234" t="s">
        <v>335</v>
      </c>
      <c r="D104" s="234" t="s">
        <v>306</v>
      </c>
      <c r="E104" s="235" t="s">
        <v>1149</v>
      </c>
      <c r="F104" s="236" t="s">
        <v>1150</v>
      </c>
      <c r="G104" s="237" t="s">
        <v>417</v>
      </c>
      <c r="H104" s="238">
        <v>1.284</v>
      </c>
      <c r="I104" s="239"/>
      <c r="J104" s="240">
        <f>ROUND(I104*H104,2)</f>
        <v>0</v>
      </c>
      <c r="K104" s="236" t="s">
        <v>310</v>
      </c>
      <c r="L104" s="72"/>
      <c r="M104" s="241" t="s">
        <v>21</v>
      </c>
      <c r="N104" s="242" t="s">
        <v>43</v>
      </c>
      <c r="O104" s="47"/>
      <c r="P104" s="243">
        <f>O104*H104</f>
        <v>0</v>
      </c>
      <c r="Q104" s="243">
        <v>0</v>
      </c>
      <c r="R104" s="243">
        <f>Q104*H104</f>
        <v>0</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3607</v>
      </c>
    </row>
    <row r="105" s="1" customFormat="1" ht="16.5" customHeight="1">
      <c r="B105" s="46"/>
      <c r="C105" s="234" t="s">
        <v>339</v>
      </c>
      <c r="D105" s="234" t="s">
        <v>306</v>
      </c>
      <c r="E105" s="235" t="s">
        <v>1163</v>
      </c>
      <c r="F105" s="236" t="s">
        <v>1164</v>
      </c>
      <c r="G105" s="237" t="s">
        <v>559</v>
      </c>
      <c r="H105" s="238">
        <v>0.036999999999999998</v>
      </c>
      <c r="I105" s="239"/>
      <c r="J105" s="240">
        <f>ROUND(I105*H105,2)</f>
        <v>0</v>
      </c>
      <c r="K105" s="236" t="s">
        <v>310</v>
      </c>
      <c r="L105" s="72"/>
      <c r="M105" s="241" t="s">
        <v>21</v>
      </c>
      <c r="N105" s="242" t="s">
        <v>43</v>
      </c>
      <c r="O105" s="47"/>
      <c r="P105" s="243">
        <f>O105*H105</f>
        <v>0</v>
      </c>
      <c r="Q105" s="243">
        <v>1.06277</v>
      </c>
      <c r="R105" s="243">
        <f>Q105*H105</f>
        <v>0.039322489999999995</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3608</v>
      </c>
    </row>
    <row r="106" s="12" customFormat="1">
      <c r="B106" s="253"/>
      <c r="C106" s="254"/>
      <c r="D106" s="250" t="s">
        <v>398</v>
      </c>
      <c r="E106" s="255" t="s">
        <v>21</v>
      </c>
      <c r="F106" s="256" t="s">
        <v>3609</v>
      </c>
      <c r="G106" s="254"/>
      <c r="H106" s="257">
        <v>37.406999999999996</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3610</v>
      </c>
      <c r="G107" s="254"/>
      <c r="H107" s="257">
        <v>0.036999999999999998</v>
      </c>
      <c r="I107" s="258"/>
      <c r="J107" s="254"/>
      <c r="K107" s="254"/>
      <c r="L107" s="259"/>
      <c r="M107" s="260"/>
      <c r="N107" s="261"/>
      <c r="O107" s="261"/>
      <c r="P107" s="261"/>
      <c r="Q107" s="261"/>
      <c r="R107" s="261"/>
      <c r="S107" s="261"/>
      <c r="T107" s="262"/>
      <c r="AT107" s="263" t="s">
        <v>398</v>
      </c>
      <c r="AU107" s="263" t="s">
        <v>82</v>
      </c>
      <c r="AV107" s="12" t="s">
        <v>82</v>
      </c>
      <c r="AW107" s="12" t="s">
        <v>35</v>
      </c>
      <c r="AX107" s="12" t="s">
        <v>80</v>
      </c>
      <c r="AY107" s="263" t="s">
        <v>303</v>
      </c>
    </row>
    <row r="108" s="1" customFormat="1" ht="16.5" customHeight="1">
      <c r="B108" s="46"/>
      <c r="C108" s="234" t="s">
        <v>343</v>
      </c>
      <c r="D108" s="234" t="s">
        <v>306</v>
      </c>
      <c r="E108" s="235" t="s">
        <v>1185</v>
      </c>
      <c r="F108" s="236" t="s">
        <v>1186</v>
      </c>
      <c r="G108" s="237" t="s">
        <v>394</v>
      </c>
      <c r="H108" s="238">
        <v>10.699999999999999</v>
      </c>
      <c r="I108" s="239"/>
      <c r="J108" s="240">
        <f>ROUND(I108*H108,2)</f>
        <v>0</v>
      </c>
      <c r="K108" s="236" t="s">
        <v>310</v>
      </c>
      <c r="L108" s="72"/>
      <c r="M108" s="241" t="s">
        <v>21</v>
      </c>
      <c r="N108" s="242" t="s">
        <v>43</v>
      </c>
      <c r="O108" s="47"/>
      <c r="P108" s="243">
        <f>O108*H108</f>
        <v>0</v>
      </c>
      <c r="Q108" s="243">
        <v>0.1386</v>
      </c>
      <c r="R108" s="243">
        <f>Q108*H108</f>
        <v>1.48302</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3611</v>
      </c>
    </row>
    <row r="109" s="1" customFormat="1" ht="25.5" customHeight="1">
      <c r="B109" s="46"/>
      <c r="C109" s="234" t="s">
        <v>349</v>
      </c>
      <c r="D109" s="234" t="s">
        <v>306</v>
      </c>
      <c r="E109" s="235" t="s">
        <v>1199</v>
      </c>
      <c r="F109" s="236" t="s">
        <v>1200</v>
      </c>
      <c r="G109" s="237" t="s">
        <v>262</v>
      </c>
      <c r="H109" s="238">
        <v>14.484999999999999</v>
      </c>
      <c r="I109" s="239"/>
      <c r="J109" s="240">
        <f>ROUND(I109*H109,2)</f>
        <v>0</v>
      </c>
      <c r="K109" s="236" t="s">
        <v>310</v>
      </c>
      <c r="L109" s="72"/>
      <c r="M109" s="241" t="s">
        <v>21</v>
      </c>
      <c r="N109" s="242" t="s">
        <v>43</v>
      </c>
      <c r="O109" s="47"/>
      <c r="P109" s="243">
        <f>O109*H109</f>
        <v>0</v>
      </c>
      <c r="Q109" s="243">
        <v>6.0000000000000002E-05</v>
      </c>
      <c r="R109" s="243">
        <f>Q109*H109</f>
        <v>0.00086910000000000004</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3612</v>
      </c>
    </row>
    <row r="110" s="12" customFormat="1">
      <c r="B110" s="253"/>
      <c r="C110" s="254"/>
      <c r="D110" s="250" t="s">
        <v>398</v>
      </c>
      <c r="E110" s="255" t="s">
        <v>21</v>
      </c>
      <c r="F110" s="256" t="s">
        <v>3613</v>
      </c>
      <c r="G110" s="254"/>
      <c r="H110" s="257">
        <v>14.484999999999999</v>
      </c>
      <c r="I110" s="258"/>
      <c r="J110" s="254"/>
      <c r="K110" s="254"/>
      <c r="L110" s="259"/>
      <c r="M110" s="260"/>
      <c r="N110" s="261"/>
      <c r="O110" s="261"/>
      <c r="P110" s="261"/>
      <c r="Q110" s="261"/>
      <c r="R110" s="261"/>
      <c r="S110" s="261"/>
      <c r="T110" s="262"/>
      <c r="AT110" s="263" t="s">
        <v>398</v>
      </c>
      <c r="AU110" s="263" t="s">
        <v>82</v>
      </c>
      <c r="AV110" s="12" t="s">
        <v>82</v>
      </c>
      <c r="AW110" s="12" t="s">
        <v>35</v>
      </c>
      <c r="AX110" s="12" t="s">
        <v>80</v>
      </c>
      <c r="AY110" s="263" t="s">
        <v>303</v>
      </c>
    </row>
    <row r="111" s="1" customFormat="1" ht="25.5" customHeight="1">
      <c r="B111" s="46"/>
      <c r="C111" s="234" t="s">
        <v>353</v>
      </c>
      <c r="D111" s="234" t="s">
        <v>306</v>
      </c>
      <c r="E111" s="235" t="s">
        <v>1069</v>
      </c>
      <c r="F111" s="236" t="s">
        <v>1070</v>
      </c>
      <c r="G111" s="237" t="s">
        <v>417</v>
      </c>
      <c r="H111" s="238">
        <v>1.0700000000000001</v>
      </c>
      <c r="I111" s="239"/>
      <c r="J111" s="240">
        <f>ROUND(I111*H111,2)</f>
        <v>0</v>
      </c>
      <c r="K111" s="236" t="s">
        <v>310</v>
      </c>
      <c r="L111" s="72"/>
      <c r="M111" s="241" t="s">
        <v>21</v>
      </c>
      <c r="N111" s="242" t="s">
        <v>43</v>
      </c>
      <c r="O111" s="47"/>
      <c r="P111" s="243">
        <f>O111*H111</f>
        <v>0</v>
      </c>
      <c r="Q111" s="243">
        <v>2.1600000000000001</v>
      </c>
      <c r="R111" s="243">
        <f>Q111*H111</f>
        <v>2.3112000000000004</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3614</v>
      </c>
    </row>
    <row r="112" s="12" customFormat="1">
      <c r="B112" s="253"/>
      <c r="C112" s="254"/>
      <c r="D112" s="250" t="s">
        <v>398</v>
      </c>
      <c r="E112" s="255" t="s">
        <v>21</v>
      </c>
      <c r="F112" s="256" t="s">
        <v>3615</v>
      </c>
      <c r="G112" s="254"/>
      <c r="H112" s="257">
        <v>1.0700000000000001</v>
      </c>
      <c r="I112" s="258"/>
      <c r="J112" s="254"/>
      <c r="K112" s="254"/>
      <c r="L112" s="259"/>
      <c r="M112" s="260"/>
      <c r="N112" s="261"/>
      <c r="O112" s="261"/>
      <c r="P112" s="261"/>
      <c r="Q112" s="261"/>
      <c r="R112" s="261"/>
      <c r="S112" s="261"/>
      <c r="T112" s="262"/>
      <c r="AT112" s="263" t="s">
        <v>398</v>
      </c>
      <c r="AU112" s="263" t="s">
        <v>82</v>
      </c>
      <c r="AV112" s="12" t="s">
        <v>82</v>
      </c>
      <c r="AW112" s="12" t="s">
        <v>35</v>
      </c>
      <c r="AX112" s="12" t="s">
        <v>80</v>
      </c>
      <c r="AY112" s="263" t="s">
        <v>303</v>
      </c>
    </row>
    <row r="113" s="11" customFormat="1" ht="29.88" customHeight="1">
      <c r="B113" s="218"/>
      <c r="C113" s="219"/>
      <c r="D113" s="220" t="s">
        <v>71</v>
      </c>
      <c r="E113" s="232" t="s">
        <v>343</v>
      </c>
      <c r="F113" s="232" t="s">
        <v>1215</v>
      </c>
      <c r="G113" s="219"/>
      <c r="H113" s="219"/>
      <c r="I113" s="222"/>
      <c r="J113" s="233">
        <f>BK113</f>
        <v>0</v>
      </c>
      <c r="K113" s="219"/>
      <c r="L113" s="224"/>
      <c r="M113" s="225"/>
      <c r="N113" s="226"/>
      <c r="O113" s="226"/>
      <c r="P113" s="227">
        <f>SUM(P114:P127)</f>
        <v>0</v>
      </c>
      <c r="Q113" s="226"/>
      <c r="R113" s="227">
        <f>SUM(R114:R127)</f>
        <v>0.0018189999999999999</v>
      </c>
      <c r="S113" s="226"/>
      <c r="T113" s="228">
        <f>SUM(T114:T127)</f>
        <v>8.8557649999999999</v>
      </c>
      <c r="AR113" s="229" t="s">
        <v>80</v>
      </c>
      <c r="AT113" s="230" t="s">
        <v>71</v>
      </c>
      <c r="AU113" s="230" t="s">
        <v>80</v>
      </c>
      <c r="AY113" s="229" t="s">
        <v>303</v>
      </c>
      <c r="BK113" s="231">
        <f>SUM(BK114:BK127)</f>
        <v>0</v>
      </c>
    </row>
    <row r="114" s="1" customFormat="1" ht="25.5" customHeight="1">
      <c r="B114" s="46"/>
      <c r="C114" s="234" t="s">
        <v>357</v>
      </c>
      <c r="D114" s="234" t="s">
        <v>306</v>
      </c>
      <c r="E114" s="235" t="s">
        <v>1253</v>
      </c>
      <c r="F114" s="236" t="s">
        <v>1254</v>
      </c>
      <c r="G114" s="237" t="s">
        <v>394</v>
      </c>
      <c r="H114" s="238">
        <v>10.699999999999999</v>
      </c>
      <c r="I114" s="239"/>
      <c r="J114" s="240">
        <f>ROUND(I114*H114,2)</f>
        <v>0</v>
      </c>
      <c r="K114" s="236" t="s">
        <v>310</v>
      </c>
      <c r="L114" s="72"/>
      <c r="M114" s="241" t="s">
        <v>21</v>
      </c>
      <c r="N114" s="242" t="s">
        <v>43</v>
      </c>
      <c r="O114" s="47"/>
      <c r="P114" s="243">
        <f>O114*H114</f>
        <v>0</v>
      </c>
      <c r="Q114" s="243">
        <v>0.00012999999999999999</v>
      </c>
      <c r="R114" s="243">
        <f>Q114*H114</f>
        <v>0.0013909999999999999</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3616</v>
      </c>
    </row>
    <row r="115" s="1" customFormat="1">
      <c r="B115" s="46"/>
      <c r="C115" s="74"/>
      <c r="D115" s="250" t="s">
        <v>396</v>
      </c>
      <c r="E115" s="74"/>
      <c r="F115" s="251" t="s">
        <v>1256</v>
      </c>
      <c r="G115" s="74"/>
      <c r="H115" s="74"/>
      <c r="I115" s="204"/>
      <c r="J115" s="74"/>
      <c r="K115" s="74"/>
      <c r="L115" s="72"/>
      <c r="M115" s="252"/>
      <c r="N115" s="47"/>
      <c r="O115" s="47"/>
      <c r="P115" s="47"/>
      <c r="Q115" s="47"/>
      <c r="R115" s="47"/>
      <c r="S115" s="47"/>
      <c r="T115" s="95"/>
      <c r="AT115" s="24" t="s">
        <v>396</v>
      </c>
      <c r="AU115" s="24" t="s">
        <v>82</v>
      </c>
    </row>
    <row r="116" s="1" customFormat="1" ht="25.5" customHeight="1">
      <c r="B116" s="46"/>
      <c r="C116" s="234" t="s">
        <v>452</v>
      </c>
      <c r="D116" s="234" t="s">
        <v>306</v>
      </c>
      <c r="E116" s="235" t="s">
        <v>1258</v>
      </c>
      <c r="F116" s="236" t="s">
        <v>1259</v>
      </c>
      <c r="G116" s="237" t="s">
        <v>394</v>
      </c>
      <c r="H116" s="238">
        <v>10.699999999999999</v>
      </c>
      <c r="I116" s="239"/>
      <c r="J116" s="240">
        <f>ROUND(I116*H116,2)</f>
        <v>0</v>
      </c>
      <c r="K116" s="236" t="s">
        <v>310</v>
      </c>
      <c r="L116" s="72"/>
      <c r="M116" s="241" t="s">
        <v>21</v>
      </c>
      <c r="N116" s="242" t="s">
        <v>43</v>
      </c>
      <c r="O116" s="47"/>
      <c r="P116" s="243">
        <f>O116*H116</f>
        <v>0</v>
      </c>
      <c r="Q116" s="243">
        <v>4.0000000000000003E-05</v>
      </c>
      <c r="R116" s="243">
        <f>Q116*H116</f>
        <v>0.000428</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3617</v>
      </c>
    </row>
    <row r="117" s="1" customFormat="1">
      <c r="B117" s="46"/>
      <c r="C117" s="74"/>
      <c r="D117" s="250" t="s">
        <v>396</v>
      </c>
      <c r="E117" s="74"/>
      <c r="F117" s="251" t="s">
        <v>1261</v>
      </c>
      <c r="G117" s="74"/>
      <c r="H117" s="74"/>
      <c r="I117" s="204"/>
      <c r="J117" s="74"/>
      <c r="K117" s="74"/>
      <c r="L117" s="72"/>
      <c r="M117" s="252"/>
      <c r="N117" s="47"/>
      <c r="O117" s="47"/>
      <c r="P117" s="47"/>
      <c r="Q117" s="47"/>
      <c r="R117" s="47"/>
      <c r="S117" s="47"/>
      <c r="T117" s="95"/>
      <c r="AT117" s="24" t="s">
        <v>396</v>
      </c>
      <c r="AU117" s="24" t="s">
        <v>82</v>
      </c>
    </row>
    <row r="118" s="1" customFormat="1" ht="25.5" customHeight="1">
      <c r="B118" s="46"/>
      <c r="C118" s="234" t="s">
        <v>456</v>
      </c>
      <c r="D118" s="234" t="s">
        <v>306</v>
      </c>
      <c r="E118" s="235" t="s">
        <v>2883</v>
      </c>
      <c r="F118" s="236" t="s">
        <v>2884</v>
      </c>
      <c r="G118" s="237" t="s">
        <v>417</v>
      </c>
      <c r="H118" s="238">
        <v>1.284</v>
      </c>
      <c r="I118" s="239"/>
      <c r="J118" s="240">
        <f>ROUND(I118*H118,2)</f>
        <v>0</v>
      </c>
      <c r="K118" s="236" t="s">
        <v>310</v>
      </c>
      <c r="L118" s="72"/>
      <c r="M118" s="241" t="s">
        <v>21</v>
      </c>
      <c r="N118" s="242" t="s">
        <v>43</v>
      </c>
      <c r="O118" s="47"/>
      <c r="P118" s="243">
        <f>O118*H118</f>
        <v>0</v>
      </c>
      <c r="Q118" s="243">
        <v>0</v>
      </c>
      <c r="R118" s="243">
        <f>Q118*H118</f>
        <v>0</v>
      </c>
      <c r="S118" s="243">
        <v>2.2000000000000002</v>
      </c>
      <c r="T118" s="244">
        <f>S118*H118</f>
        <v>2.8248000000000002</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3618</v>
      </c>
    </row>
    <row r="119" s="12" customFormat="1">
      <c r="B119" s="253"/>
      <c r="C119" s="254"/>
      <c r="D119" s="250" t="s">
        <v>398</v>
      </c>
      <c r="E119" s="255" t="s">
        <v>21</v>
      </c>
      <c r="F119" s="256" t="s">
        <v>3619</v>
      </c>
      <c r="G119" s="254"/>
      <c r="H119" s="257">
        <v>1.284</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25.5" customHeight="1">
      <c r="B120" s="46"/>
      <c r="C120" s="234" t="s">
        <v>10</v>
      </c>
      <c r="D120" s="234" t="s">
        <v>306</v>
      </c>
      <c r="E120" s="235" t="s">
        <v>2888</v>
      </c>
      <c r="F120" s="236" t="s">
        <v>2889</v>
      </c>
      <c r="G120" s="237" t="s">
        <v>417</v>
      </c>
      <c r="H120" s="238">
        <v>1.284</v>
      </c>
      <c r="I120" s="239"/>
      <c r="J120" s="240">
        <f>ROUND(I120*H120,2)</f>
        <v>0</v>
      </c>
      <c r="K120" s="236" t="s">
        <v>310</v>
      </c>
      <c r="L120" s="72"/>
      <c r="M120" s="241" t="s">
        <v>21</v>
      </c>
      <c r="N120" s="242" t="s">
        <v>43</v>
      </c>
      <c r="O120" s="47"/>
      <c r="P120" s="243">
        <f>O120*H120</f>
        <v>0</v>
      </c>
      <c r="Q120" s="243">
        <v>0</v>
      </c>
      <c r="R120" s="243">
        <f>Q120*H120</f>
        <v>0</v>
      </c>
      <c r="S120" s="243">
        <v>0.029000000000000001</v>
      </c>
      <c r="T120" s="244">
        <f>S120*H120</f>
        <v>0.037236000000000005</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3620</v>
      </c>
    </row>
    <row r="121" s="1" customFormat="1" ht="25.5" customHeight="1">
      <c r="B121" s="46"/>
      <c r="C121" s="234" t="s">
        <v>465</v>
      </c>
      <c r="D121" s="234" t="s">
        <v>306</v>
      </c>
      <c r="E121" s="235" t="s">
        <v>2586</v>
      </c>
      <c r="F121" s="236" t="s">
        <v>2587</v>
      </c>
      <c r="G121" s="237" t="s">
        <v>394</v>
      </c>
      <c r="H121" s="238">
        <v>10.699999999999999</v>
      </c>
      <c r="I121" s="239"/>
      <c r="J121" s="240">
        <f>ROUND(I121*H121,2)</f>
        <v>0</v>
      </c>
      <c r="K121" s="236" t="s">
        <v>310</v>
      </c>
      <c r="L121" s="72"/>
      <c r="M121" s="241" t="s">
        <v>21</v>
      </c>
      <c r="N121" s="242" t="s">
        <v>43</v>
      </c>
      <c r="O121" s="47"/>
      <c r="P121" s="243">
        <f>O121*H121</f>
        <v>0</v>
      </c>
      <c r="Q121" s="243">
        <v>0</v>
      </c>
      <c r="R121" s="243">
        <f>Q121*H121</f>
        <v>0</v>
      </c>
      <c r="S121" s="243">
        <v>0.035000000000000003</v>
      </c>
      <c r="T121" s="244">
        <f>S121*H121</f>
        <v>0.3745</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3621</v>
      </c>
    </row>
    <row r="122" s="1" customFormat="1" ht="25.5" customHeight="1">
      <c r="B122" s="46"/>
      <c r="C122" s="234" t="s">
        <v>473</v>
      </c>
      <c r="D122" s="234" t="s">
        <v>306</v>
      </c>
      <c r="E122" s="235" t="s">
        <v>2891</v>
      </c>
      <c r="F122" s="236" t="s">
        <v>2892</v>
      </c>
      <c r="G122" s="237" t="s">
        <v>417</v>
      </c>
      <c r="H122" s="238">
        <v>3.3170000000000002</v>
      </c>
      <c r="I122" s="239"/>
      <c r="J122" s="240">
        <f>ROUND(I122*H122,2)</f>
        <v>0</v>
      </c>
      <c r="K122" s="236" t="s">
        <v>310</v>
      </c>
      <c r="L122" s="72"/>
      <c r="M122" s="241" t="s">
        <v>21</v>
      </c>
      <c r="N122" s="242" t="s">
        <v>43</v>
      </c>
      <c r="O122" s="47"/>
      <c r="P122" s="243">
        <f>O122*H122</f>
        <v>0</v>
      </c>
      <c r="Q122" s="243">
        <v>0</v>
      </c>
      <c r="R122" s="243">
        <f>Q122*H122</f>
        <v>0</v>
      </c>
      <c r="S122" s="243">
        <v>1.3999999999999999</v>
      </c>
      <c r="T122" s="244">
        <f>S122*H122</f>
        <v>4.6437999999999997</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3622</v>
      </c>
    </row>
    <row r="123" s="12" customFormat="1">
      <c r="B123" s="253"/>
      <c r="C123" s="254"/>
      <c r="D123" s="250" t="s">
        <v>398</v>
      </c>
      <c r="E123" s="255" t="s">
        <v>21</v>
      </c>
      <c r="F123" s="256" t="s">
        <v>3623</v>
      </c>
      <c r="G123" s="254"/>
      <c r="H123" s="257">
        <v>3.3170000000000002</v>
      </c>
      <c r="I123" s="258"/>
      <c r="J123" s="254"/>
      <c r="K123" s="254"/>
      <c r="L123" s="259"/>
      <c r="M123" s="260"/>
      <c r="N123" s="261"/>
      <c r="O123" s="261"/>
      <c r="P123" s="261"/>
      <c r="Q123" s="261"/>
      <c r="R123" s="261"/>
      <c r="S123" s="261"/>
      <c r="T123" s="262"/>
      <c r="AT123" s="263" t="s">
        <v>398</v>
      </c>
      <c r="AU123" s="263" t="s">
        <v>82</v>
      </c>
      <c r="AV123" s="12" t="s">
        <v>82</v>
      </c>
      <c r="AW123" s="12" t="s">
        <v>35</v>
      </c>
      <c r="AX123" s="12" t="s">
        <v>80</v>
      </c>
      <c r="AY123" s="263" t="s">
        <v>303</v>
      </c>
    </row>
    <row r="124" s="1" customFormat="1" ht="16.5" customHeight="1">
      <c r="B124" s="46"/>
      <c r="C124" s="234" t="s">
        <v>477</v>
      </c>
      <c r="D124" s="234" t="s">
        <v>306</v>
      </c>
      <c r="E124" s="235" t="s">
        <v>2903</v>
      </c>
      <c r="F124" s="236" t="s">
        <v>2904</v>
      </c>
      <c r="G124" s="237" t="s">
        <v>394</v>
      </c>
      <c r="H124" s="238">
        <v>15.483000000000001</v>
      </c>
      <c r="I124" s="239"/>
      <c r="J124" s="240">
        <f>ROUND(I124*H124,2)</f>
        <v>0</v>
      </c>
      <c r="K124" s="236" t="s">
        <v>310</v>
      </c>
      <c r="L124" s="72"/>
      <c r="M124" s="241" t="s">
        <v>21</v>
      </c>
      <c r="N124" s="242" t="s">
        <v>43</v>
      </c>
      <c r="O124" s="47"/>
      <c r="P124" s="243">
        <f>O124*H124</f>
        <v>0</v>
      </c>
      <c r="Q124" s="243">
        <v>0</v>
      </c>
      <c r="R124" s="243">
        <f>Q124*H124</f>
        <v>0</v>
      </c>
      <c r="S124" s="243">
        <v>0.063</v>
      </c>
      <c r="T124" s="244">
        <f>S124*H124</f>
        <v>0.97542899999999999</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3624</v>
      </c>
    </row>
    <row r="125" s="12" customFormat="1">
      <c r="B125" s="253"/>
      <c r="C125" s="254"/>
      <c r="D125" s="250" t="s">
        <v>398</v>
      </c>
      <c r="E125" s="255" t="s">
        <v>21</v>
      </c>
      <c r="F125" s="256" t="s">
        <v>3625</v>
      </c>
      <c r="G125" s="254"/>
      <c r="H125" s="257">
        <v>15.483000000000001</v>
      </c>
      <c r="I125" s="258"/>
      <c r="J125" s="254"/>
      <c r="K125" s="254"/>
      <c r="L125" s="259"/>
      <c r="M125" s="260"/>
      <c r="N125" s="261"/>
      <c r="O125" s="261"/>
      <c r="P125" s="261"/>
      <c r="Q125" s="261"/>
      <c r="R125" s="261"/>
      <c r="S125" s="261"/>
      <c r="T125" s="262"/>
      <c r="AT125" s="263" t="s">
        <v>398</v>
      </c>
      <c r="AU125" s="263" t="s">
        <v>82</v>
      </c>
      <c r="AV125" s="12" t="s">
        <v>82</v>
      </c>
      <c r="AW125" s="12" t="s">
        <v>35</v>
      </c>
      <c r="AX125" s="12" t="s">
        <v>80</v>
      </c>
      <c r="AY125" s="263" t="s">
        <v>303</v>
      </c>
    </row>
    <row r="126" s="1" customFormat="1" ht="16.5" customHeight="1">
      <c r="B126" s="46"/>
      <c r="C126" s="234" t="s">
        <v>483</v>
      </c>
      <c r="D126" s="234" t="s">
        <v>306</v>
      </c>
      <c r="E126" s="235" t="s">
        <v>2907</v>
      </c>
      <c r="F126" s="236" t="s">
        <v>2908</v>
      </c>
      <c r="G126" s="237" t="s">
        <v>394</v>
      </c>
      <c r="H126" s="238">
        <v>15.483000000000001</v>
      </c>
      <c r="I126" s="239"/>
      <c r="J126" s="240">
        <f>ROUND(I126*H126,2)</f>
        <v>0</v>
      </c>
      <c r="K126" s="236" t="s">
        <v>310</v>
      </c>
      <c r="L126" s="72"/>
      <c r="M126" s="241" t="s">
        <v>21</v>
      </c>
      <c r="N126" s="242" t="s">
        <v>43</v>
      </c>
      <c r="O126" s="47"/>
      <c r="P126" s="243">
        <f>O126*H126</f>
        <v>0</v>
      </c>
      <c r="Q126" s="243">
        <v>0</v>
      </c>
      <c r="R126" s="243">
        <f>Q126*H126</f>
        <v>0</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3626</v>
      </c>
    </row>
    <row r="127" s="1" customFormat="1" ht="16.5" customHeight="1">
      <c r="B127" s="46"/>
      <c r="C127" s="234" t="s">
        <v>487</v>
      </c>
      <c r="D127" s="234" t="s">
        <v>306</v>
      </c>
      <c r="E127" s="235" t="s">
        <v>2910</v>
      </c>
      <c r="F127" s="236" t="s">
        <v>2911</v>
      </c>
      <c r="G127" s="237" t="s">
        <v>394</v>
      </c>
      <c r="H127" s="238">
        <v>15.483000000000001</v>
      </c>
      <c r="I127" s="239"/>
      <c r="J127" s="240">
        <f>ROUND(I127*H127,2)</f>
        <v>0</v>
      </c>
      <c r="K127" s="236" t="s">
        <v>310</v>
      </c>
      <c r="L127" s="72"/>
      <c r="M127" s="241" t="s">
        <v>21</v>
      </c>
      <c r="N127" s="242" t="s">
        <v>43</v>
      </c>
      <c r="O127" s="47"/>
      <c r="P127" s="243">
        <f>O127*H127</f>
        <v>0</v>
      </c>
      <c r="Q127" s="243">
        <v>0</v>
      </c>
      <c r="R127" s="243">
        <f>Q127*H127</f>
        <v>0</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3627</v>
      </c>
    </row>
    <row r="128" s="11" customFormat="1" ht="29.88" customHeight="1">
      <c r="B128" s="218"/>
      <c r="C128" s="219"/>
      <c r="D128" s="220" t="s">
        <v>71</v>
      </c>
      <c r="E128" s="232" t="s">
        <v>1283</v>
      </c>
      <c r="F128" s="232" t="s">
        <v>1284</v>
      </c>
      <c r="G128" s="219"/>
      <c r="H128" s="219"/>
      <c r="I128" s="222"/>
      <c r="J128" s="233">
        <f>BK128</f>
        <v>0</v>
      </c>
      <c r="K128" s="219"/>
      <c r="L128" s="224"/>
      <c r="M128" s="225"/>
      <c r="N128" s="226"/>
      <c r="O128" s="226"/>
      <c r="P128" s="227">
        <f>SUM(P129:P138)</f>
        <v>0</v>
      </c>
      <c r="Q128" s="226"/>
      <c r="R128" s="227">
        <f>SUM(R129:R138)</f>
        <v>0</v>
      </c>
      <c r="S128" s="226"/>
      <c r="T128" s="228">
        <f>SUM(T129:T138)</f>
        <v>0</v>
      </c>
      <c r="AR128" s="229" t="s">
        <v>80</v>
      </c>
      <c r="AT128" s="230" t="s">
        <v>71</v>
      </c>
      <c r="AU128" s="230" t="s">
        <v>80</v>
      </c>
      <c r="AY128" s="229" t="s">
        <v>303</v>
      </c>
      <c r="BK128" s="231">
        <f>SUM(BK129:BK138)</f>
        <v>0</v>
      </c>
    </row>
    <row r="129" s="1" customFormat="1" ht="25.5" customHeight="1">
      <c r="B129" s="46"/>
      <c r="C129" s="234" t="s">
        <v>9</v>
      </c>
      <c r="D129" s="234" t="s">
        <v>306</v>
      </c>
      <c r="E129" s="235" t="s">
        <v>2230</v>
      </c>
      <c r="F129" s="236" t="s">
        <v>2231</v>
      </c>
      <c r="G129" s="237" t="s">
        <v>559</v>
      </c>
      <c r="H129" s="238">
        <v>8.8559999999999999</v>
      </c>
      <c r="I129" s="239"/>
      <c r="J129" s="240">
        <f>ROUND(I129*H129,2)</f>
        <v>0</v>
      </c>
      <c r="K129" s="236" t="s">
        <v>310</v>
      </c>
      <c r="L129" s="72"/>
      <c r="M129" s="241" t="s">
        <v>21</v>
      </c>
      <c r="N129" s="242" t="s">
        <v>43</v>
      </c>
      <c r="O129" s="47"/>
      <c r="P129" s="243">
        <f>O129*H129</f>
        <v>0</v>
      </c>
      <c r="Q129" s="243">
        <v>0</v>
      </c>
      <c r="R129" s="243">
        <f>Q129*H129</f>
        <v>0</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3628</v>
      </c>
    </row>
    <row r="130" s="1" customFormat="1">
      <c r="B130" s="46"/>
      <c r="C130" s="74"/>
      <c r="D130" s="250" t="s">
        <v>396</v>
      </c>
      <c r="E130" s="74"/>
      <c r="F130" s="251" t="s">
        <v>2233</v>
      </c>
      <c r="G130" s="74"/>
      <c r="H130" s="74"/>
      <c r="I130" s="204"/>
      <c r="J130" s="74"/>
      <c r="K130" s="74"/>
      <c r="L130" s="72"/>
      <c r="M130" s="252"/>
      <c r="N130" s="47"/>
      <c r="O130" s="47"/>
      <c r="P130" s="47"/>
      <c r="Q130" s="47"/>
      <c r="R130" s="47"/>
      <c r="S130" s="47"/>
      <c r="T130" s="95"/>
      <c r="AT130" s="24" t="s">
        <v>396</v>
      </c>
      <c r="AU130" s="24" t="s">
        <v>82</v>
      </c>
    </row>
    <row r="131" s="1" customFormat="1" ht="25.5" customHeight="1">
      <c r="B131" s="46"/>
      <c r="C131" s="234" t="s">
        <v>496</v>
      </c>
      <c r="D131" s="234" t="s">
        <v>306</v>
      </c>
      <c r="E131" s="235" t="s">
        <v>2234</v>
      </c>
      <c r="F131" s="236" t="s">
        <v>2235</v>
      </c>
      <c r="G131" s="237" t="s">
        <v>559</v>
      </c>
      <c r="H131" s="238">
        <v>8.8559999999999999</v>
      </c>
      <c r="I131" s="239"/>
      <c r="J131" s="240">
        <f>ROUND(I131*H131,2)</f>
        <v>0</v>
      </c>
      <c r="K131" s="236" t="s">
        <v>310</v>
      </c>
      <c r="L131" s="72"/>
      <c r="M131" s="241" t="s">
        <v>21</v>
      </c>
      <c r="N131" s="242" t="s">
        <v>43</v>
      </c>
      <c r="O131" s="47"/>
      <c r="P131" s="243">
        <f>O131*H131</f>
        <v>0</v>
      </c>
      <c r="Q131" s="243">
        <v>0</v>
      </c>
      <c r="R131" s="243">
        <f>Q131*H131</f>
        <v>0</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3629</v>
      </c>
    </row>
    <row r="132" s="1" customFormat="1">
      <c r="B132" s="46"/>
      <c r="C132" s="74"/>
      <c r="D132" s="250" t="s">
        <v>396</v>
      </c>
      <c r="E132" s="74"/>
      <c r="F132" s="251" t="s">
        <v>2237</v>
      </c>
      <c r="G132" s="74"/>
      <c r="H132" s="74"/>
      <c r="I132" s="204"/>
      <c r="J132" s="74"/>
      <c r="K132" s="74"/>
      <c r="L132" s="72"/>
      <c r="M132" s="252"/>
      <c r="N132" s="47"/>
      <c r="O132" s="47"/>
      <c r="P132" s="47"/>
      <c r="Q132" s="47"/>
      <c r="R132" s="47"/>
      <c r="S132" s="47"/>
      <c r="T132" s="95"/>
      <c r="AT132" s="24" t="s">
        <v>396</v>
      </c>
      <c r="AU132" s="24" t="s">
        <v>82</v>
      </c>
    </row>
    <row r="133" s="1" customFormat="1" ht="25.5" customHeight="1">
      <c r="B133" s="46"/>
      <c r="C133" s="234" t="s">
        <v>502</v>
      </c>
      <c r="D133" s="234" t="s">
        <v>306</v>
      </c>
      <c r="E133" s="235" t="s">
        <v>2239</v>
      </c>
      <c r="F133" s="236" t="s">
        <v>2240</v>
      </c>
      <c r="G133" s="237" t="s">
        <v>559</v>
      </c>
      <c r="H133" s="238">
        <v>79.703999999999994</v>
      </c>
      <c r="I133" s="239"/>
      <c r="J133" s="240">
        <f>ROUND(I133*H133,2)</f>
        <v>0</v>
      </c>
      <c r="K133" s="236" t="s">
        <v>310</v>
      </c>
      <c r="L133" s="72"/>
      <c r="M133" s="241" t="s">
        <v>21</v>
      </c>
      <c r="N133" s="242" t="s">
        <v>43</v>
      </c>
      <c r="O133" s="47"/>
      <c r="P133" s="243">
        <f>O133*H133</f>
        <v>0</v>
      </c>
      <c r="Q133" s="243">
        <v>0</v>
      </c>
      <c r="R133" s="243">
        <f>Q133*H133</f>
        <v>0</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3630</v>
      </c>
    </row>
    <row r="134" s="1" customFormat="1">
      <c r="B134" s="46"/>
      <c r="C134" s="74"/>
      <c r="D134" s="250" t="s">
        <v>396</v>
      </c>
      <c r="E134" s="74"/>
      <c r="F134" s="251" t="s">
        <v>2237</v>
      </c>
      <c r="G134" s="74"/>
      <c r="H134" s="74"/>
      <c r="I134" s="204"/>
      <c r="J134" s="74"/>
      <c r="K134" s="74"/>
      <c r="L134" s="72"/>
      <c r="M134" s="252"/>
      <c r="N134" s="47"/>
      <c r="O134" s="47"/>
      <c r="P134" s="47"/>
      <c r="Q134" s="47"/>
      <c r="R134" s="47"/>
      <c r="S134" s="47"/>
      <c r="T134" s="95"/>
      <c r="AT134" s="24" t="s">
        <v>396</v>
      </c>
      <c r="AU134" s="24" t="s">
        <v>82</v>
      </c>
    </row>
    <row r="135" s="12" customFormat="1">
      <c r="B135" s="253"/>
      <c r="C135" s="254"/>
      <c r="D135" s="250" t="s">
        <v>398</v>
      </c>
      <c r="E135" s="255" t="s">
        <v>21</v>
      </c>
      <c r="F135" s="256" t="s">
        <v>3631</v>
      </c>
      <c r="G135" s="254"/>
      <c r="H135" s="257">
        <v>79.703999999999994</v>
      </c>
      <c r="I135" s="258"/>
      <c r="J135" s="254"/>
      <c r="K135" s="254"/>
      <c r="L135" s="259"/>
      <c r="M135" s="260"/>
      <c r="N135" s="261"/>
      <c r="O135" s="261"/>
      <c r="P135" s="261"/>
      <c r="Q135" s="261"/>
      <c r="R135" s="261"/>
      <c r="S135" s="261"/>
      <c r="T135" s="262"/>
      <c r="AT135" s="263" t="s">
        <v>398</v>
      </c>
      <c r="AU135" s="263" t="s">
        <v>82</v>
      </c>
      <c r="AV135" s="12" t="s">
        <v>82</v>
      </c>
      <c r="AW135" s="12" t="s">
        <v>35</v>
      </c>
      <c r="AX135" s="12" t="s">
        <v>80</v>
      </c>
      <c r="AY135" s="263" t="s">
        <v>303</v>
      </c>
    </row>
    <row r="136" s="1" customFormat="1" ht="25.5" customHeight="1">
      <c r="B136" s="46"/>
      <c r="C136" s="234" t="s">
        <v>509</v>
      </c>
      <c r="D136" s="234" t="s">
        <v>306</v>
      </c>
      <c r="E136" s="235" t="s">
        <v>2612</v>
      </c>
      <c r="F136" s="236" t="s">
        <v>1302</v>
      </c>
      <c r="G136" s="237" t="s">
        <v>559</v>
      </c>
      <c r="H136" s="238">
        <v>2.8620000000000001</v>
      </c>
      <c r="I136" s="239"/>
      <c r="J136" s="240">
        <f>ROUND(I136*H136,2)</f>
        <v>0</v>
      </c>
      <c r="K136" s="236" t="s">
        <v>310</v>
      </c>
      <c r="L136" s="72"/>
      <c r="M136" s="241" t="s">
        <v>21</v>
      </c>
      <c r="N136" s="242" t="s">
        <v>43</v>
      </c>
      <c r="O136" s="47"/>
      <c r="P136" s="243">
        <f>O136*H136</f>
        <v>0</v>
      </c>
      <c r="Q136" s="243">
        <v>0</v>
      </c>
      <c r="R136" s="243">
        <f>Q136*H136</f>
        <v>0</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3632</v>
      </c>
    </row>
    <row r="137" s="1" customFormat="1" ht="38.25" customHeight="1">
      <c r="B137" s="46"/>
      <c r="C137" s="234" t="s">
        <v>513</v>
      </c>
      <c r="D137" s="234" t="s">
        <v>306</v>
      </c>
      <c r="E137" s="235" t="s">
        <v>2621</v>
      </c>
      <c r="F137" s="236" t="s">
        <v>2622</v>
      </c>
      <c r="G137" s="237" t="s">
        <v>559</v>
      </c>
      <c r="H137" s="238">
        <v>5.9939999999999998</v>
      </c>
      <c r="I137" s="239"/>
      <c r="J137" s="240">
        <f>ROUND(I137*H137,2)</f>
        <v>0</v>
      </c>
      <c r="K137" s="236" t="s">
        <v>310</v>
      </c>
      <c r="L137" s="72"/>
      <c r="M137" s="241" t="s">
        <v>21</v>
      </c>
      <c r="N137" s="242" t="s">
        <v>43</v>
      </c>
      <c r="O137" s="47"/>
      <c r="P137" s="243">
        <f>O137*H137</f>
        <v>0</v>
      </c>
      <c r="Q137" s="243">
        <v>0</v>
      </c>
      <c r="R137" s="243">
        <f>Q137*H137</f>
        <v>0</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3633</v>
      </c>
    </row>
    <row r="138" s="1" customFormat="1">
      <c r="B138" s="46"/>
      <c r="C138" s="74"/>
      <c r="D138" s="250" t="s">
        <v>396</v>
      </c>
      <c r="E138" s="74"/>
      <c r="F138" s="251" t="s">
        <v>2246</v>
      </c>
      <c r="G138" s="74"/>
      <c r="H138" s="74"/>
      <c r="I138" s="204"/>
      <c r="J138" s="74"/>
      <c r="K138" s="74"/>
      <c r="L138" s="72"/>
      <c r="M138" s="252"/>
      <c r="N138" s="47"/>
      <c r="O138" s="47"/>
      <c r="P138" s="47"/>
      <c r="Q138" s="47"/>
      <c r="R138" s="47"/>
      <c r="S138" s="47"/>
      <c r="T138" s="95"/>
      <c r="AT138" s="24" t="s">
        <v>396</v>
      </c>
      <c r="AU138" s="24" t="s">
        <v>82</v>
      </c>
    </row>
    <row r="139" s="11" customFormat="1" ht="29.88" customHeight="1">
      <c r="B139" s="218"/>
      <c r="C139" s="219"/>
      <c r="D139" s="220" t="s">
        <v>71</v>
      </c>
      <c r="E139" s="232" t="s">
        <v>1309</v>
      </c>
      <c r="F139" s="232" t="s">
        <v>1310</v>
      </c>
      <c r="G139" s="219"/>
      <c r="H139" s="219"/>
      <c r="I139" s="222"/>
      <c r="J139" s="233">
        <f>BK139</f>
        <v>0</v>
      </c>
      <c r="K139" s="219"/>
      <c r="L139" s="224"/>
      <c r="M139" s="225"/>
      <c r="N139" s="226"/>
      <c r="O139" s="226"/>
      <c r="P139" s="227">
        <f>SUM(P140:P144)</f>
        <v>0</v>
      </c>
      <c r="Q139" s="226"/>
      <c r="R139" s="227">
        <f>SUM(R140:R144)</f>
        <v>0</v>
      </c>
      <c r="S139" s="226"/>
      <c r="T139" s="228">
        <f>SUM(T140:T144)</f>
        <v>0</v>
      </c>
      <c r="AR139" s="229" t="s">
        <v>80</v>
      </c>
      <c r="AT139" s="230" t="s">
        <v>71</v>
      </c>
      <c r="AU139" s="230" t="s">
        <v>80</v>
      </c>
      <c r="AY139" s="229" t="s">
        <v>303</v>
      </c>
      <c r="BK139" s="231">
        <f>SUM(BK140:BK144)</f>
        <v>0</v>
      </c>
    </row>
    <row r="140" s="1" customFormat="1" ht="38.25" customHeight="1">
      <c r="B140" s="46"/>
      <c r="C140" s="234" t="s">
        <v>517</v>
      </c>
      <c r="D140" s="234" t="s">
        <v>306</v>
      </c>
      <c r="E140" s="235" t="s">
        <v>1312</v>
      </c>
      <c r="F140" s="236" t="s">
        <v>1313</v>
      </c>
      <c r="G140" s="237" t="s">
        <v>559</v>
      </c>
      <c r="H140" s="238">
        <v>7.952</v>
      </c>
      <c r="I140" s="239"/>
      <c r="J140" s="240">
        <f>ROUND(I140*H140,2)</f>
        <v>0</v>
      </c>
      <c r="K140" s="236" t="s">
        <v>310</v>
      </c>
      <c r="L140" s="72"/>
      <c r="M140" s="241" t="s">
        <v>21</v>
      </c>
      <c r="N140" s="242" t="s">
        <v>43</v>
      </c>
      <c r="O140" s="47"/>
      <c r="P140" s="243">
        <f>O140*H140</f>
        <v>0</v>
      </c>
      <c r="Q140" s="243">
        <v>0</v>
      </c>
      <c r="R140" s="243">
        <f>Q140*H140</f>
        <v>0</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3634</v>
      </c>
    </row>
    <row r="141" s="1" customFormat="1">
      <c r="B141" s="46"/>
      <c r="C141" s="74"/>
      <c r="D141" s="250" t="s">
        <v>396</v>
      </c>
      <c r="E141" s="74"/>
      <c r="F141" s="251" t="s">
        <v>1315</v>
      </c>
      <c r="G141" s="74"/>
      <c r="H141" s="74"/>
      <c r="I141" s="204"/>
      <c r="J141" s="74"/>
      <c r="K141" s="74"/>
      <c r="L141" s="72"/>
      <c r="M141" s="252"/>
      <c r="N141" s="47"/>
      <c r="O141" s="47"/>
      <c r="P141" s="47"/>
      <c r="Q141" s="47"/>
      <c r="R141" s="47"/>
      <c r="S141" s="47"/>
      <c r="T141" s="95"/>
      <c r="AT141" s="24" t="s">
        <v>396</v>
      </c>
      <c r="AU141" s="24" t="s">
        <v>82</v>
      </c>
    </row>
    <row r="142" s="1" customFormat="1" ht="16.5" customHeight="1">
      <c r="B142" s="46"/>
      <c r="C142" s="234" t="s">
        <v>521</v>
      </c>
      <c r="D142" s="234" t="s">
        <v>306</v>
      </c>
      <c r="E142" s="235" t="s">
        <v>324</v>
      </c>
      <c r="F142" s="236" t="s">
        <v>2925</v>
      </c>
      <c r="G142" s="237" t="s">
        <v>394</v>
      </c>
      <c r="H142" s="238">
        <v>2.5600000000000001</v>
      </c>
      <c r="I142" s="239"/>
      <c r="J142" s="240">
        <f>ROUND(I142*H142,2)</f>
        <v>0</v>
      </c>
      <c r="K142" s="236" t="s">
        <v>322</v>
      </c>
      <c r="L142" s="72"/>
      <c r="M142" s="241" t="s">
        <v>21</v>
      </c>
      <c r="N142" s="242" t="s">
        <v>43</v>
      </c>
      <c r="O142" s="47"/>
      <c r="P142" s="243">
        <f>O142*H142</f>
        <v>0</v>
      </c>
      <c r="Q142" s="243">
        <v>0</v>
      </c>
      <c r="R142" s="243">
        <f>Q142*H142</f>
        <v>0</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3635</v>
      </c>
    </row>
    <row r="143" s="12" customFormat="1">
      <c r="B143" s="253"/>
      <c r="C143" s="254"/>
      <c r="D143" s="250" t="s">
        <v>398</v>
      </c>
      <c r="E143" s="255" t="s">
        <v>21</v>
      </c>
      <c r="F143" s="256" t="s">
        <v>3636</v>
      </c>
      <c r="G143" s="254"/>
      <c r="H143" s="257">
        <v>2.5600000000000001</v>
      </c>
      <c r="I143" s="258"/>
      <c r="J143" s="254"/>
      <c r="K143" s="254"/>
      <c r="L143" s="259"/>
      <c r="M143" s="260"/>
      <c r="N143" s="261"/>
      <c r="O143" s="261"/>
      <c r="P143" s="261"/>
      <c r="Q143" s="261"/>
      <c r="R143" s="261"/>
      <c r="S143" s="261"/>
      <c r="T143" s="262"/>
      <c r="AT143" s="263" t="s">
        <v>398</v>
      </c>
      <c r="AU143" s="263" t="s">
        <v>82</v>
      </c>
      <c r="AV143" s="12" t="s">
        <v>82</v>
      </c>
      <c r="AW143" s="12" t="s">
        <v>35</v>
      </c>
      <c r="AX143" s="12" t="s">
        <v>80</v>
      </c>
      <c r="AY143" s="263" t="s">
        <v>303</v>
      </c>
    </row>
    <row r="144" s="1" customFormat="1" ht="51" customHeight="1">
      <c r="B144" s="46"/>
      <c r="C144" s="234" t="s">
        <v>527</v>
      </c>
      <c r="D144" s="234" t="s">
        <v>306</v>
      </c>
      <c r="E144" s="235" t="s">
        <v>1317</v>
      </c>
      <c r="F144" s="236" t="s">
        <v>1318</v>
      </c>
      <c r="G144" s="237" t="s">
        <v>21</v>
      </c>
      <c r="H144" s="238">
        <v>0</v>
      </c>
      <c r="I144" s="239"/>
      <c r="J144" s="240">
        <f>ROUND(I144*H144,2)</f>
        <v>0</v>
      </c>
      <c r="K144" s="236" t="s">
        <v>322</v>
      </c>
      <c r="L144" s="72"/>
      <c r="M144" s="241" t="s">
        <v>21</v>
      </c>
      <c r="N144" s="242" t="s">
        <v>43</v>
      </c>
      <c r="O144" s="47"/>
      <c r="P144" s="243">
        <f>O144*H144</f>
        <v>0</v>
      </c>
      <c r="Q144" s="243">
        <v>0</v>
      </c>
      <c r="R144" s="243">
        <f>Q144*H144</f>
        <v>0</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3637</v>
      </c>
    </row>
    <row r="145" s="11" customFormat="1" ht="37.44001" customHeight="1">
      <c r="B145" s="218"/>
      <c r="C145" s="219"/>
      <c r="D145" s="220" t="s">
        <v>71</v>
      </c>
      <c r="E145" s="221" t="s">
        <v>1320</v>
      </c>
      <c r="F145" s="221" t="s">
        <v>1321</v>
      </c>
      <c r="G145" s="219"/>
      <c r="H145" s="219"/>
      <c r="I145" s="222"/>
      <c r="J145" s="223">
        <f>BK145</f>
        <v>0</v>
      </c>
      <c r="K145" s="219"/>
      <c r="L145" s="224"/>
      <c r="M145" s="225"/>
      <c r="N145" s="226"/>
      <c r="O145" s="226"/>
      <c r="P145" s="227">
        <f>P146+P156+P166+P172+P179</f>
        <v>0</v>
      </c>
      <c r="Q145" s="226"/>
      <c r="R145" s="227">
        <f>R146+R156+R166+R172+R179</f>
        <v>0.36640099999999998</v>
      </c>
      <c r="S145" s="226"/>
      <c r="T145" s="228">
        <f>T146+T156+T166+T172+T179</f>
        <v>0</v>
      </c>
      <c r="AR145" s="229" t="s">
        <v>82</v>
      </c>
      <c r="AT145" s="230" t="s">
        <v>71</v>
      </c>
      <c r="AU145" s="230" t="s">
        <v>72</v>
      </c>
      <c r="AY145" s="229" t="s">
        <v>303</v>
      </c>
      <c r="BK145" s="231">
        <f>BK146+BK156+BK166+BK172+BK179</f>
        <v>0</v>
      </c>
    </row>
    <row r="146" s="11" customFormat="1" ht="19.92" customHeight="1">
      <c r="B146" s="218"/>
      <c r="C146" s="219"/>
      <c r="D146" s="220" t="s">
        <v>71</v>
      </c>
      <c r="E146" s="232" t="s">
        <v>1322</v>
      </c>
      <c r="F146" s="232" t="s">
        <v>1323</v>
      </c>
      <c r="G146" s="219"/>
      <c r="H146" s="219"/>
      <c r="I146" s="222"/>
      <c r="J146" s="233">
        <f>BK146</f>
        <v>0</v>
      </c>
      <c r="K146" s="219"/>
      <c r="L146" s="224"/>
      <c r="M146" s="225"/>
      <c r="N146" s="226"/>
      <c r="O146" s="226"/>
      <c r="P146" s="227">
        <f>SUM(P147:P155)</f>
        <v>0</v>
      </c>
      <c r="Q146" s="226"/>
      <c r="R146" s="227">
        <f>SUM(R147:R155)</f>
        <v>0.11319840000000001</v>
      </c>
      <c r="S146" s="226"/>
      <c r="T146" s="228">
        <f>SUM(T147:T155)</f>
        <v>0</v>
      </c>
      <c r="AR146" s="229" t="s">
        <v>82</v>
      </c>
      <c r="AT146" s="230" t="s">
        <v>71</v>
      </c>
      <c r="AU146" s="230" t="s">
        <v>80</v>
      </c>
      <c r="AY146" s="229" t="s">
        <v>303</v>
      </c>
      <c r="BK146" s="231">
        <f>SUM(BK147:BK155)</f>
        <v>0</v>
      </c>
    </row>
    <row r="147" s="1" customFormat="1" ht="25.5" customHeight="1">
      <c r="B147" s="46"/>
      <c r="C147" s="234" t="s">
        <v>532</v>
      </c>
      <c r="D147" s="234" t="s">
        <v>306</v>
      </c>
      <c r="E147" s="235" t="s">
        <v>1325</v>
      </c>
      <c r="F147" s="236" t="s">
        <v>1326</v>
      </c>
      <c r="G147" s="237" t="s">
        <v>394</v>
      </c>
      <c r="H147" s="238">
        <v>10.699999999999999</v>
      </c>
      <c r="I147" s="239"/>
      <c r="J147" s="240">
        <f>ROUND(I147*H147,2)</f>
        <v>0</v>
      </c>
      <c r="K147" s="236" t="s">
        <v>310</v>
      </c>
      <c r="L147" s="72"/>
      <c r="M147" s="241" t="s">
        <v>21</v>
      </c>
      <c r="N147" s="242" t="s">
        <v>43</v>
      </c>
      <c r="O147" s="47"/>
      <c r="P147" s="243">
        <f>O147*H147</f>
        <v>0</v>
      </c>
      <c r="Q147" s="243">
        <v>0</v>
      </c>
      <c r="R147" s="243">
        <f>Q147*H147</f>
        <v>0</v>
      </c>
      <c r="S147" s="243">
        <v>0</v>
      </c>
      <c r="T147" s="244">
        <f>S147*H147</f>
        <v>0</v>
      </c>
      <c r="AR147" s="24" t="s">
        <v>465</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465</v>
      </c>
      <c r="BM147" s="24" t="s">
        <v>3638</v>
      </c>
    </row>
    <row r="148" s="12" customFormat="1">
      <c r="B148" s="253"/>
      <c r="C148" s="254"/>
      <c r="D148" s="250" t="s">
        <v>398</v>
      </c>
      <c r="E148" s="255" t="s">
        <v>21</v>
      </c>
      <c r="F148" s="256" t="s">
        <v>3639</v>
      </c>
      <c r="G148" s="254"/>
      <c r="H148" s="257">
        <v>10.699999999999999</v>
      </c>
      <c r="I148" s="258"/>
      <c r="J148" s="254"/>
      <c r="K148" s="254"/>
      <c r="L148" s="259"/>
      <c r="M148" s="260"/>
      <c r="N148" s="261"/>
      <c r="O148" s="261"/>
      <c r="P148" s="261"/>
      <c r="Q148" s="261"/>
      <c r="R148" s="261"/>
      <c r="S148" s="261"/>
      <c r="T148" s="262"/>
      <c r="AT148" s="263" t="s">
        <v>398</v>
      </c>
      <c r="AU148" s="263" t="s">
        <v>82</v>
      </c>
      <c r="AV148" s="12" t="s">
        <v>82</v>
      </c>
      <c r="AW148" s="12" t="s">
        <v>35</v>
      </c>
      <c r="AX148" s="12" t="s">
        <v>80</v>
      </c>
      <c r="AY148" s="263" t="s">
        <v>303</v>
      </c>
    </row>
    <row r="149" s="1" customFormat="1" ht="16.5" customHeight="1">
      <c r="B149" s="46"/>
      <c r="C149" s="276" t="s">
        <v>537</v>
      </c>
      <c r="D149" s="276" t="s">
        <v>570</v>
      </c>
      <c r="E149" s="277" t="s">
        <v>1339</v>
      </c>
      <c r="F149" s="278" t="s">
        <v>1340</v>
      </c>
      <c r="G149" s="279" t="s">
        <v>559</v>
      </c>
      <c r="H149" s="280">
        <v>0.0050000000000000001</v>
      </c>
      <c r="I149" s="281"/>
      <c r="J149" s="282">
        <f>ROUND(I149*H149,2)</f>
        <v>0</v>
      </c>
      <c r="K149" s="278" t="s">
        <v>310</v>
      </c>
      <c r="L149" s="283"/>
      <c r="M149" s="284" t="s">
        <v>21</v>
      </c>
      <c r="N149" s="285" t="s">
        <v>43</v>
      </c>
      <c r="O149" s="47"/>
      <c r="P149" s="243">
        <f>O149*H149</f>
        <v>0</v>
      </c>
      <c r="Q149" s="243">
        <v>1</v>
      </c>
      <c r="R149" s="243">
        <f>Q149*H149</f>
        <v>0.0050000000000000001</v>
      </c>
      <c r="S149" s="243">
        <v>0</v>
      </c>
      <c r="T149" s="244">
        <f>S149*H149</f>
        <v>0</v>
      </c>
      <c r="AR149" s="24" t="s">
        <v>546</v>
      </c>
      <c r="AT149" s="24" t="s">
        <v>570</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465</v>
      </c>
      <c r="BM149" s="24" t="s">
        <v>3640</v>
      </c>
    </row>
    <row r="150" s="12" customFormat="1">
      <c r="B150" s="253"/>
      <c r="C150" s="254"/>
      <c r="D150" s="250" t="s">
        <v>398</v>
      </c>
      <c r="E150" s="254"/>
      <c r="F150" s="256" t="s">
        <v>3641</v>
      </c>
      <c r="G150" s="254"/>
      <c r="H150" s="257">
        <v>0.0050000000000000001</v>
      </c>
      <c r="I150" s="258"/>
      <c r="J150" s="254"/>
      <c r="K150" s="254"/>
      <c r="L150" s="259"/>
      <c r="M150" s="260"/>
      <c r="N150" s="261"/>
      <c r="O150" s="261"/>
      <c r="P150" s="261"/>
      <c r="Q150" s="261"/>
      <c r="R150" s="261"/>
      <c r="S150" s="261"/>
      <c r="T150" s="262"/>
      <c r="AT150" s="263" t="s">
        <v>398</v>
      </c>
      <c r="AU150" s="263" t="s">
        <v>82</v>
      </c>
      <c r="AV150" s="12" t="s">
        <v>82</v>
      </c>
      <c r="AW150" s="12" t="s">
        <v>6</v>
      </c>
      <c r="AX150" s="12" t="s">
        <v>80</v>
      </c>
      <c r="AY150" s="263" t="s">
        <v>303</v>
      </c>
    </row>
    <row r="151" s="1" customFormat="1" ht="25.5" customHeight="1">
      <c r="B151" s="46"/>
      <c r="C151" s="234" t="s">
        <v>541</v>
      </c>
      <c r="D151" s="234" t="s">
        <v>306</v>
      </c>
      <c r="E151" s="235" t="s">
        <v>1366</v>
      </c>
      <c r="F151" s="236" t="s">
        <v>1367</v>
      </c>
      <c r="G151" s="237" t="s">
        <v>394</v>
      </c>
      <c r="H151" s="238">
        <v>21.399999999999999</v>
      </c>
      <c r="I151" s="239"/>
      <c r="J151" s="240">
        <f>ROUND(I151*H151,2)</f>
        <v>0</v>
      </c>
      <c r="K151" s="236" t="s">
        <v>310</v>
      </c>
      <c r="L151" s="72"/>
      <c r="M151" s="241" t="s">
        <v>21</v>
      </c>
      <c r="N151" s="242" t="s">
        <v>43</v>
      </c>
      <c r="O151" s="47"/>
      <c r="P151" s="243">
        <f>O151*H151</f>
        <v>0</v>
      </c>
      <c r="Q151" s="243">
        <v>0.00040000000000000002</v>
      </c>
      <c r="R151" s="243">
        <f>Q151*H151</f>
        <v>0.0085599999999999999</v>
      </c>
      <c r="S151" s="243">
        <v>0</v>
      </c>
      <c r="T151" s="244">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3642</v>
      </c>
    </row>
    <row r="152" s="12" customFormat="1">
      <c r="B152" s="253"/>
      <c r="C152" s="254"/>
      <c r="D152" s="250" t="s">
        <v>398</v>
      </c>
      <c r="E152" s="255" t="s">
        <v>21</v>
      </c>
      <c r="F152" s="256" t="s">
        <v>3643</v>
      </c>
      <c r="G152" s="254"/>
      <c r="H152" s="257">
        <v>21.399999999999999</v>
      </c>
      <c r="I152" s="258"/>
      <c r="J152" s="254"/>
      <c r="K152" s="254"/>
      <c r="L152" s="259"/>
      <c r="M152" s="260"/>
      <c r="N152" s="261"/>
      <c r="O152" s="261"/>
      <c r="P152" s="261"/>
      <c r="Q152" s="261"/>
      <c r="R152" s="261"/>
      <c r="S152" s="261"/>
      <c r="T152" s="262"/>
      <c r="AT152" s="263" t="s">
        <v>398</v>
      </c>
      <c r="AU152" s="263" t="s">
        <v>82</v>
      </c>
      <c r="AV152" s="12" t="s">
        <v>82</v>
      </c>
      <c r="AW152" s="12" t="s">
        <v>35</v>
      </c>
      <c r="AX152" s="12" t="s">
        <v>80</v>
      </c>
      <c r="AY152" s="263" t="s">
        <v>303</v>
      </c>
    </row>
    <row r="153" s="1" customFormat="1" ht="38.25" customHeight="1">
      <c r="B153" s="46"/>
      <c r="C153" s="276" t="s">
        <v>546</v>
      </c>
      <c r="D153" s="276" t="s">
        <v>570</v>
      </c>
      <c r="E153" s="277" t="s">
        <v>1377</v>
      </c>
      <c r="F153" s="278" t="s">
        <v>1378</v>
      </c>
      <c r="G153" s="279" t="s">
        <v>394</v>
      </c>
      <c r="H153" s="280">
        <v>25.68</v>
      </c>
      <c r="I153" s="281"/>
      <c r="J153" s="282">
        <f>ROUND(I153*H153,2)</f>
        <v>0</v>
      </c>
      <c r="K153" s="278" t="s">
        <v>322</v>
      </c>
      <c r="L153" s="283"/>
      <c r="M153" s="284" t="s">
        <v>21</v>
      </c>
      <c r="N153" s="285" t="s">
        <v>43</v>
      </c>
      <c r="O153" s="47"/>
      <c r="P153" s="243">
        <f>O153*H153</f>
        <v>0</v>
      </c>
      <c r="Q153" s="243">
        <v>0.0038800000000000002</v>
      </c>
      <c r="R153" s="243">
        <f>Q153*H153</f>
        <v>0.099638400000000002</v>
      </c>
      <c r="S153" s="243">
        <v>0</v>
      </c>
      <c r="T153" s="244">
        <f>S153*H153</f>
        <v>0</v>
      </c>
      <c r="AR153" s="24" t="s">
        <v>546</v>
      </c>
      <c r="AT153" s="24" t="s">
        <v>570</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465</v>
      </c>
      <c r="BM153" s="24" t="s">
        <v>3644</v>
      </c>
    </row>
    <row r="154" s="12" customFormat="1">
      <c r="B154" s="253"/>
      <c r="C154" s="254"/>
      <c r="D154" s="250" t="s">
        <v>398</v>
      </c>
      <c r="E154" s="254"/>
      <c r="F154" s="256" t="s">
        <v>3645</v>
      </c>
      <c r="G154" s="254"/>
      <c r="H154" s="257">
        <v>25.68</v>
      </c>
      <c r="I154" s="258"/>
      <c r="J154" s="254"/>
      <c r="K154" s="254"/>
      <c r="L154" s="259"/>
      <c r="M154" s="260"/>
      <c r="N154" s="261"/>
      <c r="O154" s="261"/>
      <c r="P154" s="261"/>
      <c r="Q154" s="261"/>
      <c r="R154" s="261"/>
      <c r="S154" s="261"/>
      <c r="T154" s="262"/>
      <c r="AT154" s="263" t="s">
        <v>398</v>
      </c>
      <c r="AU154" s="263" t="s">
        <v>82</v>
      </c>
      <c r="AV154" s="12" t="s">
        <v>82</v>
      </c>
      <c r="AW154" s="12" t="s">
        <v>6</v>
      </c>
      <c r="AX154" s="12" t="s">
        <v>80</v>
      </c>
      <c r="AY154" s="263" t="s">
        <v>303</v>
      </c>
    </row>
    <row r="155" s="1" customFormat="1" ht="38.25" customHeight="1">
      <c r="B155" s="46"/>
      <c r="C155" s="234" t="s">
        <v>550</v>
      </c>
      <c r="D155" s="234" t="s">
        <v>306</v>
      </c>
      <c r="E155" s="235" t="s">
        <v>1393</v>
      </c>
      <c r="F155" s="236" t="s">
        <v>1394</v>
      </c>
      <c r="G155" s="237" t="s">
        <v>559</v>
      </c>
      <c r="H155" s="238">
        <v>0.113</v>
      </c>
      <c r="I155" s="239"/>
      <c r="J155" s="240">
        <f>ROUND(I155*H155,2)</f>
        <v>0</v>
      </c>
      <c r="K155" s="236" t="s">
        <v>310</v>
      </c>
      <c r="L155" s="72"/>
      <c r="M155" s="241" t="s">
        <v>21</v>
      </c>
      <c r="N155" s="242" t="s">
        <v>43</v>
      </c>
      <c r="O155" s="47"/>
      <c r="P155" s="243">
        <f>O155*H155</f>
        <v>0</v>
      </c>
      <c r="Q155" s="243">
        <v>0</v>
      </c>
      <c r="R155" s="243">
        <f>Q155*H155</f>
        <v>0</v>
      </c>
      <c r="S155" s="243">
        <v>0</v>
      </c>
      <c r="T155" s="244">
        <f>S155*H155</f>
        <v>0</v>
      </c>
      <c r="AR155" s="24" t="s">
        <v>465</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465</v>
      </c>
      <c r="BM155" s="24" t="s">
        <v>3646</v>
      </c>
    </row>
    <row r="156" s="11" customFormat="1" ht="29.88" customHeight="1">
      <c r="B156" s="218"/>
      <c r="C156" s="219"/>
      <c r="D156" s="220" t="s">
        <v>71</v>
      </c>
      <c r="E156" s="232" t="s">
        <v>1396</v>
      </c>
      <c r="F156" s="232" t="s">
        <v>1397</v>
      </c>
      <c r="G156" s="219"/>
      <c r="H156" s="219"/>
      <c r="I156" s="222"/>
      <c r="J156" s="233">
        <f>BK156</f>
        <v>0</v>
      </c>
      <c r="K156" s="219"/>
      <c r="L156" s="224"/>
      <c r="M156" s="225"/>
      <c r="N156" s="226"/>
      <c r="O156" s="226"/>
      <c r="P156" s="227">
        <f>SUM(P157:P165)</f>
        <v>0</v>
      </c>
      <c r="Q156" s="226"/>
      <c r="R156" s="227">
        <f>SUM(R157:R165)</f>
        <v>0.041344799999999994</v>
      </c>
      <c r="S156" s="226"/>
      <c r="T156" s="228">
        <f>SUM(T157:T165)</f>
        <v>0</v>
      </c>
      <c r="AR156" s="229" t="s">
        <v>82</v>
      </c>
      <c r="AT156" s="230" t="s">
        <v>71</v>
      </c>
      <c r="AU156" s="230" t="s">
        <v>80</v>
      </c>
      <c r="AY156" s="229" t="s">
        <v>303</v>
      </c>
      <c r="BK156" s="231">
        <f>SUM(BK157:BK165)</f>
        <v>0</v>
      </c>
    </row>
    <row r="157" s="1" customFormat="1" ht="25.5" customHeight="1">
      <c r="B157" s="46"/>
      <c r="C157" s="234" t="s">
        <v>556</v>
      </c>
      <c r="D157" s="234" t="s">
        <v>306</v>
      </c>
      <c r="E157" s="235" t="s">
        <v>1410</v>
      </c>
      <c r="F157" s="236" t="s">
        <v>1411</v>
      </c>
      <c r="G157" s="237" t="s">
        <v>394</v>
      </c>
      <c r="H157" s="238">
        <v>10.699999999999999</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465</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465</v>
      </c>
      <c r="BM157" s="24" t="s">
        <v>3647</v>
      </c>
    </row>
    <row r="158" s="1" customFormat="1" ht="16.5" customHeight="1">
      <c r="B158" s="46"/>
      <c r="C158" s="276" t="s">
        <v>563</v>
      </c>
      <c r="D158" s="276" t="s">
        <v>570</v>
      </c>
      <c r="E158" s="277" t="s">
        <v>1415</v>
      </c>
      <c r="F158" s="278" t="s">
        <v>1416</v>
      </c>
      <c r="G158" s="279" t="s">
        <v>394</v>
      </c>
      <c r="H158" s="280">
        <v>11.234999999999999</v>
      </c>
      <c r="I158" s="281"/>
      <c r="J158" s="282">
        <f>ROUND(I158*H158,2)</f>
        <v>0</v>
      </c>
      <c r="K158" s="278" t="s">
        <v>310</v>
      </c>
      <c r="L158" s="283"/>
      <c r="M158" s="284" t="s">
        <v>21</v>
      </c>
      <c r="N158" s="285" t="s">
        <v>43</v>
      </c>
      <c r="O158" s="47"/>
      <c r="P158" s="243">
        <f>O158*H158</f>
        <v>0</v>
      </c>
      <c r="Q158" s="243">
        <v>0.0015</v>
      </c>
      <c r="R158" s="243">
        <f>Q158*H158</f>
        <v>0.016852499999999999</v>
      </c>
      <c r="S158" s="243">
        <v>0</v>
      </c>
      <c r="T158" s="244">
        <f>S158*H158</f>
        <v>0</v>
      </c>
      <c r="AR158" s="24" t="s">
        <v>546</v>
      </c>
      <c r="AT158" s="24" t="s">
        <v>570</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3648</v>
      </c>
    </row>
    <row r="159" s="12" customFormat="1">
      <c r="B159" s="253"/>
      <c r="C159" s="254"/>
      <c r="D159" s="250" t="s">
        <v>398</v>
      </c>
      <c r="E159" s="254"/>
      <c r="F159" s="256" t="s">
        <v>3649</v>
      </c>
      <c r="G159" s="254"/>
      <c r="H159" s="257">
        <v>11.234999999999999</v>
      </c>
      <c r="I159" s="258"/>
      <c r="J159" s="254"/>
      <c r="K159" s="254"/>
      <c r="L159" s="259"/>
      <c r="M159" s="260"/>
      <c r="N159" s="261"/>
      <c r="O159" s="261"/>
      <c r="P159" s="261"/>
      <c r="Q159" s="261"/>
      <c r="R159" s="261"/>
      <c r="S159" s="261"/>
      <c r="T159" s="262"/>
      <c r="AT159" s="263" t="s">
        <v>398</v>
      </c>
      <c r="AU159" s="263" t="s">
        <v>82</v>
      </c>
      <c r="AV159" s="12" t="s">
        <v>82</v>
      </c>
      <c r="AW159" s="12" t="s">
        <v>6</v>
      </c>
      <c r="AX159" s="12" t="s">
        <v>80</v>
      </c>
      <c r="AY159" s="263" t="s">
        <v>303</v>
      </c>
    </row>
    <row r="160" s="1" customFormat="1" ht="16.5" customHeight="1">
      <c r="B160" s="46"/>
      <c r="C160" s="276" t="s">
        <v>569</v>
      </c>
      <c r="D160" s="276" t="s">
        <v>570</v>
      </c>
      <c r="E160" s="277" t="s">
        <v>1423</v>
      </c>
      <c r="F160" s="278" t="s">
        <v>1424</v>
      </c>
      <c r="G160" s="279" t="s">
        <v>394</v>
      </c>
      <c r="H160" s="280">
        <v>11.234999999999999</v>
      </c>
      <c r="I160" s="281"/>
      <c r="J160" s="282">
        <f>ROUND(I160*H160,2)</f>
        <v>0</v>
      </c>
      <c r="K160" s="278" t="s">
        <v>310</v>
      </c>
      <c r="L160" s="283"/>
      <c r="M160" s="284" t="s">
        <v>21</v>
      </c>
      <c r="N160" s="285" t="s">
        <v>43</v>
      </c>
      <c r="O160" s="47"/>
      <c r="P160" s="243">
        <f>O160*H160</f>
        <v>0</v>
      </c>
      <c r="Q160" s="243">
        <v>0.002</v>
      </c>
      <c r="R160" s="243">
        <f>Q160*H160</f>
        <v>0.02247</v>
      </c>
      <c r="S160" s="243">
        <v>0</v>
      </c>
      <c r="T160" s="244">
        <f>S160*H160</f>
        <v>0</v>
      </c>
      <c r="AR160" s="24" t="s">
        <v>546</v>
      </c>
      <c r="AT160" s="24" t="s">
        <v>570</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465</v>
      </c>
      <c r="BM160" s="24" t="s">
        <v>3650</v>
      </c>
    </row>
    <row r="161" s="12" customFormat="1">
      <c r="B161" s="253"/>
      <c r="C161" s="254"/>
      <c r="D161" s="250" t="s">
        <v>398</v>
      </c>
      <c r="E161" s="254"/>
      <c r="F161" s="256" t="s">
        <v>3649</v>
      </c>
      <c r="G161" s="254"/>
      <c r="H161" s="257">
        <v>11.234999999999999</v>
      </c>
      <c r="I161" s="258"/>
      <c r="J161" s="254"/>
      <c r="K161" s="254"/>
      <c r="L161" s="259"/>
      <c r="M161" s="260"/>
      <c r="N161" s="261"/>
      <c r="O161" s="261"/>
      <c r="P161" s="261"/>
      <c r="Q161" s="261"/>
      <c r="R161" s="261"/>
      <c r="S161" s="261"/>
      <c r="T161" s="262"/>
      <c r="AT161" s="263" t="s">
        <v>398</v>
      </c>
      <c r="AU161" s="263" t="s">
        <v>82</v>
      </c>
      <c r="AV161" s="12" t="s">
        <v>82</v>
      </c>
      <c r="AW161" s="12" t="s">
        <v>6</v>
      </c>
      <c r="AX161" s="12" t="s">
        <v>80</v>
      </c>
      <c r="AY161" s="263" t="s">
        <v>303</v>
      </c>
    </row>
    <row r="162" s="1" customFormat="1" ht="25.5" customHeight="1">
      <c r="B162" s="46"/>
      <c r="C162" s="234" t="s">
        <v>575</v>
      </c>
      <c r="D162" s="234" t="s">
        <v>306</v>
      </c>
      <c r="E162" s="235" t="s">
        <v>1449</v>
      </c>
      <c r="F162" s="236" t="s">
        <v>1450</v>
      </c>
      <c r="G162" s="237" t="s">
        <v>394</v>
      </c>
      <c r="H162" s="238">
        <v>10.699999999999999</v>
      </c>
      <c r="I162" s="239"/>
      <c r="J162" s="240">
        <f>ROUND(I162*H162,2)</f>
        <v>0</v>
      </c>
      <c r="K162" s="236" t="s">
        <v>310</v>
      </c>
      <c r="L162" s="72"/>
      <c r="M162" s="241" t="s">
        <v>21</v>
      </c>
      <c r="N162" s="242" t="s">
        <v>43</v>
      </c>
      <c r="O162" s="47"/>
      <c r="P162" s="243">
        <f>O162*H162</f>
        <v>0</v>
      </c>
      <c r="Q162" s="243">
        <v>0</v>
      </c>
      <c r="R162" s="243">
        <f>Q162*H162</f>
        <v>0</v>
      </c>
      <c r="S162" s="243">
        <v>0</v>
      </c>
      <c r="T162" s="244">
        <f>S162*H162</f>
        <v>0</v>
      </c>
      <c r="AR162" s="24" t="s">
        <v>465</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465</v>
      </c>
      <c r="BM162" s="24" t="s">
        <v>3651</v>
      </c>
    </row>
    <row r="163" s="1" customFormat="1" ht="16.5" customHeight="1">
      <c r="B163" s="46"/>
      <c r="C163" s="276" t="s">
        <v>581</v>
      </c>
      <c r="D163" s="276" t="s">
        <v>570</v>
      </c>
      <c r="E163" s="277" t="s">
        <v>1456</v>
      </c>
      <c r="F163" s="278" t="s">
        <v>1457</v>
      </c>
      <c r="G163" s="279" t="s">
        <v>394</v>
      </c>
      <c r="H163" s="280">
        <v>11.234999999999999</v>
      </c>
      <c r="I163" s="281"/>
      <c r="J163" s="282">
        <f>ROUND(I163*H163,2)</f>
        <v>0</v>
      </c>
      <c r="K163" s="278" t="s">
        <v>322</v>
      </c>
      <c r="L163" s="283"/>
      <c r="M163" s="284" t="s">
        <v>21</v>
      </c>
      <c r="N163" s="285" t="s">
        <v>43</v>
      </c>
      <c r="O163" s="47"/>
      <c r="P163" s="243">
        <f>O163*H163</f>
        <v>0</v>
      </c>
      <c r="Q163" s="243">
        <v>0.00018000000000000001</v>
      </c>
      <c r="R163" s="243">
        <f>Q163*H163</f>
        <v>0.0020222999999999999</v>
      </c>
      <c r="S163" s="243">
        <v>0</v>
      </c>
      <c r="T163" s="244">
        <f>S163*H163</f>
        <v>0</v>
      </c>
      <c r="AR163" s="24" t="s">
        <v>546</v>
      </c>
      <c r="AT163" s="24" t="s">
        <v>570</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3652</v>
      </c>
    </row>
    <row r="164" s="12" customFormat="1">
      <c r="B164" s="253"/>
      <c r="C164" s="254"/>
      <c r="D164" s="250" t="s">
        <v>398</v>
      </c>
      <c r="E164" s="254"/>
      <c r="F164" s="256" t="s">
        <v>3649</v>
      </c>
      <c r="G164" s="254"/>
      <c r="H164" s="257">
        <v>11.234999999999999</v>
      </c>
      <c r="I164" s="258"/>
      <c r="J164" s="254"/>
      <c r="K164" s="254"/>
      <c r="L164" s="259"/>
      <c r="M164" s="260"/>
      <c r="N164" s="261"/>
      <c r="O164" s="261"/>
      <c r="P164" s="261"/>
      <c r="Q164" s="261"/>
      <c r="R164" s="261"/>
      <c r="S164" s="261"/>
      <c r="T164" s="262"/>
      <c r="AT164" s="263" t="s">
        <v>398</v>
      </c>
      <c r="AU164" s="263" t="s">
        <v>82</v>
      </c>
      <c r="AV164" s="12" t="s">
        <v>82</v>
      </c>
      <c r="AW164" s="12" t="s">
        <v>6</v>
      </c>
      <c r="AX164" s="12" t="s">
        <v>80</v>
      </c>
      <c r="AY164" s="263" t="s">
        <v>303</v>
      </c>
    </row>
    <row r="165" s="1" customFormat="1" ht="38.25" customHeight="1">
      <c r="B165" s="46"/>
      <c r="C165" s="234" t="s">
        <v>585</v>
      </c>
      <c r="D165" s="234" t="s">
        <v>306</v>
      </c>
      <c r="E165" s="235" t="s">
        <v>1474</v>
      </c>
      <c r="F165" s="236" t="s">
        <v>1475</v>
      </c>
      <c r="G165" s="237" t="s">
        <v>559</v>
      </c>
      <c r="H165" s="238">
        <v>0.041000000000000002</v>
      </c>
      <c r="I165" s="239"/>
      <c r="J165" s="240">
        <f>ROUND(I165*H165,2)</f>
        <v>0</v>
      </c>
      <c r="K165" s="236" t="s">
        <v>310</v>
      </c>
      <c r="L165" s="72"/>
      <c r="M165" s="241" t="s">
        <v>21</v>
      </c>
      <c r="N165" s="242" t="s">
        <v>43</v>
      </c>
      <c r="O165" s="47"/>
      <c r="P165" s="243">
        <f>O165*H165</f>
        <v>0</v>
      </c>
      <c r="Q165" s="243">
        <v>0</v>
      </c>
      <c r="R165" s="243">
        <f>Q165*H165</f>
        <v>0</v>
      </c>
      <c r="S165" s="243">
        <v>0</v>
      </c>
      <c r="T165" s="244">
        <f>S165*H165</f>
        <v>0</v>
      </c>
      <c r="AR165" s="24" t="s">
        <v>465</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465</v>
      </c>
      <c r="BM165" s="24" t="s">
        <v>3653</v>
      </c>
    </row>
    <row r="166" s="11" customFormat="1" ht="29.88" customHeight="1">
      <c r="B166" s="218"/>
      <c r="C166" s="219"/>
      <c r="D166" s="220" t="s">
        <v>71</v>
      </c>
      <c r="E166" s="232" t="s">
        <v>1550</v>
      </c>
      <c r="F166" s="232" t="s">
        <v>1551</v>
      </c>
      <c r="G166" s="219"/>
      <c r="H166" s="219"/>
      <c r="I166" s="222"/>
      <c r="J166" s="233">
        <f>BK166</f>
        <v>0</v>
      </c>
      <c r="K166" s="219"/>
      <c r="L166" s="224"/>
      <c r="M166" s="225"/>
      <c r="N166" s="226"/>
      <c r="O166" s="226"/>
      <c r="P166" s="227">
        <f>SUM(P167:P171)</f>
        <v>0</v>
      </c>
      <c r="Q166" s="226"/>
      <c r="R166" s="227">
        <f>SUM(R167:R171)</f>
        <v>0.13281909999999997</v>
      </c>
      <c r="S166" s="226"/>
      <c r="T166" s="228">
        <f>SUM(T167:T171)</f>
        <v>0</v>
      </c>
      <c r="AR166" s="229" t="s">
        <v>82</v>
      </c>
      <c r="AT166" s="230" t="s">
        <v>71</v>
      </c>
      <c r="AU166" s="230" t="s">
        <v>80</v>
      </c>
      <c r="AY166" s="229" t="s">
        <v>303</v>
      </c>
      <c r="BK166" s="231">
        <f>SUM(BK167:BK171)</f>
        <v>0</v>
      </c>
    </row>
    <row r="167" s="1" customFormat="1" ht="25.5" customHeight="1">
      <c r="B167" s="46"/>
      <c r="C167" s="234" t="s">
        <v>591</v>
      </c>
      <c r="D167" s="234" t="s">
        <v>306</v>
      </c>
      <c r="E167" s="235" t="s">
        <v>1553</v>
      </c>
      <c r="F167" s="236" t="s">
        <v>1554</v>
      </c>
      <c r="G167" s="237" t="s">
        <v>394</v>
      </c>
      <c r="H167" s="238">
        <v>10.699999999999999</v>
      </c>
      <c r="I167" s="239"/>
      <c r="J167" s="240">
        <f>ROUND(I167*H167,2)</f>
        <v>0</v>
      </c>
      <c r="K167" s="236" t="s">
        <v>322</v>
      </c>
      <c r="L167" s="72"/>
      <c r="M167" s="241" t="s">
        <v>21</v>
      </c>
      <c r="N167" s="242" t="s">
        <v>43</v>
      </c>
      <c r="O167" s="47"/>
      <c r="P167" s="243">
        <f>O167*H167</f>
        <v>0</v>
      </c>
      <c r="Q167" s="243">
        <v>4.0000000000000003E-05</v>
      </c>
      <c r="R167" s="243">
        <f>Q167*H167</f>
        <v>0.000428</v>
      </c>
      <c r="S167" s="243">
        <v>0</v>
      </c>
      <c r="T167" s="244">
        <f>S167*H167</f>
        <v>0</v>
      </c>
      <c r="AR167" s="24" t="s">
        <v>465</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3654</v>
      </c>
    </row>
    <row r="168" s="1" customFormat="1" ht="16.5" customHeight="1">
      <c r="B168" s="46"/>
      <c r="C168" s="276" t="s">
        <v>597</v>
      </c>
      <c r="D168" s="276" t="s">
        <v>570</v>
      </c>
      <c r="E168" s="277" t="s">
        <v>2358</v>
      </c>
      <c r="F168" s="278" t="s">
        <v>1559</v>
      </c>
      <c r="G168" s="279" t="s">
        <v>394</v>
      </c>
      <c r="H168" s="280">
        <v>11.77</v>
      </c>
      <c r="I168" s="281"/>
      <c r="J168" s="282">
        <f>ROUND(I168*H168,2)</f>
        <v>0</v>
      </c>
      <c r="K168" s="278" t="s">
        <v>322</v>
      </c>
      <c r="L168" s="283"/>
      <c r="M168" s="284" t="s">
        <v>21</v>
      </c>
      <c r="N168" s="285" t="s">
        <v>43</v>
      </c>
      <c r="O168" s="47"/>
      <c r="P168" s="243">
        <f>O168*H168</f>
        <v>0</v>
      </c>
      <c r="Q168" s="243">
        <v>0.00012999999999999999</v>
      </c>
      <c r="R168" s="243">
        <f>Q168*H168</f>
        <v>0.0015300999999999997</v>
      </c>
      <c r="S168" s="243">
        <v>0</v>
      </c>
      <c r="T168" s="244">
        <f>S168*H168</f>
        <v>0</v>
      </c>
      <c r="AR168" s="24" t="s">
        <v>546</v>
      </c>
      <c r="AT168" s="24" t="s">
        <v>570</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3655</v>
      </c>
    </row>
    <row r="169" s="12" customFormat="1">
      <c r="B169" s="253"/>
      <c r="C169" s="254"/>
      <c r="D169" s="250" t="s">
        <v>398</v>
      </c>
      <c r="E169" s="254"/>
      <c r="F169" s="256" t="s">
        <v>3656</v>
      </c>
      <c r="G169" s="254"/>
      <c r="H169" s="257">
        <v>11.77</v>
      </c>
      <c r="I169" s="258"/>
      <c r="J169" s="254"/>
      <c r="K169" s="254"/>
      <c r="L169" s="259"/>
      <c r="M169" s="260"/>
      <c r="N169" s="261"/>
      <c r="O169" s="261"/>
      <c r="P169" s="261"/>
      <c r="Q169" s="261"/>
      <c r="R169" s="261"/>
      <c r="S169" s="261"/>
      <c r="T169" s="262"/>
      <c r="AT169" s="263" t="s">
        <v>398</v>
      </c>
      <c r="AU169" s="263" t="s">
        <v>82</v>
      </c>
      <c r="AV169" s="12" t="s">
        <v>82</v>
      </c>
      <c r="AW169" s="12" t="s">
        <v>6</v>
      </c>
      <c r="AX169" s="12" t="s">
        <v>80</v>
      </c>
      <c r="AY169" s="263" t="s">
        <v>303</v>
      </c>
    </row>
    <row r="170" s="1" customFormat="1" ht="38.25" customHeight="1">
      <c r="B170" s="46"/>
      <c r="C170" s="234" t="s">
        <v>601</v>
      </c>
      <c r="D170" s="234" t="s">
        <v>306</v>
      </c>
      <c r="E170" s="235" t="s">
        <v>2947</v>
      </c>
      <c r="F170" s="236" t="s">
        <v>2948</v>
      </c>
      <c r="G170" s="237" t="s">
        <v>394</v>
      </c>
      <c r="H170" s="238">
        <v>10.699999999999999</v>
      </c>
      <c r="I170" s="239"/>
      <c r="J170" s="240">
        <f>ROUND(I170*H170,2)</f>
        <v>0</v>
      </c>
      <c r="K170" s="236" t="s">
        <v>310</v>
      </c>
      <c r="L170" s="72"/>
      <c r="M170" s="241" t="s">
        <v>21</v>
      </c>
      <c r="N170" s="242" t="s">
        <v>43</v>
      </c>
      <c r="O170" s="47"/>
      <c r="P170" s="243">
        <f>O170*H170</f>
        <v>0</v>
      </c>
      <c r="Q170" s="243">
        <v>0.01223</v>
      </c>
      <c r="R170" s="243">
        <f>Q170*H170</f>
        <v>0.13086099999999998</v>
      </c>
      <c r="S170" s="243">
        <v>0</v>
      </c>
      <c r="T170" s="244">
        <f>S170*H170</f>
        <v>0</v>
      </c>
      <c r="AR170" s="24" t="s">
        <v>465</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465</v>
      </c>
      <c r="BM170" s="24" t="s">
        <v>3657</v>
      </c>
    </row>
    <row r="171" s="1" customFormat="1" ht="51" customHeight="1">
      <c r="B171" s="46"/>
      <c r="C171" s="234" t="s">
        <v>607</v>
      </c>
      <c r="D171" s="234" t="s">
        <v>306</v>
      </c>
      <c r="E171" s="235" t="s">
        <v>1600</v>
      </c>
      <c r="F171" s="236" t="s">
        <v>1601</v>
      </c>
      <c r="G171" s="237" t="s">
        <v>559</v>
      </c>
      <c r="H171" s="238">
        <v>0.13300000000000001</v>
      </c>
      <c r="I171" s="239"/>
      <c r="J171" s="240">
        <f>ROUND(I171*H171,2)</f>
        <v>0</v>
      </c>
      <c r="K171" s="236" t="s">
        <v>310</v>
      </c>
      <c r="L171" s="72"/>
      <c r="M171" s="241" t="s">
        <v>21</v>
      </c>
      <c r="N171" s="242" t="s">
        <v>43</v>
      </c>
      <c r="O171" s="47"/>
      <c r="P171" s="243">
        <f>O171*H171</f>
        <v>0</v>
      </c>
      <c r="Q171" s="243">
        <v>0</v>
      </c>
      <c r="R171" s="243">
        <f>Q171*H171</f>
        <v>0</v>
      </c>
      <c r="S171" s="243">
        <v>0</v>
      </c>
      <c r="T171" s="244">
        <f>S171*H171</f>
        <v>0</v>
      </c>
      <c r="AR171" s="24" t="s">
        <v>465</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465</v>
      </c>
      <c r="BM171" s="24" t="s">
        <v>3658</v>
      </c>
    </row>
    <row r="172" s="11" customFormat="1" ht="29.88" customHeight="1">
      <c r="B172" s="218"/>
      <c r="C172" s="219"/>
      <c r="D172" s="220" t="s">
        <v>71</v>
      </c>
      <c r="E172" s="232" t="s">
        <v>2118</v>
      </c>
      <c r="F172" s="232" t="s">
        <v>2119</v>
      </c>
      <c r="G172" s="219"/>
      <c r="H172" s="219"/>
      <c r="I172" s="222"/>
      <c r="J172" s="233">
        <f>BK172</f>
        <v>0</v>
      </c>
      <c r="K172" s="219"/>
      <c r="L172" s="224"/>
      <c r="M172" s="225"/>
      <c r="N172" s="226"/>
      <c r="O172" s="226"/>
      <c r="P172" s="227">
        <f>SUM(P173:P178)</f>
        <v>0</v>
      </c>
      <c r="Q172" s="226"/>
      <c r="R172" s="227">
        <f>SUM(R173:R178)</f>
        <v>0.048997199999999998</v>
      </c>
      <c r="S172" s="226"/>
      <c r="T172" s="228">
        <f>SUM(T173:T178)</f>
        <v>0</v>
      </c>
      <c r="AR172" s="229" t="s">
        <v>82</v>
      </c>
      <c r="AT172" s="230" t="s">
        <v>71</v>
      </c>
      <c r="AU172" s="230" t="s">
        <v>80</v>
      </c>
      <c r="AY172" s="229" t="s">
        <v>303</v>
      </c>
      <c r="BK172" s="231">
        <f>SUM(BK173:BK178)</f>
        <v>0</v>
      </c>
    </row>
    <row r="173" s="1" customFormat="1" ht="25.5" customHeight="1">
      <c r="B173" s="46"/>
      <c r="C173" s="234" t="s">
        <v>614</v>
      </c>
      <c r="D173" s="234" t="s">
        <v>306</v>
      </c>
      <c r="E173" s="235" t="s">
        <v>2962</v>
      </c>
      <c r="F173" s="236" t="s">
        <v>2963</v>
      </c>
      <c r="G173" s="237" t="s">
        <v>394</v>
      </c>
      <c r="H173" s="238">
        <v>12.894</v>
      </c>
      <c r="I173" s="239"/>
      <c r="J173" s="240">
        <f>ROUND(I173*H173,2)</f>
        <v>0</v>
      </c>
      <c r="K173" s="236" t="s">
        <v>310</v>
      </c>
      <c r="L173" s="72"/>
      <c r="M173" s="241" t="s">
        <v>21</v>
      </c>
      <c r="N173" s="242" t="s">
        <v>43</v>
      </c>
      <c r="O173" s="47"/>
      <c r="P173" s="243">
        <f>O173*H173</f>
        <v>0</v>
      </c>
      <c r="Q173" s="243">
        <v>0.00040000000000000002</v>
      </c>
      <c r="R173" s="243">
        <f>Q173*H173</f>
        <v>0.0051576</v>
      </c>
      <c r="S173" s="243">
        <v>0</v>
      </c>
      <c r="T173" s="244">
        <f>S173*H173</f>
        <v>0</v>
      </c>
      <c r="AR173" s="24" t="s">
        <v>465</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465</v>
      </c>
      <c r="BM173" s="24" t="s">
        <v>3584</v>
      </c>
    </row>
    <row r="174" s="12" customFormat="1">
      <c r="B174" s="253"/>
      <c r="C174" s="254"/>
      <c r="D174" s="250" t="s">
        <v>398</v>
      </c>
      <c r="E174" s="255" t="s">
        <v>21</v>
      </c>
      <c r="F174" s="256" t="s">
        <v>3639</v>
      </c>
      <c r="G174" s="254"/>
      <c r="H174" s="257">
        <v>10.699999999999999</v>
      </c>
      <c r="I174" s="258"/>
      <c r="J174" s="254"/>
      <c r="K174" s="254"/>
      <c r="L174" s="259"/>
      <c r="M174" s="260"/>
      <c r="N174" s="261"/>
      <c r="O174" s="261"/>
      <c r="P174" s="261"/>
      <c r="Q174" s="261"/>
      <c r="R174" s="261"/>
      <c r="S174" s="261"/>
      <c r="T174" s="262"/>
      <c r="AT174" s="263" t="s">
        <v>398</v>
      </c>
      <c r="AU174" s="263" t="s">
        <v>82</v>
      </c>
      <c r="AV174" s="12" t="s">
        <v>82</v>
      </c>
      <c r="AW174" s="12" t="s">
        <v>35</v>
      </c>
      <c r="AX174" s="12" t="s">
        <v>72</v>
      </c>
      <c r="AY174" s="263" t="s">
        <v>303</v>
      </c>
    </row>
    <row r="175" s="12" customFormat="1">
      <c r="B175" s="253"/>
      <c r="C175" s="254"/>
      <c r="D175" s="250" t="s">
        <v>398</v>
      </c>
      <c r="E175" s="255" t="s">
        <v>21</v>
      </c>
      <c r="F175" s="256" t="s">
        <v>3659</v>
      </c>
      <c r="G175" s="254"/>
      <c r="H175" s="257">
        <v>2.194</v>
      </c>
      <c r="I175" s="258"/>
      <c r="J175" s="254"/>
      <c r="K175" s="254"/>
      <c r="L175" s="259"/>
      <c r="M175" s="260"/>
      <c r="N175" s="261"/>
      <c r="O175" s="261"/>
      <c r="P175" s="261"/>
      <c r="Q175" s="261"/>
      <c r="R175" s="261"/>
      <c r="S175" s="261"/>
      <c r="T175" s="262"/>
      <c r="AT175" s="263" t="s">
        <v>398</v>
      </c>
      <c r="AU175" s="263" t="s">
        <v>82</v>
      </c>
      <c r="AV175" s="12" t="s">
        <v>82</v>
      </c>
      <c r="AW175" s="12" t="s">
        <v>35</v>
      </c>
      <c r="AX175" s="12" t="s">
        <v>72</v>
      </c>
      <c r="AY175" s="263" t="s">
        <v>303</v>
      </c>
    </row>
    <row r="176" s="13" customFormat="1">
      <c r="B176" s="264"/>
      <c r="C176" s="265"/>
      <c r="D176" s="250" t="s">
        <v>398</v>
      </c>
      <c r="E176" s="266" t="s">
        <v>21</v>
      </c>
      <c r="F176" s="267" t="s">
        <v>508</v>
      </c>
      <c r="G176" s="265"/>
      <c r="H176" s="268">
        <v>12.894</v>
      </c>
      <c r="I176" s="269"/>
      <c r="J176" s="265"/>
      <c r="K176" s="265"/>
      <c r="L176" s="270"/>
      <c r="M176" s="271"/>
      <c r="N176" s="272"/>
      <c r="O176" s="272"/>
      <c r="P176" s="272"/>
      <c r="Q176" s="272"/>
      <c r="R176" s="272"/>
      <c r="S176" s="272"/>
      <c r="T176" s="273"/>
      <c r="AT176" s="274" t="s">
        <v>398</v>
      </c>
      <c r="AU176" s="274" t="s">
        <v>82</v>
      </c>
      <c r="AV176" s="13" t="s">
        <v>319</v>
      </c>
      <c r="AW176" s="13" t="s">
        <v>35</v>
      </c>
      <c r="AX176" s="13" t="s">
        <v>80</v>
      </c>
      <c r="AY176" s="274" t="s">
        <v>303</v>
      </c>
    </row>
    <row r="177" s="1" customFormat="1" ht="16.5" customHeight="1">
      <c r="B177" s="46"/>
      <c r="C177" s="234" t="s">
        <v>620</v>
      </c>
      <c r="D177" s="234" t="s">
        <v>306</v>
      </c>
      <c r="E177" s="235" t="s">
        <v>2128</v>
      </c>
      <c r="F177" s="236" t="s">
        <v>2129</v>
      </c>
      <c r="G177" s="237" t="s">
        <v>394</v>
      </c>
      <c r="H177" s="238">
        <v>12.894</v>
      </c>
      <c r="I177" s="239"/>
      <c r="J177" s="240">
        <f>ROUND(I177*H177,2)</f>
        <v>0</v>
      </c>
      <c r="K177" s="236" t="s">
        <v>310</v>
      </c>
      <c r="L177" s="72"/>
      <c r="M177" s="241" t="s">
        <v>21</v>
      </c>
      <c r="N177" s="242" t="s">
        <v>43</v>
      </c>
      <c r="O177" s="47"/>
      <c r="P177" s="243">
        <f>O177*H177</f>
        <v>0</v>
      </c>
      <c r="Q177" s="243">
        <v>0.0033999999999999998</v>
      </c>
      <c r="R177" s="243">
        <f>Q177*H177</f>
        <v>0.043839599999999999</v>
      </c>
      <c r="S177" s="243">
        <v>0</v>
      </c>
      <c r="T177" s="244">
        <f>S177*H177</f>
        <v>0</v>
      </c>
      <c r="AR177" s="24" t="s">
        <v>465</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465</v>
      </c>
      <c r="BM177" s="24" t="s">
        <v>3660</v>
      </c>
    </row>
    <row r="178" s="1" customFormat="1" ht="38.25" customHeight="1">
      <c r="B178" s="46"/>
      <c r="C178" s="234" t="s">
        <v>626</v>
      </c>
      <c r="D178" s="234" t="s">
        <v>306</v>
      </c>
      <c r="E178" s="235" t="s">
        <v>2140</v>
      </c>
      <c r="F178" s="236" t="s">
        <v>2141</v>
      </c>
      <c r="G178" s="237" t="s">
        <v>559</v>
      </c>
      <c r="H178" s="238">
        <v>0.049000000000000002</v>
      </c>
      <c r="I178" s="239"/>
      <c r="J178" s="240">
        <f>ROUND(I178*H178,2)</f>
        <v>0</v>
      </c>
      <c r="K178" s="236" t="s">
        <v>310</v>
      </c>
      <c r="L178" s="72"/>
      <c r="M178" s="241" t="s">
        <v>21</v>
      </c>
      <c r="N178" s="242" t="s">
        <v>43</v>
      </c>
      <c r="O178" s="47"/>
      <c r="P178" s="243">
        <f>O178*H178</f>
        <v>0</v>
      </c>
      <c r="Q178" s="243">
        <v>0</v>
      </c>
      <c r="R178" s="243">
        <f>Q178*H178</f>
        <v>0</v>
      </c>
      <c r="S178" s="243">
        <v>0</v>
      </c>
      <c r="T178" s="244">
        <f>S178*H178</f>
        <v>0</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3661</v>
      </c>
    </row>
    <row r="179" s="11" customFormat="1" ht="29.88" customHeight="1">
      <c r="B179" s="218"/>
      <c r="C179" s="219"/>
      <c r="D179" s="220" t="s">
        <v>71</v>
      </c>
      <c r="E179" s="232" t="s">
        <v>2197</v>
      </c>
      <c r="F179" s="232" t="s">
        <v>2198</v>
      </c>
      <c r="G179" s="219"/>
      <c r="H179" s="219"/>
      <c r="I179" s="222"/>
      <c r="J179" s="233">
        <f>BK179</f>
        <v>0</v>
      </c>
      <c r="K179" s="219"/>
      <c r="L179" s="224"/>
      <c r="M179" s="225"/>
      <c r="N179" s="226"/>
      <c r="O179" s="226"/>
      <c r="P179" s="227">
        <f>SUM(P180:P183)</f>
        <v>0</v>
      </c>
      <c r="Q179" s="226"/>
      <c r="R179" s="227">
        <f>SUM(R180:R183)</f>
        <v>0.030041500000000002</v>
      </c>
      <c r="S179" s="226"/>
      <c r="T179" s="228">
        <f>SUM(T180:T183)</f>
        <v>0</v>
      </c>
      <c r="AR179" s="229" t="s">
        <v>82</v>
      </c>
      <c r="AT179" s="230" t="s">
        <v>71</v>
      </c>
      <c r="AU179" s="230" t="s">
        <v>80</v>
      </c>
      <c r="AY179" s="229" t="s">
        <v>303</v>
      </c>
      <c r="BK179" s="231">
        <f>SUM(BK180:BK183)</f>
        <v>0</v>
      </c>
    </row>
    <row r="180" s="1" customFormat="1" ht="16.5" customHeight="1">
      <c r="B180" s="46"/>
      <c r="C180" s="234" t="s">
        <v>631</v>
      </c>
      <c r="D180" s="234" t="s">
        <v>306</v>
      </c>
      <c r="E180" s="235" t="s">
        <v>2200</v>
      </c>
      <c r="F180" s="236" t="s">
        <v>2201</v>
      </c>
      <c r="G180" s="237" t="s">
        <v>394</v>
      </c>
      <c r="H180" s="238">
        <v>60.082999999999998</v>
      </c>
      <c r="I180" s="239"/>
      <c r="J180" s="240">
        <f>ROUND(I180*H180,2)</f>
        <v>0</v>
      </c>
      <c r="K180" s="236" t="s">
        <v>310</v>
      </c>
      <c r="L180" s="72"/>
      <c r="M180" s="241" t="s">
        <v>21</v>
      </c>
      <c r="N180" s="242" t="s">
        <v>43</v>
      </c>
      <c r="O180" s="47"/>
      <c r="P180" s="243">
        <f>O180*H180</f>
        <v>0</v>
      </c>
      <c r="Q180" s="243">
        <v>0.00020000000000000001</v>
      </c>
      <c r="R180" s="243">
        <f>Q180*H180</f>
        <v>0.012016600000000001</v>
      </c>
      <c r="S180" s="243">
        <v>0</v>
      </c>
      <c r="T180" s="244">
        <f>S180*H180</f>
        <v>0</v>
      </c>
      <c r="AR180" s="24" t="s">
        <v>465</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3593</v>
      </c>
    </row>
    <row r="181" s="12" customFormat="1">
      <c r="B181" s="253"/>
      <c r="C181" s="254"/>
      <c r="D181" s="250" t="s">
        <v>398</v>
      </c>
      <c r="E181" s="255" t="s">
        <v>21</v>
      </c>
      <c r="F181" s="256" t="s">
        <v>3662</v>
      </c>
      <c r="G181" s="254"/>
      <c r="H181" s="257">
        <v>60.082999999999998</v>
      </c>
      <c r="I181" s="258"/>
      <c r="J181" s="254"/>
      <c r="K181" s="254"/>
      <c r="L181" s="259"/>
      <c r="M181" s="260"/>
      <c r="N181" s="261"/>
      <c r="O181" s="261"/>
      <c r="P181" s="261"/>
      <c r="Q181" s="261"/>
      <c r="R181" s="261"/>
      <c r="S181" s="261"/>
      <c r="T181" s="262"/>
      <c r="AT181" s="263" t="s">
        <v>398</v>
      </c>
      <c r="AU181" s="263" t="s">
        <v>82</v>
      </c>
      <c r="AV181" s="12" t="s">
        <v>82</v>
      </c>
      <c r="AW181" s="12" t="s">
        <v>35</v>
      </c>
      <c r="AX181" s="12" t="s">
        <v>80</v>
      </c>
      <c r="AY181" s="263" t="s">
        <v>303</v>
      </c>
    </row>
    <row r="182" s="1" customFormat="1" ht="25.5" customHeight="1">
      <c r="B182" s="46"/>
      <c r="C182" s="234" t="s">
        <v>636</v>
      </c>
      <c r="D182" s="234" t="s">
        <v>306</v>
      </c>
      <c r="E182" s="235" t="s">
        <v>2204</v>
      </c>
      <c r="F182" s="236" t="s">
        <v>2205</v>
      </c>
      <c r="G182" s="237" t="s">
        <v>394</v>
      </c>
      <c r="H182" s="238">
        <v>60.082999999999998</v>
      </c>
      <c r="I182" s="239"/>
      <c r="J182" s="240">
        <f>ROUND(I182*H182,2)</f>
        <v>0</v>
      </c>
      <c r="K182" s="236" t="s">
        <v>310</v>
      </c>
      <c r="L182" s="72"/>
      <c r="M182" s="241" t="s">
        <v>21</v>
      </c>
      <c r="N182" s="242" t="s">
        <v>43</v>
      </c>
      <c r="O182" s="47"/>
      <c r="P182" s="243">
        <f>O182*H182</f>
        <v>0</v>
      </c>
      <c r="Q182" s="243">
        <v>0.00029</v>
      </c>
      <c r="R182" s="243">
        <f>Q182*H182</f>
        <v>0.01742407</v>
      </c>
      <c r="S182" s="243">
        <v>0</v>
      </c>
      <c r="T182" s="244">
        <f>S182*H182</f>
        <v>0</v>
      </c>
      <c r="AR182" s="24" t="s">
        <v>465</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3595</v>
      </c>
    </row>
    <row r="183" s="1" customFormat="1" ht="25.5" customHeight="1">
      <c r="B183" s="46"/>
      <c r="C183" s="234" t="s">
        <v>642</v>
      </c>
      <c r="D183" s="234" t="s">
        <v>306</v>
      </c>
      <c r="E183" s="235" t="s">
        <v>2209</v>
      </c>
      <c r="F183" s="236" t="s">
        <v>2210</v>
      </c>
      <c r="G183" s="237" t="s">
        <v>394</v>
      </c>
      <c r="H183" s="238">
        <v>60.082999999999998</v>
      </c>
      <c r="I183" s="239"/>
      <c r="J183" s="240">
        <f>ROUND(I183*H183,2)</f>
        <v>0</v>
      </c>
      <c r="K183" s="236" t="s">
        <v>310</v>
      </c>
      <c r="L183" s="72"/>
      <c r="M183" s="241" t="s">
        <v>21</v>
      </c>
      <c r="N183" s="246" t="s">
        <v>43</v>
      </c>
      <c r="O183" s="247"/>
      <c r="P183" s="248">
        <f>O183*H183</f>
        <v>0</v>
      </c>
      <c r="Q183" s="248">
        <v>1.0000000000000001E-05</v>
      </c>
      <c r="R183" s="248">
        <f>Q183*H183</f>
        <v>0.00060083000000000001</v>
      </c>
      <c r="S183" s="248">
        <v>0</v>
      </c>
      <c r="T183" s="249">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3596</v>
      </c>
    </row>
    <row r="184" s="1" customFormat="1" ht="6.96" customHeight="1">
      <c r="B184" s="67"/>
      <c r="C184" s="68"/>
      <c r="D184" s="68"/>
      <c r="E184" s="68"/>
      <c r="F184" s="68"/>
      <c r="G184" s="68"/>
      <c r="H184" s="68"/>
      <c r="I184" s="179"/>
      <c r="J184" s="68"/>
      <c r="K184" s="68"/>
      <c r="L184" s="72"/>
    </row>
  </sheetData>
  <sheetProtection sheet="1" autoFilter="0" formatColumns="0" formatRows="0" objects="1" scenarios="1" spinCount="100000" saltValue="sTghbCswMXGZvoF+iyPtjrVlbX6QqxQpuddBMpMMspu+Ymb/1J4ysVATjRksl5K8WJMuH+ok9RJMl/hBf7dMjQ==" hashValue="NORlIxWKUqe/RydNi2tUxY5zkM+A3AKlv83KNBMaWXJ4tHhOfrohBo54jDAcgSaMTpnQujJsAHX+4amEuJCtQw==" algorithmName="SHA-512" password="CC35"/>
  <autoFilter ref="C92:K183"/>
  <mergeCells count="13">
    <mergeCell ref="E7:H7"/>
    <mergeCell ref="E9:H9"/>
    <mergeCell ref="E11:H11"/>
    <mergeCell ref="E26:H26"/>
    <mergeCell ref="E47:H47"/>
    <mergeCell ref="E49:H49"/>
    <mergeCell ref="E51:H51"/>
    <mergeCell ref="J55:J56"/>
    <mergeCell ref="E81:H81"/>
    <mergeCell ref="E83:H83"/>
    <mergeCell ref="E85:H85"/>
    <mergeCell ref="G1:H1"/>
    <mergeCell ref="L2:V2"/>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132</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3663</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ROUND(J97,2)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ROUND(SUM(BE97:BE213), 2)</f>
        <v>0</v>
      </c>
      <c r="G32" s="47"/>
      <c r="H32" s="47"/>
      <c r="I32" s="171">
        <v>0.20999999999999999</v>
      </c>
      <c r="J32" s="170">
        <f>ROUND(ROUND((SUM(BE97:BE213)), 2)*I32, 2)</f>
        <v>0</v>
      </c>
      <c r="K32" s="51"/>
    </row>
    <row r="33" s="1" customFormat="1" ht="14.4" customHeight="1">
      <c r="B33" s="46"/>
      <c r="C33" s="47"/>
      <c r="D33" s="47"/>
      <c r="E33" s="55" t="s">
        <v>44</v>
      </c>
      <c r="F33" s="170">
        <f>ROUND(SUM(BF97:BF213), 2)</f>
        <v>0</v>
      </c>
      <c r="G33" s="47"/>
      <c r="H33" s="47"/>
      <c r="I33" s="171">
        <v>0.14999999999999999</v>
      </c>
      <c r="J33" s="170">
        <f>ROUND(ROUND((SUM(BF97:BF213)), 2)*I33, 2)</f>
        <v>0</v>
      </c>
      <c r="K33" s="51"/>
    </row>
    <row r="34" hidden="1" s="1" customFormat="1" ht="14.4" customHeight="1">
      <c r="B34" s="46"/>
      <c r="C34" s="47"/>
      <c r="D34" s="47"/>
      <c r="E34" s="55" t="s">
        <v>45</v>
      </c>
      <c r="F34" s="170">
        <f>ROUND(SUM(BG97:BG213), 2)</f>
        <v>0</v>
      </c>
      <c r="G34" s="47"/>
      <c r="H34" s="47"/>
      <c r="I34" s="171">
        <v>0.20999999999999999</v>
      </c>
      <c r="J34" s="170">
        <v>0</v>
      </c>
      <c r="K34" s="51"/>
    </row>
    <row r="35" hidden="1" s="1" customFormat="1" ht="14.4" customHeight="1">
      <c r="B35" s="46"/>
      <c r="C35" s="47"/>
      <c r="D35" s="47"/>
      <c r="E35" s="55" t="s">
        <v>46</v>
      </c>
      <c r="F35" s="170">
        <f>ROUND(SUM(BH97:BH213), 2)</f>
        <v>0</v>
      </c>
      <c r="G35" s="47"/>
      <c r="H35" s="47"/>
      <c r="I35" s="171">
        <v>0.14999999999999999</v>
      </c>
      <c r="J35" s="170">
        <v>0</v>
      </c>
      <c r="K35" s="51"/>
    </row>
    <row r="36" hidden="1" s="1" customFormat="1" ht="14.4" customHeight="1">
      <c r="B36" s="46"/>
      <c r="C36" s="47"/>
      <c r="D36" s="47"/>
      <c r="E36" s="55" t="s">
        <v>47</v>
      </c>
      <c r="F36" s="170">
        <f>ROUND(SUM(BI97:BI213),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c13 - 1.13 sborovna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J97</f>
        <v>0</v>
      </c>
      <c r="K60" s="51"/>
      <c r="AU60" s="24" t="s">
        <v>280</v>
      </c>
    </row>
    <row r="61" s="8" customFormat="1" ht="24.96" customHeight="1">
      <c r="B61" s="190"/>
      <c r="C61" s="191"/>
      <c r="D61" s="192" t="s">
        <v>362</v>
      </c>
      <c r="E61" s="193"/>
      <c r="F61" s="193"/>
      <c r="G61" s="193"/>
      <c r="H61" s="193"/>
      <c r="I61" s="194"/>
      <c r="J61" s="195">
        <f>J98</f>
        <v>0</v>
      </c>
      <c r="K61" s="196"/>
    </row>
    <row r="62" s="9" customFormat="1" ht="19.92" customHeight="1">
      <c r="B62" s="197"/>
      <c r="C62" s="198"/>
      <c r="D62" s="199" t="s">
        <v>368</v>
      </c>
      <c r="E62" s="200"/>
      <c r="F62" s="200"/>
      <c r="G62" s="200"/>
      <c r="H62" s="200"/>
      <c r="I62" s="201"/>
      <c r="J62" s="202">
        <f>J99</f>
        <v>0</v>
      </c>
      <c r="K62" s="203"/>
    </row>
    <row r="63" s="9" customFormat="1" ht="19.92" customHeight="1">
      <c r="B63" s="197"/>
      <c r="C63" s="198"/>
      <c r="D63" s="199" t="s">
        <v>369</v>
      </c>
      <c r="E63" s="200"/>
      <c r="F63" s="200"/>
      <c r="G63" s="200"/>
      <c r="H63" s="200"/>
      <c r="I63" s="201"/>
      <c r="J63" s="202">
        <f>J125</f>
        <v>0</v>
      </c>
      <c r="K63" s="203"/>
    </row>
    <row r="64" s="9" customFormat="1" ht="19.92" customHeight="1">
      <c r="B64" s="197"/>
      <c r="C64" s="198"/>
      <c r="D64" s="199" t="s">
        <v>370</v>
      </c>
      <c r="E64" s="200"/>
      <c r="F64" s="200"/>
      <c r="G64" s="200"/>
      <c r="H64" s="200"/>
      <c r="I64" s="201"/>
      <c r="J64" s="202">
        <f>J137</f>
        <v>0</v>
      </c>
      <c r="K64" s="203"/>
    </row>
    <row r="65" s="9" customFormat="1" ht="19.92" customHeight="1">
      <c r="B65" s="197"/>
      <c r="C65" s="198"/>
      <c r="D65" s="199" t="s">
        <v>371</v>
      </c>
      <c r="E65" s="200"/>
      <c r="F65" s="200"/>
      <c r="G65" s="200"/>
      <c r="H65" s="200"/>
      <c r="I65" s="201"/>
      <c r="J65" s="202">
        <f>J145</f>
        <v>0</v>
      </c>
      <c r="K65" s="203"/>
    </row>
    <row r="66" s="8" customFormat="1" ht="24.96" customHeight="1">
      <c r="B66" s="190"/>
      <c r="C66" s="191"/>
      <c r="D66" s="192" t="s">
        <v>372</v>
      </c>
      <c r="E66" s="193"/>
      <c r="F66" s="193"/>
      <c r="G66" s="193"/>
      <c r="H66" s="193"/>
      <c r="I66" s="194"/>
      <c r="J66" s="195">
        <f>J150</f>
        <v>0</v>
      </c>
      <c r="K66" s="196"/>
    </row>
    <row r="67" s="9" customFormat="1" ht="19.92" customHeight="1">
      <c r="B67" s="197"/>
      <c r="C67" s="198"/>
      <c r="D67" s="199" t="s">
        <v>373</v>
      </c>
      <c r="E67" s="200"/>
      <c r="F67" s="200"/>
      <c r="G67" s="200"/>
      <c r="H67" s="200"/>
      <c r="I67" s="201"/>
      <c r="J67" s="202">
        <f>J151</f>
        <v>0</v>
      </c>
      <c r="K67" s="203"/>
    </row>
    <row r="68" s="9" customFormat="1" ht="19.92" customHeight="1">
      <c r="B68" s="197"/>
      <c r="C68" s="198"/>
      <c r="D68" s="199" t="s">
        <v>374</v>
      </c>
      <c r="E68" s="200"/>
      <c r="F68" s="200"/>
      <c r="G68" s="200"/>
      <c r="H68" s="200"/>
      <c r="I68" s="201"/>
      <c r="J68" s="202">
        <f>J161</f>
        <v>0</v>
      </c>
      <c r="K68" s="203"/>
    </row>
    <row r="69" s="9" customFormat="1" ht="19.92" customHeight="1">
      <c r="B69" s="197"/>
      <c r="C69" s="198"/>
      <c r="D69" s="199" t="s">
        <v>2490</v>
      </c>
      <c r="E69" s="200"/>
      <c r="F69" s="200"/>
      <c r="G69" s="200"/>
      <c r="H69" s="200"/>
      <c r="I69" s="201"/>
      <c r="J69" s="202">
        <f>J171</f>
        <v>0</v>
      </c>
      <c r="K69" s="203"/>
    </row>
    <row r="70" s="9" customFormat="1" ht="19.92" customHeight="1">
      <c r="B70" s="197"/>
      <c r="C70" s="198"/>
      <c r="D70" s="199" t="s">
        <v>376</v>
      </c>
      <c r="E70" s="200"/>
      <c r="F70" s="200"/>
      <c r="G70" s="200"/>
      <c r="H70" s="200"/>
      <c r="I70" s="201"/>
      <c r="J70" s="202">
        <f>J174</f>
        <v>0</v>
      </c>
      <c r="K70" s="203"/>
    </row>
    <row r="71" s="9" customFormat="1" ht="19.92" customHeight="1">
      <c r="B71" s="197"/>
      <c r="C71" s="198"/>
      <c r="D71" s="199" t="s">
        <v>379</v>
      </c>
      <c r="E71" s="200"/>
      <c r="F71" s="200"/>
      <c r="G71" s="200"/>
      <c r="H71" s="200"/>
      <c r="I71" s="201"/>
      <c r="J71" s="202">
        <f>J180</f>
        <v>0</v>
      </c>
      <c r="K71" s="203"/>
    </row>
    <row r="72" s="9" customFormat="1" ht="19.92" customHeight="1">
      <c r="B72" s="197"/>
      <c r="C72" s="198"/>
      <c r="D72" s="199" t="s">
        <v>382</v>
      </c>
      <c r="E72" s="200"/>
      <c r="F72" s="200"/>
      <c r="G72" s="200"/>
      <c r="H72" s="200"/>
      <c r="I72" s="201"/>
      <c r="J72" s="202">
        <f>J188</f>
        <v>0</v>
      </c>
      <c r="K72" s="203"/>
    </row>
    <row r="73" s="9" customFormat="1" ht="19.92" customHeight="1">
      <c r="B73" s="197"/>
      <c r="C73" s="198"/>
      <c r="D73" s="199" t="s">
        <v>383</v>
      </c>
      <c r="E73" s="200"/>
      <c r="F73" s="200"/>
      <c r="G73" s="200"/>
      <c r="H73" s="200"/>
      <c r="I73" s="201"/>
      <c r="J73" s="202">
        <f>J201</f>
        <v>0</v>
      </c>
      <c r="K73" s="203"/>
    </row>
    <row r="74" s="9" customFormat="1" ht="19.92" customHeight="1">
      <c r="B74" s="197"/>
      <c r="C74" s="198"/>
      <c r="D74" s="199" t="s">
        <v>387</v>
      </c>
      <c r="E74" s="200"/>
      <c r="F74" s="200"/>
      <c r="G74" s="200"/>
      <c r="H74" s="200"/>
      <c r="I74" s="201"/>
      <c r="J74" s="202">
        <f>J203</f>
        <v>0</v>
      </c>
      <c r="K74" s="203"/>
    </row>
    <row r="75" s="9" customFormat="1" ht="19.92" customHeight="1">
      <c r="B75" s="197"/>
      <c r="C75" s="198"/>
      <c r="D75" s="199" t="s">
        <v>388</v>
      </c>
      <c r="E75" s="200"/>
      <c r="F75" s="200"/>
      <c r="G75" s="200"/>
      <c r="H75" s="200"/>
      <c r="I75" s="201"/>
      <c r="J75" s="202">
        <f>J208</f>
        <v>0</v>
      </c>
      <c r="K75" s="203"/>
    </row>
    <row r="76" s="1" customFormat="1" ht="21.84" customHeight="1">
      <c r="B76" s="46"/>
      <c r="C76" s="47"/>
      <c r="D76" s="47"/>
      <c r="E76" s="47"/>
      <c r="F76" s="47"/>
      <c r="G76" s="47"/>
      <c r="H76" s="47"/>
      <c r="I76" s="157"/>
      <c r="J76" s="47"/>
      <c r="K76" s="51"/>
    </row>
    <row r="77" s="1" customFormat="1" ht="6.96" customHeight="1">
      <c r="B77" s="67"/>
      <c r="C77" s="68"/>
      <c r="D77" s="68"/>
      <c r="E77" s="68"/>
      <c r="F77" s="68"/>
      <c r="G77" s="68"/>
      <c r="H77" s="68"/>
      <c r="I77" s="179"/>
      <c r="J77" s="68"/>
      <c r="K77" s="69"/>
    </row>
    <row r="81" s="1" customFormat="1" ht="6.96" customHeight="1">
      <c r="B81" s="70"/>
      <c r="C81" s="71"/>
      <c r="D81" s="71"/>
      <c r="E81" s="71"/>
      <c r="F81" s="71"/>
      <c r="G81" s="71"/>
      <c r="H81" s="71"/>
      <c r="I81" s="182"/>
      <c r="J81" s="71"/>
      <c r="K81" s="71"/>
      <c r="L81" s="72"/>
    </row>
    <row r="82" s="1" customFormat="1" ht="36.96" customHeight="1">
      <c r="B82" s="46"/>
      <c r="C82" s="73" t="s">
        <v>286</v>
      </c>
      <c r="D82" s="74"/>
      <c r="E82" s="74"/>
      <c r="F82" s="74"/>
      <c r="G82" s="74"/>
      <c r="H82" s="74"/>
      <c r="I82" s="204"/>
      <c r="J82" s="74"/>
      <c r="K82" s="74"/>
      <c r="L82" s="72"/>
    </row>
    <row r="83" s="1" customFormat="1" ht="6.96" customHeight="1">
      <c r="B83" s="46"/>
      <c r="C83" s="74"/>
      <c r="D83" s="74"/>
      <c r="E83" s="74"/>
      <c r="F83" s="74"/>
      <c r="G83" s="74"/>
      <c r="H83" s="74"/>
      <c r="I83" s="204"/>
      <c r="J83" s="74"/>
      <c r="K83" s="74"/>
      <c r="L83" s="72"/>
    </row>
    <row r="84" s="1" customFormat="1" ht="14.4" customHeight="1">
      <c r="B84" s="46"/>
      <c r="C84" s="76" t="s">
        <v>18</v>
      </c>
      <c r="D84" s="74"/>
      <c r="E84" s="74"/>
      <c r="F84" s="74"/>
      <c r="G84" s="74"/>
      <c r="H84" s="74"/>
      <c r="I84" s="204"/>
      <c r="J84" s="74"/>
      <c r="K84" s="74"/>
      <c r="L84" s="72"/>
    </row>
    <row r="85" s="1" customFormat="1" ht="16.5" customHeight="1">
      <c r="B85" s="46"/>
      <c r="C85" s="74"/>
      <c r="D85" s="74"/>
      <c r="E85" s="205" t="str">
        <f>E7</f>
        <v>Speciální ZŠ Skuteč- půdní vestavba a přístavba</v>
      </c>
      <c r="F85" s="76"/>
      <c r="G85" s="76"/>
      <c r="H85" s="76"/>
      <c r="I85" s="204"/>
      <c r="J85" s="74"/>
      <c r="K85" s="74"/>
      <c r="L85" s="72"/>
    </row>
    <row r="86">
      <c r="B86" s="28"/>
      <c r="C86" s="76" t="s">
        <v>274</v>
      </c>
      <c r="D86" s="297"/>
      <c r="E86" s="297"/>
      <c r="F86" s="297"/>
      <c r="G86" s="297"/>
      <c r="H86" s="297"/>
      <c r="I86" s="149"/>
      <c r="J86" s="297"/>
      <c r="K86" s="297"/>
      <c r="L86" s="298"/>
    </row>
    <row r="87" s="1" customFormat="1" ht="16.5" customHeight="1">
      <c r="B87" s="46"/>
      <c r="C87" s="74"/>
      <c r="D87" s="74"/>
      <c r="E87" s="205" t="s">
        <v>2222</v>
      </c>
      <c r="F87" s="74"/>
      <c r="G87" s="74"/>
      <c r="H87" s="74"/>
      <c r="I87" s="204"/>
      <c r="J87" s="74"/>
      <c r="K87" s="74"/>
      <c r="L87" s="72"/>
    </row>
    <row r="88" s="1" customFormat="1" ht="14.4" customHeight="1">
      <c r="B88" s="46"/>
      <c r="C88" s="76" t="s">
        <v>2223</v>
      </c>
      <c r="D88" s="74"/>
      <c r="E88" s="74"/>
      <c r="F88" s="74"/>
      <c r="G88" s="74"/>
      <c r="H88" s="74"/>
      <c r="I88" s="204"/>
      <c r="J88" s="74"/>
      <c r="K88" s="74"/>
      <c r="L88" s="72"/>
    </row>
    <row r="89" s="1" customFormat="1" ht="17.25" customHeight="1">
      <c r="B89" s="46"/>
      <c r="C89" s="74"/>
      <c r="D89" s="74"/>
      <c r="E89" s="82" t="str">
        <f>E11</f>
        <v>c13 - 1.13 sborovna</v>
      </c>
      <c r="F89" s="74"/>
      <c r="G89" s="74"/>
      <c r="H89" s="74"/>
      <c r="I89" s="204"/>
      <c r="J89" s="74"/>
      <c r="K89" s="74"/>
      <c r="L89" s="72"/>
    </row>
    <row r="90" s="1" customFormat="1" ht="6.96" customHeight="1">
      <c r="B90" s="46"/>
      <c r="C90" s="74"/>
      <c r="D90" s="74"/>
      <c r="E90" s="74"/>
      <c r="F90" s="74"/>
      <c r="G90" s="74"/>
      <c r="H90" s="74"/>
      <c r="I90" s="204"/>
      <c r="J90" s="74"/>
      <c r="K90" s="74"/>
      <c r="L90" s="72"/>
    </row>
    <row r="91" s="1" customFormat="1" ht="18" customHeight="1">
      <c r="B91" s="46"/>
      <c r="C91" s="76" t="s">
        <v>23</v>
      </c>
      <c r="D91" s="74"/>
      <c r="E91" s="74"/>
      <c r="F91" s="206" t="str">
        <f>F14</f>
        <v>Skuteč</v>
      </c>
      <c r="G91" s="74"/>
      <c r="H91" s="74"/>
      <c r="I91" s="207" t="s">
        <v>25</v>
      </c>
      <c r="J91" s="85" t="str">
        <f>IF(J14="","",J14)</f>
        <v>12. 12. 2019</v>
      </c>
      <c r="K91" s="74"/>
      <c r="L91" s="72"/>
    </row>
    <row r="92" s="1" customFormat="1" ht="6.96" customHeight="1">
      <c r="B92" s="46"/>
      <c r="C92" s="74"/>
      <c r="D92" s="74"/>
      <c r="E92" s="74"/>
      <c r="F92" s="74"/>
      <c r="G92" s="74"/>
      <c r="H92" s="74"/>
      <c r="I92" s="204"/>
      <c r="J92" s="74"/>
      <c r="K92" s="74"/>
      <c r="L92" s="72"/>
    </row>
    <row r="93" s="1" customFormat="1">
      <c r="B93" s="46"/>
      <c r="C93" s="76" t="s">
        <v>27</v>
      </c>
      <c r="D93" s="74"/>
      <c r="E93" s="74"/>
      <c r="F93" s="206" t="str">
        <f>E17</f>
        <v>Pardubický kraj</v>
      </c>
      <c r="G93" s="74"/>
      <c r="H93" s="74"/>
      <c r="I93" s="207" t="s">
        <v>33</v>
      </c>
      <c r="J93" s="206" t="str">
        <f>E23</f>
        <v>ADAM První spol. s r.o.</v>
      </c>
      <c r="K93" s="74"/>
      <c r="L93" s="72"/>
    </row>
    <row r="94" s="1" customFormat="1" ht="14.4" customHeight="1">
      <c r="B94" s="46"/>
      <c r="C94" s="76" t="s">
        <v>31</v>
      </c>
      <c r="D94" s="74"/>
      <c r="E94" s="74"/>
      <c r="F94" s="206" t="str">
        <f>IF(E20="","",E20)</f>
        <v/>
      </c>
      <c r="G94" s="74"/>
      <c r="H94" s="74"/>
      <c r="I94" s="204"/>
      <c r="J94" s="74"/>
      <c r="K94" s="74"/>
      <c r="L94" s="72"/>
    </row>
    <row r="95" s="1" customFormat="1" ht="10.32" customHeight="1">
      <c r="B95" s="46"/>
      <c r="C95" s="74"/>
      <c r="D95" s="74"/>
      <c r="E95" s="74"/>
      <c r="F95" s="74"/>
      <c r="G95" s="74"/>
      <c r="H95" s="74"/>
      <c r="I95" s="204"/>
      <c r="J95" s="74"/>
      <c r="K95" s="74"/>
      <c r="L95" s="72"/>
    </row>
    <row r="96" s="10" customFormat="1" ht="29.28" customHeight="1">
      <c r="B96" s="208"/>
      <c r="C96" s="209" t="s">
        <v>287</v>
      </c>
      <c r="D96" s="210" t="s">
        <v>57</v>
      </c>
      <c r="E96" s="210" t="s">
        <v>53</v>
      </c>
      <c r="F96" s="210" t="s">
        <v>288</v>
      </c>
      <c r="G96" s="210" t="s">
        <v>289</v>
      </c>
      <c r="H96" s="210" t="s">
        <v>290</v>
      </c>
      <c r="I96" s="211" t="s">
        <v>291</v>
      </c>
      <c r="J96" s="210" t="s">
        <v>278</v>
      </c>
      <c r="K96" s="212" t="s">
        <v>292</v>
      </c>
      <c r="L96" s="213"/>
      <c r="M96" s="102" t="s">
        <v>293</v>
      </c>
      <c r="N96" s="103" t="s">
        <v>42</v>
      </c>
      <c r="O96" s="103" t="s">
        <v>294</v>
      </c>
      <c r="P96" s="103" t="s">
        <v>295</v>
      </c>
      <c r="Q96" s="103" t="s">
        <v>296</v>
      </c>
      <c r="R96" s="103" t="s">
        <v>297</v>
      </c>
      <c r="S96" s="103" t="s">
        <v>298</v>
      </c>
      <c r="T96" s="104" t="s">
        <v>299</v>
      </c>
    </row>
    <row r="97" s="1" customFormat="1" ht="29.28" customHeight="1">
      <c r="B97" s="46"/>
      <c r="C97" s="108" t="s">
        <v>279</v>
      </c>
      <c r="D97" s="74"/>
      <c r="E97" s="74"/>
      <c r="F97" s="74"/>
      <c r="G97" s="74"/>
      <c r="H97" s="74"/>
      <c r="I97" s="204"/>
      <c r="J97" s="214">
        <f>BK97</f>
        <v>0</v>
      </c>
      <c r="K97" s="74"/>
      <c r="L97" s="72"/>
      <c r="M97" s="105"/>
      <c r="N97" s="106"/>
      <c r="O97" s="106"/>
      <c r="P97" s="215">
        <f>P98+P150</f>
        <v>0</v>
      </c>
      <c r="Q97" s="106"/>
      <c r="R97" s="215">
        <f>R98+R150</f>
        <v>23.657427000000002</v>
      </c>
      <c r="S97" s="106"/>
      <c r="T97" s="216">
        <f>T98+T150</f>
        <v>24.415484000000003</v>
      </c>
      <c r="AT97" s="24" t="s">
        <v>71</v>
      </c>
      <c r="AU97" s="24" t="s">
        <v>280</v>
      </c>
      <c r="BK97" s="217">
        <f>BK98+BK150</f>
        <v>0</v>
      </c>
    </row>
    <row r="98" s="11" customFormat="1" ht="37.44001" customHeight="1">
      <c r="B98" s="218"/>
      <c r="C98" s="219"/>
      <c r="D98" s="220" t="s">
        <v>71</v>
      </c>
      <c r="E98" s="221" t="s">
        <v>389</v>
      </c>
      <c r="F98" s="221" t="s">
        <v>390</v>
      </c>
      <c r="G98" s="219"/>
      <c r="H98" s="219"/>
      <c r="I98" s="222"/>
      <c r="J98" s="223">
        <f>BK98</f>
        <v>0</v>
      </c>
      <c r="K98" s="219"/>
      <c r="L98" s="224"/>
      <c r="M98" s="225"/>
      <c r="N98" s="226"/>
      <c r="O98" s="226"/>
      <c r="P98" s="227">
        <f>P99+P125+P137+P145</f>
        <v>0</v>
      </c>
      <c r="Q98" s="226"/>
      <c r="R98" s="227">
        <f>R99+R125+R137+R145</f>
        <v>22.029439350000001</v>
      </c>
      <c r="S98" s="226"/>
      <c r="T98" s="228">
        <f>T99+T125+T137+T145</f>
        <v>24.279264000000001</v>
      </c>
      <c r="AR98" s="229" t="s">
        <v>80</v>
      </c>
      <c r="AT98" s="230" t="s">
        <v>71</v>
      </c>
      <c r="AU98" s="230" t="s">
        <v>72</v>
      </c>
      <c r="AY98" s="229" t="s">
        <v>303</v>
      </c>
      <c r="BK98" s="231">
        <f>BK99+BK125+BK137+BK145</f>
        <v>0</v>
      </c>
    </row>
    <row r="99" s="11" customFormat="1" ht="19.92" customHeight="1">
      <c r="B99" s="218"/>
      <c r="C99" s="219"/>
      <c r="D99" s="220" t="s">
        <v>71</v>
      </c>
      <c r="E99" s="232" t="s">
        <v>329</v>
      </c>
      <c r="F99" s="232" t="s">
        <v>894</v>
      </c>
      <c r="G99" s="219"/>
      <c r="H99" s="219"/>
      <c r="I99" s="222"/>
      <c r="J99" s="233">
        <f>BK99</f>
        <v>0</v>
      </c>
      <c r="K99" s="219"/>
      <c r="L99" s="224"/>
      <c r="M99" s="225"/>
      <c r="N99" s="226"/>
      <c r="O99" s="226"/>
      <c r="P99" s="227">
        <f>SUM(P100:P124)</f>
        <v>0</v>
      </c>
      <c r="Q99" s="226"/>
      <c r="R99" s="227">
        <f>SUM(R100:R124)</f>
        <v>22.023931350000002</v>
      </c>
      <c r="S99" s="226"/>
      <c r="T99" s="228">
        <f>SUM(T100:T124)</f>
        <v>0</v>
      </c>
      <c r="AR99" s="229" t="s">
        <v>80</v>
      </c>
      <c r="AT99" s="230" t="s">
        <v>71</v>
      </c>
      <c r="AU99" s="230" t="s">
        <v>80</v>
      </c>
      <c r="AY99" s="229" t="s">
        <v>303</v>
      </c>
      <c r="BK99" s="231">
        <f>SUM(BK100:BK124)</f>
        <v>0</v>
      </c>
    </row>
    <row r="100" s="1" customFormat="1" ht="25.5" customHeight="1">
      <c r="B100" s="46"/>
      <c r="C100" s="234" t="s">
        <v>80</v>
      </c>
      <c r="D100" s="234" t="s">
        <v>306</v>
      </c>
      <c r="E100" s="235" t="s">
        <v>923</v>
      </c>
      <c r="F100" s="236" t="s">
        <v>924</v>
      </c>
      <c r="G100" s="237" t="s">
        <v>394</v>
      </c>
      <c r="H100" s="238">
        <v>65.197999999999993</v>
      </c>
      <c r="I100" s="239"/>
      <c r="J100" s="240">
        <f>ROUND(I100*H100,2)</f>
        <v>0</v>
      </c>
      <c r="K100" s="236" t="s">
        <v>310</v>
      </c>
      <c r="L100" s="72"/>
      <c r="M100" s="241" t="s">
        <v>21</v>
      </c>
      <c r="N100" s="242" t="s">
        <v>43</v>
      </c>
      <c r="O100" s="47"/>
      <c r="P100" s="243">
        <f>O100*H100</f>
        <v>0</v>
      </c>
      <c r="Q100" s="243">
        <v>0.00025999999999999998</v>
      </c>
      <c r="R100" s="243">
        <f>Q100*H100</f>
        <v>0.016951479999999998</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3664</v>
      </c>
    </row>
    <row r="101" s="12" customFormat="1">
      <c r="B101" s="253"/>
      <c r="C101" s="254"/>
      <c r="D101" s="250" t="s">
        <v>398</v>
      </c>
      <c r="E101" s="255" t="s">
        <v>21</v>
      </c>
      <c r="F101" s="256" t="s">
        <v>3665</v>
      </c>
      <c r="G101" s="254"/>
      <c r="H101" s="257">
        <v>65.197999999999993</v>
      </c>
      <c r="I101" s="258"/>
      <c r="J101" s="254"/>
      <c r="K101" s="254"/>
      <c r="L101" s="259"/>
      <c r="M101" s="260"/>
      <c r="N101" s="261"/>
      <c r="O101" s="261"/>
      <c r="P101" s="261"/>
      <c r="Q101" s="261"/>
      <c r="R101" s="261"/>
      <c r="S101" s="261"/>
      <c r="T101" s="262"/>
      <c r="AT101" s="263" t="s">
        <v>398</v>
      </c>
      <c r="AU101" s="263" t="s">
        <v>82</v>
      </c>
      <c r="AV101" s="12" t="s">
        <v>82</v>
      </c>
      <c r="AW101" s="12" t="s">
        <v>35</v>
      </c>
      <c r="AX101" s="12" t="s">
        <v>80</v>
      </c>
      <c r="AY101" s="263" t="s">
        <v>303</v>
      </c>
    </row>
    <row r="102" s="1" customFormat="1" ht="25.5" customHeight="1">
      <c r="B102" s="46"/>
      <c r="C102" s="234" t="s">
        <v>82</v>
      </c>
      <c r="D102" s="234" t="s">
        <v>306</v>
      </c>
      <c r="E102" s="235" t="s">
        <v>927</v>
      </c>
      <c r="F102" s="236" t="s">
        <v>928</v>
      </c>
      <c r="G102" s="237" t="s">
        <v>394</v>
      </c>
      <c r="H102" s="238">
        <v>65.197999999999993</v>
      </c>
      <c r="I102" s="239"/>
      <c r="J102" s="240">
        <f>ROUND(I102*H102,2)</f>
        <v>0</v>
      </c>
      <c r="K102" s="236" t="s">
        <v>310</v>
      </c>
      <c r="L102" s="72"/>
      <c r="M102" s="241" t="s">
        <v>21</v>
      </c>
      <c r="N102" s="242" t="s">
        <v>43</v>
      </c>
      <c r="O102" s="47"/>
      <c r="P102" s="243">
        <f>O102*H102</f>
        <v>0</v>
      </c>
      <c r="Q102" s="243">
        <v>0.0043800000000000002</v>
      </c>
      <c r="R102" s="243">
        <f>Q102*H102</f>
        <v>0.28556724</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3666</v>
      </c>
    </row>
    <row r="103" s="1" customFormat="1" ht="25.5" customHeight="1">
      <c r="B103" s="46"/>
      <c r="C103" s="234" t="s">
        <v>95</v>
      </c>
      <c r="D103" s="234" t="s">
        <v>306</v>
      </c>
      <c r="E103" s="235" t="s">
        <v>2855</v>
      </c>
      <c r="F103" s="236" t="s">
        <v>2856</v>
      </c>
      <c r="G103" s="237" t="s">
        <v>394</v>
      </c>
      <c r="H103" s="238">
        <v>65.197999999999993</v>
      </c>
      <c r="I103" s="239"/>
      <c r="J103" s="240">
        <f>ROUND(I103*H103,2)</f>
        <v>0</v>
      </c>
      <c r="K103" s="236" t="s">
        <v>322</v>
      </c>
      <c r="L103" s="72"/>
      <c r="M103" s="241" t="s">
        <v>21</v>
      </c>
      <c r="N103" s="242" t="s">
        <v>43</v>
      </c>
      <c r="O103" s="47"/>
      <c r="P103" s="243">
        <f>O103*H103</f>
        <v>0</v>
      </c>
      <c r="Q103" s="243">
        <v>0.0030000000000000001</v>
      </c>
      <c r="R103" s="243">
        <f>Q103*H103</f>
        <v>0.19559399999999999</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3667</v>
      </c>
    </row>
    <row r="104" s="1" customFormat="1" ht="25.5" customHeight="1">
      <c r="B104" s="46"/>
      <c r="C104" s="234" t="s">
        <v>319</v>
      </c>
      <c r="D104" s="234" t="s">
        <v>306</v>
      </c>
      <c r="E104" s="235" t="s">
        <v>2999</v>
      </c>
      <c r="F104" s="236" t="s">
        <v>3000</v>
      </c>
      <c r="G104" s="237" t="s">
        <v>704</v>
      </c>
      <c r="H104" s="238">
        <v>2</v>
      </c>
      <c r="I104" s="239"/>
      <c r="J104" s="240">
        <f>ROUND(I104*H104,2)</f>
        <v>0</v>
      </c>
      <c r="K104" s="236" t="s">
        <v>310</v>
      </c>
      <c r="L104" s="72"/>
      <c r="M104" s="241" t="s">
        <v>21</v>
      </c>
      <c r="N104" s="242" t="s">
        <v>43</v>
      </c>
      <c r="O104" s="47"/>
      <c r="P104" s="243">
        <f>O104*H104</f>
        <v>0</v>
      </c>
      <c r="Q104" s="243">
        <v>0.038899999999999997</v>
      </c>
      <c r="R104" s="243">
        <f>Q104*H104</f>
        <v>0.077799999999999994</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3668</v>
      </c>
    </row>
    <row r="105" s="1" customFormat="1" ht="25.5" customHeight="1">
      <c r="B105" s="46"/>
      <c r="C105" s="234" t="s">
        <v>302</v>
      </c>
      <c r="D105" s="234" t="s">
        <v>306</v>
      </c>
      <c r="E105" s="235" t="s">
        <v>2863</v>
      </c>
      <c r="F105" s="236" t="s">
        <v>2864</v>
      </c>
      <c r="G105" s="237" t="s">
        <v>394</v>
      </c>
      <c r="H105" s="238">
        <v>24.623999999999999</v>
      </c>
      <c r="I105" s="239"/>
      <c r="J105" s="240">
        <f>ROUND(I105*H105,2)</f>
        <v>0</v>
      </c>
      <c r="K105" s="236" t="s">
        <v>310</v>
      </c>
      <c r="L105" s="72"/>
      <c r="M105" s="241" t="s">
        <v>21</v>
      </c>
      <c r="N105" s="242" t="s">
        <v>43</v>
      </c>
      <c r="O105" s="47"/>
      <c r="P105" s="243">
        <f>O105*H105</f>
        <v>0</v>
      </c>
      <c r="Q105" s="243">
        <v>0.037999999999999999</v>
      </c>
      <c r="R105" s="243">
        <f>Q105*H105</f>
        <v>0.93571199999999988</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3669</v>
      </c>
    </row>
    <row r="106" s="1" customFormat="1" ht="25.5" customHeight="1">
      <c r="B106" s="46"/>
      <c r="C106" s="234" t="s">
        <v>329</v>
      </c>
      <c r="D106" s="234" t="s">
        <v>306</v>
      </c>
      <c r="E106" s="235" t="s">
        <v>982</v>
      </c>
      <c r="F106" s="236" t="s">
        <v>983</v>
      </c>
      <c r="G106" s="237" t="s">
        <v>394</v>
      </c>
      <c r="H106" s="238">
        <v>6.3540000000000001</v>
      </c>
      <c r="I106" s="239"/>
      <c r="J106" s="240">
        <f>ROUND(I106*H106,2)</f>
        <v>0</v>
      </c>
      <c r="K106" s="236" t="s">
        <v>310</v>
      </c>
      <c r="L106" s="72"/>
      <c r="M106" s="241" t="s">
        <v>21</v>
      </c>
      <c r="N106" s="242" t="s">
        <v>43</v>
      </c>
      <c r="O106" s="47"/>
      <c r="P106" s="243">
        <f>O106*H106</f>
        <v>0</v>
      </c>
      <c r="Q106" s="243">
        <v>0</v>
      </c>
      <c r="R106" s="243">
        <f>Q106*H106</f>
        <v>0</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3670</v>
      </c>
    </row>
    <row r="107" s="12" customFormat="1">
      <c r="B107" s="253"/>
      <c r="C107" s="254"/>
      <c r="D107" s="250" t="s">
        <v>398</v>
      </c>
      <c r="E107" s="255" t="s">
        <v>21</v>
      </c>
      <c r="F107" s="256" t="s">
        <v>2775</v>
      </c>
      <c r="G107" s="254"/>
      <c r="H107" s="257">
        <v>2.1419999999999999</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2" customFormat="1">
      <c r="B108" s="253"/>
      <c r="C108" s="254"/>
      <c r="D108" s="250" t="s">
        <v>398</v>
      </c>
      <c r="E108" s="255" t="s">
        <v>21</v>
      </c>
      <c r="F108" s="256" t="s">
        <v>2776</v>
      </c>
      <c r="G108" s="254"/>
      <c r="H108" s="257">
        <v>2.1059999999999999</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2" customFormat="1">
      <c r="B109" s="253"/>
      <c r="C109" s="254"/>
      <c r="D109" s="250" t="s">
        <v>398</v>
      </c>
      <c r="E109" s="255" t="s">
        <v>21</v>
      </c>
      <c r="F109" s="256" t="s">
        <v>2776</v>
      </c>
      <c r="G109" s="254"/>
      <c r="H109" s="257">
        <v>2.1059999999999999</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3" customFormat="1">
      <c r="B110" s="264"/>
      <c r="C110" s="265"/>
      <c r="D110" s="250" t="s">
        <v>398</v>
      </c>
      <c r="E110" s="266" t="s">
        <v>21</v>
      </c>
      <c r="F110" s="267" t="s">
        <v>508</v>
      </c>
      <c r="G110" s="265"/>
      <c r="H110" s="268">
        <v>6.3540000000000001</v>
      </c>
      <c r="I110" s="269"/>
      <c r="J110" s="265"/>
      <c r="K110" s="265"/>
      <c r="L110" s="270"/>
      <c r="M110" s="271"/>
      <c r="N110" s="272"/>
      <c r="O110" s="272"/>
      <c r="P110" s="272"/>
      <c r="Q110" s="272"/>
      <c r="R110" s="272"/>
      <c r="S110" s="272"/>
      <c r="T110" s="273"/>
      <c r="AT110" s="274" t="s">
        <v>398</v>
      </c>
      <c r="AU110" s="274" t="s">
        <v>82</v>
      </c>
      <c r="AV110" s="13" t="s">
        <v>319</v>
      </c>
      <c r="AW110" s="13" t="s">
        <v>35</v>
      </c>
      <c r="AX110" s="13" t="s">
        <v>80</v>
      </c>
      <c r="AY110" s="274" t="s">
        <v>303</v>
      </c>
    </row>
    <row r="111" s="1" customFormat="1" ht="25.5" customHeight="1">
      <c r="B111" s="46"/>
      <c r="C111" s="234" t="s">
        <v>335</v>
      </c>
      <c r="D111" s="234" t="s">
        <v>306</v>
      </c>
      <c r="E111" s="235" t="s">
        <v>1137</v>
      </c>
      <c r="F111" s="236" t="s">
        <v>1138</v>
      </c>
      <c r="G111" s="237" t="s">
        <v>417</v>
      </c>
      <c r="H111" s="238">
        <v>3.8879999999999999</v>
      </c>
      <c r="I111" s="239"/>
      <c r="J111" s="240">
        <f>ROUND(I111*H111,2)</f>
        <v>0</v>
      </c>
      <c r="K111" s="236" t="s">
        <v>310</v>
      </c>
      <c r="L111" s="72"/>
      <c r="M111" s="241" t="s">
        <v>21</v>
      </c>
      <c r="N111" s="242" t="s">
        <v>43</v>
      </c>
      <c r="O111" s="47"/>
      <c r="P111" s="243">
        <f>O111*H111</f>
        <v>0</v>
      </c>
      <c r="Q111" s="243">
        <v>2.45329</v>
      </c>
      <c r="R111" s="243">
        <f>Q111*H111</f>
        <v>9.5383915199999993</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3671</v>
      </c>
    </row>
    <row r="112" s="12" customFormat="1">
      <c r="B112" s="253"/>
      <c r="C112" s="254"/>
      <c r="D112" s="250" t="s">
        <v>398</v>
      </c>
      <c r="E112" s="255" t="s">
        <v>21</v>
      </c>
      <c r="F112" s="256" t="s">
        <v>3672</v>
      </c>
      <c r="G112" s="254"/>
      <c r="H112" s="257">
        <v>3.8879999999999999</v>
      </c>
      <c r="I112" s="258"/>
      <c r="J112" s="254"/>
      <c r="K112" s="254"/>
      <c r="L112" s="259"/>
      <c r="M112" s="260"/>
      <c r="N112" s="261"/>
      <c r="O112" s="261"/>
      <c r="P112" s="261"/>
      <c r="Q112" s="261"/>
      <c r="R112" s="261"/>
      <c r="S112" s="261"/>
      <c r="T112" s="262"/>
      <c r="AT112" s="263" t="s">
        <v>398</v>
      </c>
      <c r="AU112" s="263" t="s">
        <v>82</v>
      </c>
      <c r="AV112" s="12" t="s">
        <v>82</v>
      </c>
      <c r="AW112" s="12" t="s">
        <v>35</v>
      </c>
      <c r="AX112" s="12" t="s">
        <v>80</v>
      </c>
      <c r="AY112" s="263" t="s">
        <v>303</v>
      </c>
    </row>
    <row r="113" s="1" customFormat="1" ht="25.5" customHeight="1">
      <c r="B113" s="46"/>
      <c r="C113" s="234" t="s">
        <v>339</v>
      </c>
      <c r="D113" s="234" t="s">
        <v>306</v>
      </c>
      <c r="E113" s="235" t="s">
        <v>1144</v>
      </c>
      <c r="F113" s="236" t="s">
        <v>1145</v>
      </c>
      <c r="G113" s="237" t="s">
        <v>417</v>
      </c>
      <c r="H113" s="238">
        <v>3.8879999999999999</v>
      </c>
      <c r="I113" s="239"/>
      <c r="J113" s="240">
        <f>ROUND(I113*H113,2)</f>
        <v>0</v>
      </c>
      <c r="K113" s="236" t="s">
        <v>310</v>
      </c>
      <c r="L113" s="72"/>
      <c r="M113" s="241" t="s">
        <v>21</v>
      </c>
      <c r="N113" s="242" t="s">
        <v>43</v>
      </c>
      <c r="O113" s="47"/>
      <c r="P113" s="243">
        <f>O113*H113</f>
        <v>0</v>
      </c>
      <c r="Q113" s="243">
        <v>0</v>
      </c>
      <c r="R113" s="243">
        <f>Q113*H113</f>
        <v>0</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3673</v>
      </c>
    </row>
    <row r="114" s="1" customFormat="1" ht="38.25" customHeight="1">
      <c r="B114" s="46"/>
      <c r="C114" s="234" t="s">
        <v>343</v>
      </c>
      <c r="D114" s="234" t="s">
        <v>306</v>
      </c>
      <c r="E114" s="235" t="s">
        <v>1149</v>
      </c>
      <c r="F114" s="236" t="s">
        <v>1150</v>
      </c>
      <c r="G114" s="237" t="s">
        <v>417</v>
      </c>
      <c r="H114" s="238">
        <v>3.8879999999999999</v>
      </c>
      <c r="I114" s="239"/>
      <c r="J114" s="240">
        <f>ROUND(I114*H114,2)</f>
        <v>0</v>
      </c>
      <c r="K114" s="236" t="s">
        <v>310</v>
      </c>
      <c r="L114" s="72"/>
      <c r="M114" s="241" t="s">
        <v>21</v>
      </c>
      <c r="N114" s="242" t="s">
        <v>43</v>
      </c>
      <c r="O114" s="47"/>
      <c r="P114" s="243">
        <f>O114*H114</f>
        <v>0</v>
      </c>
      <c r="Q114" s="243">
        <v>0</v>
      </c>
      <c r="R114" s="243">
        <f>Q114*H114</f>
        <v>0</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3674</v>
      </c>
    </row>
    <row r="115" s="1" customFormat="1" ht="16.5" customHeight="1">
      <c r="B115" s="46"/>
      <c r="C115" s="234" t="s">
        <v>349</v>
      </c>
      <c r="D115" s="234" t="s">
        <v>306</v>
      </c>
      <c r="E115" s="235" t="s">
        <v>1163</v>
      </c>
      <c r="F115" s="236" t="s">
        <v>1164</v>
      </c>
      <c r="G115" s="237" t="s">
        <v>559</v>
      </c>
      <c r="H115" s="238">
        <v>0.113</v>
      </c>
      <c r="I115" s="239"/>
      <c r="J115" s="240">
        <f>ROUND(I115*H115,2)</f>
        <v>0</v>
      </c>
      <c r="K115" s="236" t="s">
        <v>310</v>
      </c>
      <c r="L115" s="72"/>
      <c r="M115" s="241" t="s">
        <v>21</v>
      </c>
      <c r="N115" s="242" t="s">
        <v>43</v>
      </c>
      <c r="O115" s="47"/>
      <c r="P115" s="243">
        <f>O115*H115</f>
        <v>0</v>
      </c>
      <c r="Q115" s="243">
        <v>1.06277</v>
      </c>
      <c r="R115" s="243">
        <f>Q115*H115</f>
        <v>0.12009301</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3675</v>
      </c>
    </row>
    <row r="116" s="12" customFormat="1">
      <c r="B116" s="253"/>
      <c r="C116" s="254"/>
      <c r="D116" s="250" t="s">
        <v>398</v>
      </c>
      <c r="E116" s="255" t="s">
        <v>21</v>
      </c>
      <c r="F116" s="256" t="s">
        <v>3676</v>
      </c>
      <c r="G116" s="254"/>
      <c r="H116" s="257">
        <v>113.27</v>
      </c>
      <c r="I116" s="258"/>
      <c r="J116" s="254"/>
      <c r="K116" s="254"/>
      <c r="L116" s="259"/>
      <c r="M116" s="260"/>
      <c r="N116" s="261"/>
      <c r="O116" s="261"/>
      <c r="P116" s="261"/>
      <c r="Q116" s="261"/>
      <c r="R116" s="261"/>
      <c r="S116" s="261"/>
      <c r="T116" s="262"/>
      <c r="AT116" s="263" t="s">
        <v>398</v>
      </c>
      <c r="AU116" s="263" t="s">
        <v>82</v>
      </c>
      <c r="AV116" s="12" t="s">
        <v>82</v>
      </c>
      <c r="AW116" s="12" t="s">
        <v>35</v>
      </c>
      <c r="AX116" s="12" t="s">
        <v>72</v>
      </c>
      <c r="AY116" s="263" t="s">
        <v>303</v>
      </c>
    </row>
    <row r="117" s="12" customFormat="1">
      <c r="B117" s="253"/>
      <c r="C117" s="254"/>
      <c r="D117" s="250" t="s">
        <v>398</v>
      </c>
      <c r="E117" s="255" t="s">
        <v>21</v>
      </c>
      <c r="F117" s="256" t="s">
        <v>3677</v>
      </c>
      <c r="G117" s="254"/>
      <c r="H117" s="257">
        <v>0.113</v>
      </c>
      <c r="I117" s="258"/>
      <c r="J117" s="254"/>
      <c r="K117" s="254"/>
      <c r="L117" s="259"/>
      <c r="M117" s="260"/>
      <c r="N117" s="261"/>
      <c r="O117" s="261"/>
      <c r="P117" s="261"/>
      <c r="Q117" s="261"/>
      <c r="R117" s="261"/>
      <c r="S117" s="261"/>
      <c r="T117" s="262"/>
      <c r="AT117" s="263" t="s">
        <v>398</v>
      </c>
      <c r="AU117" s="263" t="s">
        <v>82</v>
      </c>
      <c r="AV117" s="12" t="s">
        <v>82</v>
      </c>
      <c r="AW117" s="12" t="s">
        <v>35</v>
      </c>
      <c r="AX117" s="12" t="s">
        <v>80</v>
      </c>
      <c r="AY117" s="263" t="s">
        <v>303</v>
      </c>
    </row>
    <row r="118" s="1" customFormat="1" ht="25.5" customHeight="1">
      <c r="B118" s="46"/>
      <c r="C118" s="234" t="s">
        <v>353</v>
      </c>
      <c r="D118" s="234" t="s">
        <v>306</v>
      </c>
      <c r="E118" s="235" t="s">
        <v>1062</v>
      </c>
      <c r="F118" s="236" t="s">
        <v>1063</v>
      </c>
      <c r="G118" s="237" t="s">
        <v>394</v>
      </c>
      <c r="H118" s="238">
        <v>1.7749999999999999</v>
      </c>
      <c r="I118" s="239"/>
      <c r="J118" s="240">
        <f>ROUND(I118*H118,2)</f>
        <v>0</v>
      </c>
      <c r="K118" s="236" t="s">
        <v>310</v>
      </c>
      <c r="L118" s="72"/>
      <c r="M118" s="241" t="s">
        <v>21</v>
      </c>
      <c r="N118" s="242" t="s">
        <v>43</v>
      </c>
      <c r="O118" s="47"/>
      <c r="P118" s="243">
        <f>O118*H118</f>
        <v>0</v>
      </c>
      <c r="Q118" s="243">
        <v>0.063</v>
      </c>
      <c r="R118" s="243">
        <f>Q118*H118</f>
        <v>0.11182499999999999</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3678</v>
      </c>
    </row>
    <row r="119" s="12" customFormat="1">
      <c r="B119" s="253"/>
      <c r="C119" s="254"/>
      <c r="D119" s="250" t="s">
        <v>398</v>
      </c>
      <c r="E119" s="255" t="s">
        <v>21</v>
      </c>
      <c r="F119" s="256" t="s">
        <v>3679</v>
      </c>
      <c r="G119" s="254"/>
      <c r="H119" s="257">
        <v>1.7749999999999999</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16.5" customHeight="1">
      <c r="B120" s="46"/>
      <c r="C120" s="234" t="s">
        <v>357</v>
      </c>
      <c r="D120" s="234" t="s">
        <v>306</v>
      </c>
      <c r="E120" s="235" t="s">
        <v>1192</v>
      </c>
      <c r="F120" s="236" t="s">
        <v>1193</v>
      </c>
      <c r="G120" s="237" t="s">
        <v>394</v>
      </c>
      <c r="H120" s="238">
        <v>32.399999999999999</v>
      </c>
      <c r="I120" s="239"/>
      <c r="J120" s="240">
        <f>ROUND(I120*H120,2)</f>
        <v>0</v>
      </c>
      <c r="K120" s="236" t="s">
        <v>310</v>
      </c>
      <c r="L120" s="72"/>
      <c r="M120" s="241" t="s">
        <v>21</v>
      </c>
      <c r="N120" s="242" t="s">
        <v>43</v>
      </c>
      <c r="O120" s="47"/>
      <c r="P120" s="243">
        <f>O120*H120</f>
        <v>0</v>
      </c>
      <c r="Q120" s="243">
        <v>0.11550000000000001</v>
      </c>
      <c r="R120" s="243">
        <f>Q120*H120</f>
        <v>3.7422</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3680</v>
      </c>
    </row>
    <row r="121" s="1" customFormat="1" ht="25.5" customHeight="1">
      <c r="B121" s="46"/>
      <c r="C121" s="234" t="s">
        <v>452</v>
      </c>
      <c r="D121" s="234" t="s">
        <v>306</v>
      </c>
      <c r="E121" s="235" t="s">
        <v>1199</v>
      </c>
      <c r="F121" s="236" t="s">
        <v>1200</v>
      </c>
      <c r="G121" s="237" t="s">
        <v>262</v>
      </c>
      <c r="H121" s="238">
        <v>23.285</v>
      </c>
      <c r="I121" s="239"/>
      <c r="J121" s="240">
        <f>ROUND(I121*H121,2)</f>
        <v>0</v>
      </c>
      <c r="K121" s="236" t="s">
        <v>310</v>
      </c>
      <c r="L121" s="72"/>
      <c r="M121" s="241" t="s">
        <v>21</v>
      </c>
      <c r="N121" s="242" t="s">
        <v>43</v>
      </c>
      <c r="O121" s="47"/>
      <c r="P121" s="243">
        <f>O121*H121</f>
        <v>0</v>
      </c>
      <c r="Q121" s="243">
        <v>6.0000000000000002E-05</v>
      </c>
      <c r="R121" s="243">
        <f>Q121*H121</f>
        <v>0.0013971000000000001</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3681</v>
      </c>
    </row>
    <row r="122" s="12" customFormat="1">
      <c r="B122" s="253"/>
      <c r="C122" s="254"/>
      <c r="D122" s="250" t="s">
        <v>398</v>
      </c>
      <c r="E122" s="255" t="s">
        <v>21</v>
      </c>
      <c r="F122" s="256" t="s">
        <v>3682</v>
      </c>
      <c r="G122" s="254"/>
      <c r="H122" s="257">
        <v>23.285</v>
      </c>
      <c r="I122" s="258"/>
      <c r="J122" s="254"/>
      <c r="K122" s="254"/>
      <c r="L122" s="259"/>
      <c r="M122" s="260"/>
      <c r="N122" s="261"/>
      <c r="O122" s="261"/>
      <c r="P122" s="261"/>
      <c r="Q122" s="261"/>
      <c r="R122" s="261"/>
      <c r="S122" s="261"/>
      <c r="T122" s="262"/>
      <c r="AT122" s="263" t="s">
        <v>398</v>
      </c>
      <c r="AU122" s="263" t="s">
        <v>82</v>
      </c>
      <c r="AV122" s="12" t="s">
        <v>82</v>
      </c>
      <c r="AW122" s="12" t="s">
        <v>35</v>
      </c>
      <c r="AX122" s="12" t="s">
        <v>80</v>
      </c>
      <c r="AY122" s="263" t="s">
        <v>303</v>
      </c>
    </row>
    <row r="123" s="1" customFormat="1" ht="25.5" customHeight="1">
      <c r="B123" s="46"/>
      <c r="C123" s="234" t="s">
        <v>456</v>
      </c>
      <c r="D123" s="234" t="s">
        <v>306</v>
      </c>
      <c r="E123" s="235" t="s">
        <v>1069</v>
      </c>
      <c r="F123" s="236" t="s">
        <v>1070</v>
      </c>
      <c r="G123" s="237" t="s">
        <v>417</v>
      </c>
      <c r="H123" s="238">
        <v>3.2400000000000002</v>
      </c>
      <c r="I123" s="239"/>
      <c r="J123" s="240">
        <f>ROUND(I123*H123,2)</f>
        <v>0</v>
      </c>
      <c r="K123" s="236" t="s">
        <v>310</v>
      </c>
      <c r="L123" s="72"/>
      <c r="M123" s="241" t="s">
        <v>21</v>
      </c>
      <c r="N123" s="242" t="s">
        <v>43</v>
      </c>
      <c r="O123" s="47"/>
      <c r="P123" s="243">
        <f>O123*H123</f>
        <v>0</v>
      </c>
      <c r="Q123" s="243">
        <v>2.1600000000000001</v>
      </c>
      <c r="R123" s="243">
        <f>Q123*H123</f>
        <v>6.9984000000000011</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3683</v>
      </c>
    </row>
    <row r="124" s="12" customFormat="1">
      <c r="B124" s="253"/>
      <c r="C124" s="254"/>
      <c r="D124" s="250" t="s">
        <v>398</v>
      </c>
      <c r="E124" s="255" t="s">
        <v>21</v>
      </c>
      <c r="F124" s="256" t="s">
        <v>3684</v>
      </c>
      <c r="G124" s="254"/>
      <c r="H124" s="257">
        <v>3.2400000000000002</v>
      </c>
      <c r="I124" s="258"/>
      <c r="J124" s="254"/>
      <c r="K124" s="254"/>
      <c r="L124" s="259"/>
      <c r="M124" s="260"/>
      <c r="N124" s="261"/>
      <c r="O124" s="261"/>
      <c r="P124" s="261"/>
      <c r="Q124" s="261"/>
      <c r="R124" s="261"/>
      <c r="S124" s="261"/>
      <c r="T124" s="262"/>
      <c r="AT124" s="263" t="s">
        <v>398</v>
      </c>
      <c r="AU124" s="263" t="s">
        <v>82</v>
      </c>
      <c r="AV124" s="12" t="s">
        <v>82</v>
      </c>
      <c r="AW124" s="12" t="s">
        <v>35</v>
      </c>
      <c r="AX124" s="12" t="s">
        <v>80</v>
      </c>
      <c r="AY124" s="263" t="s">
        <v>303</v>
      </c>
    </row>
    <row r="125" s="11" customFormat="1" ht="29.88" customHeight="1">
      <c r="B125" s="218"/>
      <c r="C125" s="219"/>
      <c r="D125" s="220" t="s">
        <v>71</v>
      </c>
      <c r="E125" s="232" t="s">
        <v>343</v>
      </c>
      <c r="F125" s="232" t="s">
        <v>1215</v>
      </c>
      <c r="G125" s="219"/>
      <c r="H125" s="219"/>
      <c r="I125" s="222"/>
      <c r="J125" s="233">
        <f>BK125</f>
        <v>0</v>
      </c>
      <c r="K125" s="219"/>
      <c r="L125" s="224"/>
      <c r="M125" s="225"/>
      <c r="N125" s="226"/>
      <c r="O125" s="226"/>
      <c r="P125" s="227">
        <f>SUM(P126:P136)</f>
        <v>0</v>
      </c>
      <c r="Q125" s="226"/>
      <c r="R125" s="227">
        <f>SUM(R126:R136)</f>
        <v>0.0055079999999999999</v>
      </c>
      <c r="S125" s="226"/>
      <c r="T125" s="228">
        <f>SUM(T126:T136)</f>
        <v>24.279264000000001</v>
      </c>
      <c r="AR125" s="229" t="s">
        <v>80</v>
      </c>
      <c r="AT125" s="230" t="s">
        <v>71</v>
      </c>
      <c r="AU125" s="230" t="s">
        <v>80</v>
      </c>
      <c r="AY125" s="229" t="s">
        <v>303</v>
      </c>
      <c r="BK125" s="231">
        <f>SUM(BK126:BK136)</f>
        <v>0</v>
      </c>
    </row>
    <row r="126" s="1" customFormat="1" ht="25.5" customHeight="1">
      <c r="B126" s="46"/>
      <c r="C126" s="234" t="s">
        <v>10</v>
      </c>
      <c r="D126" s="234" t="s">
        <v>306</v>
      </c>
      <c r="E126" s="235" t="s">
        <v>1253</v>
      </c>
      <c r="F126" s="236" t="s">
        <v>1254</v>
      </c>
      <c r="G126" s="237" t="s">
        <v>394</v>
      </c>
      <c r="H126" s="238">
        <v>32.399999999999999</v>
      </c>
      <c r="I126" s="239"/>
      <c r="J126" s="240">
        <f>ROUND(I126*H126,2)</f>
        <v>0</v>
      </c>
      <c r="K126" s="236" t="s">
        <v>310</v>
      </c>
      <c r="L126" s="72"/>
      <c r="M126" s="241" t="s">
        <v>21</v>
      </c>
      <c r="N126" s="242" t="s">
        <v>43</v>
      </c>
      <c r="O126" s="47"/>
      <c r="P126" s="243">
        <f>O126*H126</f>
        <v>0</v>
      </c>
      <c r="Q126" s="243">
        <v>0.00012999999999999999</v>
      </c>
      <c r="R126" s="243">
        <f>Q126*H126</f>
        <v>0.0042119999999999996</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3685</v>
      </c>
    </row>
    <row r="127" s="1" customFormat="1" ht="25.5" customHeight="1">
      <c r="B127" s="46"/>
      <c r="C127" s="234" t="s">
        <v>465</v>
      </c>
      <c r="D127" s="234" t="s">
        <v>306</v>
      </c>
      <c r="E127" s="235" t="s">
        <v>1258</v>
      </c>
      <c r="F127" s="236" t="s">
        <v>1259</v>
      </c>
      <c r="G127" s="237" t="s">
        <v>394</v>
      </c>
      <c r="H127" s="238">
        <v>32.399999999999999</v>
      </c>
      <c r="I127" s="239"/>
      <c r="J127" s="240">
        <f>ROUND(I127*H127,2)</f>
        <v>0</v>
      </c>
      <c r="K127" s="236" t="s">
        <v>310</v>
      </c>
      <c r="L127" s="72"/>
      <c r="M127" s="241" t="s">
        <v>21</v>
      </c>
      <c r="N127" s="242" t="s">
        <v>43</v>
      </c>
      <c r="O127" s="47"/>
      <c r="P127" s="243">
        <f>O127*H127</f>
        <v>0</v>
      </c>
      <c r="Q127" s="243">
        <v>4.0000000000000003E-05</v>
      </c>
      <c r="R127" s="243">
        <f>Q127*H127</f>
        <v>0.0012960000000000001</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3686</v>
      </c>
    </row>
    <row r="128" s="1" customFormat="1" ht="25.5" customHeight="1">
      <c r="B128" s="46"/>
      <c r="C128" s="234" t="s">
        <v>473</v>
      </c>
      <c r="D128" s="234" t="s">
        <v>306</v>
      </c>
      <c r="E128" s="235" t="s">
        <v>2883</v>
      </c>
      <c r="F128" s="236" t="s">
        <v>2884</v>
      </c>
      <c r="G128" s="237" t="s">
        <v>417</v>
      </c>
      <c r="H128" s="238">
        <v>3.8879999999999999</v>
      </c>
      <c r="I128" s="239"/>
      <c r="J128" s="240">
        <f>ROUND(I128*H128,2)</f>
        <v>0</v>
      </c>
      <c r="K128" s="236" t="s">
        <v>310</v>
      </c>
      <c r="L128" s="72"/>
      <c r="M128" s="241" t="s">
        <v>21</v>
      </c>
      <c r="N128" s="242" t="s">
        <v>43</v>
      </c>
      <c r="O128" s="47"/>
      <c r="P128" s="243">
        <f>O128*H128</f>
        <v>0</v>
      </c>
      <c r="Q128" s="243">
        <v>0</v>
      </c>
      <c r="R128" s="243">
        <f>Q128*H128</f>
        <v>0</v>
      </c>
      <c r="S128" s="243">
        <v>2.2000000000000002</v>
      </c>
      <c r="T128" s="244">
        <f>S128*H128</f>
        <v>8.5536000000000012</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3687</v>
      </c>
    </row>
    <row r="129" s="12" customFormat="1">
      <c r="B129" s="253"/>
      <c r="C129" s="254"/>
      <c r="D129" s="250" t="s">
        <v>398</v>
      </c>
      <c r="E129" s="255" t="s">
        <v>21</v>
      </c>
      <c r="F129" s="256" t="s">
        <v>3672</v>
      </c>
      <c r="G129" s="254"/>
      <c r="H129" s="257">
        <v>3.8879999999999999</v>
      </c>
      <c r="I129" s="258"/>
      <c r="J129" s="254"/>
      <c r="K129" s="254"/>
      <c r="L129" s="259"/>
      <c r="M129" s="260"/>
      <c r="N129" s="261"/>
      <c r="O129" s="261"/>
      <c r="P129" s="261"/>
      <c r="Q129" s="261"/>
      <c r="R129" s="261"/>
      <c r="S129" s="261"/>
      <c r="T129" s="262"/>
      <c r="AT129" s="263" t="s">
        <v>398</v>
      </c>
      <c r="AU129" s="263" t="s">
        <v>82</v>
      </c>
      <c r="AV129" s="12" t="s">
        <v>82</v>
      </c>
      <c r="AW129" s="12" t="s">
        <v>35</v>
      </c>
      <c r="AX129" s="12" t="s">
        <v>80</v>
      </c>
      <c r="AY129" s="263" t="s">
        <v>303</v>
      </c>
    </row>
    <row r="130" s="1" customFormat="1" ht="25.5" customHeight="1">
      <c r="B130" s="46"/>
      <c r="C130" s="234" t="s">
        <v>477</v>
      </c>
      <c r="D130" s="234" t="s">
        <v>306</v>
      </c>
      <c r="E130" s="235" t="s">
        <v>2888</v>
      </c>
      <c r="F130" s="236" t="s">
        <v>2889</v>
      </c>
      <c r="G130" s="237" t="s">
        <v>417</v>
      </c>
      <c r="H130" s="238">
        <v>3.8879999999999999</v>
      </c>
      <c r="I130" s="239"/>
      <c r="J130" s="240">
        <f>ROUND(I130*H130,2)</f>
        <v>0</v>
      </c>
      <c r="K130" s="236" t="s">
        <v>310</v>
      </c>
      <c r="L130" s="72"/>
      <c r="M130" s="241" t="s">
        <v>21</v>
      </c>
      <c r="N130" s="242" t="s">
        <v>43</v>
      </c>
      <c r="O130" s="47"/>
      <c r="P130" s="243">
        <f>O130*H130</f>
        <v>0</v>
      </c>
      <c r="Q130" s="243">
        <v>0</v>
      </c>
      <c r="R130" s="243">
        <f>Q130*H130</f>
        <v>0</v>
      </c>
      <c r="S130" s="243">
        <v>0.029000000000000001</v>
      </c>
      <c r="T130" s="244">
        <f>S130*H130</f>
        <v>0.11275200000000001</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3688</v>
      </c>
    </row>
    <row r="131" s="1" customFormat="1" ht="25.5" customHeight="1">
      <c r="B131" s="46"/>
      <c r="C131" s="234" t="s">
        <v>483</v>
      </c>
      <c r="D131" s="234" t="s">
        <v>306</v>
      </c>
      <c r="E131" s="235" t="s">
        <v>2891</v>
      </c>
      <c r="F131" s="236" t="s">
        <v>2892</v>
      </c>
      <c r="G131" s="237" t="s">
        <v>417</v>
      </c>
      <c r="H131" s="238">
        <v>10.044000000000001</v>
      </c>
      <c r="I131" s="239"/>
      <c r="J131" s="240">
        <f>ROUND(I131*H131,2)</f>
        <v>0</v>
      </c>
      <c r="K131" s="236" t="s">
        <v>310</v>
      </c>
      <c r="L131" s="72"/>
      <c r="M131" s="241" t="s">
        <v>21</v>
      </c>
      <c r="N131" s="242" t="s">
        <v>43</v>
      </c>
      <c r="O131" s="47"/>
      <c r="P131" s="243">
        <f>O131*H131</f>
        <v>0</v>
      </c>
      <c r="Q131" s="243">
        <v>0</v>
      </c>
      <c r="R131" s="243">
        <f>Q131*H131</f>
        <v>0</v>
      </c>
      <c r="S131" s="243">
        <v>1.3999999999999999</v>
      </c>
      <c r="T131" s="244">
        <f>S131*H131</f>
        <v>14.0616</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3689</v>
      </c>
    </row>
    <row r="132" s="12" customFormat="1">
      <c r="B132" s="253"/>
      <c r="C132" s="254"/>
      <c r="D132" s="250" t="s">
        <v>398</v>
      </c>
      <c r="E132" s="255" t="s">
        <v>21</v>
      </c>
      <c r="F132" s="256" t="s">
        <v>3690</v>
      </c>
      <c r="G132" s="254"/>
      <c r="H132" s="257">
        <v>10.044000000000001</v>
      </c>
      <c r="I132" s="258"/>
      <c r="J132" s="254"/>
      <c r="K132" s="254"/>
      <c r="L132" s="259"/>
      <c r="M132" s="260"/>
      <c r="N132" s="261"/>
      <c r="O132" s="261"/>
      <c r="P132" s="261"/>
      <c r="Q132" s="261"/>
      <c r="R132" s="261"/>
      <c r="S132" s="261"/>
      <c r="T132" s="262"/>
      <c r="AT132" s="263" t="s">
        <v>398</v>
      </c>
      <c r="AU132" s="263" t="s">
        <v>82</v>
      </c>
      <c r="AV132" s="12" t="s">
        <v>82</v>
      </c>
      <c r="AW132" s="12" t="s">
        <v>35</v>
      </c>
      <c r="AX132" s="12" t="s">
        <v>80</v>
      </c>
      <c r="AY132" s="263" t="s">
        <v>303</v>
      </c>
    </row>
    <row r="133" s="1" customFormat="1" ht="16.5" customHeight="1">
      <c r="B133" s="46"/>
      <c r="C133" s="234" t="s">
        <v>487</v>
      </c>
      <c r="D133" s="234" t="s">
        <v>306</v>
      </c>
      <c r="E133" s="235" t="s">
        <v>2903</v>
      </c>
      <c r="F133" s="236" t="s">
        <v>2904</v>
      </c>
      <c r="G133" s="237" t="s">
        <v>394</v>
      </c>
      <c r="H133" s="238">
        <v>24.623999999999999</v>
      </c>
      <c r="I133" s="239"/>
      <c r="J133" s="240">
        <f>ROUND(I133*H133,2)</f>
        <v>0</v>
      </c>
      <c r="K133" s="236" t="s">
        <v>310</v>
      </c>
      <c r="L133" s="72"/>
      <c r="M133" s="241" t="s">
        <v>21</v>
      </c>
      <c r="N133" s="242" t="s">
        <v>43</v>
      </c>
      <c r="O133" s="47"/>
      <c r="P133" s="243">
        <f>O133*H133</f>
        <v>0</v>
      </c>
      <c r="Q133" s="243">
        <v>0</v>
      </c>
      <c r="R133" s="243">
        <f>Q133*H133</f>
        <v>0</v>
      </c>
      <c r="S133" s="243">
        <v>0.063</v>
      </c>
      <c r="T133" s="244">
        <f>S133*H133</f>
        <v>1.551312</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3691</v>
      </c>
    </row>
    <row r="134" s="12" customFormat="1">
      <c r="B134" s="253"/>
      <c r="C134" s="254"/>
      <c r="D134" s="250" t="s">
        <v>398</v>
      </c>
      <c r="E134" s="255" t="s">
        <v>21</v>
      </c>
      <c r="F134" s="256" t="s">
        <v>3692</v>
      </c>
      <c r="G134" s="254"/>
      <c r="H134" s="257">
        <v>24.623999999999999</v>
      </c>
      <c r="I134" s="258"/>
      <c r="J134" s="254"/>
      <c r="K134" s="254"/>
      <c r="L134" s="259"/>
      <c r="M134" s="260"/>
      <c r="N134" s="261"/>
      <c r="O134" s="261"/>
      <c r="P134" s="261"/>
      <c r="Q134" s="261"/>
      <c r="R134" s="261"/>
      <c r="S134" s="261"/>
      <c r="T134" s="262"/>
      <c r="AT134" s="263" t="s">
        <v>398</v>
      </c>
      <c r="AU134" s="263" t="s">
        <v>82</v>
      </c>
      <c r="AV134" s="12" t="s">
        <v>82</v>
      </c>
      <c r="AW134" s="12" t="s">
        <v>35</v>
      </c>
      <c r="AX134" s="12" t="s">
        <v>80</v>
      </c>
      <c r="AY134" s="263" t="s">
        <v>303</v>
      </c>
    </row>
    <row r="135" s="1" customFormat="1" ht="16.5" customHeight="1">
      <c r="B135" s="46"/>
      <c r="C135" s="234" t="s">
        <v>9</v>
      </c>
      <c r="D135" s="234" t="s">
        <v>306</v>
      </c>
      <c r="E135" s="235" t="s">
        <v>2907</v>
      </c>
      <c r="F135" s="236" t="s">
        <v>2908</v>
      </c>
      <c r="G135" s="237" t="s">
        <v>394</v>
      </c>
      <c r="H135" s="238">
        <v>24.623999999999999</v>
      </c>
      <c r="I135" s="239"/>
      <c r="J135" s="240">
        <f>ROUND(I135*H135,2)</f>
        <v>0</v>
      </c>
      <c r="K135" s="236" t="s">
        <v>310</v>
      </c>
      <c r="L135" s="72"/>
      <c r="M135" s="241" t="s">
        <v>21</v>
      </c>
      <c r="N135" s="242" t="s">
        <v>43</v>
      </c>
      <c r="O135" s="47"/>
      <c r="P135" s="243">
        <f>O135*H135</f>
        <v>0</v>
      </c>
      <c r="Q135" s="243">
        <v>0</v>
      </c>
      <c r="R135" s="243">
        <f>Q135*H135</f>
        <v>0</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3693</v>
      </c>
    </row>
    <row r="136" s="1" customFormat="1" ht="16.5" customHeight="1">
      <c r="B136" s="46"/>
      <c r="C136" s="234" t="s">
        <v>496</v>
      </c>
      <c r="D136" s="234" t="s">
        <v>306</v>
      </c>
      <c r="E136" s="235" t="s">
        <v>2910</v>
      </c>
      <c r="F136" s="236" t="s">
        <v>2911</v>
      </c>
      <c r="G136" s="237" t="s">
        <v>394</v>
      </c>
      <c r="H136" s="238">
        <v>24.623999999999999</v>
      </c>
      <c r="I136" s="239"/>
      <c r="J136" s="240">
        <f>ROUND(I136*H136,2)</f>
        <v>0</v>
      </c>
      <c r="K136" s="236" t="s">
        <v>310</v>
      </c>
      <c r="L136" s="72"/>
      <c r="M136" s="241" t="s">
        <v>21</v>
      </c>
      <c r="N136" s="242" t="s">
        <v>43</v>
      </c>
      <c r="O136" s="47"/>
      <c r="P136" s="243">
        <f>O136*H136</f>
        <v>0</v>
      </c>
      <c r="Q136" s="243">
        <v>0</v>
      </c>
      <c r="R136" s="243">
        <f>Q136*H136</f>
        <v>0</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3694</v>
      </c>
    </row>
    <row r="137" s="11" customFormat="1" ht="29.88" customHeight="1">
      <c r="B137" s="218"/>
      <c r="C137" s="219"/>
      <c r="D137" s="220" t="s">
        <v>71</v>
      </c>
      <c r="E137" s="232" t="s">
        <v>1283</v>
      </c>
      <c r="F137" s="232" t="s">
        <v>1284</v>
      </c>
      <c r="G137" s="219"/>
      <c r="H137" s="219"/>
      <c r="I137" s="222"/>
      <c r="J137" s="233">
        <f>BK137</f>
        <v>0</v>
      </c>
      <c r="K137" s="219"/>
      <c r="L137" s="224"/>
      <c r="M137" s="225"/>
      <c r="N137" s="226"/>
      <c r="O137" s="226"/>
      <c r="P137" s="227">
        <f>SUM(P138:P144)</f>
        <v>0</v>
      </c>
      <c r="Q137" s="226"/>
      <c r="R137" s="227">
        <f>SUM(R138:R144)</f>
        <v>0</v>
      </c>
      <c r="S137" s="226"/>
      <c r="T137" s="228">
        <f>SUM(T138:T144)</f>
        <v>0</v>
      </c>
      <c r="AR137" s="229" t="s">
        <v>80</v>
      </c>
      <c r="AT137" s="230" t="s">
        <v>71</v>
      </c>
      <c r="AU137" s="230" t="s">
        <v>80</v>
      </c>
      <c r="AY137" s="229" t="s">
        <v>303</v>
      </c>
      <c r="BK137" s="231">
        <f>SUM(BK138:BK144)</f>
        <v>0</v>
      </c>
    </row>
    <row r="138" s="1" customFormat="1" ht="25.5" customHeight="1">
      <c r="B138" s="46"/>
      <c r="C138" s="234" t="s">
        <v>502</v>
      </c>
      <c r="D138" s="234" t="s">
        <v>306</v>
      </c>
      <c r="E138" s="235" t="s">
        <v>2230</v>
      </c>
      <c r="F138" s="236" t="s">
        <v>2231</v>
      </c>
      <c r="G138" s="237" t="s">
        <v>559</v>
      </c>
      <c r="H138" s="238">
        <v>24.414999999999999</v>
      </c>
      <c r="I138" s="239"/>
      <c r="J138" s="240">
        <f>ROUND(I138*H138,2)</f>
        <v>0</v>
      </c>
      <c r="K138" s="236" t="s">
        <v>310</v>
      </c>
      <c r="L138" s="72"/>
      <c r="M138" s="241" t="s">
        <v>21</v>
      </c>
      <c r="N138" s="242" t="s">
        <v>43</v>
      </c>
      <c r="O138" s="47"/>
      <c r="P138" s="243">
        <f>O138*H138</f>
        <v>0</v>
      </c>
      <c r="Q138" s="243">
        <v>0</v>
      </c>
      <c r="R138" s="243">
        <f>Q138*H138</f>
        <v>0</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3695</v>
      </c>
    </row>
    <row r="139" s="1" customFormat="1" ht="25.5" customHeight="1">
      <c r="B139" s="46"/>
      <c r="C139" s="234" t="s">
        <v>509</v>
      </c>
      <c r="D139" s="234" t="s">
        <v>306</v>
      </c>
      <c r="E139" s="235" t="s">
        <v>2234</v>
      </c>
      <c r="F139" s="236" t="s">
        <v>2235</v>
      </c>
      <c r="G139" s="237" t="s">
        <v>559</v>
      </c>
      <c r="H139" s="238">
        <v>24.414999999999999</v>
      </c>
      <c r="I139" s="239"/>
      <c r="J139" s="240">
        <f>ROUND(I139*H139,2)</f>
        <v>0</v>
      </c>
      <c r="K139" s="236" t="s">
        <v>310</v>
      </c>
      <c r="L139" s="72"/>
      <c r="M139" s="241" t="s">
        <v>21</v>
      </c>
      <c r="N139" s="242" t="s">
        <v>43</v>
      </c>
      <c r="O139" s="47"/>
      <c r="P139" s="243">
        <f>O139*H139</f>
        <v>0</v>
      </c>
      <c r="Q139" s="243">
        <v>0</v>
      </c>
      <c r="R139" s="243">
        <f>Q139*H139</f>
        <v>0</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3696</v>
      </c>
    </row>
    <row r="140" s="1" customFormat="1" ht="25.5" customHeight="1">
      <c r="B140" s="46"/>
      <c r="C140" s="234" t="s">
        <v>513</v>
      </c>
      <c r="D140" s="234" t="s">
        <v>306</v>
      </c>
      <c r="E140" s="235" t="s">
        <v>2239</v>
      </c>
      <c r="F140" s="236" t="s">
        <v>2240</v>
      </c>
      <c r="G140" s="237" t="s">
        <v>559</v>
      </c>
      <c r="H140" s="238">
        <v>219.744</v>
      </c>
      <c r="I140" s="239"/>
      <c r="J140" s="240">
        <f>ROUND(I140*H140,2)</f>
        <v>0</v>
      </c>
      <c r="K140" s="236" t="s">
        <v>310</v>
      </c>
      <c r="L140" s="72"/>
      <c r="M140" s="241" t="s">
        <v>21</v>
      </c>
      <c r="N140" s="242" t="s">
        <v>43</v>
      </c>
      <c r="O140" s="47"/>
      <c r="P140" s="243">
        <f>O140*H140</f>
        <v>0</v>
      </c>
      <c r="Q140" s="243">
        <v>0</v>
      </c>
      <c r="R140" s="243">
        <f>Q140*H140</f>
        <v>0</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3697</v>
      </c>
    </row>
    <row r="141" s="12" customFormat="1">
      <c r="B141" s="253"/>
      <c r="C141" s="254"/>
      <c r="D141" s="250" t="s">
        <v>398</v>
      </c>
      <c r="E141" s="255" t="s">
        <v>21</v>
      </c>
      <c r="F141" s="256" t="s">
        <v>3698</v>
      </c>
      <c r="G141" s="254"/>
      <c r="H141" s="257">
        <v>219.744</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 customFormat="1" ht="25.5" customHeight="1">
      <c r="B142" s="46"/>
      <c r="C142" s="234" t="s">
        <v>517</v>
      </c>
      <c r="D142" s="234" t="s">
        <v>306</v>
      </c>
      <c r="E142" s="235" t="s">
        <v>2612</v>
      </c>
      <c r="F142" s="236" t="s">
        <v>1302</v>
      </c>
      <c r="G142" s="237" t="s">
        <v>559</v>
      </c>
      <c r="H142" s="238">
        <v>8.6669999999999998</v>
      </c>
      <c r="I142" s="239"/>
      <c r="J142" s="240">
        <f>ROUND(I142*H142,2)</f>
        <v>0</v>
      </c>
      <c r="K142" s="236" t="s">
        <v>310</v>
      </c>
      <c r="L142" s="72"/>
      <c r="M142" s="241" t="s">
        <v>21</v>
      </c>
      <c r="N142" s="242" t="s">
        <v>43</v>
      </c>
      <c r="O142" s="47"/>
      <c r="P142" s="243">
        <f>O142*H142</f>
        <v>0</v>
      </c>
      <c r="Q142" s="243">
        <v>0</v>
      </c>
      <c r="R142" s="243">
        <f>Q142*H142</f>
        <v>0</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3699</v>
      </c>
    </row>
    <row r="143" s="1" customFormat="1" ht="25.5" customHeight="1">
      <c r="B143" s="46"/>
      <c r="C143" s="234" t="s">
        <v>521</v>
      </c>
      <c r="D143" s="234" t="s">
        <v>306</v>
      </c>
      <c r="E143" s="235" t="s">
        <v>2618</v>
      </c>
      <c r="F143" s="236" t="s">
        <v>2619</v>
      </c>
      <c r="G143" s="237" t="s">
        <v>559</v>
      </c>
      <c r="H143" s="238">
        <v>0.097000000000000003</v>
      </c>
      <c r="I143" s="239"/>
      <c r="J143" s="240">
        <f>ROUND(I143*H143,2)</f>
        <v>0</v>
      </c>
      <c r="K143" s="236" t="s">
        <v>310</v>
      </c>
      <c r="L143" s="72"/>
      <c r="M143" s="241" t="s">
        <v>21</v>
      </c>
      <c r="N143" s="242" t="s">
        <v>43</v>
      </c>
      <c r="O143" s="47"/>
      <c r="P143" s="243">
        <f>O143*H143</f>
        <v>0</v>
      </c>
      <c r="Q143" s="243">
        <v>0</v>
      </c>
      <c r="R143" s="243">
        <f>Q143*H143</f>
        <v>0</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3700</v>
      </c>
    </row>
    <row r="144" s="1" customFormat="1" ht="38.25" customHeight="1">
      <c r="B144" s="46"/>
      <c r="C144" s="234" t="s">
        <v>527</v>
      </c>
      <c r="D144" s="234" t="s">
        <v>306</v>
      </c>
      <c r="E144" s="235" t="s">
        <v>2621</v>
      </c>
      <c r="F144" s="236" t="s">
        <v>2622</v>
      </c>
      <c r="G144" s="237" t="s">
        <v>559</v>
      </c>
      <c r="H144" s="238">
        <v>15.651999999999999</v>
      </c>
      <c r="I144" s="239"/>
      <c r="J144" s="240">
        <f>ROUND(I144*H144,2)</f>
        <v>0</v>
      </c>
      <c r="K144" s="236" t="s">
        <v>310</v>
      </c>
      <c r="L144" s="72"/>
      <c r="M144" s="241" t="s">
        <v>21</v>
      </c>
      <c r="N144" s="242" t="s">
        <v>43</v>
      </c>
      <c r="O144" s="47"/>
      <c r="P144" s="243">
        <f>O144*H144</f>
        <v>0</v>
      </c>
      <c r="Q144" s="243">
        <v>0</v>
      </c>
      <c r="R144" s="243">
        <f>Q144*H144</f>
        <v>0</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3701</v>
      </c>
    </row>
    <row r="145" s="11" customFormat="1" ht="29.88" customHeight="1">
      <c r="B145" s="218"/>
      <c r="C145" s="219"/>
      <c r="D145" s="220" t="s">
        <v>71</v>
      </c>
      <c r="E145" s="232" t="s">
        <v>1309</v>
      </c>
      <c r="F145" s="232" t="s">
        <v>1310</v>
      </c>
      <c r="G145" s="219"/>
      <c r="H145" s="219"/>
      <c r="I145" s="222"/>
      <c r="J145" s="233">
        <f>BK145</f>
        <v>0</v>
      </c>
      <c r="K145" s="219"/>
      <c r="L145" s="224"/>
      <c r="M145" s="225"/>
      <c r="N145" s="226"/>
      <c r="O145" s="226"/>
      <c r="P145" s="227">
        <f>SUM(P146:P149)</f>
        <v>0</v>
      </c>
      <c r="Q145" s="226"/>
      <c r="R145" s="227">
        <f>SUM(R146:R149)</f>
        <v>0</v>
      </c>
      <c r="S145" s="226"/>
      <c r="T145" s="228">
        <f>SUM(T146:T149)</f>
        <v>0</v>
      </c>
      <c r="AR145" s="229" t="s">
        <v>80</v>
      </c>
      <c r="AT145" s="230" t="s">
        <v>71</v>
      </c>
      <c r="AU145" s="230" t="s">
        <v>80</v>
      </c>
      <c r="AY145" s="229" t="s">
        <v>303</v>
      </c>
      <c r="BK145" s="231">
        <f>SUM(BK146:BK149)</f>
        <v>0</v>
      </c>
    </row>
    <row r="146" s="1" customFormat="1" ht="38.25" customHeight="1">
      <c r="B146" s="46"/>
      <c r="C146" s="234" t="s">
        <v>532</v>
      </c>
      <c r="D146" s="234" t="s">
        <v>306</v>
      </c>
      <c r="E146" s="235" t="s">
        <v>1312</v>
      </c>
      <c r="F146" s="236" t="s">
        <v>1313</v>
      </c>
      <c r="G146" s="237" t="s">
        <v>559</v>
      </c>
      <c r="H146" s="238">
        <v>22.029</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3702</v>
      </c>
    </row>
    <row r="147" s="1" customFormat="1" ht="16.5" customHeight="1">
      <c r="B147" s="46"/>
      <c r="C147" s="234" t="s">
        <v>537</v>
      </c>
      <c r="D147" s="234" t="s">
        <v>306</v>
      </c>
      <c r="E147" s="235" t="s">
        <v>324</v>
      </c>
      <c r="F147" s="236" t="s">
        <v>2925</v>
      </c>
      <c r="G147" s="237" t="s">
        <v>394</v>
      </c>
      <c r="H147" s="238">
        <v>3.5179999999999998</v>
      </c>
      <c r="I147" s="239"/>
      <c r="J147" s="240">
        <f>ROUND(I147*H147,2)</f>
        <v>0</v>
      </c>
      <c r="K147" s="236" t="s">
        <v>322</v>
      </c>
      <c r="L147" s="72"/>
      <c r="M147" s="241" t="s">
        <v>21</v>
      </c>
      <c r="N147" s="242" t="s">
        <v>43</v>
      </c>
      <c r="O147" s="47"/>
      <c r="P147" s="243">
        <f>O147*H147</f>
        <v>0</v>
      </c>
      <c r="Q147" s="243">
        <v>0</v>
      </c>
      <c r="R147" s="243">
        <f>Q147*H147</f>
        <v>0</v>
      </c>
      <c r="S147" s="243">
        <v>0</v>
      </c>
      <c r="T147" s="244">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3703</v>
      </c>
    </row>
    <row r="148" s="12" customFormat="1">
      <c r="B148" s="253"/>
      <c r="C148" s="254"/>
      <c r="D148" s="250" t="s">
        <v>398</v>
      </c>
      <c r="E148" s="255" t="s">
        <v>21</v>
      </c>
      <c r="F148" s="256" t="s">
        <v>3704</v>
      </c>
      <c r="G148" s="254"/>
      <c r="H148" s="257">
        <v>3.5179999999999998</v>
      </c>
      <c r="I148" s="258"/>
      <c r="J148" s="254"/>
      <c r="K148" s="254"/>
      <c r="L148" s="259"/>
      <c r="M148" s="260"/>
      <c r="N148" s="261"/>
      <c r="O148" s="261"/>
      <c r="P148" s="261"/>
      <c r="Q148" s="261"/>
      <c r="R148" s="261"/>
      <c r="S148" s="261"/>
      <c r="T148" s="262"/>
      <c r="AT148" s="263" t="s">
        <v>398</v>
      </c>
      <c r="AU148" s="263" t="s">
        <v>82</v>
      </c>
      <c r="AV148" s="12" t="s">
        <v>82</v>
      </c>
      <c r="AW148" s="12" t="s">
        <v>35</v>
      </c>
      <c r="AX148" s="12" t="s">
        <v>80</v>
      </c>
      <c r="AY148" s="263" t="s">
        <v>303</v>
      </c>
    </row>
    <row r="149" s="1" customFormat="1" ht="51" customHeight="1">
      <c r="B149" s="46"/>
      <c r="C149" s="234" t="s">
        <v>541</v>
      </c>
      <c r="D149" s="234" t="s">
        <v>306</v>
      </c>
      <c r="E149" s="235" t="s">
        <v>1317</v>
      </c>
      <c r="F149" s="236" t="s">
        <v>1318</v>
      </c>
      <c r="G149" s="237" t="s">
        <v>21</v>
      </c>
      <c r="H149" s="238">
        <v>0</v>
      </c>
      <c r="I149" s="239"/>
      <c r="J149" s="240">
        <f>ROUND(I149*H149,2)</f>
        <v>0</v>
      </c>
      <c r="K149" s="236" t="s">
        <v>322</v>
      </c>
      <c r="L149" s="72"/>
      <c r="M149" s="241" t="s">
        <v>21</v>
      </c>
      <c r="N149" s="242" t="s">
        <v>43</v>
      </c>
      <c r="O149" s="47"/>
      <c r="P149" s="243">
        <f>O149*H149</f>
        <v>0</v>
      </c>
      <c r="Q149" s="243">
        <v>0</v>
      </c>
      <c r="R149" s="243">
        <f>Q149*H149</f>
        <v>0</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3705</v>
      </c>
    </row>
    <row r="150" s="11" customFormat="1" ht="37.44001" customHeight="1">
      <c r="B150" s="218"/>
      <c r="C150" s="219"/>
      <c r="D150" s="220" t="s">
        <v>71</v>
      </c>
      <c r="E150" s="221" t="s">
        <v>1320</v>
      </c>
      <c r="F150" s="221" t="s">
        <v>1321</v>
      </c>
      <c r="G150" s="219"/>
      <c r="H150" s="219"/>
      <c r="I150" s="222"/>
      <c r="J150" s="223">
        <f>BK150</f>
        <v>0</v>
      </c>
      <c r="K150" s="219"/>
      <c r="L150" s="224"/>
      <c r="M150" s="225"/>
      <c r="N150" s="226"/>
      <c r="O150" s="226"/>
      <c r="P150" s="227">
        <f>P151+P161+P171+P174+P180+P188+P201+P203+P208</f>
        <v>0</v>
      </c>
      <c r="Q150" s="226"/>
      <c r="R150" s="227">
        <f>R151+R161+R171+R174+R180+R188+R201+R203+R208</f>
        <v>1.6279876499999999</v>
      </c>
      <c r="S150" s="226"/>
      <c r="T150" s="228">
        <f>T151+T161+T171+T174+T180+T188+T201+T203+T208</f>
        <v>0.13622000000000001</v>
      </c>
      <c r="AR150" s="229" t="s">
        <v>82</v>
      </c>
      <c r="AT150" s="230" t="s">
        <v>71</v>
      </c>
      <c r="AU150" s="230" t="s">
        <v>72</v>
      </c>
      <c r="AY150" s="229" t="s">
        <v>303</v>
      </c>
      <c r="BK150" s="231">
        <f>BK151+BK161+BK171+BK174+BK180+BK188+BK201+BK203+BK208</f>
        <v>0</v>
      </c>
    </row>
    <row r="151" s="11" customFormat="1" ht="19.92" customHeight="1">
      <c r="B151" s="218"/>
      <c r="C151" s="219"/>
      <c r="D151" s="220" t="s">
        <v>71</v>
      </c>
      <c r="E151" s="232" t="s">
        <v>1322</v>
      </c>
      <c r="F151" s="232" t="s">
        <v>1323</v>
      </c>
      <c r="G151" s="219"/>
      <c r="H151" s="219"/>
      <c r="I151" s="222"/>
      <c r="J151" s="233">
        <f>BK151</f>
        <v>0</v>
      </c>
      <c r="K151" s="219"/>
      <c r="L151" s="224"/>
      <c r="M151" s="225"/>
      <c r="N151" s="226"/>
      <c r="O151" s="226"/>
      <c r="P151" s="227">
        <f>SUM(P152:P160)</f>
        <v>0</v>
      </c>
      <c r="Q151" s="226"/>
      <c r="R151" s="227">
        <f>SUM(R152:R160)</f>
        <v>0.34262880000000007</v>
      </c>
      <c r="S151" s="226"/>
      <c r="T151" s="228">
        <f>SUM(T152:T160)</f>
        <v>0</v>
      </c>
      <c r="AR151" s="229" t="s">
        <v>82</v>
      </c>
      <c r="AT151" s="230" t="s">
        <v>71</v>
      </c>
      <c r="AU151" s="230" t="s">
        <v>80</v>
      </c>
      <c r="AY151" s="229" t="s">
        <v>303</v>
      </c>
      <c r="BK151" s="231">
        <f>SUM(BK152:BK160)</f>
        <v>0</v>
      </c>
    </row>
    <row r="152" s="1" customFormat="1" ht="25.5" customHeight="1">
      <c r="B152" s="46"/>
      <c r="C152" s="234" t="s">
        <v>546</v>
      </c>
      <c r="D152" s="234" t="s">
        <v>306</v>
      </c>
      <c r="E152" s="235" t="s">
        <v>1325</v>
      </c>
      <c r="F152" s="236" t="s">
        <v>1326</v>
      </c>
      <c r="G152" s="237" t="s">
        <v>394</v>
      </c>
      <c r="H152" s="238">
        <v>32.399999999999999</v>
      </c>
      <c r="I152" s="239"/>
      <c r="J152" s="240">
        <f>ROUND(I152*H152,2)</f>
        <v>0</v>
      </c>
      <c r="K152" s="236" t="s">
        <v>310</v>
      </c>
      <c r="L152" s="72"/>
      <c r="M152" s="241" t="s">
        <v>21</v>
      </c>
      <c r="N152" s="242" t="s">
        <v>43</v>
      </c>
      <c r="O152" s="47"/>
      <c r="P152" s="243">
        <f>O152*H152</f>
        <v>0</v>
      </c>
      <c r="Q152" s="243">
        <v>0</v>
      </c>
      <c r="R152" s="243">
        <f>Q152*H152</f>
        <v>0</v>
      </c>
      <c r="S152" s="243">
        <v>0</v>
      </c>
      <c r="T152" s="244">
        <f>S152*H152</f>
        <v>0</v>
      </c>
      <c r="AR152" s="24" t="s">
        <v>465</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465</v>
      </c>
      <c r="BM152" s="24" t="s">
        <v>3706</v>
      </c>
    </row>
    <row r="153" s="12" customFormat="1">
      <c r="B153" s="253"/>
      <c r="C153" s="254"/>
      <c r="D153" s="250" t="s">
        <v>398</v>
      </c>
      <c r="E153" s="255" t="s">
        <v>21</v>
      </c>
      <c r="F153" s="256" t="s">
        <v>3707</v>
      </c>
      <c r="G153" s="254"/>
      <c r="H153" s="257">
        <v>32.399999999999999</v>
      </c>
      <c r="I153" s="258"/>
      <c r="J153" s="254"/>
      <c r="K153" s="254"/>
      <c r="L153" s="259"/>
      <c r="M153" s="260"/>
      <c r="N153" s="261"/>
      <c r="O153" s="261"/>
      <c r="P153" s="261"/>
      <c r="Q153" s="261"/>
      <c r="R153" s="261"/>
      <c r="S153" s="261"/>
      <c r="T153" s="262"/>
      <c r="AT153" s="263" t="s">
        <v>398</v>
      </c>
      <c r="AU153" s="263" t="s">
        <v>82</v>
      </c>
      <c r="AV153" s="12" t="s">
        <v>82</v>
      </c>
      <c r="AW153" s="12" t="s">
        <v>35</v>
      </c>
      <c r="AX153" s="12" t="s">
        <v>80</v>
      </c>
      <c r="AY153" s="263" t="s">
        <v>303</v>
      </c>
    </row>
    <row r="154" s="1" customFormat="1" ht="16.5" customHeight="1">
      <c r="B154" s="46"/>
      <c r="C154" s="276" t="s">
        <v>550</v>
      </c>
      <c r="D154" s="276" t="s">
        <v>570</v>
      </c>
      <c r="E154" s="277" t="s">
        <v>1339</v>
      </c>
      <c r="F154" s="278" t="s">
        <v>1340</v>
      </c>
      <c r="G154" s="279" t="s">
        <v>559</v>
      </c>
      <c r="H154" s="280">
        <v>0.014999999999999999</v>
      </c>
      <c r="I154" s="281"/>
      <c r="J154" s="282">
        <f>ROUND(I154*H154,2)</f>
        <v>0</v>
      </c>
      <c r="K154" s="278" t="s">
        <v>310</v>
      </c>
      <c r="L154" s="283"/>
      <c r="M154" s="284" t="s">
        <v>21</v>
      </c>
      <c r="N154" s="285" t="s">
        <v>43</v>
      </c>
      <c r="O154" s="47"/>
      <c r="P154" s="243">
        <f>O154*H154</f>
        <v>0</v>
      </c>
      <c r="Q154" s="243">
        <v>1</v>
      </c>
      <c r="R154" s="243">
        <f>Q154*H154</f>
        <v>0.014999999999999999</v>
      </c>
      <c r="S154" s="243">
        <v>0</v>
      </c>
      <c r="T154" s="244">
        <f>S154*H154</f>
        <v>0</v>
      </c>
      <c r="AR154" s="24" t="s">
        <v>546</v>
      </c>
      <c r="AT154" s="24" t="s">
        <v>570</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465</v>
      </c>
      <c r="BM154" s="24" t="s">
        <v>3708</v>
      </c>
    </row>
    <row r="155" s="12" customFormat="1">
      <c r="B155" s="253"/>
      <c r="C155" s="254"/>
      <c r="D155" s="250" t="s">
        <v>398</v>
      </c>
      <c r="E155" s="254"/>
      <c r="F155" s="256" t="s">
        <v>3709</v>
      </c>
      <c r="G155" s="254"/>
      <c r="H155" s="257">
        <v>0.014999999999999999</v>
      </c>
      <c r="I155" s="258"/>
      <c r="J155" s="254"/>
      <c r="K155" s="254"/>
      <c r="L155" s="259"/>
      <c r="M155" s="260"/>
      <c r="N155" s="261"/>
      <c r="O155" s="261"/>
      <c r="P155" s="261"/>
      <c r="Q155" s="261"/>
      <c r="R155" s="261"/>
      <c r="S155" s="261"/>
      <c r="T155" s="262"/>
      <c r="AT155" s="263" t="s">
        <v>398</v>
      </c>
      <c r="AU155" s="263" t="s">
        <v>82</v>
      </c>
      <c r="AV155" s="12" t="s">
        <v>82</v>
      </c>
      <c r="AW155" s="12" t="s">
        <v>6</v>
      </c>
      <c r="AX155" s="12" t="s">
        <v>80</v>
      </c>
      <c r="AY155" s="263" t="s">
        <v>303</v>
      </c>
    </row>
    <row r="156" s="1" customFormat="1" ht="25.5" customHeight="1">
      <c r="B156" s="46"/>
      <c r="C156" s="234" t="s">
        <v>556</v>
      </c>
      <c r="D156" s="234" t="s">
        <v>306</v>
      </c>
      <c r="E156" s="235" t="s">
        <v>1366</v>
      </c>
      <c r="F156" s="236" t="s">
        <v>1367</v>
      </c>
      <c r="G156" s="237" t="s">
        <v>394</v>
      </c>
      <c r="H156" s="238">
        <v>64.799999999999997</v>
      </c>
      <c r="I156" s="239"/>
      <c r="J156" s="240">
        <f>ROUND(I156*H156,2)</f>
        <v>0</v>
      </c>
      <c r="K156" s="236" t="s">
        <v>310</v>
      </c>
      <c r="L156" s="72"/>
      <c r="M156" s="241" t="s">
        <v>21</v>
      </c>
      <c r="N156" s="242" t="s">
        <v>43</v>
      </c>
      <c r="O156" s="47"/>
      <c r="P156" s="243">
        <f>O156*H156</f>
        <v>0</v>
      </c>
      <c r="Q156" s="243">
        <v>0.00040000000000000002</v>
      </c>
      <c r="R156" s="243">
        <f>Q156*H156</f>
        <v>0.025919999999999999</v>
      </c>
      <c r="S156" s="243">
        <v>0</v>
      </c>
      <c r="T156" s="244">
        <f>S156*H156</f>
        <v>0</v>
      </c>
      <c r="AR156" s="24" t="s">
        <v>465</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3710</v>
      </c>
    </row>
    <row r="157" s="12" customFormat="1">
      <c r="B157" s="253"/>
      <c r="C157" s="254"/>
      <c r="D157" s="250" t="s">
        <v>398</v>
      </c>
      <c r="E157" s="255" t="s">
        <v>21</v>
      </c>
      <c r="F157" s="256" t="s">
        <v>3711</v>
      </c>
      <c r="G157" s="254"/>
      <c r="H157" s="257">
        <v>64.799999999999997</v>
      </c>
      <c r="I157" s="258"/>
      <c r="J157" s="254"/>
      <c r="K157" s="254"/>
      <c r="L157" s="259"/>
      <c r="M157" s="260"/>
      <c r="N157" s="261"/>
      <c r="O157" s="261"/>
      <c r="P157" s="261"/>
      <c r="Q157" s="261"/>
      <c r="R157" s="261"/>
      <c r="S157" s="261"/>
      <c r="T157" s="262"/>
      <c r="AT157" s="263" t="s">
        <v>398</v>
      </c>
      <c r="AU157" s="263" t="s">
        <v>82</v>
      </c>
      <c r="AV157" s="12" t="s">
        <v>82</v>
      </c>
      <c r="AW157" s="12" t="s">
        <v>35</v>
      </c>
      <c r="AX157" s="12" t="s">
        <v>80</v>
      </c>
      <c r="AY157" s="263" t="s">
        <v>303</v>
      </c>
    </row>
    <row r="158" s="1" customFormat="1" ht="38.25" customHeight="1">
      <c r="B158" s="46"/>
      <c r="C158" s="276" t="s">
        <v>563</v>
      </c>
      <c r="D158" s="276" t="s">
        <v>570</v>
      </c>
      <c r="E158" s="277" t="s">
        <v>1377</v>
      </c>
      <c r="F158" s="278" t="s">
        <v>1378</v>
      </c>
      <c r="G158" s="279" t="s">
        <v>394</v>
      </c>
      <c r="H158" s="280">
        <v>77.760000000000005</v>
      </c>
      <c r="I158" s="281"/>
      <c r="J158" s="282">
        <f>ROUND(I158*H158,2)</f>
        <v>0</v>
      </c>
      <c r="K158" s="278" t="s">
        <v>322</v>
      </c>
      <c r="L158" s="283"/>
      <c r="M158" s="284" t="s">
        <v>21</v>
      </c>
      <c r="N158" s="285" t="s">
        <v>43</v>
      </c>
      <c r="O158" s="47"/>
      <c r="P158" s="243">
        <f>O158*H158</f>
        <v>0</v>
      </c>
      <c r="Q158" s="243">
        <v>0.0038800000000000002</v>
      </c>
      <c r="R158" s="243">
        <f>Q158*H158</f>
        <v>0.30170880000000005</v>
      </c>
      <c r="S158" s="243">
        <v>0</v>
      </c>
      <c r="T158" s="244">
        <f>S158*H158</f>
        <v>0</v>
      </c>
      <c r="AR158" s="24" t="s">
        <v>546</v>
      </c>
      <c r="AT158" s="24" t="s">
        <v>570</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3712</v>
      </c>
    </row>
    <row r="159" s="12" customFormat="1">
      <c r="B159" s="253"/>
      <c r="C159" s="254"/>
      <c r="D159" s="250" t="s">
        <v>398</v>
      </c>
      <c r="E159" s="254"/>
      <c r="F159" s="256" t="s">
        <v>3713</v>
      </c>
      <c r="G159" s="254"/>
      <c r="H159" s="257">
        <v>77.760000000000005</v>
      </c>
      <c r="I159" s="258"/>
      <c r="J159" s="254"/>
      <c r="K159" s="254"/>
      <c r="L159" s="259"/>
      <c r="M159" s="260"/>
      <c r="N159" s="261"/>
      <c r="O159" s="261"/>
      <c r="P159" s="261"/>
      <c r="Q159" s="261"/>
      <c r="R159" s="261"/>
      <c r="S159" s="261"/>
      <c r="T159" s="262"/>
      <c r="AT159" s="263" t="s">
        <v>398</v>
      </c>
      <c r="AU159" s="263" t="s">
        <v>82</v>
      </c>
      <c r="AV159" s="12" t="s">
        <v>82</v>
      </c>
      <c r="AW159" s="12" t="s">
        <v>6</v>
      </c>
      <c r="AX159" s="12" t="s">
        <v>80</v>
      </c>
      <c r="AY159" s="263" t="s">
        <v>303</v>
      </c>
    </row>
    <row r="160" s="1" customFormat="1" ht="38.25" customHeight="1">
      <c r="B160" s="46"/>
      <c r="C160" s="234" t="s">
        <v>569</v>
      </c>
      <c r="D160" s="234" t="s">
        <v>306</v>
      </c>
      <c r="E160" s="235" t="s">
        <v>1393</v>
      </c>
      <c r="F160" s="236" t="s">
        <v>1394</v>
      </c>
      <c r="G160" s="237" t="s">
        <v>559</v>
      </c>
      <c r="H160" s="238">
        <v>0.34300000000000003</v>
      </c>
      <c r="I160" s="239"/>
      <c r="J160" s="240">
        <f>ROUND(I160*H160,2)</f>
        <v>0</v>
      </c>
      <c r="K160" s="236" t="s">
        <v>310</v>
      </c>
      <c r="L160" s="72"/>
      <c r="M160" s="241" t="s">
        <v>21</v>
      </c>
      <c r="N160" s="242" t="s">
        <v>43</v>
      </c>
      <c r="O160" s="47"/>
      <c r="P160" s="243">
        <f>O160*H160</f>
        <v>0</v>
      </c>
      <c r="Q160" s="243">
        <v>0</v>
      </c>
      <c r="R160" s="243">
        <f>Q160*H160</f>
        <v>0</v>
      </c>
      <c r="S160" s="243">
        <v>0</v>
      </c>
      <c r="T160" s="244">
        <f>S160*H160</f>
        <v>0</v>
      </c>
      <c r="AR160" s="24" t="s">
        <v>465</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465</v>
      </c>
      <c r="BM160" s="24" t="s">
        <v>3714</v>
      </c>
    </row>
    <row r="161" s="11" customFormat="1" ht="29.88" customHeight="1">
      <c r="B161" s="218"/>
      <c r="C161" s="219"/>
      <c r="D161" s="220" t="s">
        <v>71</v>
      </c>
      <c r="E161" s="232" t="s">
        <v>1396</v>
      </c>
      <c r="F161" s="232" t="s">
        <v>1397</v>
      </c>
      <c r="G161" s="219"/>
      <c r="H161" s="219"/>
      <c r="I161" s="222"/>
      <c r="J161" s="233">
        <f>BK161</f>
        <v>0</v>
      </c>
      <c r="K161" s="219"/>
      <c r="L161" s="224"/>
      <c r="M161" s="225"/>
      <c r="N161" s="226"/>
      <c r="O161" s="226"/>
      <c r="P161" s="227">
        <f>SUM(P162:P170)</f>
        <v>0</v>
      </c>
      <c r="Q161" s="226"/>
      <c r="R161" s="227">
        <f>SUM(R162:R170)</f>
        <v>0.12519360000000002</v>
      </c>
      <c r="S161" s="226"/>
      <c r="T161" s="228">
        <f>SUM(T162:T170)</f>
        <v>0</v>
      </c>
      <c r="AR161" s="229" t="s">
        <v>82</v>
      </c>
      <c r="AT161" s="230" t="s">
        <v>71</v>
      </c>
      <c r="AU161" s="230" t="s">
        <v>80</v>
      </c>
      <c r="AY161" s="229" t="s">
        <v>303</v>
      </c>
      <c r="BK161" s="231">
        <f>SUM(BK162:BK170)</f>
        <v>0</v>
      </c>
    </row>
    <row r="162" s="1" customFormat="1" ht="25.5" customHeight="1">
      <c r="B162" s="46"/>
      <c r="C162" s="234" t="s">
        <v>575</v>
      </c>
      <c r="D162" s="234" t="s">
        <v>306</v>
      </c>
      <c r="E162" s="235" t="s">
        <v>1410</v>
      </c>
      <c r="F162" s="236" t="s">
        <v>1411</v>
      </c>
      <c r="G162" s="237" t="s">
        <v>394</v>
      </c>
      <c r="H162" s="238">
        <v>32.399999999999999</v>
      </c>
      <c r="I162" s="239"/>
      <c r="J162" s="240">
        <f>ROUND(I162*H162,2)</f>
        <v>0</v>
      </c>
      <c r="K162" s="236" t="s">
        <v>310</v>
      </c>
      <c r="L162" s="72"/>
      <c r="M162" s="241" t="s">
        <v>21</v>
      </c>
      <c r="N162" s="242" t="s">
        <v>43</v>
      </c>
      <c r="O162" s="47"/>
      <c r="P162" s="243">
        <f>O162*H162</f>
        <v>0</v>
      </c>
      <c r="Q162" s="243">
        <v>0</v>
      </c>
      <c r="R162" s="243">
        <f>Q162*H162</f>
        <v>0</v>
      </c>
      <c r="S162" s="243">
        <v>0</v>
      </c>
      <c r="T162" s="244">
        <f>S162*H162</f>
        <v>0</v>
      </c>
      <c r="AR162" s="24" t="s">
        <v>465</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465</v>
      </c>
      <c r="BM162" s="24" t="s">
        <v>3715</v>
      </c>
    </row>
    <row r="163" s="1" customFormat="1" ht="16.5" customHeight="1">
      <c r="B163" s="46"/>
      <c r="C163" s="276" t="s">
        <v>581</v>
      </c>
      <c r="D163" s="276" t="s">
        <v>570</v>
      </c>
      <c r="E163" s="277" t="s">
        <v>1415</v>
      </c>
      <c r="F163" s="278" t="s">
        <v>1416</v>
      </c>
      <c r="G163" s="279" t="s">
        <v>394</v>
      </c>
      <c r="H163" s="280">
        <v>34.020000000000003</v>
      </c>
      <c r="I163" s="281"/>
      <c r="J163" s="282">
        <f>ROUND(I163*H163,2)</f>
        <v>0</v>
      </c>
      <c r="K163" s="278" t="s">
        <v>310</v>
      </c>
      <c r="L163" s="283"/>
      <c r="M163" s="284" t="s">
        <v>21</v>
      </c>
      <c r="N163" s="285" t="s">
        <v>43</v>
      </c>
      <c r="O163" s="47"/>
      <c r="P163" s="243">
        <f>O163*H163</f>
        <v>0</v>
      </c>
      <c r="Q163" s="243">
        <v>0.0015</v>
      </c>
      <c r="R163" s="243">
        <f>Q163*H163</f>
        <v>0.051030000000000006</v>
      </c>
      <c r="S163" s="243">
        <v>0</v>
      </c>
      <c r="T163" s="244">
        <f>S163*H163</f>
        <v>0</v>
      </c>
      <c r="AR163" s="24" t="s">
        <v>546</v>
      </c>
      <c r="AT163" s="24" t="s">
        <v>570</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3716</v>
      </c>
    </row>
    <row r="164" s="12" customFormat="1">
      <c r="B164" s="253"/>
      <c r="C164" s="254"/>
      <c r="D164" s="250" t="s">
        <v>398</v>
      </c>
      <c r="E164" s="254"/>
      <c r="F164" s="256" t="s">
        <v>3717</v>
      </c>
      <c r="G164" s="254"/>
      <c r="H164" s="257">
        <v>34.020000000000003</v>
      </c>
      <c r="I164" s="258"/>
      <c r="J164" s="254"/>
      <c r="K164" s="254"/>
      <c r="L164" s="259"/>
      <c r="M164" s="260"/>
      <c r="N164" s="261"/>
      <c r="O164" s="261"/>
      <c r="P164" s="261"/>
      <c r="Q164" s="261"/>
      <c r="R164" s="261"/>
      <c r="S164" s="261"/>
      <c r="T164" s="262"/>
      <c r="AT164" s="263" t="s">
        <v>398</v>
      </c>
      <c r="AU164" s="263" t="s">
        <v>82</v>
      </c>
      <c r="AV164" s="12" t="s">
        <v>82</v>
      </c>
      <c r="AW164" s="12" t="s">
        <v>6</v>
      </c>
      <c r="AX164" s="12" t="s">
        <v>80</v>
      </c>
      <c r="AY164" s="263" t="s">
        <v>303</v>
      </c>
    </row>
    <row r="165" s="1" customFormat="1" ht="16.5" customHeight="1">
      <c r="B165" s="46"/>
      <c r="C165" s="276" t="s">
        <v>585</v>
      </c>
      <c r="D165" s="276" t="s">
        <v>570</v>
      </c>
      <c r="E165" s="277" t="s">
        <v>1423</v>
      </c>
      <c r="F165" s="278" t="s">
        <v>1424</v>
      </c>
      <c r="G165" s="279" t="s">
        <v>394</v>
      </c>
      <c r="H165" s="280">
        <v>34.020000000000003</v>
      </c>
      <c r="I165" s="281"/>
      <c r="J165" s="282">
        <f>ROUND(I165*H165,2)</f>
        <v>0</v>
      </c>
      <c r="K165" s="278" t="s">
        <v>310</v>
      </c>
      <c r="L165" s="283"/>
      <c r="M165" s="284" t="s">
        <v>21</v>
      </c>
      <c r="N165" s="285" t="s">
        <v>43</v>
      </c>
      <c r="O165" s="47"/>
      <c r="P165" s="243">
        <f>O165*H165</f>
        <v>0</v>
      </c>
      <c r="Q165" s="243">
        <v>0.002</v>
      </c>
      <c r="R165" s="243">
        <f>Q165*H165</f>
        <v>0.068040000000000003</v>
      </c>
      <c r="S165" s="243">
        <v>0</v>
      </c>
      <c r="T165" s="244">
        <f>S165*H165</f>
        <v>0</v>
      </c>
      <c r="AR165" s="24" t="s">
        <v>546</v>
      </c>
      <c r="AT165" s="24" t="s">
        <v>570</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465</v>
      </c>
      <c r="BM165" s="24" t="s">
        <v>3718</v>
      </c>
    </row>
    <row r="166" s="12" customFormat="1">
      <c r="B166" s="253"/>
      <c r="C166" s="254"/>
      <c r="D166" s="250" t="s">
        <v>398</v>
      </c>
      <c r="E166" s="254"/>
      <c r="F166" s="256" t="s">
        <v>3717</v>
      </c>
      <c r="G166" s="254"/>
      <c r="H166" s="257">
        <v>34.020000000000003</v>
      </c>
      <c r="I166" s="258"/>
      <c r="J166" s="254"/>
      <c r="K166" s="254"/>
      <c r="L166" s="259"/>
      <c r="M166" s="260"/>
      <c r="N166" s="261"/>
      <c r="O166" s="261"/>
      <c r="P166" s="261"/>
      <c r="Q166" s="261"/>
      <c r="R166" s="261"/>
      <c r="S166" s="261"/>
      <c r="T166" s="262"/>
      <c r="AT166" s="263" t="s">
        <v>398</v>
      </c>
      <c r="AU166" s="263" t="s">
        <v>82</v>
      </c>
      <c r="AV166" s="12" t="s">
        <v>82</v>
      </c>
      <c r="AW166" s="12" t="s">
        <v>6</v>
      </c>
      <c r="AX166" s="12" t="s">
        <v>80</v>
      </c>
      <c r="AY166" s="263" t="s">
        <v>303</v>
      </c>
    </row>
    <row r="167" s="1" customFormat="1" ht="25.5" customHeight="1">
      <c r="B167" s="46"/>
      <c r="C167" s="234" t="s">
        <v>591</v>
      </c>
      <c r="D167" s="234" t="s">
        <v>306</v>
      </c>
      <c r="E167" s="235" t="s">
        <v>1449</v>
      </c>
      <c r="F167" s="236" t="s">
        <v>1450</v>
      </c>
      <c r="G167" s="237" t="s">
        <v>394</v>
      </c>
      <c r="H167" s="238">
        <v>32.399999999999999</v>
      </c>
      <c r="I167" s="239"/>
      <c r="J167" s="240">
        <f>ROUND(I167*H167,2)</f>
        <v>0</v>
      </c>
      <c r="K167" s="236" t="s">
        <v>310</v>
      </c>
      <c r="L167" s="72"/>
      <c r="M167" s="241" t="s">
        <v>21</v>
      </c>
      <c r="N167" s="242" t="s">
        <v>43</v>
      </c>
      <c r="O167" s="47"/>
      <c r="P167" s="243">
        <f>O167*H167</f>
        <v>0</v>
      </c>
      <c r="Q167" s="243">
        <v>0</v>
      </c>
      <c r="R167" s="243">
        <f>Q167*H167</f>
        <v>0</v>
      </c>
      <c r="S167" s="243">
        <v>0</v>
      </c>
      <c r="T167" s="244">
        <f>S167*H167</f>
        <v>0</v>
      </c>
      <c r="AR167" s="24" t="s">
        <v>465</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3719</v>
      </c>
    </row>
    <row r="168" s="1" customFormat="1" ht="16.5" customHeight="1">
      <c r="B168" s="46"/>
      <c r="C168" s="276" t="s">
        <v>597</v>
      </c>
      <c r="D168" s="276" t="s">
        <v>570</v>
      </c>
      <c r="E168" s="277" t="s">
        <v>1456</v>
      </c>
      <c r="F168" s="278" t="s">
        <v>1457</v>
      </c>
      <c r="G168" s="279" t="s">
        <v>394</v>
      </c>
      <c r="H168" s="280">
        <v>34.020000000000003</v>
      </c>
      <c r="I168" s="281"/>
      <c r="J168" s="282">
        <f>ROUND(I168*H168,2)</f>
        <v>0</v>
      </c>
      <c r="K168" s="278" t="s">
        <v>322</v>
      </c>
      <c r="L168" s="283"/>
      <c r="M168" s="284" t="s">
        <v>21</v>
      </c>
      <c r="N168" s="285" t="s">
        <v>43</v>
      </c>
      <c r="O168" s="47"/>
      <c r="P168" s="243">
        <f>O168*H168</f>
        <v>0</v>
      </c>
      <c r="Q168" s="243">
        <v>0.00018000000000000001</v>
      </c>
      <c r="R168" s="243">
        <f>Q168*H168</f>
        <v>0.0061236000000000007</v>
      </c>
      <c r="S168" s="243">
        <v>0</v>
      </c>
      <c r="T168" s="244">
        <f>S168*H168</f>
        <v>0</v>
      </c>
      <c r="AR168" s="24" t="s">
        <v>546</v>
      </c>
      <c r="AT168" s="24" t="s">
        <v>570</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3720</v>
      </c>
    </row>
    <row r="169" s="12" customFormat="1">
      <c r="B169" s="253"/>
      <c r="C169" s="254"/>
      <c r="D169" s="250" t="s">
        <v>398</v>
      </c>
      <c r="E169" s="254"/>
      <c r="F169" s="256" t="s">
        <v>3717</v>
      </c>
      <c r="G169" s="254"/>
      <c r="H169" s="257">
        <v>34.020000000000003</v>
      </c>
      <c r="I169" s="258"/>
      <c r="J169" s="254"/>
      <c r="K169" s="254"/>
      <c r="L169" s="259"/>
      <c r="M169" s="260"/>
      <c r="N169" s="261"/>
      <c r="O169" s="261"/>
      <c r="P169" s="261"/>
      <c r="Q169" s="261"/>
      <c r="R169" s="261"/>
      <c r="S169" s="261"/>
      <c r="T169" s="262"/>
      <c r="AT169" s="263" t="s">
        <v>398</v>
      </c>
      <c r="AU169" s="263" t="s">
        <v>82</v>
      </c>
      <c r="AV169" s="12" t="s">
        <v>82</v>
      </c>
      <c r="AW169" s="12" t="s">
        <v>6</v>
      </c>
      <c r="AX169" s="12" t="s">
        <v>80</v>
      </c>
      <c r="AY169" s="263" t="s">
        <v>303</v>
      </c>
    </row>
    <row r="170" s="1" customFormat="1" ht="38.25" customHeight="1">
      <c r="B170" s="46"/>
      <c r="C170" s="234" t="s">
        <v>601</v>
      </c>
      <c r="D170" s="234" t="s">
        <v>306</v>
      </c>
      <c r="E170" s="235" t="s">
        <v>1474</v>
      </c>
      <c r="F170" s="236" t="s">
        <v>1475</v>
      </c>
      <c r="G170" s="237" t="s">
        <v>559</v>
      </c>
      <c r="H170" s="238">
        <v>0.125</v>
      </c>
      <c r="I170" s="239"/>
      <c r="J170" s="240">
        <f>ROUND(I170*H170,2)</f>
        <v>0</v>
      </c>
      <c r="K170" s="236" t="s">
        <v>310</v>
      </c>
      <c r="L170" s="72"/>
      <c r="M170" s="241" t="s">
        <v>21</v>
      </c>
      <c r="N170" s="242" t="s">
        <v>43</v>
      </c>
      <c r="O170" s="47"/>
      <c r="P170" s="243">
        <f>O170*H170</f>
        <v>0</v>
      </c>
      <c r="Q170" s="243">
        <v>0</v>
      </c>
      <c r="R170" s="243">
        <f>Q170*H170</f>
        <v>0</v>
      </c>
      <c r="S170" s="243">
        <v>0</v>
      </c>
      <c r="T170" s="244">
        <f>S170*H170</f>
        <v>0</v>
      </c>
      <c r="AR170" s="24" t="s">
        <v>465</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465</v>
      </c>
      <c r="BM170" s="24" t="s">
        <v>3721</v>
      </c>
    </row>
    <row r="171" s="11" customFormat="1" ht="29.88" customHeight="1">
      <c r="B171" s="218"/>
      <c r="C171" s="219"/>
      <c r="D171" s="220" t="s">
        <v>71</v>
      </c>
      <c r="E171" s="232" t="s">
        <v>2626</v>
      </c>
      <c r="F171" s="232" t="s">
        <v>2627</v>
      </c>
      <c r="G171" s="219"/>
      <c r="H171" s="219"/>
      <c r="I171" s="222"/>
      <c r="J171" s="233">
        <f>BK171</f>
        <v>0</v>
      </c>
      <c r="K171" s="219"/>
      <c r="L171" s="224"/>
      <c r="M171" s="225"/>
      <c r="N171" s="226"/>
      <c r="O171" s="226"/>
      <c r="P171" s="227">
        <f>SUM(P172:P173)</f>
        <v>0</v>
      </c>
      <c r="Q171" s="226"/>
      <c r="R171" s="227">
        <f>SUM(R172:R173)</f>
        <v>0</v>
      </c>
      <c r="S171" s="226"/>
      <c r="T171" s="228">
        <f>SUM(T172:T173)</f>
        <v>0.02102</v>
      </c>
      <c r="AR171" s="229" t="s">
        <v>82</v>
      </c>
      <c r="AT171" s="230" t="s">
        <v>71</v>
      </c>
      <c r="AU171" s="230" t="s">
        <v>80</v>
      </c>
      <c r="AY171" s="229" t="s">
        <v>303</v>
      </c>
      <c r="BK171" s="231">
        <f>SUM(BK172:BK173)</f>
        <v>0</v>
      </c>
    </row>
    <row r="172" s="1" customFormat="1" ht="16.5" customHeight="1">
      <c r="B172" s="46"/>
      <c r="C172" s="234" t="s">
        <v>607</v>
      </c>
      <c r="D172" s="234" t="s">
        <v>306</v>
      </c>
      <c r="E172" s="235" t="s">
        <v>2628</v>
      </c>
      <c r="F172" s="236" t="s">
        <v>2629</v>
      </c>
      <c r="G172" s="237" t="s">
        <v>2630</v>
      </c>
      <c r="H172" s="238">
        <v>1</v>
      </c>
      <c r="I172" s="239"/>
      <c r="J172" s="240">
        <f>ROUND(I172*H172,2)</f>
        <v>0</v>
      </c>
      <c r="K172" s="236" t="s">
        <v>310</v>
      </c>
      <c r="L172" s="72"/>
      <c r="M172" s="241" t="s">
        <v>21</v>
      </c>
      <c r="N172" s="242" t="s">
        <v>43</v>
      </c>
      <c r="O172" s="47"/>
      <c r="P172" s="243">
        <f>O172*H172</f>
        <v>0</v>
      </c>
      <c r="Q172" s="243">
        <v>0</v>
      </c>
      <c r="R172" s="243">
        <f>Q172*H172</f>
        <v>0</v>
      </c>
      <c r="S172" s="243">
        <v>0.019460000000000002</v>
      </c>
      <c r="T172" s="244">
        <f>S172*H172</f>
        <v>0.019460000000000002</v>
      </c>
      <c r="AR172" s="24" t="s">
        <v>465</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465</v>
      </c>
      <c r="BM172" s="24" t="s">
        <v>3722</v>
      </c>
    </row>
    <row r="173" s="1" customFormat="1" ht="16.5" customHeight="1">
      <c r="B173" s="46"/>
      <c r="C173" s="234" t="s">
        <v>614</v>
      </c>
      <c r="D173" s="234" t="s">
        <v>306</v>
      </c>
      <c r="E173" s="235" t="s">
        <v>2632</v>
      </c>
      <c r="F173" s="236" t="s">
        <v>2633</v>
      </c>
      <c r="G173" s="237" t="s">
        <v>2630</v>
      </c>
      <c r="H173" s="238">
        <v>1</v>
      </c>
      <c r="I173" s="239"/>
      <c r="J173" s="240">
        <f>ROUND(I173*H173,2)</f>
        <v>0</v>
      </c>
      <c r="K173" s="236" t="s">
        <v>310</v>
      </c>
      <c r="L173" s="72"/>
      <c r="M173" s="241" t="s">
        <v>21</v>
      </c>
      <c r="N173" s="242" t="s">
        <v>43</v>
      </c>
      <c r="O173" s="47"/>
      <c r="P173" s="243">
        <f>O173*H173</f>
        <v>0</v>
      </c>
      <c r="Q173" s="243">
        <v>0</v>
      </c>
      <c r="R173" s="243">
        <f>Q173*H173</f>
        <v>0</v>
      </c>
      <c r="S173" s="243">
        <v>0.00156</v>
      </c>
      <c r="T173" s="244">
        <f>S173*H173</f>
        <v>0.00156</v>
      </c>
      <c r="AR173" s="24" t="s">
        <v>465</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465</v>
      </c>
      <c r="BM173" s="24" t="s">
        <v>3723</v>
      </c>
    </row>
    <row r="174" s="11" customFormat="1" ht="29.88" customHeight="1">
      <c r="B174" s="218"/>
      <c r="C174" s="219"/>
      <c r="D174" s="220" t="s">
        <v>71</v>
      </c>
      <c r="E174" s="232" t="s">
        <v>1550</v>
      </c>
      <c r="F174" s="232" t="s">
        <v>1551</v>
      </c>
      <c r="G174" s="219"/>
      <c r="H174" s="219"/>
      <c r="I174" s="222"/>
      <c r="J174" s="233">
        <f>BK174</f>
        <v>0</v>
      </c>
      <c r="K174" s="219"/>
      <c r="L174" s="224"/>
      <c r="M174" s="225"/>
      <c r="N174" s="226"/>
      <c r="O174" s="226"/>
      <c r="P174" s="227">
        <f>SUM(P175:P179)</f>
        <v>0</v>
      </c>
      <c r="Q174" s="226"/>
      <c r="R174" s="227">
        <f>SUM(R175:R179)</f>
        <v>0.40218120000000002</v>
      </c>
      <c r="S174" s="226"/>
      <c r="T174" s="228">
        <f>SUM(T175:T179)</f>
        <v>0</v>
      </c>
      <c r="AR174" s="229" t="s">
        <v>82</v>
      </c>
      <c r="AT174" s="230" t="s">
        <v>71</v>
      </c>
      <c r="AU174" s="230" t="s">
        <v>80</v>
      </c>
      <c r="AY174" s="229" t="s">
        <v>303</v>
      </c>
      <c r="BK174" s="231">
        <f>SUM(BK175:BK179)</f>
        <v>0</v>
      </c>
    </row>
    <row r="175" s="1" customFormat="1" ht="25.5" customHeight="1">
      <c r="B175" s="46"/>
      <c r="C175" s="234" t="s">
        <v>620</v>
      </c>
      <c r="D175" s="234" t="s">
        <v>306</v>
      </c>
      <c r="E175" s="235" t="s">
        <v>1553</v>
      </c>
      <c r="F175" s="236" t="s">
        <v>1554</v>
      </c>
      <c r="G175" s="237" t="s">
        <v>394</v>
      </c>
      <c r="H175" s="238">
        <v>32.399999999999999</v>
      </c>
      <c r="I175" s="239"/>
      <c r="J175" s="240">
        <f>ROUND(I175*H175,2)</f>
        <v>0</v>
      </c>
      <c r="K175" s="236" t="s">
        <v>322</v>
      </c>
      <c r="L175" s="72"/>
      <c r="M175" s="241" t="s">
        <v>21</v>
      </c>
      <c r="N175" s="242" t="s">
        <v>43</v>
      </c>
      <c r="O175" s="47"/>
      <c r="P175" s="243">
        <f>O175*H175</f>
        <v>0</v>
      </c>
      <c r="Q175" s="243">
        <v>4.0000000000000003E-05</v>
      </c>
      <c r="R175" s="243">
        <f>Q175*H175</f>
        <v>0.0012960000000000001</v>
      </c>
      <c r="S175" s="243">
        <v>0</v>
      </c>
      <c r="T175" s="244">
        <f>S175*H175</f>
        <v>0</v>
      </c>
      <c r="AR175" s="24" t="s">
        <v>465</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465</v>
      </c>
      <c r="BM175" s="24" t="s">
        <v>3724</v>
      </c>
    </row>
    <row r="176" s="1" customFormat="1" ht="16.5" customHeight="1">
      <c r="B176" s="46"/>
      <c r="C176" s="276" t="s">
        <v>626</v>
      </c>
      <c r="D176" s="276" t="s">
        <v>570</v>
      </c>
      <c r="E176" s="277" t="s">
        <v>2358</v>
      </c>
      <c r="F176" s="278" t="s">
        <v>1559</v>
      </c>
      <c r="G176" s="279" t="s">
        <v>394</v>
      </c>
      <c r="H176" s="280">
        <v>35.640000000000001</v>
      </c>
      <c r="I176" s="281"/>
      <c r="J176" s="282">
        <f>ROUND(I176*H176,2)</f>
        <v>0</v>
      </c>
      <c r="K176" s="278" t="s">
        <v>322</v>
      </c>
      <c r="L176" s="283"/>
      <c r="M176" s="284" t="s">
        <v>21</v>
      </c>
      <c r="N176" s="285" t="s">
        <v>43</v>
      </c>
      <c r="O176" s="47"/>
      <c r="P176" s="243">
        <f>O176*H176</f>
        <v>0</v>
      </c>
      <c r="Q176" s="243">
        <v>0.00012999999999999999</v>
      </c>
      <c r="R176" s="243">
        <f>Q176*H176</f>
        <v>0.0046331999999999996</v>
      </c>
      <c r="S176" s="243">
        <v>0</v>
      </c>
      <c r="T176" s="244">
        <f>S176*H176</f>
        <v>0</v>
      </c>
      <c r="AR176" s="24" t="s">
        <v>546</v>
      </c>
      <c r="AT176" s="24" t="s">
        <v>570</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3725</v>
      </c>
    </row>
    <row r="177" s="12" customFormat="1">
      <c r="B177" s="253"/>
      <c r="C177" s="254"/>
      <c r="D177" s="250" t="s">
        <v>398</v>
      </c>
      <c r="E177" s="254"/>
      <c r="F177" s="256" t="s">
        <v>3726</v>
      </c>
      <c r="G177" s="254"/>
      <c r="H177" s="257">
        <v>35.640000000000001</v>
      </c>
      <c r="I177" s="258"/>
      <c r="J177" s="254"/>
      <c r="K177" s="254"/>
      <c r="L177" s="259"/>
      <c r="M177" s="260"/>
      <c r="N177" s="261"/>
      <c r="O177" s="261"/>
      <c r="P177" s="261"/>
      <c r="Q177" s="261"/>
      <c r="R177" s="261"/>
      <c r="S177" s="261"/>
      <c r="T177" s="262"/>
      <c r="AT177" s="263" t="s">
        <v>398</v>
      </c>
      <c r="AU177" s="263" t="s">
        <v>82</v>
      </c>
      <c r="AV177" s="12" t="s">
        <v>82</v>
      </c>
      <c r="AW177" s="12" t="s">
        <v>6</v>
      </c>
      <c r="AX177" s="12" t="s">
        <v>80</v>
      </c>
      <c r="AY177" s="263" t="s">
        <v>303</v>
      </c>
    </row>
    <row r="178" s="1" customFormat="1" ht="38.25" customHeight="1">
      <c r="B178" s="46"/>
      <c r="C178" s="234" t="s">
        <v>631</v>
      </c>
      <c r="D178" s="234" t="s">
        <v>306</v>
      </c>
      <c r="E178" s="235" t="s">
        <v>2947</v>
      </c>
      <c r="F178" s="236" t="s">
        <v>2948</v>
      </c>
      <c r="G178" s="237" t="s">
        <v>394</v>
      </c>
      <c r="H178" s="238">
        <v>32.399999999999999</v>
      </c>
      <c r="I178" s="239"/>
      <c r="J178" s="240">
        <f>ROUND(I178*H178,2)</f>
        <v>0</v>
      </c>
      <c r="K178" s="236" t="s">
        <v>310</v>
      </c>
      <c r="L178" s="72"/>
      <c r="M178" s="241" t="s">
        <v>21</v>
      </c>
      <c r="N178" s="242" t="s">
        <v>43</v>
      </c>
      <c r="O178" s="47"/>
      <c r="P178" s="243">
        <f>O178*H178</f>
        <v>0</v>
      </c>
      <c r="Q178" s="243">
        <v>0.01223</v>
      </c>
      <c r="R178" s="243">
        <f>Q178*H178</f>
        <v>0.39625199999999999</v>
      </c>
      <c r="S178" s="243">
        <v>0</v>
      </c>
      <c r="T178" s="244">
        <f>S178*H178</f>
        <v>0</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3727</v>
      </c>
    </row>
    <row r="179" s="1" customFormat="1" ht="51" customHeight="1">
      <c r="B179" s="46"/>
      <c r="C179" s="234" t="s">
        <v>636</v>
      </c>
      <c r="D179" s="234" t="s">
        <v>306</v>
      </c>
      <c r="E179" s="235" t="s">
        <v>1600</v>
      </c>
      <c r="F179" s="236" t="s">
        <v>1601</v>
      </c>
      <c r="G179" s="237" t="s">
        <v>559</v>
      </c>
      <c r="H179" s="238">
        <v>0.40200000000000002</v>
      </c>
      <c r="I179" s="239"/>
      <c r="J179" s="240">
        <f>ROUND(I179*H179,2)</f>
        <v>0</v>
      </c>
      <c r="K179" s="236" t="s">
        <v>310</v>
      </c>
      <c r="L179" s="72"/>
      <c r="M179" s="241" t="s">
        <v>21</v>
      </c>
      <c r="N179" s="242" t="s">
        <v>43</v>
      </c>
      <c r="O179" s="47"/>
      <c r="P179" s="243">
        <f>O179*H179</f>
        <v>0</v>
      </c>
      <c r="Q179" s="243">
        <v>0</v>
      </c>
      <c r="R179" s="243">
        <f>Q179*H179</f>
        <v>0</v>
      </c>
      <c r="S179" s="243">
        <v>0</v>
      </c>
      <c r="T179" s="244">
        <f>S179*H179</f>
        <v>0</v>
      </c>
      <c r="AR179" s="24" t="s">
        <v>465</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465</v>
      </c>
      <c r="BM179" s="24" t="s">
        <v>3728</v>
      </c>
    </row>
    <row r="180" s="11" customFormat="1" ht="29.88" customHeight="1">
      <c r="B180" s="218"/>
      <c r="C180" s="219"/>
      <c r="D180" s="220" t="s">
        <v>71</v>
      </c>
      <c r="E180" s="232" t="s">
        <v>1695</v>
      </c>
      <c r="F180" s="232" t="s">
        <v>1696</v>
      </c>
      <c r="G180" s="219"/>
      <c r="H180" s="219"/>
      <c r="I180" s="222"/>
      <c r="J180" s="233">
        <f>BK180</f>
        <v>0</v>
      </c>
      <c r="K180" s="219"/>
      <c r="L180" s="224"/>
      <c r="M180" s="225"/>
      <c r="N180" s="226"/>
      <c r="O180" s="226"/>
      <c r="P180" s="227">
        <f>SUM(P181:P187)</f>
        <v>0</v>
      </c>
      <c r="Q180" s="226"/>
      <c r="R180" s="227">
        <f>SUM(R181:R187)</f>
        <v>0.031559999999999998</v>
      </c>
      <c r="S180" s="226"/>
      <c r="T180" s="228">
        <f>SUM(T181:T187)</f>
        <v>0.018000000000000002</v>
      </c>
      <c r="AR180" s="229" t="s">
        <v>82</v>
      </c>
      <c r="AT180" s="230" t="s">
        <v>71</v>
      </c>
      <c r="AU180" s="230" t="s">
        <v>80</v>
      </c>
      <c r="AY180" s="229" t="s">
        <v>303</v>
      </c>
      <c r="BK180" s="231">
        <f>SUM(BK181:BK187)</f>
        <v>0</v>
      </c>
    </row>
    <row r="181" s="1" customFormat="1" ht="25.5" customHeight="1">
      <c r="B181" s="46"/>
      <c r="C181" s="234" t="s">
        <v>642</v>
      </c>
      <c r="D181" s="234" t="s">
        <v>306</v>
      </c>
      <c r="E181" s="235" t="s">
        <v>3729</v>
      </c>
      <c r="F181" s="236" t="s">
        <v>3730</v>
      </c>
      <c r="G181" s="237" t="s">
        <v>704</v>
      </c>
      <c r="H181" s="238">
        <v>3</v>
      </c>
      <c r="I181" s="239"/>
      <c r="J181" s="240">
        <f>ROUND(I181*H181,2)</f>
        <v>0</v>
      </c>
      <c r="K181" s="236" t="s">
        <v>310</v>
      </c>
      <c r="L181" s="72"/>
      <c r="M181" s="241" t="s">
        <v>21</v>
      </c>
      <c r="N181" s="242" t="s">
        <v>43</v>
      </c>
      <c r="O181" s="47"/>
      <c r="P181" s="243">
        <f>O181*H181</f>
        <v>0</v>
      </c>
      <c r="Q181" s="243">
        <v>0</v>
      </c>
      <c r="R181" s="243">
        <f>Q181*H181</f>
        <v>0</v>
      </c>
      <c r="S181" s="243">
        <v>0.0060000000000000001</v>
      </c>
      <c r="T181" s="244">
        <f>S181*H181</f>
        <v>0.018000000000000002</v>
      </c>
      <c r="AR181" s="24" t="s">
        <v>465</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3731</v>
      </c>
    </row>
    <row r="182" s="1" customFormat="1" ht="25.5" customHeight="1">
      <c r="B182" s="46"/>
      <c r="C182" s="234" t="s">
        <v>647</v>
      </c>
      <c r="D182" s="234" t="s">
        <v>306</v>
      </c>
      <c r="E182" s="235" t="s">
        <v>3104</v>
      </c>
      <c r="F182" s="236" t="s">
        <v>3105</v>
      </c>
      <c r="G182" s="237" t="s">
        <v>704</v>
      </c>
      <c r="H182" s="238">
        <v>3</v>
      </c>
      <c r="I182" s="239"/>
      <c r="J182" s="240">
        <f>ROUND(I182*H182,2)</f>
        <v>0</v>
      </c>
      <c r="K182" s="236" t="s">
        <v>310</v>
      </c>
      <c r="L182" s="72"/>
      <c r="M182" s="241" t="s">
        <v>21</v>
      </c>
      <c r="N182" s="242" t="s">
        <v>43</v>
      </c>
      <c r="O182" s="47"/>
      <c r="P182" s="243">
        <f>O182*H182</f>
        <v>0</v>
      </c>
      <c r="Q182" s="243">
        <v>0</v>
      </c>
      <c r="R182" s="243">
        <f>Q182*H182</f>
        <v>0</v>
      </c>
      <c r="S182" s="243">
        <v>0</v>
      </c>
      <c r="T182" s="244">
        <f>S182*H182</f>
        <v>0</v>
      </c>
      <c r="AR182" s="24" t="s">
        <v>465</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3732</v>
      </c>
    </row>
    <row r="183" s="1" customFormat="1" ht="16.5" customHeight="1">
      <c r="B183" s="46"/>
      <c r="C183" s="276" t="s">
        <v>656</v>
      </c>
      <c r="D183" s="276" t="s">
        <v>570</v>
      </c>
      <c r="E183" s="277" t="s">
        <v>1841</v>
      </c>
      <c r="F183" s="278" t="s">
        <v>1842</v>
      </c>
      <c r="G183" s="279" t="s">
        <v>704</v>
      </c>
      <c r="H183" s="280">
        <v>6</v>
      </c>
      <c r="I183" s="281"/>
      <c r="J183" s="282">
        <f>ROUND(I183*H183,2)</f>
        <v>0</v>
      </c>
      <c r="K183" s="278" t="s">
        <v>310</v>
      </c>
      <c r="L183" s="283"/>
      <c r="M183" s="284" t="s">
        <v>21</v>
      </c>
      <c r="N183" s="285" t="s">
        <v>43</v>
      </c>
      <c r="O183" s="47"/>
      <c r="P183" s="243">
        <f>O183*H183</f>
        <v>0</v>
      </c>
      <c r="Q183" s="243">
        <v>6.0000000000000002E-05</v>
      </c>
      <c r="R183" s="243">
        <f>Q183*H183</f>
        <v>0.00036000000000000002</v>
      </c>
      <c r="S183" s="243">
        <v>0</v>
      </c>
      <c r="T183" s="244">
        <f>S183*H183</f>
        <v>0</v>
      </c>
      <c r="AR183" s="24" t="s">
        <v>546</v>
      </c>
      <c r="AT183" s="24" t="s">
        <v>570</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3733</v>
      </c>
    </row>
    <row r="184" s="12" customFormat="1">
      <c r="B184" s="253"/>
      <c r="C184" s="254"/>
      <c r="D184" s="250" t="s">
        <v>398</v>
      </c>
      <c r="E184" s="255" t="s">
        <v>21</v>
      </c>
      <c r="F184" s="256" t="s">
        <v>3734</v>
      </c>
      <c r="G184" s="254"/>
      <c r="H184" s="257">
        <v>6</v>
      </c>
      <c r="I184" s="258"/>
      <c r="J184" s="254"/>
      <c r="K184" s="254"/>
      <c r="L184" s="259"/>
      <c r="M184" s="260"/>
      <c r="N184" s="261"/>
      <c r="O184" s="261"/>
      <c r="P184" s="261"/>
      <c r="Q184" s="261"/>
      <c r="R184" s="261"/>
      <c r="S184" s="261"/>
      <c r="T184" s="262"/>
      <c r="AT184" s="263" t="s">
        <v>398</v>
      </c>
      <c r="AU184" s="263" t="s">
        <v>82</v>
      </c>
      <c r="AV184" s="12" t="s">
        <v>82</v>
      </c>
      <c r="AW184" s="12" t="s">
        <v>35</v>
      </c>
      <c r="AX184" s="12" t="s">
        <v>80</v>
      </c>
      <c r="AY184" s="263" t="s">
        <v>303</v>
      </c>
    </row>
    <row r="185" s="1" customFormat="1" ht="16.5" customHeight="1">
      <c r="B185" s="46"/>
      <c r="C185" s="276" t="s">
        <v>661</v>
      </c>
      <c r="D185" s="276" t="s">
        <v>570</v>
      </c>
      <c r="E185" s="277" t="s">
        <v>3735</v>
      </c>
      <c r="F185" s="278" t="s">
        <v>3736</v>
      </c>
      <c r="G185" s="279" t="s">
        <v>262</v>
      </c>
      <c r="H185" s="280">
        <v>3.8999999999999999</v>
      </c>
      <c r="I185" s="281"/>
      <c r="J185" s="282">
        <f>ROUND(I185*H185,2)</f>
        <v>0</v>
      </c>
      <c r="K185" s="278" t="s">
        <v>310</v>
      </c>
      <c r="L185" s="283"/>
      <c r="M185" s="284" t="s">
        <v>21</v>
      </c>
      <c r="N185" s="285" t="s">
        <v>43</v>
      </c>
      <c r="O185" s="47"/>
      <c r="P185" s="243">
        <f>O185*H185</f>
        <v>0</v>
      </c>
      <c r="Q185" s="243">
        <v>0.0080000000000000002</v>
      </c>
      <c r="R185" s="243">
        <f>Q185*H185</f>
        <v>0.031199999999999999</v>
      </c>
      <c r="S185" s="243">
        <v>0</v>
      </c>
      <c r="T185" s="244">
        <f>S185*H185</f>
        <v>0</v>
      </c>
      <c r="AR185" s="24" t="s">
        <v>546</v>
      </c>
      <c r="AT185" s="24" t="s">
        <v>570</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465</v>
      </c>
      <c r="BM185" s="24" t="s">
        <v>3737</v>
      </c>
    </row>
    <row r="186" s="12" customFormat="1">
      <c r="B186" s="253"/>
      <c r="C186" s="254"/>
      <c r="D186" s="250" t="s">
        <v>398</v>
      </c>
      <c r="E186" s="255" t="s">
        <v>21</v>
      </c>
      <c r="F186" s="256" t="s">
        <v>3738</v>
      </c>
      <c r="G186" s="254"/>
      <c r="H186" s="257">
        <v>3.8999999999999999</v>
      </c>
      <c r="I186" s="258"/>
      <c r="J186" s="254"/>
      <c r="K186" s="254"/>
      <c r="L186" s="259"/>
      <c r="M186" s="260"/>
      <c r="N186" s="261"/>
      <c r="O186" s="261"/>
      <c r="P186" s="261"/>
      <c r="Q186" s="261"/>
      <c r="R186" s="261"/>
      <c r="S186" s="261"/>
      <c r="T186" s="262"/>
      <c r="AT186" s="263" t="s">
        <v>398</v>
      </c>
      <c r="AU186" s="263" t="s">
        <v>82</v>
      </c>
      <c r="AV186" s="12" t="s">
        <v>82</v>
      </c>
      <c r="AW186" s="12" t="s">
        <v>35</v>
      </c>
      <c r="AX186" s="12" t="s">
        <v>80</v>
      </c>
      <c r="AY186" s="263" t="s">
        <v>303</v>
      </c>
    </row>
    <row r="187" s="1" customFormat="1" ht="38.25" customHeight="1">
      <c r="B187" s="46"/>
      <c r="C187" s="234" t="s">
        <v>667</v>
      </c>
      <c r="D187" s="234" t="s">
        <v>306</v>
      </c>
      <c r="E187" s="235" t="s">
        <v>1846</v>
      </c>
      <c r="F187" s="236" t="s">
        <v>1847</v>
      </c>
      <c r="G187" s="237" t="s">
        <v>559</v>
      </c>
      <c r="H187" s="238">
        <v>0.032000000000000001</v>
      </c>
      <c r="I187" s="239"/>
      <c r="J187" s="240">
        <f>ROUND(I187*H187,2)</f>
        <v>0</v>
      </c>
      <c r="K187" s="236" t="s">
        <v>310</v>
      </c>
      <c r="L187" s="72"/>
      <c r="M187" s="241" t="s">
        <v>21</v>
      </c>
      <c r="N187" s="242" t="s">
        <v>43</v>
      </c>
      <c r="O187" s="47"/>
      <c r="P187" s="243">
        <f>O187*H187</f>
        <v>0</v>
      </c>
      <c r="Q187" s="243">
        <v>0</v>
      </c>
      <c r="R187" s="243">
        <f>Q187*H187</f>
        <v>0</v>
      </c>
      <c r="S187" s="243">
        <v>0</v>
      </c>
      <c r="T187" s="244">
        <f>S187*H187</f>
        <v>0</v>
      </c>
      <c r="AR187" s="24" t="s">
        <v>465</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465</v>
      </c>
      <c r="BM187" s="24" t="s">
        <v>3739</v>
      </c>
    </row>
    <row r="188" s="11" customFormat="1" ht="29.88" customHeight="1">
      <c r="B188" s="218"/>
      <c r="C188" s="219"/>
      <c r="D188" s="220" t="s">
        <v>71</v>
      </c>
      <c r="E188" s="232" t="s">
        <v>1985</v>
      </c>
      <c r="F188" s="232" t="s">
        <v>1986</v>
      </c>
      <c r="G188" s="219"/>
      <c r="H188" s="219"/>
      <c r="I188" s="222"/>
      <c r="J188" s="233">
        <f>BK188</f>
        <v>0</v>
      </c>
      <c r="K188" s="219"/>
      <c r="L188" s="224"/>
      <c r="M188" s="225"/>
      <c r="N188" s="226"/>
      <c r="O188" s="226"/>
      <c r="P188" s="227">
        <f>SUM(P189:P200)</f>
        <v>0</v>
      </c>
      <c r="Q188" s="226"/>
      <c r="R188" s="227">
        <f>SUM(R189:R200)</f>
        <v>0.67852504999999996</v>
      </c>
      <c r="S188" s="226"/>
      <c r="T188" s="228">
        <f>SUM(T189:T200)</f>
        <v>0</v>
      </c>
      <c r="AR188" s="229" t="s">
        <v>82</v>
      </c>
      <c r="AT188" s="230" t="s">
        <v>71</v>
      </c>
      <c r="AU188" s="230" t="s">
        <v>80</v>
      </c>
      <c r="AY188" s="229" t="s">
        <v>303</v>
      </c>
      <c r="BK188" s="231">
        <f>SUM(BK189:BK200)</f>
        <v>0</v>
      </c>
    </row>
    <row r="189" s="1" customFormat="1" ht="38.25" customHeight="1">
      <c r="B189" s="46"/>
      <c r="C189" s="234" t="s">
        <v>673</v>
      </c>
      <c r="D189" s="234" t="s">
        <v>306</v>
      </c>
      <c r="E189" s="235" t="s">
        <v>1988</v>
      </c>
      <c r="F189" s="236" t="s">
        <v>1989</v>
      </c>
      <c r="G189" s="237" t="s">
        <v>262</v>
      </c>
      <c r="H189" s="238">
        <v>22.385000000000002</v>
      </c>
      <c r="I189" s="239"/>
      <c r="J189" s="240">
        <f>ROUND(I189*H189,2)</f>
        <v>0</v>
      </c>
      <c r="K189" s="236" t="s">
        <v>310</v>
      </c>
      <c r="L189" s="72"/>
      <c r="M189" s="241" t="s">
        <v>21</v>
      </c>
      <c r="N189" s="242" t="s">
        <v>43</v>
      </c>
      <c r="O189" s="47"/>
      <c r="P189" s="243">
        <f>O189*H189</f>
        <v>0</v>
      </c>
      <c r="Q189" s="243">
        <v>5.0000000000000002E-05</v>
      </c>
      <c r="R189" s="243">
        <f>Q189*H189</f>
        <v>0.0011192500000000002</v>
      </c>
      <c r="S189" s="243">
        <v>0</v>
      </c>
      <c r="T189" s="244">
        <f>S189*H189</f>
        <v>0</v>
      </c>
      <c r="AR189" s="24" t="s">
        <v>465</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465</v>
      </c>
      <c r="BM189" s="24" t="s">
        <v>3740</v>
      </c>
    </row>
    <row r="190" s="12" customFormat="1">
      <c r="B190" s="253"/>
      <c r="C190" s="254"/>
      <c r="D190" s="250" t="s">
        <v>398</v>
      </c>
      <c r="E190" s="255" t="s">
        <v>21</v>
      </c>
      <c r="F190" s="256" t="s">
        <v>3741</v>
      </c>
      <c r="G190" s="254"/>
      <c r="H190" s="257">
        <v>22.385000000000002</v>
      </c>
      <c r="I190" s="258"/>
      <c r="J190" s="254"/>
      <c r="K190" s="254"/>
      <c r="L190" s="259"/>
      <c r="M190" s="260"/>
      <c r="N190" s="261"/>
      <c r="O190" s="261"/>
      <c r="P190" s="261"/>
      <c r="Q190" s="261"/>
      <c r="R190" s="261"/>
      <c r="S190" s="261"/>
      <c r="T190" s="262"/>
      <c r="AT190" s="263" t="s">
        <v>398</v>
      </c>
      <c r="AU190" s="263" t="s">
        <v>82</v>
      </c>
      <c r="AV190" s="12" t="s">
        <v>82</v>
      </c>
      <c r="AW190" s="12" t="s">
        <v>35</v>
      </c>
      <c r="AX190" s="12" t="s">
        <v>80</v>
      </c>
      <c r="AY190" s="263" t="s">
        <v>303</v>
      </c>
    </row>
    <row r="191" s="1" customFormat="1" ht="16.5" customHeight="1">
      <c r="B191" s="46"/>
      <c r="C191" s="276" t="s">
        <v>685</v>
      </c>
      <c r="D191" s="276" t="s">
        <v>570</v>
      </c>
      <c r="E191" s="277" t="s">
        <v>1993</v>
      </c>
      <c r="F191" s="278" t="s">
        <v>1994</v>
      </c>
      <c r="G191" s="279" t="s">
        <v>262</v>
      </c>
      <c r="H191" s="280">
        <v>23.504000000000001</v>
      </c>
      <c r="I191" s="281"/>
      <c r="J191" s="282">
        <f>ROUND(I191*H191,2)</f>
        <v>0</v>
      </c>
      <c r="K191" s="278" t="s">
        <v>310</v>
      </c>
      <c r="L191" s="283"/>
      <c r="M191" s="284" t="s">
        <v>21</v>
      </c>
      <c r="N191" s="285" t="s">
        <v>43</v>
      </c>
      <c r="O191" s="47"/>
      <c r="P191" s="243">
        <f>O191*H191</f>
        <v>0</v>
      </c>
      <c r="Q191" s="243">
        <v>0.00020000000000000001</v>
      </c>
      <c r="R191" s="243">
        <f>Q191*H191</f>
        <v>0.0047008000000000006</v>
      </c>
      <c r="S191" s="243">
        <v>0</v>
      </c>
      <c r="T191" s="244">
        <f>S191*H191</f>
        <v>0</v>
      </c>
      <c r="AR191" s="24" t="s">
        <v>546</v>
      </c>
      <c r="AT191" s="24" t="s">
        <v>570</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3742</v>
      </c>
    </row>
    <row r="192" s="12" customFormat="1">
      <c r="B192" s="253"/>
      <c r="C192" s="254"/>
      <c r="D192" s="250" t="s">
        <v>398</v>
      </c>
      <c r="E192" s="254"/>
      <c r="F192" s="256" t="s">
        <v>3743</v>
      </c>
      <c r="G192" s="254"/>
      <c r="H192" s="257">
        <v>23.504000000000001</v>
      </c>
      <c r="I192" s="258"/>
      <c r="J192" s="254"/>
      <c r="K192" s="254"/>
      <c r="L192" s="259"/>
      <c r="M192" s="260"/>
      <c r="N192" s="261"/>
      <c r="O192" s="261"/>
      <c r="P192" s="261"/>
      <c r="Q192" s="261"/>
      <c r="R192" s="261"/>
      <c r="S192" s="261"/>
      <c r="T192" s="262"/>
      <c r="AT192" s="263" t="s">
        <v>398</v>
      </c>
      <c r="AU192" s="263" t="s">
        <v>82</v>
      </c>
      <c r="AV192" s="12" t="s">
        <v>82</v>
      </c>
      <c r="AW192" s="12" t="s">
        <v>6</v>
      </c>
      <c r="AX192" s="12" t="s">
        <v>80</v>
      </c>
      <c r="AY192" s="263" t="s">
        <v>303</v>
      </c>
    </row>
    <row r="193" s="1" customFormat="1" ht="25.5" customHeight="1">
      <c r="B193" s="46"/>
      <c r="C193" s="234" t="s">
        <v>696</v>
      </c>
      <c r="D193" s="234" t="s">
        <v>306</v>
      </c>
      <c r="E193" s="235" t="s">
        <v>1998</v>
      </c>
      <c r="F193" s="236" t="s">
        <v>1999</v>
      </c>
      <c r="G193" s="237" t="s">
        <v>394</v>
      </c>
      <c r="H193" s="238">
        <v>32.399999999999999</v>
      </c>
      <c r="I193" s="239"/>
      <c r="J193" s="240">
        <f>ROUND(I193*H193,2)</f>
        <v>0</v>
      </c>
      <c r="K193" s="236" t="s">
        <v>310</v>
      </c>
      <c r="L193" s="72"/>
      <c r="M193" s="241" t="s">
        <v>21</v>
      </c>
      <c r="N193" s="242" t="s">
        <v>43</v>
      </c>
      <c r="O193" s="47"/>
      <c r="P193" s="243">
        <f>O193*H193</f>
        <v>0</v>
      </c>
      <c r="Q193" s="243">
        <v>0.00012999999999999999</v>
      </c>
      <c r="R193" s="243">
        <f>Q193*H193</f>
        <v>0.0042119999999999996</v>
      </c>
      <c r="S193" s="243">
        <v>0</v>
      </c>
      <c r="T193" s="244">
        <f>S193*H193</f>
        <v>0</v>
      </c>
      <c r="AR193" s="24" t="s">
        <v>465</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465</v>
      </c>
      <c r="BM193" s="24" t="s">
        <v>3744</v>
      </c>
    </row>
    <row r="194" s="12" customFormat="1">
      <c r="B194" s="253"/>
      <c r="C194" s="254"/>
      <c r="D194" s="250" t="s">
        <v>398</v>
      </c>
      <c r="E194" s="255" t="s">
        <v>21</v>
      </c>
      <c r="F194" s="256" t="s">
        <v>3707</v>
      </c>
      <c r="G194" s="254"/>
      <c r="H194" s="257">
        <v>32.399999999999999</v>
      </c>
      <c r="I194" s="258"/>
      <c r="J194" s="254"/>
      <c r="K194" s="254"/>
      <c r="L194" s="259"/>
      <c r="M194" s="260"/>
      <c r="N194" s="261"/>
      <c r="O194" s="261"/>
      <c r="P194" s="261"/>
      <c r="Q194" s="261"/>
      <c r="R194" s="261"/>
      <c r="S194" s="261"/>
      <c r="T194" s="262"/>
      <c r="AT194" s="263" t="s">
        <v>398</v>
      </c>
      <c r="AU194" s="263" t="s">
        <v>82</v>
      </c>
      <c r="AV194" s="12" t="s">
        <v>82</v>
      </c>
      <c r="AW194" s="12" t="s">
        <v>35</v>
      </c>
      <c r="AX194" s="12" t="s">
        <v>80</v>
      </c>
      <c r="AY194" s="263" t="s">
        <v>303</v>
      </c>
    </row>
    <row r="195" s="1" customFormat="1" ht="16.5" customHeight="1">
      <c r="B195" s="46"/>
      <c r="C195" s="276" t="s">
        <v>701</v>
      </c>
      <c r="D195" s="276" t="s">
        <v>570</v>
      </c>
      <c r="E195" s="277" t="s">
        <v>2002</v>
      </c>
      <c r="F195" s="278" t="s">
        <v>2003</v>
      </c>
      <c r="G195" s="279" t="s">
        <v>394</v>
      </c>
      <c r="H195" s="280">
        <v>34.020000000000003</v>
      </c>
      <c r="I195" s="281"/>
      <c r="J195" s="282">
        <f>ROUND(I195*H195,2)</f>
        <v>0</v>
      </c>
      <c r="K195" s="278" t="s">
        <v>310</v>
      </c>
      <c r="L195" s="283"/>
      <c r="M195" s="284" t="s">
        <v>21</v>
      </c>
      <c r="N195" s="285" t="s">
        <v>43</v>
      </c>
      <c r="O195" s="47"/>
      <c r="P195" s="243">
        <f>O195*H195</f>
        <v>0</v>
      </c>
      <c r="Q195" s="243">
        <v>0.01925</v>
      </c>
      <c r="R195" s="243">
        <f>Q195*H195</f>
        <v>0.65488500000000005</v>
      </c>
      <c r="S195" s="243">
        <v>0</v>
      </c>
      <c r="T195" s="244">
        <f>S195*H195</f>
        <v>0</v>
      </c>
      <c r="AR195" s="24" t="s">
        <v>546</v>
      </c>
      <c r="AT195" s="24" t="s">
        <v>570</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465</v>
      </c>
      <c r="BM195" s="24" t="s">
        <v>3745</v>
      </c>
    </row>
    <row r="196" s="12" customFormat="1">
      <c r="B196" s="253"/>
      <c r="C196" s="254"/>
      <c r="D196" s="250" t="s">
        <v>398</v>
      </c>
      <c r="E196" s="254"/>
      <c r="F196" s="256" t="s">
        <v>3717</v>
      </c>
      <c r="G196" s="254"/>
      <c r="H196" s="257">
        <v>34.020000000000003</v>
      </c>
      <c r="I196" s="258"/>
      <c r="J196" s="254"/>
      <c r="K196" s="254"/>
      <c r="L196" s="259"/>
      <c r="M196" s="260"/>
      <c r="N196" s="261"/>
      <c r="O196" s="261"/>
      <c r="P196" s="261"/>
      <c r="Q196" s="261"/>
      <c r="R196" s="261"/>
      <c r="S196" s="261"/>
      <c r="T196" s="262"/>
      <c r="AT196" s="263" t="s">
        <v>398</v>
      </c>
      <c r="AU196" s="263" t="s">
        <v>82</v>
      </c>
      <c r="AV196" s="12" t="s">
        <v>82</v>
      </c>
      <c r="AW196" s="12" t="s">
        <v>6</v>
      </c>
      <c r="AX196" s="12" t="s">
        <v>80</v>
      </c>
      <c r="AY196" s="263" t="s">
        <v>303</v>
      </c>
    </row>
    <row r="197" s="1" customFormat="1" ht="16.5" customHeight="1">
      <c r="B197" s="46"/>
      <c r="C197" s="234" t="s">
        <v>707</v>
      </c>
      <c r="D197" s="234" t="s">
        <v>306</v>
      </c>
      <c r="E197" s="235" t="s">
        <v>2007</v>
      </c>
      <c r="F197" s="236" t="s">
        <v>2008</v>
      </c>
      <c r="G197" s="237" t="s">
        <v>394</v>
      </c>
      <c r="H197" s="238">
        <v>32.399999999999999</v>
      </c>
      <c r="I197" s="239"/>
      <c r="J197" s="240">
        <f>ROUND(I197*H197,2)</f>
        <v>0</v>
      </c>
      <c r="K197" s="236" t="s">
        <v>310</v>
      </c>
      <c r="L197" s="72"/>
      <c r="M197" s="241" t="s">
        <v>21</v>
      </c>
      <c r="N197" s="242" t="s">
        <v>43</v>
      </c>
      <c r="O197" s="47"/>
      <c r="P197" s="243">
        <f>O197*H197</f>
        <v>0</v>
      </c>
      <c r="Q197" s="243">
        <v>0</v>
      </c>
      <c r="R197" s="243">
        <f>Q197*H197</f>
        <v>0</v>
      </c>
      <c r="S197" s="243">
        <v>0</v>
      </c>
      <c r="T197" s="244">
        <f>S197*H197</f>
        <v>0</v>
      </c>
      <c r="AR197" s="24" t="s">
        <v>465</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465</v>
      </c>
      <c r="BM197" s="24" t="s">
        <v>3746</v>
      </c>
    </row>
    <row r="198" s="1" customFormat="1" ht="16.5" customHeight="1">
      <c r="B198" s="46"/>
      <c r="C198" s="276" t="s">
        <v>713</v>
      </c>
      <c r="D198" s="276" t="s">
        <v>570</v>
      </c>
      <c r="E198" s="277" t="s">
        <v>2011</v>
      </c>
      <c r="F198" s="278" t="s">
        <v>2012</v>
      </c>
      <c r="G198" s="279" t="s">
        <v>394</v>
      </c>
      <c r="H198" s="280">
        <v>34.020000000000003</v>
      </c>
      <c r="I198" s="281"/>
      <c r="J198" s="282">
        <f>ROUND(I198*H198,2)</f>
        <v>0</v>
      </c>
      <c r="K198" s="278" t="s">
        <v>310</v>
      </c>
      <c r="L198" s="283"/>
      <c r="M198" s="284" t="s">
        <v>21</v>
      </c>
      <c r="N198" s="285" t="s">
        <v>43</v>
      </c>
      <c r="O198" s="47"/>
      <c r="P198" s="243">
        <f>O198*H198</f>
        <v>0</v>
      </c>
      <c r="Q198" s="243">
        <v>0.00040000000000000002</v>
      </c>
      <c r="R198" s="243">
        <f>Q198*H198</f>
        <v>0.013608000000000002</v>
      </c>
      <c r="S198" s="243">
        <v>0</v>
      </c>
      <c r="T198" s="244">
        <f>S198*H198</f>
        <v>0</v>
      </c>
      <c r="AR198" s="24" t="s">
        <v>546</v>
      </c>
      <c r="AT198" s="24" t="s">
        <v>570</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465</v>
      </c>
      <c r="BM198" s="24" t="s">
        <v>3747</v>
      </c>
    </row>
    <row r="199" s="12" customFormat="1">
      <c r="B199" s="253"/>
      <c r="C199" s="254"/>
      <c r="D199" s="250" t="s">
        <v>398</v>
      </c>
      <c r="E199" s="254"/>
      <c r="F199" s="256" t="s">
        <v>3717</v>
      </c>
      <c r="G199" s="254"/>
      <c r="H199" s="257">
        <v>34.020000000000003</v>
      </c>
      <c r="I199" s="258"/>
      <c r="J199" s="254"/>
      <c r="K199" s="254"/>
      <c r="L199" s="259"/>
      <c r="M199" s="260"/>
      <c r="N199" s="261"/>
      <c r="O199" s="261"/>
      <c r="P199" s="261"/>
      <c r="Q199" s="261"/>
      <c r="R199" s="261"/>
      <c r="S199" s="261"/>
      <c r="T199" s="262"/>
      <c r="AT199" s="263" t="s">
        <v>398</v>
      </c>
      <c r="AU199" s="263" t="s">
        <v>82</v>
      </c>
      <c r="AV199" s="12" t="s">
        <v>82</v>
      </c>
      <c r="AW199" s="12" t="s">
        <v>6</v>
      </c>
      <c r="AX199" s="12" t="s">
        <v>80</v>
      </c>
      <c r="AY199" s="263" t="s">
        <v>303</v>
      </c>
    </row>
    <row r="200" s="1" customFormat="1" ht="38.25" customHeight="1">
      <c r="B200" s="46"/>
      <c r="C200" s="234" t="s">
        <v>718</v>
      </c>
      <c r="D200" s="234" t="s">
        <v>306</v>
      </c>
      <c r="E200" s="235" t="s">
        <v>2015</v>
      </c>
      <c r="F200" s="236" t="s">
        <v>2016</v>
      </c>
      <c r="G200" s="237" t="s">
        <v>559</v>
      </c>
      <c r="H200" s="238">
        <v>0.67900000000000005</v>
      </c>
      <c r="I200" s="239"/>
      <c r="J200" s="240">
        <f>ROUND(I200*H200,2)</f>
        <v>0</v>
      </c>
      <c r="K200" s="236" t="s">
        <v>310</v>
      </c>
      <c r="L200" s="72"/>
      <c r="M200" s="241" t="s">
        <v>21</v>
      </c>
      <c r="N200" s="242" t="s">
        <v>43</v>
      </c>
      <c r="O200" s="47"/>
      <c r="P200" s="243">
        <f>O200*H200</f>
        <v>0</v>
      </c>
      <c r="Q200" s="243">
        <v>0</v>
      </c>
      <c r="R200" s="243">
        <f>Q200*H200</f>
        <v>0</v>
      </c>
      <c r="S200" s="243">
        <v>0</v>
      </c>
      <c r="T200" s="244">
        <f>S200*H200</f>
        <v>0</v>
      </c>
      <c r="AR200" s="24" t="s">
        <v>465</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465</v>
      </c>
      <c r="BM200" s="24" t="s">
        <v>3748</v>
      </c>
    </row>
    <row r="201" s="11" customFormat="1" ht="29.88" customHeight="1">
      <c r="B201" s="218"/>
      <c r="C201" s="219"/>
      <c r="D201" s="220" t="s">
        <v>71</v>
      </c>
      <c r="E201" s="232" t="s">
        <v>2018</v>
      </c>
      <c r="F201" s="232" t="s">
        <v>2019</v>
      </c>
      <c r="G201" s="219"/>
      <c r="H201" s="219"/>
      <c r="I201" s="222"/>
      <c r="J201" s="233">
        <f>BK201</f>
        <v>0</v>
      </c>
      <c r="K201" s="219"/>
      <c r="L201" s="224"/>
      <c r="M201" s="225"/>
      <c r="N201" s="226"/>
      <c r="O201" s="226"/>
      <c r="P201" s="227">
        <f>P202</f>
        <v>0</v>
      </c>
      <c r="Q201" s="226"/>
      <c r="R201" s="227">
        <f>R202</f>
        <v>0</v>
      </c>
      <c r="S201" s="226"/>
      <c r="T201" s="228">
        <f>T202</f>
        <v>0.097199999999999995</v>
      </c>
      <c r="AR201" s="229" t="s">
        <v>82</v>
      </c>
      <c r="AT201" s="230" t="s">
        <v>71</v>
      </c>
      <c r="AU201" s="230" t="s">
        <v>80</v>
      </c>
      <c r="AY201" s="229" t="s">
        <v>303</v>
      </c>
      <c r="BK201" s="231">
        <f>BK202</f>
        <v>0</v>
      </c>
    </row>
    <row r="202" s="1" customFormat="1" ht="16.5" customHeight="1">
      <c r="B202" s="46"/>
      <c r="C202" s="234" t="s">
        <v>722</v>
      </c>
      <c r="D202" s="234" t="s">
        <v>306</v>
      </c>
      <c r="E202" s="235" t="s">
        <v>2654</v>
      </c>
      <c r="F202" s="236" t="s">
        <v>2655</v>
      </c>
      <c r="G202" s="237" t="s">
        <v>394</v>
      </c>
      <c r="H202" s="238">
        <v>32.399999999999999</v>
      </c>
      <c r="I202" s="239"/>
      <c r="J202" s="240">
        <f>ROUND(I202*H202,2)</f>
        <v>0</v>
      </c>
      <c r="K202" s="236" t="s">
        <v>310</v>
      </c>
      <c r="L202" s="72"/>
      <c r="M202" s="241" t="s">
        <v>21</v>
      </c>
      <c r="N202" s="242" t="s">
        <v>43</v>
      </c>
      <c r="O202" s="47"/>
      <c r="P202" s="243">
        <f>O202*H202</f>
        <v>0</v>
      </c>
      <c r="Q202" s="243">
        <v>0</v>
      </c>
      <c r="R202" s="243">
        <f>Q202*H202</f>
        <v>0</v>
      </c>
      <c r="S202" s="243">
        <v>0.0030000000000000001</v>
      </c>
      <c r="T202" s="244">
        <f>S202*H202</f>
        <v>0.097199999999999995</v>
      </c>
      <c r="AR202" s="24" t="s">
        <v>465</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465</v>
      </c>
      <c r="BM202" s="24" t="s">
        <v>3749</v>
      </c>
    </row>
    <row r="203" s="11" customFormat="1" ht="29.88" customHeight="1">
      <c r="B203" s="218"/>
      <c r="C203" s="219"/>
      <c r="D203" s="220" t="s">
        <v>71</v>
      </c>
      <c r="E203" s="232" t="s">
        <v>2197</v>
      </c>
      <c r="F203" s="232" t="s">
        <v>2198</v>
      </c>
      <c r="G203" s="219"/>
      <c r="H203" s="219"/>
      <c r="I203" s="222"/>
      <c r="J203" s="233">
        <f>BK203</f>
        <v>0</v>
      </c>
      <c r="K203" s="219"/>
      <c r="L203" s="224"/>
      <c r="M203" s="225"/>
      <c r="N203" s="226"/>
      <c r="O203" s="226"/>
      <c r="P203" s="227">
        <f>SUM(P204:P207)</f>
        <v>0</v>
      </c>
      <c r="Q203" s="226"/>
      <c r="R203" s="227">
        <f>SUM(R204:R207)</f>
        <v>0.047898999999999997</v>
      </c>
      <c r="S203" s="226"/>
      <c r="T203" s="228">
        <f>SUM(T204:T207)</f>
        <v>0</v>
      </c>
      <c r="AR203" s="229" t="s">
        <v>82</v>
      </c>
      <c r="AT203" s="230" t="s">
        <v>71</v>
      </c>
      <c r="AU203" s="230" t="s">
        <v>80</v>
      </c>
      <c r="AY203" s="229" t="s">
        <v>303</v>
      </c>
      <c r="BK203" s="231">
        <f>SUM(BK204:BK207)</f>
        <v>0</v>
      </c>
    </row>
    <row r="204" s="1" customFormat="1" ht="16.5" customHeight="1">
      <c r="B204" s="46"/>
      <c r="C204" s="234" t="s">
        <v>726</v>
      </c>
      <c r="D204" s="234" t="s">
        <v>306</v>
      </c>
      <c r="E204" s="235" t="s">
        <v>2200</v>
      </c>
      <c r="F204" s="236" t="s">
        <v>2201</v>
      </c>
      <c r="G204" s="237" t="s">
        <v>394</v>
      </c>
      <c r="H204" s="238">
        <v>95.798000000000002</v>
      </c>
      <c r="I204" s="239"/>
      <c r="J204" s="240">
        <f>ROUND(I204*H204,2)</f>
        <v>0</v>
      </c>
      <c r="K204" s="236" t="s">
        <v>310</v>
      </c>
      <c r="L204" s="72"/>
      <c r="M204" s="241" t="s">
        <v>21</v>
      </c>
      <c r="N204" s="242" t="s">
        <v>43</v>
      </c>
      <c r="O204" s="47"/>
      <c r="P204" s="243">
        <f>O204*H204</f>
        <v>0</v>
      </c>
      <c r="Q204" s="243">
        <v>0.00020000000000000001</v>
      </c>
      <c r="R204" s="243">
        <f>Q204*H204</f>
        <v>0.019159600000000002</v>
      </c>
      <c r="S204" s="243">
        <v>0</v>
      </c>
      <c r="T204" s="244">
        <f>S204*H204</f>
        <v>0</v>
      </c>
      <c r="AR204" s="24" t="s">
        <v>465</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3750</v>
      </c>
    </row>
    <row r="205" s="12" customFormat="1">
      <c r="B205" s="253"/>
      <c r="C205" s="254"/>
      <c r="D205" s="250" t="s">
        <v>398</v>
      </c>
      <c r="E205" s="255" t="s">
        <v>21</v>
      </c>
      <c r="F205" s="256" t="s">
        <v>3751</v>
      </c>
      <c r="G205" s="254"/>
      <c r="H205" s="257">
        <v>95.798000000000002</v>
      </c>
      <c r="I205" s="258"/>
      <c r="J205" s="254"/>
      <c r="K205" s="254"/>
      <c r="L205" s="259"/>
      <c r="M205" s="260"/>
      <c r="N205" s="261"/>
      <c r="O205" s="261"/>
      <c r="P205" s="261"/>
      <c r="Q205" s="261"/>
      <c r="R205" s="261"/>
      <c r="S205" s="261"/>
      <c r="T205" s="262"/>
      <c r="AT205" s="263" t="s">
        <v>398</v>
      </c>
      <c r="AU205" s="263" t="s">
        <v>82</v>
      </c>
      <c r="AV205" s="12" t="s">
        <v>82</v>
      </c>
      <c r="AW205" s="12" t="s">
        <v>35</v>
      </c>
      <c r="AX205" s="12" t="s">
        <v>80</v>
      </c>
      <c r="AY205" s="263" t="s">
        <v>303</v>
      </c>
    </row>
    <row r="206" s="1" customFormat="1" ht="25.5" customHeight="1">
      <c r="B206" s="46"/>
      <c r="C206" s="234" t="s">
        <v>731</v>
      </c>
      <c r="D206" s="234" t="s">
        <v>306</v>
      </c>
      <c r="E206" s="235" t="s">
        <v>2204</v>
      </c>
      <c r="F206" s="236" t="s">
        <v>2205</v>
      </c>
      <c r="G206" s="237" t="s">
        <v>394</v>
      </c>
      <c r="H206" s="238">
        <v>95.798000000000002</v>
      </c>
      <c r="I206" s="239"/>
      <c r="J206" s="240">
        <f>ROUND(I206*H206,2)</f>
        <v>0</v>
      </c>
      <c r="K206" s="236" t="s">
        <v>310</v>
      </c>
      <c r="L206" s="72"/>
      <c r="M206" s="241" t="s">
        <v>21</v>
      </c>
      <c r="N206" s="242" t="s">
        <v>43</v>
      </c>
      <c r="O206" s="47"/>
      <c r="P206" s="243">
        <f>O206*H206</f>
        <v>0</v>
      </c>
      <c r="Q206" s="243">
        <v>0.00029</v>
      </c>
      <c r="R206" s="243">
        <f>Q206*H206</f>
        <v>0.027781420000000001</v>
      </c>
      <c r="S206" s="243">
        <v>0</v>
      </c>
      <c r="T206" s="244">
        <f>S206*H206</f>
        <v>0</v>
      </c>
      <c r="AR206" s="24" t="s">
        <v>465</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465</v>
      </c>
      <c r="BM206" s="24" t="s">
        <v>3752</v>
      </c>
    </row>
    <row r="207" s="1" customFormat="1" ht="25.5" customHeight="1">
      <c r="B207" s="46"/>
      <c r="C207" s="234" t="s">
        <v>737</v>
      </c>
      <c r="D207" s="234" t="s">
        <v>306</v>
      </c>
      <c r="E207" s="235" t="s">
        <v>2209</v>
      </c>
      <c r="F207" s="236" t="s">
        <v>2210</v>
      </c>
      <c r="G207" s="237" t="s">
        <v>394</v>
      </c>
      <c r="H207" s="238">
        <v>95.798000000000002</v>
      </c>
      <c r="I207" s="239"/>
      <c r="J207" s="240">
        <f>ROUND(I207*H207,2)</f>
        <v>0</v>
      </c>
      <c r="K207" s="236" t="s">
        <v>310</v>
      </c>
      <c r="L207" s="72"/>
      <c r="M207" s="241" t="s">
        <v>21</v>
      </c>
      <c r="N207" s="242" t="s">
        <v>43</v>
      </c>
      <c r="O207" s="47"/>
      <c r="P207" s="243">
        <f>O207*H207</f>
        <v>0</v>
      </c>
      <c r="Q207" s="243">
        <v>1.0000000000000001E-05</v>
      </c>
      <c r="R207" s="243">
        <f>Q207*H207</f>
        <v>0.00095798000000000009</v>
      </c>
      <c r="S207" s="243">
        <v>0</v>
      </c>
      <c r="T207" s="244">
        <f>S207*H207</f>
        <v>0</v>
      </c>
      <c r="AR207" s="24" t="s">
        <v>465</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3753</v>
      </c>
    </row>
    <row r="208" s="11" customFormat="1" ht="29.88" customHeight="1">
      <c r="B208" s="218"/>
      <c r="C208" s="219"/>
      <c r="D208" s="220" t="s">
        <v>71</v>
      </c>
      <c r="E208" s="232" t="s">
        <v>2212</v>
      </c>
      <c r="F208" s="232" t="s">
        <v>2213</v>
      </c>
      <c r="G208" s="219"/>
      <c r="H208" s="219"/>
      <c r="I208" s="222"/>
      <c r="J208" s="233">
        <f>BK208</f>
        <v>0</v>
      </c>
      <c r="K208" s="219"/>
      <c r="L208" s="224"/>
      <c r="M208" s="225"/>
      <c r="N208" s="226"/>
      <c r="O208" s="226"/>
      <c r="P208" s="227">
        <f>SUM(P209:P213)</f>
        <v>0</v>
      </c>
      <c r="Q208" s="226"/>
      <c r="R208" s="227">
        <f>SUM(R209:R213)</f>
        <v>0</v>
      </c>
      <c r="S208" s="226"/>
      <c r="T208" s="228">
        <f>SUM(T209:T213)</f>
        <v>0</v>
      </c>
      <c r="AR208" s="229" t="s">
        <v>82</v>
      </c>
      <c r="AT208" s="230" t="s">
        <v>71</v>
      </c>
      <c r="AU208" s="230" t="s">
        <v>80</v>
      </c>
      <c r="AY208" s="229" t="s">
        <v>303</v>
      </c>
      <c r="BK208" s="231">
        <f>SUM(BK209:BK213)</f>
        <v>0</v>
      </c>
    </row>
    <row r="209" s="1" customFormat="1" ht="16.5" customHeight="1">
      <c r="B209" s="46"/>
      <c r="C209" s="234" t="s">
        <v>744</v>
      </c>
      <c r="D209" s="234" t="s">
        <v>306</v>
      </c>
      <c r="E209" s="235" t="s">
        <v>2215</v>
      </c>
      <c r="F209" s="236" t="s">
        <v>2216</v>
      </c>
      <c r="G209" s="237" t="s">
        <v>394</v>
      </c>
      <c r="H209" s="238">
        <v>6.3540000000000001</v>
      </c>
      <c r="I209" s="239"/>
      <c r="J209" s="240">
        <f>ROUND(I209*H209,2)</f>
        <v>0</v>
      </c>
      <c r="K209" s="236" t="s">
        <v>322</v>
      </c>
      <c r="L209" s="72"/>
      <c r="M209" s="241" t="s">
        <v>21</v>
      </c>
      <c r="N209" s="242" t="s">
        <v>43</v>
      </c>
      <c r="O209" s="47"/>
      <c r="P209" s="243">
        <f>O209*H209</f>
        <v>0</v>
      </c>
      <c r="Q209" s="243">
        <v>0</v>
      </c>
      <c r="R209" s="243">
        <f>Q209*H209</f>
        <v>0</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3754</v>
      </c>
    </row>
    <row r="210" s="12" customFormat="1">
      <c r="B210" s="253"/>
      <c r="C210" s="254"/>
      <c r="D210" s="250" t="s">
        <v>398</v>
      </c>
      <c r="E210" s="255" t="s">
        <v>21</v>
      </c>
      <c r="F210" s="256" t="s">
        <v>2776</v>
      </c>
      <c r="G210" s="254"/>
      <c r="H210" s="257">
        <v>2.1059999999999999</v>
      </c>
      <c r="I210" s="258"/>
      <c r="J210" s="254"/>
      <c r="K210" s="254"/>
      <c r="L210" s="259"/>
      <c r="M210" s="260"/>
      <c r="N210" s="261"/>
      <c r="O210" s="261"/>
      <c r="P210" s="261"/>
      <c r="Q210" s="261"/>
      <c r="R210" s="261"/>
      <c r="S210" s="261"/>
      <c r="T210" s="262"/>
      <c r="AT210" s="263" t="s">
        <v>398</v>
      </c>
      <c r="AU210" s="263" t="s">
        <v>82</v>
      </c>
      <c r="AV210" s="12" t="s">
        <v>82</v>
      </c>
      <c r="AW210" s="12" t="s">
        <v>35</v>
      </c>
      <c r="AX210" s="12" t="s">
        <v>72</v>
      </c>
      <c r="AY210" s="263" t="s">
        <v>303</v>
      </c>
    </row>
    <row r="211" s="12" customFormat="1">
      <c r="B211" s="253"/>
      <c r="C211" s="254"/>
      <c r="D211" s="250" t="s">
        <v>398</v>
      </c>
      <c r="E211" s="255" t="s">
        <v>21</v>
      </c>
      <c r="F211" s="256" t="s">
        <v>2776</v>
      </c>
      <c r="G211" s="254"/>
      <c r="H211" s="257">
        <v>2.1059999999999999</v>
      </c>
      <c r="I211" s="258"/>
      <c r="J211" s="254"/>
      <c r="K211" s="254"/>
      <c r="L211" s="259"/>
      <c r="M211" s="260"/>
      <c r="N211" s="261"/>
      <c r="O211" s="261"/>
      <c r="P211" s="261"/>
      <c r="Q211" s="261"/>
      <c r="R211" s="261"/>
      <c r="S211" s="261"/>
      <c r="T211" s="262"/>
      <c r="AT211" s="263" t="s">
        <v>398</v>
      </c>
      <c r="AU211" s="263" t="s">
        <v>82</v>
      </c>
      <c r="AV211" s="12" t="s">
        <v>82</v>
      </c>
      <c r="AW211" s="12" t="s">
        <v>35</v>
      </c>
      <c r="AX211" s="12" t="s">
        <v>72</v>
      </c>
      <c r="AY211" s="263" t="s">
        <v>303</v>
      </c>
    </row>
    <row r="212" s="12" customFormat="1">
      <c r="B212" s="253"/>
      <c r="C212" s="254"/>
      <c r="D212" s="250" t="s">
        <v>398</v>
      </c>
      <c r="E212" s="255" t="s">
        <v>21</v>
      </c>
      <c r="F212" s="256" t="s">
        <v>2775</v>
      </c>
      <c r="G212" s="254"/>
      <c r="H212" s="257">
        <v>2.1419999999999999</v>
      </c>
      <c r="I212" s="258"/>
      <c r="J212" s="254"/>
      <c r="K212" s="254"/>
      <c r="L212" s="259"/>
      <c r="M212" s="260"/>
      <c r="N212" s="261"/>
      <c r="O212" s="261"/>
      <c r="P212" s="261"/>
      <c r="Q212" s="261"/>
      <c r="R212" s="261"/>
      <c r="S212" s="261"/>
      <c r="T212" s="262"/>
      <c r="AT212" s="263" t="s">
        <v>398</v>
      </c>
      <c r="AU212" s="263" t="s">
        <v>82</v>
      </c>
      <c r="AV212" s="12" t="s">
        <v>82</v>
      </c>
      <c r="AW212" s="12" t="s">
        <v>35</v>
      </c>
      <c r="AX212" s="12" t="s">
        <v>72</v>
      </c>
      <c r="AY212" s="263" t="s">
        <v>303</v>
      </c>
    </row>
    <row r="213" s="13" customFormat="1">
      <c r="B213" s="264"/>
      <c r="C213" s="265"/>
      <c r="D213" s="250" t="s">
        <v>398</v>
      </c>
      <c r="E213" s="266" t="s">
        <v>21</v>
      </c>
      <c r="F213" s="267" t="s">
        <v>508</v>
      </c>
      <c r="G213" s="265"/>
      <c r="H213" s="268">
        <v>6.3540000000000001</v>
      </c>
      <c r="I213" s="269"/>
      <c r="J213" s="265"/>
      <c r="K213" s="265"/>
      <c r="L213" s="270"/>
      <c r="M213" s="300"/>
      <c r="N213" s="301"/>
      <c r="O213" s="301"/>
      <c r="P213" s="301"/>
      <c r="Q213" s="301"/>
      <c r="R213" s="301"/>
      <c r="S213" s="301"/>
      <c r="T213" s="302"/>
      <c r="AT213" s="274" t="s">
        <v>398</v>
      </c>
      <c r="AU213" s="274" t="s">
        <v>82</v>
      </c>
      <c r="AV213" s="13" t="s">
        <v>319</v>
      </c>
      <c r="AW213" s="13" t="s">
        <v>35</v>
      </c>
      <c r="AX213" s="13" t="s">
        <v>80</v>
      </c>
      <c r="AY213" s="274" t="s">
        <v>303</v>
      </c>
    </row>
    <row r="214" s="1" customFormat="1" ht="6.96" customHeight="1">
      <c r="B214" s="67"/>
      <c r="C214" s="68"/>
      <c r="D214" s="68"/>
      <c r="E214" s="68"/>
      <c r="F214" s="68"/>
      <c r="G214" s="68"/>
      <c r="H214" s="68"/>
      <c r="I214" s="179"/>
      <c r="J214" s="68"/>
      <c r="K214" s="68"/>
      <c r="L214" s="72"/>
    </row>
  </sheetData>
  <sheetProtection sheet="1" autoFilter="0" formatColumns="0" formatRows="0" objects="1" scenarios="1" spinCount="100000" saltValue="0D7tGwHrPDJWZWMZZesOSZ1mrTZpVYgg/jegijdxUPW/cj7qXPm9UrKP49+Ef90p2Ladoc8Zqn63wmJ2t5a9WA==" hashValue="6IDUmer2+zVoEFZW1KKGic2nL485FshsACUcBF+q1DWzQg+eVJH5p4OrzOLRg9CAAajEaW+u6NggTO6/qTQPJA==" algorithmName="SHA-512" password="CC35"/>
  <autoFilter ref="C96:K213"/>
  <mergeCells count="13">
    <mergeCell ref="E7:H7"/>
    <mergeCell ref="E9:H9"/>
    <mergeCell ref="E11:H11"/>
    <mergeCell ref="E26:H26"/>
    <mergeCell ref="E47:H47"/>
    <mergeCell ref="E49:H49"/>
    <mergeCell ref="E51:H51"/>
    <mergeCell ref="J55:J56"/>
    <mergeCell ref="E85:H85"/>
    <mergeCell ref="E87:H87"/>
    <mergeCell ref="E89:H89"/>
    <mergeCell ref="G1:H1"/>
    <mergeCell ref="L2:V2"/>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135</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3755</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ROUND(J97,2)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ROUND(SUM(BE97:BE282), 2)</f>
        <v>0</v>
      </c>
      <c r="G32" s="47"/>
      <c r="H32" s="47"/>
      <c r="I32" s="171">
        <v>0.20999999999999999</v>
      </c>
      <c r="J32" s="170">
        <f>ROUND(ROUND((SUM(BE97:BE282)), 2)*I32, 2)</f>
        <v>0</v>
      </c>
      <c r="K32" s="51"/>
    </row>
    <row r="33" s="1" customFormat="1" ht="14.4" customHeight="1">
      <c r="B33" s="46"/>
      <c r="C33" s="47"/>
      <c r="D33" s="47"/>
      <c r="E33" s="55" t="s">
        <v>44</v>
      </c>
      <c r="F33" s="170">
        <f>ROUND(SUM(BF97:BF282), 2)</f>
        <v>0</v>
      </c>
      <c r="G33" s="47"/>
      <c r="H33" s="47"/>
      <c r="I33" s="171">
        <v>0.14999999999999999</v>
      </c>
      <c r="J33" s="170">
        <f>ROUND(ROUND((SUM(BF97:BF282)), 2)*I33, 2)</f>
        <v>0</v>
      </c>
      <c r="K33" s="51"/>
    </row>
    <row r="34" hidden="1" s="1" customFormat="1" ht="14.4" customHeight="1">
      <c r="B34" s="46"/>
      <c r="C34" s="47"/>
      <c r="D34" s="47"/>
      <c r="E34" s="55" t="s">
        <v>45</v>
      </c>
      <c r="F34" s="170">
        <f>ROUND(SUM(BG97:BG282), 2)</f>
        <v>0</v>
      </c>
      <c r="G34" s="47"/>
      <c r="H34" s="47"/>
      <c r="I34" s="171">
        <v>0.20999999999999999</v>
      </c>
      <c r="J34" s="170">
        <v>0</v>
      </c>
      <c r="K34" s="51"/>
    </row>
    <row r="35" hidden="1" s="1" customFormat="1" ht="14.4" customHeight="1">
      <c r="B35" s="46"/>
      <c r="C35" s="47"/>
      <c r="D35" s="47"/>
      <c r="E35" s="55" t="s">
        <v>46</v>
      </c>
      <c r="F35" s="170">
        <f>ROUND(SUM(BH97:BH282), 2)</f>
        <v>0</v>
      </c>
      <c r="G35" s="47"/>
      <c r="H35" s="47"/>
      <c r="I35" s="171">
        <v>0.14999999999999999</v>
      </c>
      <c r="J35" s="170">
        <v>0</v>
      </c>
      <c r="K35" s="51"/>
    </row>
    <row r="36" hidden="1" s="1" customFormat="1" ht="14.4" customHeight="1">
      <c r="B36" s="46"/>
      <c r="C36" s="47"/>
      <c r="D36" s="47"/>
      <c r="E36" s="55" t="s">
        <v>47</v>
      </c>
      <c r="F36" s="170">
        <f>ROUND(SUM(BI97:BI282),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c14 - 1.14 zázemí pro poradenské pracovníky - kuchyňka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J97</f>
        <v>0</v>
      </c>
      <c r="K60" s="51"/>
      <c r="AU60" s="24" t="s">
        <v>280</v>
      </c>
    </row>
    <row r="61" s="8" customFormat="1" ht="24.96" customHeight="1">
      <c r="B61" s="190"/>
      <c r="C61" s="191"/>
      <c r="D61" s="192" t="s">
        <v>362</v>
      </c>
      <c r="E61" s="193"/>
      <c r="F61" s="193"/>
      <c r="G61" s="193"/>
      <c r="H61" s="193"/>
      <c r="I61" s="194"/>
      <c r="J61" s="195">
        <f>J98</f>
        <v>0</v>
      </c>
      <c r="K61" s="196"/>
    </row>
    <row r="62" s="9" customFormat="1" ht="19.92" customHeight="1">
      <c r="B62" s="197"/>
      <c r="C62" s="198"/>
      <c r="D62" s="199" t="s">
        <v>365</v>
      </c>
      <c r="E62" s="200"/>
      <c r="F62" s="200"/>
      <c r="G62" s="200"/>
      <c r="H62" s="200"/>
      <c r="I62" s="201"/>
      <c r="J62" s="202">
        <f>J99</f>
        <v>0</v>
      </c>
      <c r="K62" s="203"/>
    </row>
    <row r="63" s="9" customFormat="1" ht="19.92" customHeight="1">
      <c r="B63" s="197"/>
      <c r="C63" s="198"/>
      <c r="D63" s="199" t="s">
        <v>366</v>
      </c>
      <c r="E63" s="200"/>
      <c r="F63" s="200"/>
      <c r="G63" s="200"/>
      <c r="H63" s="200"/>
      <c r="I63" s="201"/>
      <c r="J63" s="202">
        <f>J114</f>
        <v>0</v>
      </c>
      <c r="K63" s="203"/>
    </row>
    <row r="64" s="9" customFormat="1" ht="19.92" customHeight="1">
      <c r="B64" s="197"/>
      <c r="C64" s="198"/>
      <c r="D64" s="199" t="s">
        <v>368</v>
      </c>
      <c r="E64" s="200"/>
      <c r="F64" s="200"/>
      <c r="G64" s="200"/>
      <c r="H64" s="200"/>
      <c r="I64" s="201"/>
      <c r="J64" s="202">
        <f>J117</f>
        <v>0</v>
      </c>
      <c r="K64" s="203"/>
    </row>
    <row r="65" s="9" customFormat="1" ht="19.92" customHeight="1">
      <c r="B65" s="197"/>
      <c r="C65" s="198"/>
      <c r="D65" s="199" t="s">
        <v>369</v>
      </c>
      <c r="E65" s="200"/>
      <c r="F65" s="200"/>
      <c r="G65" s="200"/>
      <c r="H65" s="200"/>
      <c r="I65" s="201"/>
      <c r="J65" s="202">
        <f>J161</f>
        <v>0</v>
      </c>
      <c r="K65" s="203"/>
    </row>
    <row r="66" s="9" customFormat="1" ht="19.92" customHeight="1">
      <c r="B66" s="197"/>
      <c r="C66" s="198"/>
      <c r="D66" s="199" t="s">
        <v>370</v>
      </c>
      <c r="E66" s="200"/>
      <c r="F66" s="200"/>
      <c r="G66" s="200"/>
      <c r="H66" s="200"/>
      <c r="I66" s="201"/>
      <c r="J66" s="202">
        <f>J199</f>
        <v>0</v>
      </c>
      <c r="K66" s="203"/>
    </row>
    <row r="67" s="9" customFormat="1" ht="19.92" customHeight="1">
      <c r="B67" s="197"/>
      <c r="C67" s="198"/>
      <c r="D67" s="199" t="s">
        <v>371</v>
      </c>
      <c r="E67" s="200"/>
      <c r="F67" s="200"/>
      <c r="G67" s="200"/>
      <c r="H67" s="200"/>
      <c r="I67" s="201"/>
      <c r="J67" s="202">
        <f>J214</f>
        <v>0</v>
      </c>
      <c r="K67" s="203"/>
    </row>
    <row r="68" s="8" customFormat="1" ht="24.96" customHeight="1">
      <c r="B68" s="190"/>
      <c r="C68" s="191"/>
      <c r="D68" s="192" t="s">
        <v>372</v>
      </c>
      <c r="E68" s="193"/>
      <c r="F68" s="193"/>
      <c r="G68" s="193"/>
      <c r="H68" s="193"/>
      <c r="I68" s="194"/>
      <c r="J68" s="195">
        <f>J218</f>
        <v>0</v>
      </c>
      <c r="K68" s="196"/>
    </row>
    <row r="69" s="9" customFormat="1" ht="19.92" customHeight="1">
      <c r="B69" s="197"/>
      <c r="C69" s="198"/>
      <c r="D69" s="199" t="s">
        <v>373</v>
      </c>
      <c r="E69" s="200"/>
      <c r="F69" s="200"/>
      <c r="G69" s="200"/>
      <c r="H69" s="200"/>
      <c r="I69" s="201"/>
      <c r="J69" s="202">
        <f>J219</f>
        <v>0</v>
      </c>
      <c r="K69" s="203"/>
    </row>
    <row r="70" s="9" customFormat="1" ht="19.92" customHeight="1">
      <c r="B70" s="197"/>
      <c r="C70" s="198"/>
      <c r="D70" s="199" t="s">
        <v>374</v>
      </c>
      <c r="E70" s="200"/>
      <c r="F70" s="200"/>
      <c r="G70" s="200"/>
      <c r="H70" s="200"/>
      <c r="I70" s="201"/>
      <c r="J70" s="202">
        <f>J228</f>
        <v>0</v>
      </c>
      <c r="K70" s="203"/>
    </row>
    <row r="71" s="9" customFormat="1" ht="19.92" customHeight="1">
      <c r="B71" s="197"/>
      <c r="C71" s="198"/>
      <c r="D71" s="199" t="s">
        <v>379</v>
      </c>
      <c r="E71" s="200"/>
      <c r="F71" s="200"/>
      <c r="G71" s="200"/>
      <c r="H71" s="200"/>
      <c r="I71" s="201"/>
      <c r="J71" s="202">
        <f>J238</f>
        <v>0</v>
      </c>
      <c r="K71" s="203"/>
    </row>
    <row r="72" s="9" customFormat="1" ht="19.92" customHeight="1">
      <c r="B72" s="197"/>
      <c r="C72" s="198"/>
      <c r="D72" s="199" t="s">
        <v>382</v>
      </c>
      <c r="E72" s="200"/>
      <c r="F72" s="200"/>
      <c r="G72" s="200"/>
      <c r="H72" s="200"/>
      <c r="I72" s="201"/>
      <c r="J72" s="202">
        <f>J253</f>
        <v>0</v>
      </c>
      <c r="K72" s="203"/>
    </row>
    <row r="73" s="9" customFormat="1" ht="19.92" customHeight="1">
      <c r="B73" s="197"/>
      <c r="C73" s="198"/>
      <c r="D73" s="199" t="s">
        <v>383</v>
      </c>
      <c r="E73" s="200"/>
      <c r="F73" s="200"/>
      <c r="G73" s="200"/>
      <c r="H73" s="200"/>
      <c r="I73" s="201"/>
      <c r="J73" s="202">
        <f>J265</f>
        <v>0</v>
      </c>
      <c r="K73" s="203"/>
    </row>
    <row r="74" s="9" customFormat="1" ht="19.92" customHeight="1">
      <c r="B74" s="197"/>
      <c r="C74" s="198"/>
      <c r="D74" s="199" t="s">
        <v>385</v>
      </c>
      <c r="E74" s="200"/>
      <c r="F74" s="200"/>
      <c r="G74" s="200"/>
      <c r="H74" s="200"/>
      <c r="I74" s="201"/>
      <c r="J74" s="202">
        <f>J270</f>
        <v>0</v>
      </c>
      <c r="K74" s="203"/>
    </row>
    <row r="75" s="9" customFormat="1" ht="19.92" customHeight="1">
      <c r="B75" s="197"/>
      <c r="C75" s="198"/>
      <c r="D75" s="199" t="s">
        <v>387</v>
      </c>
      <c r="E75" s="200"/>
      <c r="F75" s="200"/>
      <c r="G75" s="200"/>
      <c r="H75" s="200"/>
      <c r="I75" s="201"/>
      <c r="J75" s="202">
        <f>J278</f>
        <v>0</v>
      </c>
      <c r="K75" s="203"/>
    </row>
    <row r="76" s="1" customFormat="1" ht="21.84" customHeight="1">
      <c r="B76" s="46"/>
      <c r="C76" s="47"/>
      <c r="D76" s="47"/>
      <c r="E76" s="47"/>
      <c r="F76" s="47"/>
      <c r="G76" s="47"/>
      <c r="H76" s="47"/>
      <c r="I76" s="157"/>
      <c r="J76" s="47"/>
      <c r="K76" s="51"/>
    </row>
    <row r="77" s="1" customFormat="1" ht="6.96" customHeight="1">
      <c r="B77" s="67"/>
      <c r="C77" s="68"/>
      <c r="D77" s="68"/>
      <c r="E77" s="68"/>
      <c r="F77" s="68"/>
      <c r="G77" s="68"/>
      <c r="H77" s="68"/>
      <c r="I77" s="179"/>
      <c r="J77" s="68"/>
      <c r="K77" s="69"/>
    </row>
    <row r="81" s="1" customFormat="1" ht="6.96" customHeight="1">
      <c r="B81" s="70"/>
      <c r="C81" s="71"/>
      <c r="D81" s="71"/>
      <c r="E81" s="71"/>
      <c r="F81" s="71"/>
      <c r="G81" s="71"/>
      <c r="H81" s="71"/>
      <c r="I81" s="182"/>
      <c r="J81" s="71"/>
      <c r="K81" s="71"/>
      <c r="L81" s="72"/>
    </row>
    <row r="82" s="1" customFormat="1" ht="36.96" customHeight="1">
      <c r="B82" s="46"/>
      <c r="C82" s="73" t="s">
        <v>286</v>
      </c>
      <c r="D82" s="74"/>
      <c r="E82" s="74"/>
      <c r="F82" s="74"/>
      <c r="G82" s="74"/>
      <c r="H82" s="74"/>
      <c r="I82" s="204"/>
      <c r="J82" s="74"/>
      <c r="K82" s="74"/>
      <c r="L82" s="72"/>
    </row>
    <row r="83" s="1" customFormat="1" ht="6.96" customHeight="1">
      <c r="B83" s="46"/>
      <c r="C83" s="74"/>
      <c r="D83" s="74"/>
      <c r="E83" s="74"/>
      <c r="F83" s="74"/>
      <c r="G83" s="74"/>
      <c r="H83" s="74"/>
      <c r="I83" s="204"/>
      <c r="J83" s="74"/>
      <c r="K83" s="74"/>
      <c r="L83" s="72"/>
    </row>
    <row r="84" s="1" customFormat="1" ht="14.4" customHeight="1">
      <c r="B84" s="46"/>
      <c r="C84" s="76" t="s">
        <v>18</v>
      </c>
      <c r="D84" s="74"/>
      <c r="E84" s="74"/>
      <c r="F84" s="74"/>
      <c r="G84" s="74"/>
      <c r="H84" s="74"/>
      <c r="I84" s="204"/>
      <c r="J84" s="74"/>
      <c r="K84" s="74"/>
      <c r="L84" s="72"/>
    </row>
    <row r="85" s="1" customFormat="1" ht="16.5" customHeight="1">
      <c r="B85" s="46"/>
      <c r="C85" s="74"/>
      <c r="D85" s="74"/>
      <c r="E85" s="205" t="str">
        <f>E7</f>
        <v>Speciální ZŠ Skuteč- půdní vestavba a přístavba</v>
      </c>
      <c r="F85" s="76"/>
      <c r="G85" s="76"/>
      <c r="H85" s="76"/>
      <c r="I85" s="204"/>
      <c r="J85" s="74"/>
      <c r="K85" s="74"/>
      <c r="L85" s="72"/>
    </row>
    <row r="86">
      <c r="B86" s="28"/>
      <c r="C86" s="76" t="s">
        <v>274</v>
      </c>
      <c r="D86" s="297"/>
      <c r="E86" s="297"/>
      <c r="F86" s="297"/>
      <c r="G86" s="297"/>
      <c r="H86" s="297"/>
      <c r="I86" s="149"/>
      <c r="J86" s="297"/>
      <c r="K86" s="297"/>
      <c r="L86" s="298"/>
    </row>
    <row r="87" s="1" customFormat="1" ht="16.5" customHeight="1">
      <c r="B87" s="46"/>
      <c r="C87" s="74"/>
      <c r="D87" s="74"/>
      <c r="E87" s="205" t="s">
        <v>2222</v>
      </c>
      <c r="F87" s="74"/>
      <c r="G87" s="74"/>
      <c r="H87" s="74"/>
      <c r="I87" s="204"/>
      <c r="J87" s="74"/>
      <c r="K87" s="74"/>
      <c r="L87" s="72"/>
    </row>
    <row r="88" s="1" customFormat="1" ht="14.4" customHeight="1">
      <c r="B88" s="46"/>
      <c r="C88" s="76" t="s">
        <v>2223</v>
      </c>
      <c r="D88" s="74"/>
      <c r="E88" s="74"/>
      <c r="F88" s="74"/>
      <c r="G88" s="74"/>
      <c r="H88" s="74"/>
      <c r="I88" s="204"/>
      <c r="J88" s="74"/>
      <c r="K88" s="74"/>
      <c r="L88" s="72"/>
    </row>
    <row r="89" s="1" customFormat="1" ht="17.25" customHeight="1">
      <c r="B89" s="46"/>
      <c r="C89" s="74"/>
      <c r="D89" s="74"/>
      <c r="E89" s="82" t="str">
        <f>E11</f>
        <v>c14 - 1.14 zázemí pro poradenské pracovníky - kuchyňka</v>
      </c>
      <c r="F89" s="74"/>
      <c r="G89" s="74"/>
      <c r="H89" s="74"/>
      <c r="I89" s="204"/>
      <c r="J89" s="74"/>
      <c r="K89" s="74"/>
      <c r="L89" s="72"/>
    </row>
    <row r="90" s="1" customFormat="1" ht="6.96" customHeight="1">
      <c r="B90" s="46"/>
      <c r="C90" s="74"/>
      <c r="D90" s="74"/>
      <c r="E90" s="74"/>
      <c r="F90" s="74"/>
      <c r="G90" s="74"/>
      <c r="H90" s="74"/>
      <c r="I90" s="204"/>
      <c r="J90" s="74"/>
      <c r="K90" s="74"/>
      <c r="L90" s="72"/>
    </row>
    <row r="91" s="1" customFormat="1" ht="18" customHeight="1">
      <c r="B91" s="46"/>
      <c r="C91" s="76" t="s">
        <v>23</v>
      </c>
      <c r="D91" s="74"/>
      <c r="E91" s="74"/>
      <c r="F91" s="206" t="str">
        <f>F14</f>
        <v>Skuteč</v>
      </c>
      <c r="G91" s="74"/>
      <c r="H91" s="74"/>
      <c r="I91" s="207" t="s">
        <v>25</v>
      </c>
      <c r="J91" s="85" t="str">
        <f>IF(J14="","",J14)</f>
        <v>12. 12. 2019</v>
      </c>
      <c r="K91" s="74"/>
      <c r="L91" s="72"/>
    </row>
    <row r="92" s="1" customFormat="1" ht="6.96" customHeight="1">
      <c r="B92" s="46"/>
      <c r="C92" s="74"/>
      <c r="D92" s="74"/>
      <c r="E92" s="74"/>
      <c r="F92" s="74"/>
      <c r="G92" s="74"/>
      <c r="H92" s="74"/>
      <c r="I92" s="204"/>
      <c r="J92" s="74"/>
      <c r="K92" s="74"/>
      <c r="L92" s="72"/>
    </row>
    <row r="93" s="1" customFormat="1">
      <c r="B93" s="46"/>
      <c r="C93" s="76" t="s">
        <v>27</v>
      </c>
      <c r="D93" s="74"/>
      <c r="E93" s="74"/>
      <c r="F93" s="206" t="str">
        <f>E17</f>
        <v>Pardubický kraj</v>
      </c>
      <c r="G93" s="74"/>
      <c r="H93" s="74"/>
      <c r="I93" s="207" t="s">
        <v>33</v>
      </c>
      <c r="J93" s="206" t="str">
        <f>E23</f>
        <v>ADAM První spol. s r.o.</v>
      </c>
      <c r="K93" s="74"/>
      <c r="L93" s="72"/>
    </row>
    <row r="94" s="1" customFormat="1" ht="14.4" customHeight="1">
      <c r="B94" s="46"/>
      <c r="C94" s="76" t="s">
        <v>31</v>
      </c>
      <c r="D94" s="74"/>
      <c r="E94" s="74"/>
      <c r="F94" s="206" t="str">
        <f>IF(E20="","",E20)</f>
        <v/>
      </c>
      <c r="G94" s="74"/>
      <c r="H94" s="74"/>
      <c r="I94" s="204"/>
      <c r="J94" s="74"/>
      <c r="K94" s="74"/>
      <c r="L94" s="72"/>
    </row>
    <row r="95" s="1" customFormat="1" ht="10.32" customHeight="1">
      <c r="B95" s="46"/>
      <c r="C95" s="74"/>
      <c r="D95" s="74"/>
      <c r="E95" s="74"/>
      <c r="F95" s="74"/>
      <c r="G95" s="74"/>
      <c r="H95" s="74"/>
      <c r="I95" s="204"/>
      <c r="J95" s="74"/>
      <c r="K95" s="74"/>
      <c r="L95" s="72"/>
    </row>
    <row r="96" s="10" customFormat="1" ht="29.28" customHeight="1">
      <c r="B96" s="208"/>
      <c r="C96" s="209" t="s">
        <v>287</v>
      </c>
      <c r="D96" s="210" t="s">
        <v>57</v>
      </c>
      <c r="E96" s="210" t="s">
        <v>53</v>
      </c>
      <c r="F96" s="210" t="s">
        <v>288</v>
      </c>
      <c r="G96" s="210" t="s">
        <v>289</v>
      </c>
      <c r="H96" s="210" t="s">
        <v>290</v>
      </c>
      <c r="I96" s="211" t="s">
        <v>291</v>
      </c>
      <c r="J96" s="210" t="s">
        <v>278</v>
      </c>
      <c r="K96" s="212" t="s">
        <v>292</v>
      </c>
      <c r="L96" s="213"/>
      <c r="M96" s="102" t="s">
        <v>293</v>
      </c>
      <c r="N96" s="103" t="s">
        <v>42</v>
      </c>
      <c r="O96" s="103" t="s">
        <v>294</v>
      </c>
      <c r="P96" s="103" t="s">
        <v>295</v>
      </c>
      <c r="Q96" s="103" t="s">
        <v>296</v>
      </c>
      <c r="R96" s="103" t="s">
        <v>297</v>
      </c>
      <c r="S96" s="103" t="s">
        <v>298</v>
      </c>
      <c r="T96" s="104" t="s">
        <v>299</v>
      </c>
    </row>
    <row r="97" s="1" customFormat="1" ht="29.28" customHeight="1">
      <c r="B97" s="46"/>
      <c r="C97" s="108" t="s">
        <v>279</v>
      </c>
      <c r="D97" s="74"/>
      <c r="E97" s="74"/>
      <c r="F97" s="74"/>
      <c r="G97" s="74"/>
      <c r="H97" s="74"/>
      <c r="I97" s="204"/>
      <c r="J97" s="214">
        <f>BK97</f>
        <v>0</v>
      </c>
      <c r="K97" s="74"/>
      <c r="L97" s="72"/>
      <c r="M97" s="105"/>
      <c r="N97" s="106"/>
      <c r="O97" s="106"/>
      <c r="P97" s="215">
        <f>P98+P218</f>
        <v>0</v>
      </c>
      <c r="Q97" s="106"/>
      <c r="R97" s="215">
        <f>R98+R218</f>
        <v>14.243530360000001</v>
      </c>
      <c r="S97" s="106"/>
      <c r="T97" s="216">
        <f>T98+T218</f>
        <v>8.0251000000000001</v>
      </c>
      <c r="AT97" s="24" t="s">
        <v>71</v>
      </c>
      <c r="AU97" s="24" t="s">
        <v>280</v>
      </c>
      <c r="BK97" s="217">
        <f>BK98+BK218</f>
        <v>0</v>
      </c>
    </row>
    <row r="98" s="11" customFormat="1" ht="37.44001" customHeight="1">
      <c r="B98" s="218"/>
      <c r="C98" s="219"/>
      <c r="D98" s="220" t="s">
        <v>71</v>
      </c>
      <c r="E98" s="221" t="s">
        <v>389</v>
      </c>
      <c r="F98" s="221" t="s">
        <v>390</v>
      </c>
      <c r="G98" s="219"/>
      <c r="H98" s="219"/>
      <c r="I98" s="222"/>
      <c r="J98" s="223">
        <f>BK98</f>
        <v>0</v>
      </c>
      <c r="K98" s="219"/>
      <c r="L98" s="224"/>
      <c r="M98" s="225"/>
      <c r="N98" s="226"/>
      <c r="O98" s="226"/>
      <c r="P98" s="227">
        <f>P99+P114+P117+P161+P199+P214</f>
        <v>0</v>
      </c>
      <c r="Q98" s="226"/>
      <c r="R98" s="227">
        <f>R99+R114+R117+R161+R199+R214</f>
        <v>13.862417430000001</v>
      </c>
      <c r="S98" s="226"/>
      <c r="T98" s="228">
        <f>T99+T114+T117+T161+T199+T214</f>
        <v>8.0121099999999998</v>
      </c>
      <c r="AR98" s="229" t="s">
        <v>80</v>
      </c>
      <c r="AT98" s="230" t="s">
        <v>71</v>
      </c>
      <c r="AU98" s="230" t="s">
        <v>72</v>
      </c>
      <c r="AY98" s="229" t="s">
        <v>303</v>
      </c>
      <c r="BK98" s="231">
        <f>BK99+BK114+BK117+BK161+BK199+BK214</f>
        <v>0</v>
      </c>
    </row>
    <row r="99" s="11" customFormat="1" ht="19.92" customHeight="1">
      <c r="B99" s="218"/>
      <c r="C99" s="219"/>
      <c r="D99" s="220" t="s">
        <v>71</v>
      </c>
      <c r="E99" s="232" t="s">
        <v>95</v>
      </c>
      <c r="F99" s="232" t="s">
        <v>660</v>
      </c>
      <c r="G99" s="219"/>
      <c r="H99" s="219"/>
      <c r="I99" s="222"/>
      <c r="J99" s="233">
        <f>BK99</f>
        <v>0</v>
      </c>
      <c r="K99" s="219"/>
      <c r="L99" s="224"/>
      <c r="M99" s="225"/>
      <c r="N99" s="226"/>
      <c r="O99" s="226"/>
      <c r="P99" s="227">
        <f>SUM(P100:P113)</f>
        <v>0</v>
      </c>
      <c r="Q99" s="226"/>
      <c r="R99" s="227">
        <f>SUM(R100:R113)</f>
        <v>8.4094224999999998</v>
      </c>
      <c r="S99" s="226"/>
      <c r="T99" s="228">
        <f>SUM(T100:T113)</f>
        <v>0</v>
      </c>
      <c r="AR99" s="229" t="s">
        <v>80</v>
      </c>
      <c r="AT99" s="230" t="s">
        <v>71</v>
      </c>
      <c r="AU99" s="230" t="s">
        <v>80</v>
      </c>
      <c r="AY99" s="229" t="s">
        <v>303</v>
      </c>
      <c r="BK99" s="231">
        <f>SUM(BK100:BK113)</f>
        <v>0</v>
      </c>
    </row>
    <row r="100" s="1" customFormat="1" ht="25.5" customHeight="1">
      <c r="B100" s="46"/>
      <c r="C100" s="234" t="s">
        <v>80</v>
      </c>
      <c r="D100" s="234" t="s">
        <v>306</v>
      </c>
      <c r="E100" s="235" t="s">
        <v>2975</v>
      </c>
      <c r="F100" s="236" t="s">
        <v>2976</v>
      </c>
      <c r="G100" s="237" t="s">
        <v>417</v>
      </c>
      <c r="H100" s="238">
        <v>3.323</v>
      </c>
      <c r="I100" s="239"/>
      <c r="J100" s="240">
        <f>ROUND(I100*H100,2)</f>
        <v>0</v>
      </c>
      <c r="K100" s="236" t="s">
        <v>310</v>
      </c>
      <c r="L100" s="72"/>
      <c r="M100" s="241" t="s">
        <v>21</v>
      </c>
      <c r="N100" s="242" t="s">
        <v>43</v>
      </c>
      <c r="O100" s="47"/>
      <c r="P100" s="243">
        <f>O100*H100</f>
        <v>0</v>
      </c>
      <c r="Q100" s="243">
        <v>1.8775</v>
      </c>
      <c r="R100" s="243">
        <f>Q100*H100</f>
        <v>6.2389324999999998</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3314</v>
      </c>
    </row>
    <row r="101" s="12" customFormat="1">
      <c r="B101" s="253"/>
      <c r="C101" s="254"/>
      <c r="D101" s="250" t="s">
        <v>398</v>
      </c>
      <c r="E101" s="255" t="s">
        <v>21</v>
      </c>
      <c r="F101" s="256" t="s">
        <v>3756</v>
      </c>
      <c r="G101" s="254"/>
      <c r="H101" s="257">
        <v>2.0110000000000001</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3757</v>
      </c>
      <c r="G102" s="254"/>
      <c r="H102" s="257">
        <v>0.372</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3758</v>
      </c>
      <c r="G103" s="254"/>
      <c r="H103" s="257">
        <v>0.070000000000000007</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3759</v>
      </c>
      <c r="G104" s="254"/>
      <c r="H104" s="257">
        <v>0.87</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3" customFormat="1">
      <c r="B105" s="264"/>
      <c r="C105" s="265"/>
      <c r="D105" s="250" t="s">
        <v>398</v>
      </c>
      <c r="E105" s="266" t="s">
        <v>21</v>
      </c>
      <c r="F105" s="267" t="s">
        <v>508</v>
      </c>
      <c r="G105" s="265"/>
      <c r="H105" s="268">
        <v>3.323</v>
      </c>
      <c r="I105" s="269"/>
      <c r="J105" s="265"/>
      <c r="K105" s="265"/>
      <c r="L105" s="270"/>
      <c r="M105" s="271"/>
      <c r="N105" s="272"/>
      <c r="O105" s="272"/>
      <c r="P105" s="272"/>
      <c r="Q105" s="272"/>
      <c r="R105" s="272"/>
      <c r="S105" s="272"/>
      <c r="T105" s="273"/>
      <c r="AT105" s="274" t="s">
        <v>398</v>
      </c>
      <c r="AU105" s="274" t="s">
        <v>82</v>
      </c>
      <c r="AV105" s="13" t="s">
        <v>319</v>
      </c>
      <c r="AW105" s="13" t="s">
        <v>35</v>
      </c>
      <c r="AX105" s="13" t="s">
        <v>80</v>
      </c>
      <c r="AY105" s="274" t="s">
        <v>303</v>
      </c>
    </row>
    <row r="106" s="1" customFormat="1" ht="25.5" customHeight="1">
      <c r="B106" s="46"/>
      <c r="C106" s="234" t="s">
        <v>82</v>
      </c>
      <c r="D106" s="234" t="s">
        <v>306</v>
      </c>
      <c r="E106" s="235" t="s">
        <v>2493</v>
      </c>
      <c r="F106" s="236" t="s">
        <v>2494</v>
      </c>
      <c r="G106" s="237" t="s">
        <v>559</v>
      </c>
      <c r="H106" s="238">
        <v>0.84699999999999998</v>
      </c>
      <c r="I106" s="239"/>
      <c r="J106" s="240">
        <f>ROUND(I106*H106,2)</f>
        <v>0</v>
      </c>
      <c r="K106" s="236" t="s">
        <v>310</v>
      </c>
      <c r="L106" s="72"/>
      <c r="M106" s="241" t="s">
        <v>21</v>
      </c>
      <c r="N106" s="242" t="s">
        <v>43</v>
      </c>
      <c r="O106" s="47"/>
      <c r="P106" s="243">
        <f>O106*H106</f>
        <v>0</v>
      </c>
      <c r="Q106" s="243">
        <v>1.0900000000000001</v>
      </c>
      <c r="R106" s="243">
        <f>Q106*H106</f>
        <v>0.92323</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3760</v>
      </c>
    </row>
    <row r="107" s="1" customFormat="1">
      <c r="B107" s="46"/>
      <c r="C107" s="74"/>
      <c r="D107" s="250" t="s">
        <v>396</v>
      </c>
      <c r="E107" s="74"/>
      <c r="F107" s="251" t="s">
        <v>3761</v>
      </c>
      <c r="G107" s="74"/>
      <c r="H107" s="74"/>
      <c r="I107" s="204"/>
      <c r="J107" s="74"/>
      <c r="K107" s="74"/>
      <c r="L107" s="72"/>
      <c r="M107" s="252"/>
      <c r="N107" s="47"/>
      <c r="O107" s="47"/>
      <c r="P107" s="47"/>
      <c r="Q107" s="47"/>
      <c r="R107" s="47"/>
      <c r="S107" s="47"/>
      <c r="T107" s="95"/>
      <c r="AT107" s="24" t="s">
        <v>396</v>
      </c>
      <c r="AU107" s="24" t="s">
        <v>82</v>
      </c>
    </row>
    <row r="108" s="12" customFormat="1">
      <c r="B108" s="253"/>
      <c r="C108" s="254"/>
      <c r="D108" s="250" t="s">
        <v>398</v>
      </c>
      <c r="E108" s="255" t="s">
        <v>21</v>
      </c>
      <c r="F108" s="256" t="s">
        <v>3762</v>
      </c>
      <c r="G108" s="254"/>
      <c r="H108" s="257">
        <v>405.28300000000002</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2" customFormat="1">
      <c r="B109" s="253"/>
      <c r="C109" s="254"/>
      <c r="D109" s="250" t="s">
        <v>398</v>
      </c>
      <c r="E109" s="255" t="s">
        <v>21</v>
      </c>
      <c r="F109" s="256" t="s">
        <v>3763</v>
      </c>
      <c r="G109" s="254"/>
      <c r="H109" s="257">
        <v>441.577</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3" customFormat="1">
      <c r="B110" s="264"/>
      <c r="C110" s="265"/>
      <c r="D110" s="250" t="s">
        <v>398</v>
      </c>
      <c r="E110" s="266" t="s">
        <v>21</v>
      </c>
      <c r="F110" s="267" t="s">
        <v>508</v>
      </c>
      <c r="G110" s="265"/>
      <c r="H110" s="268">
        <v>846.86000000000001</v>
      </c>
      <c r="I110" s="269"/>
      <c r="J110" s="265"/>
      <c r="K110" s="265"/>
      <c r="L110" s="270"/>
      <c r="M110" s="271"/>
      <c r="N110" s="272"/>
      <c r="O110" s="272"/>
      <c r="P110" s="272"/>
      <c r="Q110" s="272"/>
      <c r="R110" s="272"/>
      <c r="S110" s="272"/>
      <c r="T110" s="273"/>
      <c r="AT110" s="274" t="s">
        <v>398</v>
      </c>
      <c r="AU110" s="274" t="s">
        <v>82</v>
      </c>
      <c r="AV110" s="13" t="s">
        <v>319</v>
      </c>
      <c r="AW110" s="13" t="s">
        <v>35</v>
      </c>
      <c r="AX110" s="13" t="s">
        <v>72</v>
      </c>
      <c r="AY110" s="274" t="s">
        <v>303</v>
      </c>
    </row>
    <row r="111" s="12" customFormat="1">
      <c r="B111" s="253"/>
      <c r="C111" s="254"/>
      <c r="D111" s="250" t="s">
        <v>398</v>
      </c>
      <c r="E111" s="255" t="s">
        <v>21</v>
      </c>
      <c r="F111" s="256" t="s">
        <v>3764</v>
      </c>
      <c r="G111" s="254"/>
      <c r="H111" s="257">
        <v>0.84699999999999998</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 customFormat="1" ht="25.5" customHeight="1">
      <c r="B112" s="46"/>
      <c r="C112" s="234" t="s">
        <v>95</v>
      </c>
      <c r="D112" s="234" t="s">
        <v>306</v>
      </c>
      <c r="E112" s="235" t="s">
        <v>2984</v>
      </c>
      <c r="F112" s="236" t="s">
        <v>2985</v>
      </c>
      <c r="G112" s="237" t="s">
        <v>394</v>
      </c>
      <c r="H112" s="238">
        <v>7</v>
      </c>
      <c r="I112" s="239"/>
      <c r="J112" s="240">
        <f>ROUND(I112*H112,2)</f>
        <v>0</v>
      </c>
      <c r="K112" s="236" t="s">
        <v>310</v>
      </c>
      <c r="L112" s="72"/>
      <c r="M112" s="241" t="s">
        <v>21</v>
      </c>
      <c r="N112" s="242" t="s">
        <v>43</v>
      </c>
      <c r="O112" s="47"/>
      <c r="P112" s="243">
        <f>O112*H112</f>
        <v>0</v>
      </c>
      <c r="Q112" s="243">
        <v>0.17818000000000001</v>
      </c>
      <c r="R112" s="243">
        <f>Q112*H112</f>
        <v>1.24726</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3765</v>
      </c>
    </row>
    <row r="113" s="12" customFormat="1">
      <c r="B113" s="253"/>
      <c r="C113" s="254"/>
      <c r="D113" s="250" t="s">
        <v>398</v>
      </c>
      <c r="E113" s="255" t="s">
        <v>21</v>
      </c>
      <c r="F113" s="256" t="s">
        <v>3766</v>
      </c>
      <c r="G113" s="254"/>
      <c r="H113" s="257">
        <v>7</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1" customFormat="1" ht="29.88" customHeight="1">
      <c r="B114" s="218"/>
      <c r="C114" s="219"/>
      <c r="D114" s="220" t="s">
        <v>71</v>
      </c>
      <c r="E114" s="232" t="s">
        <v>319</v>
      </c>
      <c r="F114" s="232" t="s">
        <v>755</v>
      </c>
      <c r="G114" s="219"/>
      <c r="H114" s="219"/>
      <c r="I114" s="222"/>
      <c r="J114" s="233">
        <f>BK114</f>
        <v>0</v>
      </c>
      <c r="K114" s="219"/>
      <c r="L114" s="224"/>
      <c r="M114" s="225"/>
      <c r="N114" s="226"/>
      <c r="O114" s="226"/>
      <c r="P114" s="227">
        <f>SUM(P115:P116)</f>
        <v>0</v>
      </c>
      <c r="Q114" s="226"/>
      <c r="R114" s="227">
        <f>SUM(R115:R116)</f>
        <v>0.94399999999999995</v>
      </c>
      <c r="S114" s="226"/>
      <c r="T114" s="228">
        <f>SUM(T115:T116)</f>
        <v>0</v>
      </c>
      <c r="AR114" s="229" t="s">
        <v>80</v>
      </c>
      <c r="AT114" s="230" t="s">
        <v>71</v>
      </c>
      <c r="AU114" s="230" t="s">
        <v>80</v>
      </c>
      <c r="AY114" s="229" t="s">
        <v>303</v>
      </c>
      <c r="BK114" s="231">
        <f>SUM(BK115:BK116)</f>
        <v>0</v>
      </c>
    </row>
    <row r="115" s="1" customFormat="1" ht="25.5" customHeight="1">
      <c r="B115" s="46"/>
      <c r="C115" s="234" t="s">
        <v>319</v>
      </c>
      <c r="D115" s="234" t="s">
        <v>306</v>
      </c>
      <c r="E115" s="235" t="s">
        <v>2533</v>
      </c>
      <c r="F115" s="236" t="s">
        <v>2534</v>
      </c>
      <c r="G115" s="237" t="s">
        <v>704</v>
      </c>
      <c r="H115" s="238">
        <v>16</v>
      </c>
      <c r="I115" s="239"/>
      <c r="J115" s="240">
        <f>ROUND(I115*H115,2)</f>
        <v>0</v>
      </c>
      <c r="K115" s="236" t="s">
        <v>310</v>
      </c>
      <c r="L115" s="72"/>
      <c r="M115" s="241" t="s">
        <v>21</v>
      </c>
      <c r="N115" s="242" t="s">
        <v>43</v>
      </c>
      <c r="O115" s="47"/>
      <c r="P115" s="243">
        <f>O115*H115</f>
        <v>0</v>
      </c>
      <c r="Q115" s="243">
        <v>0.058999999999999997</v>
      </c>
      <c r="R115" s="243">
        <f>Q115*H115</f>
        <v>0.94399999999999995</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3767</v>
      </c>
    </row>
    <row r="116" s="12" customFormat="1">
      <c r="B116" s="253"/>
      <c r="C116" s="254"/>
      <c r="D116" s="250" t="s">
        <v>398</v>
      </c>
      <c r="E116" s="255" t="s">
        <v>21</v>
      </c>
      <c r="F116" s="256" t="s">
        <v>3372</v>
      </c>
      <c r="G116" s="254"/>
      <c r="H116" s="257">
        <v>16</v>
      </c>
      <c r="I116" s="258"/>
      <c r="J116" s="254"/>
      <c r="K116" s="254"/>
      <c r="L116" s="259"/>
      <c r="M116" s="260"/>
      <c r="N116" s="261"/>
      <c r="O116" s="261"/>
      <c r="P116" s="261"/>
      <c r="Q116" s="261"/>
      <c r="R116" s="261"/>
      <c r="S116" s="261"/>
      <c r="T116" s="262"/>
      <c r="AT116" s="263" t="s">
        <v>398</v>
      </c>
      <c r="AU116" s="263" t="s">
        <v>82</v>
      </c>
      <c r="AV116" s="12" t="s">
        <v>82</v>
      </c>
      <c r="AW116" s="12" t="s">
        <v>35</v>
      </c>
      <c r="AX116" s="12" t="s">
        <v>80</v>
      </c>
      <c r="AY116" s="263" t="s">
        <v>303</v>
      </c>
    </row>
    <row r="117" s="11" customFormat="1" ht="29.88" customHeight="1">
      <c r="B117" s="218"/>
      <c r="C117" s="219"/>
      <c r="D117" s="220" t="s">
        <v>71</v>
      </c>
      <c r="E117" s="232" t="s">
        <v>329</v>
      </c>
      <c r="F117" s="232" t="s">
        <v>894</v>
      </c>
      <c r="G117" s="219"/>
      <c r="H117" s="219"/>
      <c r="I117" s="222"/>
      <c r="J117" s="233">
        <f>BK117</f>
        <v>0</v>
      </c>
      <c r="K117" s="219"/>
      <c r="L117" s="224"/>
      <c r="M117" s="225"/>
      <c r="N117" s="226"/>
      <c r="O117" s="226"/>
      <c r="P117" s="227">
        <f>SUM(P118:P160)</f>
        <v>0</v>
      </c>
      <c r="Q117" s="226"/>
      <c r="R117" s="227">
        <f>SUM(R118:R160)</f>
        <v>4.3193124300000001</v>
      </c>
      <c r="S117" s="226"/>
      <c r="T117" s="228">
        <f>SUM(T118:T160)</f>
        <v>0</v>
      </c>
      <c r="AR117" s="229" t="s">
        <v>80</v>
      </c>
      <c r="AT117" s="230" t="s">
        <v>71</v>
      </c>
      <c r="AU117" s="230" t="s">
        <v>80</v>
      </c>
      <c r="AY117" s="229" t="s">
        <v>303</v>
      </c>
      <c r="BK117" s="231">
        <f>SUM(BK118:BK160)</f>
        <v>0</v>
      </c>
    </row>
    <row r="118" s="1" customFormat="1" ht="38.25" customHeight="1">
      <c r="B118" s="46"/>
      <c r="C118" s="234" t="s">
        <v>302</v>
      </c>
      <c r="D118" s="234" t="s">
        <v>306</v>
      </c>
      <c r="E118" s="235" t="s">
        <v>3768</v>
      </c>
      <c r="F118" s="236" t="s">
        <v>3769</v>
      </c>
      <c r="G118" s="237" t="s">
        <v>394</v>
      </c>
      <c r="H118" s="238">
        <v>5.0999999999999996</v>
      </c>
      <c r="I118" s="239"/>
      <c r="J118" s="240">
        <f>ROUND(I118*H118,2)</f>
        <v>0</v>
      </c>
      <c r="K118" s="236" t="s">
        <v>310</v>
      </c>
      <c r="L118" s="72"/>
      <c r="M118" s="241" t="s">
        <v>21</v>
      </c>
      <c r="N118" s="242" t="s">
        <v>43</v>
      </c>
      <c r="O118" s="47"/>
      <c r="P118" s="243">
        <f>O118*H118</f>
        <v>0</v>
      </c>
      <c r="Q118" s="243">
        <v>0.017330000000000002</v>
      </c>
      <c r="R118" s="243">
        <f>Q118*H118</f>
        <v>0.088383000000000003</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3770</v>
      </c>
    </row>
    <row r="119" s="12" customFormat="1">
      <c r="B119" s="253"/>
      <c r="C119" s="254"/>
      <c r="D119" s="250" t="s">
        <v>398</v>
      </c>
      <c r="E119" s="255" t="s">
        <v>21</v>
      </c>
      <c r="F119" s="256" t="s">
        <v>3771</v>
      </c>
      <c r="G119" s="254"/>
      <c r="H119" s="257">
        <v>5.0999999999999996</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25.5" customHeight="1">
      <c r="B120" s="46"/>
      <c r="C120" s="234" t="s">
        <v>329</v>
      </c>
      <c r="D120" s="234" t="s">
        <v>306</v>
      </c>
      <c r="E120" s="235" t="s">
        <v>923</v>
      </c>
      <c r="F120" s="236" t="s">
        <v>924</v>
      </c>
      <c r="G120" s="237" t="s">
        <v>394</v>
      </c>
      <c r="H120" s="238">
        <v>27.169</v>
      </c>
      <c r="I120" s="239"/>
      <c r="J120" s="240">
        <f>ROUND(I120*H120,2)</f>
        <v>0</v>
      </c>
      <c r="K120" s="236" t="s">
        <v>310</v>
      </c>
      <c r="L120" s="72"/>
      <c r="M120" s="241" t="s">
        <v>21</v>
      </c>
      <c r="N120" s="242" t="s">
        <v>43</v>
      </c>
      <c r="O120" s="47"/>
      <c r="P120" s="243">
        <f>O120*H120</f>
        <v>0</v>
      </c>
      <c r="Q120" s="243">
        <v>0.00025999999999999998</v>
      </c>
      <c r="R120" s="243">
        <f>Q120*H120</f>
        <v>0.0070639399999999995</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3326</v>
      </c>
    </row>
    <row r="121" s="12" customFormat="1">
      <c r="B121" s="253"/>
      <c r="C121" s="254"/>
      <c r="D121" s="250" t="s">
        <v>398</v>
      </c>
      <c r="E121" s="255" t="s">
        <v>21</v>
      </c>
      <c r="F121" s="256" t="s">
        <v>3772</v>
      </c>
      <c r="G121" s="254"/>
      <c r="H121" s="257">
        <v>27.466000000000001</v>
      </c>
      <c r="I121" s="258"/>
      <c r="J121" s="254"/>
      <c r="K121" s="254"/>
      <c r="L121" s="259"/>
      <c r="M121" s="260"/>
      <c r="N121" s="261"/>
      <c r="O121" s="261"/>
      <c r="P121" s="261"/>
      <c r="Q121" s="261"/>
      <c r="R121" s="261"/>
      <c r="S121" s="261"/>
      <c r="T121" s="262"/>
      <c r="AT121" s="263" t="s">
        <v>398</v>
      </c>
      <c r="AU121" s="263" t="s">
        <v>82</v>
      </c>
      <c r="AV121" s="12" t="s">
        <v>82</v>
      </c>
      <c r="AW121" s="12" t="s">
        <v>35</v>
      </c>
      <c r="AX121" s="12" t="s">
        <v>72</v>
      </c>
      <c r="AY121" s="263" t="s">
        <v>303</v>
      </c>
    </row>
    <row r="122" s="12" customFormat="1">
      <c r="B122" s="253"/>
      <c r="C122" s="254"/>
      <c r="D122" s="250" t="s">
        <v>398</v>
      </c>
      <c r="E122" s="255" t="s">
        <v>21</v>
      </c>
      <c r="F122" s="256" t="s">
        <v>3773</v>
      </c>
      <c r="G122" s="254"/>
      <c r="H122" s="257">
        <v>-1.3999999999999999</v>
      </c>
      <c r="I122" s="258"/>
      <c r="J122" s="254"/>
      <c r="K122" s="254"/>
      <c r="L122" s="259"/>
      <c r="M122" s="260"/>
      <c r="N122" s="261"/>
      <c r="O122" s="261"/>
      <c r="P122" s="261"/>
      <c r="Q122" s="261"/>
      <c r="R122" s="261"/>
      <c r="S122" s="261"/>
      <c r="T122" s="262"/>
      <c r="AT122" s="263" t="s">
        <v>398</v>
      </c>
      <c r="AU122" s="263" t="s">
        <v>82</v>
      </c>
      <c r="AV122" s="12" t="s">
        <v>82</v>
      </c>
      <c r="AW122" s="12" t="s">
        <v>35</v>
      </c>
      <c r="AX122" s="12" t="s">
        <v>72</v>
      </c>
      <c r="AY122" s="263" t="s">
        <v>303</v>
      </c>
    </row>
    <row r="123" s="12" customFormat="1">
      <c r="B123" s="253"/>
      <c r="C123" s="254"/>
      <c r="D123" s="250" t="s">
        <v>398</v>
      </c>
      <c r="E123" s="255" t="s">
        <v>21</v>
      </c>
      <c r="F123" s="256" t="s">
        <v>3774</v>
      </c>
      <c r="G123" s="254"/>
      <c r="H123" s="257">
        <v>-1.5780000000000001</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3775</v>
      </c>
      <c r="G124" s="254"/>
      <c r="H124" s="257">
        <v>2.681</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3" customFormat="1">
      <c r="B125" s="264"/>
      <c r="C125" s="265"/>
      <c r="D125" s="250" t="s">
        <v>398</v>
      </c>
      <c r="E125" s="266" t="s">
        <v>21</v>
      </c>
      <c r="F125" s="267" t="s">
        <v>508</v>
      </c>
      <c r="G125" s="265"/>
      <c r="H125" s="268">
        <v>27.169</v>
      </c>
      <c r="I125" s="269"/>
      <c r="J125" s="265"/>
      <c r="K125" s="265"/>
      <c r="L125" s="270"/>
      <c r="M125" s="271"/>
      <c r="N125" s="272"/>
      <c r="O125" s="272"/>
      <c r="P125" s="272"/>
      <c r="Q125" s="272"/>
      <c r="R125" s="272"/>
      <c r="S125" s="272"/>
      <c r="T125" s="273"/>
      <c r="AT125" s="274" t="s">
        <v>398</v>
      </c>
      <c r="AU125" s="274" t="s">
        <v>82</v>
      </c>
      <c r="AV125" s="13" t="s">
        <v>319</v>
      </c>
      <c r="AW125" s="13" t="s">
        <v>35</v>
      </c>
      <c r="AX125" s="13" t="s">
        <v>80</v>
      </c>
      <c r="AY125" s="274" t="s">
        <v>303</v>
      </c>
    </row>
    <row r="126" s="1" customFormat="1" ht="25.5" customHeight="1">
      <c r="B126" s="46"/>
      <c r="C126" s="234" t="s">
        <v>335</v>
      </c>
      <c r="D126" s="234" t="s">
        <v>306</v>
      </c>
      <c r="E126" s="235" t="s">
        <v>927</v>
      </c>
      <c r="F126" s="236" t="s">
        <v>928</v>
      </c>
      <c r="G126" s="237" t="s">
        <v>394</v>
      </c>
      <c r="H126" s="238">
        <v>27.169</v>
      </c>
      <c r="I126" s="239"/>
      <c r="J126" s="240">
        <f>ROUND(I126*H126,2)</f>
        <v>0</v>
      </c>
      <c r="K126" s="236" t="s">
        <v>310</v>
      </c>
      <c r="L126" s="72"/>
      <c r="M126" s="241" t="s">
        <v>21</v>
      </c>
      <c r="N126" s="242" t="s">
        <v>43</v>
      </c>
      <c r="O126" s="47"/>
      <c r="P126" s="243">
        <f>O126*H126</f>
        <v>0</v>
      </c>
      <c r="Q126" s="243">
        <v>0.0043800000000000002</v>
      </c>
      <c r="R126" s="243">
        <f>Q126*H126</f>
        <v>0.11900022</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3329</v>
      </c>
    </row>
    <row r="127" s="1" customFormat="1">
      <c r="B127" s="46"/>
      <c r="C127" s="74"/>
      <c r="D127" s="250" t="s">
        <v>396</v>
      </c>
      <c r="E127" s="74"/>
      <c r="F127" s="251" t="s">
        <v>910</v>
      </c>
      <c r="G127" s="74"/>
      <c r="H127" s="74"/>
      <c r="I127" s="204"/>
      <c r="J127" s="74"/>
      <c r="K127" s="74"/>
      <c r="L127" s="72"/>
      <c r="M127" s="252"/>
      <c r="N127" s="47"/>
      <c r="O127" s="47"/>
      <c r="P127" s="47"/>
      <c r="Q127" s="47"/>
      <c r="R127" s="47"/>
      <c r="S127" s="47"/>
      <c r="T127" s="95"/>
      <c r="AT127" s="24" t="s">
        <v>396</v>
      </c>
      <c r="AU127" s="24" t="s">
        <v>82</v>
      </c>
    </row>
    <row r="128" s="1" customFormat="1" ht="25.5" customHeight="1">
      <c r="B128" s="46"/>
      <c r="C128" s="234" t="s">
        <v>339</v>
      </c>
      <c r="D128" s="234" t="s">
        <v>306</v>
      </c>
      <c r="E128" s="235" t="s">
        <v>2855</v>
      </c>
      <c r="F128" s="236" t="s">
        <v>2856</v>
      </c>
      <c r="G128" s="237" t="s">
        <v>394</v>
      </c>
      <c r="H128" s="238">
        <v>27.169</v>
      </c>
      <c r="I128" s="239"/>
      <c r="J128" s="240">
        <f>ROUND(I128*H128,2)</f>
        <v>0</v>
      </c>
      <c r="K128" s="236" t="s">
        <v>322</v>
      </c>
      <c r="L128" s="72"/>
      <c r="M128" s="241" t="s">
        <v>21</v>
      </c>
      <c r="N128" s="242" t="s">
        <v>43</v>
      </c>
      <c r="O128" s="47"/>
      <c r="P128" s="243">
        <f>O128*H128</f>
        <v>0</v>
      </c>
      <c r="Q128" s="243">
        <v>0.0030000000000000001</v>
      </c>
      <c r="R128" s="243">
        <f>Q128*H128</f>
        <v>0.08150700000000001</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3776</v>
      </c>
    </row>
    <row r="129" s="1" customFormat="1" ht="25.5" customHeight="1">
      <c r="B129" s="46"/>
      <c r="C129" s="234" t="s">
        <v>343</v>
      </c>
      <c r="D129" s="234" t="s">
        <v>306</v>
      </c>
      <c r="E129" s="235" t="s">
        <v>2999</v>
      </c>
      <c r="F129" s="236" t="s">
        <v>3000</v>
      </c>
      <c r="G129" s="237" t="s">
        <v>704</v>
      </c>
      <c r="H129" s="238">
        <v>3</v>
      </c>
      <c r="I129" s="239"/>
      <c r="J129" s="240">
        <f>ROUND(I129*H129,2)</f>
        <v>0</v>
      </c>
      <c r="K129" s="236" t="s">
        <v>310</v>
      </c>
      <c r="L129" s="72"/>
      <c r="M129" s="241" t="s">
        <v>21</v>
      </c>
      <c r="N129" s="242" t="s">
        <v>43</v>
      </c>
      <c r="O129" s="47"/>
      <c r="P129" s="243">
        <f>O129*H129</f>
        <v>0</v>
      </c>
      <c r="Q129" s="243">
        <v>0.038899999999999997</v>
      </c>
      <c r="R129" s="243">
        <f>Q129*H129</f>
        <v>0.1167</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3777</v>
      </c>
    </row>
    <row r="130" s="1" customFormat="1" ht="25.5" customHeight="1">
      <c r="B130" s="46"/>
      <c r="C130" s="234" t="s">
        <v>349</v>
      </c>
      <c r="D130" s="234" t="s">
        <v>306</v>
      </c>
      <c r="E130" s="235" t="s">
        <v>2860</v>
      </c>
      <c r="F130" s="236" t="s">
        <v>2861</v>
      </c>
      <c r="G130" s="237" t="s">
        <v>704</v>
      </c>
      <c r="H130" s="238">
        <v>2</v>
      </c>
      <c r="I130" s="239"/>
      <c r="J130" s="240">
        <f>ROUND(I130*H130,2)</f>
        <v>0</v>
      </c>
      <c r="K130" s="236" t="s">
        <v>310</v>
      </c>
      <c r="L130" s="72"/>
      <c r="M130" s="241" t="s">
        <v>21</v>
      </c>
      <c r="N130" s="242" t="s">
        <v>43</v>
      </c>
      <c r="O130" s="47"/>
      <c r="P130" s="243">
        <f>O130*H130</f>
        <v>0</v>
      </c>
      <c r="Q130" s="243">
        <v>0.14699999999999999</v>
      </c>
      <c r="R130" s="243">
        <f>Q130*H130</f>
        <v>0.29399999999999998</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3337</v>
      </c>
    </row>
    <row r="131" s="1" customFormat="1" ht="25.5" customHeight="1">
      <c r="B131" s="46"/>
      <c r="C131" s="234" t="s">
        <v>353</v>
      </c>
      <c r="D131" s="234" t="s">
        <v>306</v>
      </c>
      <c r="E131" s="235" t="s">
        <v>2863</v>
      </c>
      <c r="F131" s="236" t="s">
        <v>2864</v>
      </c>
      <c r="G131" s="237" t="s">
        <v>394</v>
      </c>
      <c r="H131" s="238">
        <v>5.7480000000000002</v>
      </c>
      <c r="I131" s="239"/>
      <c r="J131" s="240">
        <f>ROUND(I131*H131,2)</f>
        <v>0</v>
      </c>
      <c r="K131" s="236" t="s">
        <v>310</v>
      </c>
      <c r="L131" s="72"/>
      <c r="M131" s="241" t="s">
        <v>21</v>
      </c>
      <c r="N131" s="242" t="s">
        <v>43</v>
      </c>
      <c r="O131" s="47"/>
      <c r="P131" s="243">
        <f>O131*H131</f>
        <v>0</v>
      </c>
      <c r="Q131" s="243">
        <v>0.037999999999999999</v>
      </c>
      <c r="R131" s="243">
        <f>Q131*H131</f>
        <v>0.21842400000000001</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3778</v>
      </c>
    </row>
    <row r="132" s="1" customFormat="1" ht="25.5" customHeight="1">
      <c r="B132" s="46"/>
      <c r="C132" s="234" t="s">
        <v>357</v>
      </c>
      <c r="D132" s="234" t="s">
        <v>306</v>
      </c>
      <c r="E132" s="235" t="s">
        <v>982</v>
      </c>
      <c r="F132" s="236" t="s">
        <v>983</v>
      </c>
      <c r="G132" s="237" t="s">
        <v>394</v>
      </c>
      <c r="H132" s="238">
        <v>1.4039999999999999</v>
      </c>
      <c r="I132" s="239"/>
      <c r="J132" s="240">
        <f>ROUND(I132*H132,2)</f>
        <v>0</v>
      </c>
      <c r="K132" s="236" t="s">
        <v>310</v>
      </c>
      <c r="L132" s="72"/>
      <c r="M132" s="241" t="s">
        <v>21</v>
      </c>
      <c r="N132" s="242" t="s">
        <v>43</v>
      </c>
      <c r="O132" s="47"/>
      <c r="P132" s="243">
        <f>O132*H132</f>
        <v>0</v>
      </c>
      <c r="Q132" s="243">
        <v>0</v>
      </c>
      <c r="R132" s="243">
        <f>Q132*H132</f>
        <v>0</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3779</v>
      </c>
    </row>
    <row r="133" s="1" customFormat="1">
      <c r="B133" s="46"/>
      <c r="C133" s="74"/>
      <c r="D133" s="250" t="s">
        <v>396</v>
      </c>
      <c r="E133" s="74"/>
      <c r="F133" s="251" t="s">
        <v>985</v>
      </c>
      <c r="G133" s="74"/>
      <c r="H133" s="74"/>
      <c r="I133" s="204"/>
      <c r="J133" s="74"/>
      <c r="K133" s="74"/>
      <c r="L133" s="72"/>
      <c r="M133" s="252"/>
      <c r="N133" s="47"/>
      <c r="O133" s="47"/>
      <c r="P133" s="47"/>
      <c r="Q133" s="47"/>
      <c r="R133" s="47"/>
      <c r="S133" s="47"/>
      <c r="T133" s="95"/>
      <c r="AT133" s="24" t="s">
        <v>396</v>
      </c>
      <c r="AU133" s="24" t="s">
        <v>82</v>
      </c>
    </row>
    <row r="134" s="12" customFormat="1">
      <c r="B134" s="253"/>
      <c r="C134" s="254"/>
      <c r="D134" s="250" t="s">
        <v>398</v>
      </c>
      <c r="E134" s="255" t="s">
        <v>21</v>
      </c>
      <c r="F134" s="256" t="s">
        <v>3780</v>
      </c>
      <c r="G134" s="254"/>
      <c r="H134" s="257">
        <v>1.4039999999999999</v>
      </c>
      <c r="I134" s="258"/>
      <c r="J134" s="254"/>
      <c r="K134" s="254"/>
      <c r="L134" s="259"/>
      <c r="M134" s="260"/>
      <c r="N134" s="261"/>
      <c r="O134" s="261"/>
      <c r="P134" s="261"/>
      <c r="Q134" s="261"/>
      <c r="R134" s="261"/>
      <c r="S134" s="261"/>
      <c r="T134" s="262"/>
      <c r="AT134" s="263" t="s">
        <v>398</v>
      </c>
      <c r="AU134" s="263" t="s">
        <v>82</v>
      </c>
      <c r="AV134" s="12" t="s">
        <v>82</v>
      </c>
      <c r="AW134" s="12" t="s">
        <v>35</v>
      </c>
      <c r="AX134" s="12" t="s">
        <v>80</v>
      </c>
      <c r="AY134" s="263" t="s">
        <v>303</v>
      </c>
    </row>
    <row r="135" s="1" customFormat="1" ht="25.5" customHeight="1">
      <c r="B135" s="46"/>
      <c r="C135" s="234" t="s">
        <v>452</v>
      </c>
      <c r="D135" s="234" t="s">
        <v>306</v>
      </c>
      <c r="E135" s="235" t="s">
        <v>1100</v>
      </c>
      <c r="F135" s="236" t="s">
        <v>1101</v>
      </c>
      <c r="G135" s="237" t="s">
        <v>262</v>
      </c>
      <c r="H135" s="238">
        <v>7.6600000000000001</v>
      </c>
      <c r="I135" s="239"/>
      <c r="J135" s="240">
        <f>ROUND(I135*H135,2)</f>
        <v>0</v>
      </c>
      <c r="K135" s="236" t="s">
        <v>310</v>
      </c>
      <c r="L135" s="72"/>
      <c r="M135" s="241" t="s">
        <v>21</v>
      </c>
      <c r="N135" s="242" t="s">
        <v>43</v>
      </c>
      <c r="O135" s="47"/>
      <c r="P135" s="243">
        <f>O135*H135</f>
        <v>0</v>
      </c>
      <c r="Q135" s="243">
        <v>0.00025000000000000001</v>
      </c>
      <c r="R135" s="243">
        <f>Q135*H135</f>
        <v>0.001915</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3781</v>
      </c>
    </row>
    <row r="136" s="1" customFormat="1">
      <c r="B136" s="46"/>
      <c r="C136" s="74"/>
      <c r="D136" s="250" t="s">
        <v>396</v>
      </c>
      <c r="E136" s="74"/>
      <c r="F136" s="251" t="s">
        <v>1084</v>
      </c>
      <c r="G136" s="74"/>
      <c r="H136" s="74"/>
      <c r="I136" s="204"/>
      <c r="J136" s="74"/>
      <c r="K136" s="74"/>
      <c r="L136" s="72"/>
      <c r="M136" s="252"/>
      <c r="N136" s="47"/>
      <c r="O136" s="47"/>
      <c r="P136" s="47"/>
      <c r="Q136" s="47"/>
      <c r="R136" s="47"/>
      <c r="S136" s="47"/>
      <c r="T136" s="95"/>
      <c r="AT136" s="24" t="s">
        <v>396</v>
      </c>
      <c r="AU136" s="24" t="s">
        <v>82</v>
      </c>
    </row>
    <row r="137" s="12" customFormat="1">
      <c r="B137" s="253"/>
      <c r="C137" s="254"/>
      <c r="D137" s="250" t="s">
        <v>398</v>
      </c>
      <c r="E137" s="255" t="s">
        <v>21</v>
      </c>
      <c r="F137" s="256" t="s">
        <v>3782</v>
      </c>
      <c r="G137" s="254"/>
      <c r="H137" s="257">
        <v>7.6600000000000001</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 customFormat="1" ht="16.5" customHeight="1">
      <c r="B138" s="46"/>
      <c r="C138" s="276" t="s">
        <v>456</v>
      </c>
      <c r="D138" s="276" t="s">
        <v>570</v>
      </c>
      <c r="E138" s="277" t="s">
        <v>1112</v>
      </c>
      <c r="F138" s="278" t="s">
        <v>1113</v>
      </c>
      <c r="G138" s="279" t="s">
        <v>262</v>
      </c>
      <c r="H138" s="280">
        <v>4.0220000000000002</v>
      </c>
      <c r="I138" s="281"/>
      <c r="J138" s="282">
        <f>ROUND(I138*H138,2)</f>
        <v>0</v>
      </c>
      <c r="K138" s="278" t="s">
        <v>310</v>
      </c>
      <c r="L138" s="283"/>
      <c r="M138" s="284" t="s">
        <v>21</v>
      </c>
      <c r="N138" s="285" t="s">
        <v>43</v>
      </c>
      <c r="O138" s="47"/>
      <c r="P138" s="243">
        <f>O138*H138</f>
        <v>0</v>
      </c>
      <c r="Q138" s="243">
        <v>3.0000000000000001E-05</v>
      </c>
      <c r="R138" s="243">
        <f>Q138*H138</f>
        <v>0.00012066000000000001</v>
      </c>
      <c r="S138" s="243">
        <v>0</v>
      </c>
      <c r="T138" s="244">
        <f>S138*H138</f>
        <v>0</v>
      </c>
      <c r="AR138" s="24" t="s">
        <v>339</v>
      </c>
      <c r="AT138" s="24" t="s">
        <v>570</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3783</v>
      </c>
    </row>
    <row r="139" s="12" customFormat="1">
      <c r="B139" s="253"/>
      <c r="C139" s="254"/>
      <c r="D139" s="250" t="s">
        <v>398</v>
      </c>
      <c r="E139" s="255" t="s">
        <v>21</v>
      </c>
      <c r="F139" s="256" t="s">
        <v>3784</v>
      </c>
      <c r="G139" s="254"/>
      <c r="H139" s="257">
        <v>3.8300000000000001</v>
      </c>
      <c r="I139" s="258"/>
      <c r="J139" s="254"/>
      <c r="K139" s="254"/>
      <c r="L139" s="259"/>
      <c r="M139" s="260"/>
      <c r="N139" s="261"/>
      <c r="O139" s="261"/>
      <c r="P139" s="261"/>
      <c r="Q139" s="261"/>
      <c r="R139" s="261"/>
      <c r="S139" s="261"/>
      <c r="T139" s="262"/>
      <c r="AT139" s="263" t="s">
        <v>398</v>
      </c>
      <c r="AU139" s="263" t="s">
        <v>82</v>
      </c>
      <c r="AV139" s="12" t="s">
        <v>82</v>
      </c>
      <c r="AW139" s="12" t="s">
        <v>35</v>
      </c>
      <c r="AX139" s="12" t="s">
        <v>80</v>
      </c>
      <c r="AY139" s="263" t="s">
        <v>303</v>
      </c>
    </row>
    <row r="140" s="12" customFormat="1">
      <c r="B140" s="253"/>
      <c r="C140" s="254"/>
      <c r="D140" s="250" t="s">
        <v>398</v>
      </c>
      <c r="E140" s="254"/>
      <c r="F140" s="256" t="s">
        <v>3785</v>
      </c>
      <c r="G140" s="254"/>
      <c r="H140" s="257">
        <v>4.0220000000000002</v>
      </c>
      <c r="I140" s="258"/>
      <c r="J140" s="254"/>
      <c r="K140" s="254"/>
      <c r="L140" s="259"/>
      <c r="M140" s="260"/>
      <c r="N140" s="261"/>
      <c r="O140" s="261"/>
      <c r="P140" s="261"/>
      <c r="Q140" s="261"/>
      <c r="R140" s="261"/>
      <c r="S140" s="261"/>
      <c r="T140" s="262"/>
      <c r="AT140" s="263" t="s">
        <v>398</v>
      </c>
      <c r="AU140" s="263" t="s">
        <v>82</v>
      </c>
      <c r="AV140" s="12" t="s">
        <v>82</v>
      </c>
      <c r="AW140" s="12" t="s">
        <v>6</v>
      </c>
      <c r="AX140" s="12" t="s">
        <v>80</v>
      </c>
      <c r="AY140" s="263" t="s">
        <v>303</v>
      </c>
    </row>
    <row r="141" s="1" customFormat="1" ht="16.5" customHeight="1">
      <c r="B141" s="46"/>
      <c r="C141" s="276" t="s">
        <v>10</v>
      </c>
      <c r="D141" s="276" t="s">
        <v>570</v>
      </c>
      <c r="E141" s="277" t="s">
        <v>1122</v>
      </c>
      <c r="F141" s="278" t="s">
        <v>1123</v>
      </c>
      <c r="G141" s="279" t="s">
        <v>262</v>
      </c>
      <c r="H141" s="280">
        <v>4.0220000000000002</v>
      </c>
      <c r="I141" s="281"/>
      <c r="J141" s="282">
        <f>ROUND(I141*H141,2)</f>
        <v>0</v>
      </c>
      <c r="K141" s="278" t="s">
        <v>310</v>
      </c>
      <c r="L141" s="283"/>
      <c r="M141" s="284" t="s">
        <v>21</v>
      </c>
      <c r="N141" s="285" t="s">
        <v>43</v>
      </c>
      <c r="O141" s="47"/>
      <c r="P141" s="243">
        <f>O141*H141</f>
        <v>0</v>
      </c>
      <c r="Q141" s="243">
        <v>4.0000000000000003E-05</v>
      </c>
      <c r="R141" s="243">
        <f>Q141*H141</f>
        <v>0.00016088000000000002</v>
      </c>
      <c r="S141" s="243">
        <v>0</v>
      </c>
      <c r="T141" s="244">
        <f>S141*H141</f>
        <v>0</v>
      </c>
      <c r="AR141" s="24" t="s">
        <v>339</v>
      </c>
      <c r="AT141" s="24" t="s">
        <v>570</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3786</v>
      </c>
    </row>
    <row r="142" s="12" customFormat="1">
      <c r="B142" s="253"/>
      <c r="C142" s="254"/>
      <c r="D142" s="250" t="s">
        <v>398</v>
      </c>
      <c r="E142" s="255" t="s">
        <v>21</v>
      </c>
      <c r="F142" s="256" t="s">
        <v>3787</v>
      </c>
      <c r="G142" s="254"/>
      <c r="H142" s="257">
        <v>3.8300000000000001</v>
      </c>
      <c r="I142" s="258"/>
      <c r="J142" s="254"/>
      <c r="K142" s="254"/>
      <c r="L142" s="259"/>
      <c r="M142" s="260"/>
      <c r="N142" s="261"/>
      <c r="O142" s="261"/>
      <c r="P142" s="261"/>
      <c r="Q142" s="261"/>
      <c r="R142" s="261"/>
      <c r="S142" s="261"/>
      <c r="T142" s="262"/>
      <c r="AT142" s="263" t="s">
        <v>398</v>
      </c>
      <c r="AU142" s="263" t="s">
        <v>82</v>
      </c>
      <c r="AV142" s="12" t="s">
        <v>82</v>
      </c>
      <c r="AW142" s="12" t="s">
        <v>35</v>
      </c>
      <c r="AX142" s="12" t="s">
        <v>80</v>
      </c>
      <c r="AY142" s="263" t="s">
        <v>303</v>
      </c>
    </row>
    <row r="143" s="12" customFormat="1">
      <c r="B143" s="253"/>
      <c r="C143" s="254"/>
      <c r="D143" s="250" t="s">
        <v>398</v>
      </c>
      <c r="E143" s="254"/>
      <c r="F143" s="256" t="s">
        <v>3785</v>
      </c>
      <c r="G143" s="254"/>
      <c r="H143" s="257">
        <v>4.0220000000000002</v>
      </c>
      <c r="I143" s="258"/>
      <c r="J143" s="254"/>
      <c r="K143" s="254"/>
      <c r="L143" s="259"/>
      <c r="M143" s="260"/>
      <c r="N143" s="261"/>
      <c r="O143" s="261"/>
      <c r="P143" s="261"/>
      <c r="Q143" s="261"/>
      <c r="R143" s="261"/>
      <c r="S143" s="261"/>
      <c r="T143" s="262"/>
      <c r="AT143" s="263" t="s">
        <v>398</v>
      </c>
      <c r="AU143" s="263" t="s">
        <v>82</v>
      </c>
      <c r="AV143" s="12" t="s">
        <v>82</v>
      </c>
      <c r="AW143" s="12" t="s">
        <v>6</v>
      </c>
      <c r="AX143" s="12" t="s">
        <v>80</v>
      </c>
      <c r="AY143" s="263" t="s">
        <v>303</v>
      </c>
    </row>
    <row r="144" s="1" customFormat="1" ht="25.5" customHeight="1">
      <c r="B144" s="46"/>
      <c r="C144" s="234" t="s">
        <v>465</v>
      </c>
      <c r="D144" s="234" t="s">
        <v>306</v>
      </c>
      <c r="E144" s="235" t="s">
        <v>1137</v>
      </c>
      <c r="F144" s="236" t="s">
        <v>1138</v>
      </c>
      <c r="G144" s="237" t="s">
        <v>417</v>
      </c>
      <c r="H144" s="238">
        <v>0.65000000000000002</v>
      </c>
      <c r="I144" s="239"/>
      <c r="J144" s="240">
        <f>ROUND(I144*H144,2)</f>
        <v>0</v>
      </c>
      <c r="K144" s="236" t="s">
        <v>310</v>
      </c>
      <c r="L144" s="72"/>
      <c r="M144" s="241" t="s">
        <v>21</v>
      </c>
      <c r="N144" s="242" t="s">
        <v>43</v>
      </c>
      <c r="O144" s="47"/>
      <c r="P144" s="243">
        <f>O144*H144</f>
        <v>0</v>
      </c>
      <c r="Q144" s="243">
        <v>2.45329</v>
      </c>
      <c r="R144" s="243">
        <f>Q144*H144</f>
        <v>1.5946385000000001</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3788</v>
      </c>
    </row>
    <row r="145" s="12" customFormat="1">
      <c r="B145" s="253"/>
      <c r="C145" s="254"/>
      <c r="D145" s="250" t="s">
        <v>398</v>
      </c>
      <c r="E145" s="255" t="s">
        <v>21</v>
      </c>
      <c r="F145" s="256" t="s">
        <v>3789</v>
      </c>
      <c r="G145" s="254"/>
      <c r="H145" s="257">
        <v>0.65000000000000002</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 customFormat="1" ht="25.5" customHeight="1">
      <c r="B146" s="46"/>
      <c r="C146" s="234" t="s">
        <v>473</v>
      </c>
      <c r="D146" s="234" t="s">
        <v>306</v>
      </c>
      <c r="E146" s="235" t="s">
        <v>1144</v>
      </c>
      <c r="F146" s="236" t="s">
        <v>1145</v>
      </c>
      <c r="G146" s="237" t="s">
        <v>417</v>
      </c>
      <c r="H146" s="238">
        <v>0.65000000000000002</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3790</v>
      </c>
    </row>
    <row r="147" s="1" customFormat="1" ht="38.25" customHeight="1">
      <c r="B147" s="46"/>
      <c r="C147" s="234" t="s">
        <v>477</v>
      </c>
      <c r="D147" s="234" t="s">
        <v>306</v>
      </c>
      <c r="E147" s="235" t="s">
        <v>1149</v>
      </c>
      <c r="F147" s="236" t="s">
        <v>1150</v>
      </c>
      <c r="G147" s="237" t="s">
        <v>417</v>
      </c>
      <c r="H147" s="238">
        <v>0.65000000000000002</v>
      </c>
      <c r="I147" s="239"/>
      <c r="J147" s="240">
        <f>ROUND(I147*H147,2)</f>
        <v>0</v>
      </c>
      <c r="K147" s="236" t="s">
        <v>310</v>
      </c>
      <c r="L147" s="72"/>
      <c r="M147" s="241" t="s">
        <v>21</v>
      </c>
      <c r="N147" s="242" t="s">
        <v>43</v>
      </c>
      <c r="O147" s="47"/>
      <c r="P147" s="243">
        <f>O147*H147</f>
        <v>0</v>
      </c>
      <c r="Q147" s="243">
        <v>0</v>
      </c>
      <c r="R147" s="243">
        <f>Q147*H147</f>
        <v>0</v>
      </c>
      <c r="S147" s="243">
        <v>0</v>
      </c>
      <c r="T147" s="244">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3791</v>
      </c>
    </row>
    <row r="148" s="1" customFormat="1" ht="16.5" customHeight="1">
      <c r="B148" s="46"/>
      <c r="C148" s="234" t="s">
        <v>483</v>
      </c>
      <c r="D148" s="234" t="s">
        <v>306</v>
      </c>
      <c r="E148" s="235" t="s">
        <v>1163</v>
      </c>
      <c r="F148" s="236" t="s">
        <v>1164</v>
      </c>
      <c r="G148" s="237" t="s">
        <v>559</v>
      </c>
      <c r="H148" s="238">
        <v>0.019</v>
      </c>
      <c r="I148" s="239"/>
      <c r="J148" s="240">
        <f>ROUND(I148*H148,2)</f>
        <v>0</v>
      </c>
      <c r="K148" s="236" t="s">
        <v>310</v>
      </c>
      <c r="L148" s="72"/>
      <c r="M148" s="241" t="s">
        <v>21</v>
      </c>
      <c r="N148" s="242" t="s">
        <v>43</v>
      </c>
      <c r="O148" s="47"/>
      <c r="P148" s="243">
        <f>O148*H148</f>
        <v>0</v>
      </c>
      <c r="Q148" s="243">
        <v>1.06277</v>
      </c>
      <c r="R148" s="243">
        <f>Q148*H148</f>
        <v>0.02019263</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3792</v>
      </c>
    </row>
    <row r="149" s="12" customFormat="1">
      <c r="B149" s="253"/>
      <c r="C149" s="254"/>
      <c r="D149" s="250" t="s">
        <v>398</v>
      </c>
      <c r="E149" s="255" t="s">
        <v>21</v>
      </c>
      <c r="F149" s="256" t="s">
        <v>3793</v>
      </c>
      <c r="G149" s="254"/>
      <c r="H149" s="257">
        <v>18.948</v>
      </c>
      <c r="I149" s="258"/>
      <c r="J149" s="254"/>
      <c r="K149" s="254"/>
      <c r="L149" s="259"/>
      <c r="M149" s="260"/>
      <c r="N149" s="261"/>
      <c r="O149" s="261"/>
      <c r="P149" s="261"/>
      <c r="Q149" s="261"/>
      <c r="R149" s="261"/>
      <c r="S149" s="261"/>
      <c r="T149" s="262"/>
      <c r="AT149" s="263" t="s">
        <v>398</v>
      </c>
      <c r="AU149" s="263" t="s">
        <v>82</v>
      </c>
      <c r="AV149" s="12" t="s">
        <v>82</v>
      </c>
      <c r="AW149" s="12" t="s">
        <v>35</v>
      </c>
      <c r="AX149" s="12" t="s">
        <v>72</v>
      </c>
      <c r="AY149" s="263" t="s">
        <v>303</v>
      </c>
    </row>
    <row r="150" s="12" customFormat="1">
      <c r="B150" s="253"/>
      <c r="C150" s="254"/>
      <c r="D150" s="250" t="s">
        <v>398</v>
      </c>
      <c r="E150" s="255" t="s">
        <v>21</v>
      </c>
      <c r="F150" s="256" t="s">
        <v>3794</v>
      </c>
      <c r="G150" s="254"/>
      <c r="H150" s="257">
        <v>0.019</v>
      </c>
      <c r="I150" s="258"/>
      <c r="J150" s="254"/>
      <c r="K150" s="254"/>
      <c r="L150" s="259"/>
      <c r="M150" s="260"/>
      <c r="N150" s="261"/>
      <c r="O150" s="261"/>
      <c r="P150" s="261"/>
      <c r="Q150" s="261"/>
      <c r="R150" s="261"/>
      <c r="S150" s="261"/>
      <c r="T150" s="262"/>
      <c r="AT150" s="263" t="s">
        <v>398</v>
      </c>
      <c r="AU150" s="263" t="s">
        <v>82</v>
      </c>
      <c r="AV150" s="12" t="s">
        <v>82</v>
      </c>
      <c r="AW150" s="12" t="s">
        <v>35</v>
      </c>
      <c r="AX150" s="12" t="s">
        <v>80</v>
      </c>
      <c r="AY150" s="263" t="s">
        <v>303</v>
      </c>
    </row>
    <row r="151" s="1" customFormat="1" ht="25.5" customHeight="1">
      <c r="B151" s="46"/>
      <c r="C151" s="234" t="s">
        <v>487</v>
      </c>
      <c r="D151" s="234" t="s">
        <v>306</v>
      </c>
      <c r="E151" s="235" t="s">
        <v>1062</v>
      </c>
      <c r="F151" s="236" t="s">
        <v>1063</v>
      </c>
      <c r="G151" s="237" t="s">
        <v>394</v>
      </c>
      <c r="H151" s="238">
        <v>1.6799999999999999</v>
      </c>
      <c r="I151" s="239"/>
      <c r="J151" s="240">
        <f>ROUND(I151*H151,2)</f>
        <v>0</v>
      </c>
      <c r="K151" s="236" t="s">
        <v>310</v>
      </c>
      <c r="L151" s="72"/>
      <c r="M151" s="241" t="s">
        <v>21</v>
      </c>
      <c r="N151" s="242" t="s">
        <v>43</v>
      </c>
      <c r="O151" s="47"/>
      <c r="P151" s="243">
        <f>O151*H151</f>
        <v>0</v>
      </c>
      <c r="Q151" s="243">
        <v>0.063</v>
      </c>
      <c r="R151" s="243">
        <f>Q151*H151</f>
        <v>0.10584</v>
      </c>
      <c r="S151" s="243">
        <v>0</v>
      </c>
      <c r="T151" s="244">
        <f>S151*H151</f>
        <v>0</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3795</v>
      </c>
    </row>
    <row r="152" s="12" customFormat="1">
      <c r="B152" s="253"/>
      <c r="C152" s="254"/>
      <c r="D152" s="250" t="s">
        <v>398</v>
      </c>
      <c r="E152" s="255" t="s">
        <v>21</v>
      </c>
      <c r="F152" s="256" t="s">
        <v>3796</v>
      </c>
      <c r="G152" s="254"/>
      <c r="H152" s="257">
        <v>1.6799999999999999</v>
      </c>
      <c r="I152" s="258"/>
      <c r="J152" s="254"/>
      <c r="K152" s="254"/>
      <c r="L152" s="259"/>
      <c r="M152" s="260"/>
      <c r="N152" s="261"/>
      <c r="O152" s="261"/>
      <c r="P152" s="261"/>
      <c r="Q152" s="261"/>
      <c r="R152" s="261"/>
      <c r="S152" s="261"/>
      <c r="T152" s="262"/>
      <c r="AT152" s="263" t="s">
        <v>398</v>
      </c>
      <c r="AU152" s="263" t="s">
        <v>82</v>
      </c>
      <c r="AV152" s="12" t="s">
        <v>82</v>
      </c>
      <c r="AW152" s="12" t="s">
        <v>35</v>
      </c>
      <c r="AX152" s="12" t="s">
        <v>80</v>
      </c>
      <c r="AY152" s="263" t="s">
        <v>303</v>
      </c>
    </row>
    <row r="153" s="1" customFormat="1" ht="16.5" customHeight="1">
      <c r="B153" s="46"/>
      <c r="C153" s="234" t="s">
        <v>9</v>
      </c>
      <c r="D153" s="234" t="s">
        <v>306</v>
      </c>
      <c r="E153" s="235" t="s">
        <v>1192</v>
      </c>
      <c r="F153" s="236" t="s">
        <v>1193</v>
      </c>
      <c r="G153" s="237" t="s">
        <v>394</v>
      </c>
      <c r="H153" s="238">
        <v>4.3300000000000001</v>
      </c>
      <c r="I153" s="239"/>
      <c r="J153" s="240">
        <f>ROUND(I153*H153,2)</f>
        <v>0</v>
      </c>
      <c r="K153" s="236" t="s">
        <v>310</v>
      </c>
      <c r="L153" s="72"/>
      <c r="M153" s="241" t="s">
        <v>21</v>
      </c>
      <c r="N153" s="242" t="s">
        <v>43</v>
      </c>
      <c r="O153" s="47"/>
      <c r="P153" s="243">
        <f>O153*H153</f>
        <v>0</v>
      </c>
      <c r="Q153" s="243">
        <v>0.11550000000000001</v>
      </c>
      <c r="R153" s="243">
        <f>Q153*H153</f>
        <v>0.50011500000000009</v>
      </c>
      <c r="S153" s="243">
        <v>0</v>
      </c>
      <c r="T153" s="244">
        <f>S153*H153</f>
        <v>0</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3797</v>
      </c>
    </row>
    <row r="154" s="12" customFormat="1">
      <c r="B154" s="253"/>
      <c r="C154" s="254"/>
      <c r="D154" s="250" t="s">
        <v>398</v>
      </c>
      <c r="E154" s="255" t="s">
        <v>21</v>
      </c>
      <c r="F154" s="256" t="s">
        <v>3798</v>
      </c>
      <c r="G154" s="254"/>
      <c r="H154" s="257">
        <v>4.25</v>
      </c>
      <c r="I154" s="258"/>
      <c r="J154" s="254"/>
      <c r="K154" s="254"/>
      <c r="L154" s="259"/>
      <c r="M154" s="260"/>
      <c r="N154" s="261"/>
      <c r="O154" s="261"/>
      <c r="P154" s="261"/>
      <c r="Q154" s="261"/>
      <c r="R154" s="261"/>
      <c r="S154" s="261"/>
      <c r="T154" s="262"/>
      <c r="AT154" s="263" t="s">
        <v>398</v>
      </c>
      <c r="AU154" s="263" t="s">
        <v>82</v>
      </c>
      <c r="AV154" s="12" t="s">
        <v>82</v>
      </c>
      <c r="AW154" s="12" t="s">
        <v>35</v>
      </c>
      <c r="AX154" s="12" t="s">
        <v>72</v>
      </c>
      <c r="AY154" s="263" t="s">
        <v>303</v>
      </c>
    </row>
    <row r="155" s="12" customFormat="1">
      <c r="B155" s="253"/>
      <c r="C155" s="254"/>
      <c r="D155" s="250" t="s">
        <v>398</v>
      </c>
      <c r="E155" s="255" t="s">
        <v>21</v>
      </c>
      <c r="F155" s="256" t="s">
        <v>3799</v>
      </c>
      <c r="G155" s="254"/>
      <c r="H155" s="257">
        <v>0.080000000000000002</v>
      </c>
      <c r="I155" s="258"/>
      <c r="J155" s="254"/>
      <c r="K155" s="254"/>
      <c r="L155" s="259"/>
      <c r="M155" s="260"/>
      <c r="N155" s="261"/>
      <c r="O155" s="261"/>
      <c r="P155" s="261"/>
      <c r="Q155" s="261"/>
      <c r="R155" s="261"/>
      <c r="S155" s="261"/>
      <c r="T155" s="262"/>
      <c r="AT155" s="263" t="s">
        <v>398</v>
      </c>
      <c r="AU155" s="263" t="s">
        <v>82</v>
      </c>
      <c r="AV155" s="12" t="s">
        <v>82</v>
      </c>
      <c r="AW155" s="12" t="s">
        <v>35</v>
      </c>
      <c r="AX155" s="12" t="s">
        <v>72</v>
      </c>
      <c r="AY155" s="263" t="s">
        <v>303</v>
      </c>
    </row>
    <row r="156" s="13" customFormat="1">
      <c r="B156" s="264"/>
      <c r="C156" s="265"/>
      <c r="D156" s="250" t="s">
        <v>398</v>
      </c>
      <c r="E156" s="266" t="s">
        <v>21</v>
      </c>
      <c r="F156" s="267" t="s">
        <v>508</v>
      </c>
      <c r="G156" s="265"/>
      <c r="H156" s="268">
        <v>4.3300000000000001</v>
      </c>
      <c r="I156" s="269"/>
      <c r="J156" s="265"/>
      <c r="K156" s="265"/>
      <c r="L156" s="270"/>
      <c r="M156" s="271"/>
      <c r="N156" s="272"/>
      <c r="O156" s="272"/>
      <c r="P156" s="272"/>
      <c r="Q156" s="272"/>
      <c r="R156" s="272"/>
      <c r="S156" s="272"/>
      <c r="T156" s="273"/>
      <c r="AT156" s="274" t="s">
        <v>398</v>
      </c>
      <c r="AU156" s="274" t="s">
        <v>82</v>
      </c>
      <c r="AV156" s="13" t="s">
        <v>319</v>
      </c>
      <c r="AW156" s="13" t="s">
        <v>35</v>
      </c>
      <c r="AX156" s="13" t="s">
        <v>80</v>
      </c>
      <c r="AY156" s="274" t="s">
        <v>303</v>
      </c>
    </row>
    <row r="157" s="1" customFormat="1" ht="25.5" customHeight="1">
      <c r="B157" s="46"/>
      <c r="C157" s="234" t="s">
        <v>496</v>
      </c>
      <c r="D157" s="234" t="s">
        <v>306</v>
      </c>
      <c r="E157" s="235" t="s">
        <v>1199</v>
      </c>
      <c r="F157" s="236" t="s">
        <v>1200</v>
      </c>
      <c r="G157" s="237" t="s">
        <v>262</v>
      </c>
      <c r="H157" s="238">
        <v>8.8599999999999994</v>
      </c>
      <c r="I157" s="239"/>
      <c r="J157" s="240">
        <f>ROUND(I157*H157,2)</f>
        <v>0</v>
      </c>
      <c r="K157" s="236" t="s">
        <v>310</v>
      </c>
      <c r="L157" s="72"/>
      <c r="M157" s="241" t="s">
        <v>21</v>
      </c>
      <c r="N157" s="242" t="s">
        <v>43</v>
      </c>
      <c r="O157" s="47"/>
      <c r="P157" s="243">
        <f>O157*H157</f>
        <v>0</v>
      </c>
      <c r="Q157" s="243">
        <v>6.0000000000000002E-05</v>
      </c>
      <c r="R157" s="243">
        <f>Q157*H157</f>
        <v>0.00053160000000000002</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3800</v>
      </c>
    </row>
    <row r="158" s="12" customFormat="1">
      <c r="B158" s="253"/>
      <c r="C158" s="254"/>
      <c r="D158" s="250" t="s">
        <v>398</v>
      </c>
      <c r="E158" s="255" t="s">
        <v>21</v>
      </c>
      <c r="F158" s="256" t="s">
        <v>3801</v>
      </c>
      <c r="G158" s="254"/>
      <c r="H158" s="257">
        <v>8.8599999999999994</v>
      </c>
      <c r="I158" s="258"/>
      <c r="J158" s="254"/>
      <c r="K158" s="254"/>
      <c r="L158" s="259"/>
      <c r="M158" s="260"/>
      <c r="N158" s="261"/>
      <c r="O158" s="261"/>
      <c r="P158" s="261"/>
      <c r="Q158" s="261"/>
      <c r="R158" s="261"/>
      <c r="S158" s="261"/>
      <c r="T158" s="262"/>
      <c r="AT158" s="263" t="s">
        <v>398</v>
      </c>
      <c r="AU158" s="263" t="s">
        <v>82</v>
      </c>
      <c r="AV158" s="12" t="s">
        <v>82</v>
      </c>
      <c r="AW158" s="12" t="s">
        <v>35</v>
      </c>
      <c r="AX158" s="12" t="s">
        <v>80</v>
      </c>
      <c r="AY158" s="263" t="s">
        <v>303</v>
      </c>
    </row>
    <row r="159" s="1" customFormat="1" ht="25.5" customHeight="1">
      <c r="B159" s="46"/>
      <c r="C159" s="234" t="s">
        <v>502</v>
      </c>
      <c r="D159" s="234" t="s">
        <v>306</v>
      </c>
      <c r="E159" s="235" t="s">
        <v>1069</v>
      </c>
      <c r="F159" s="236" t="s">
        <v>1070</v>
      </c>
      <c r="G159" s="237" t="s">
        <v>417</v>
      </c>
      <c r="H159" s="238">
        <v>0.54200000000000004</v>
      </c>
      <c r="I159" s="239"/>
      <c r="J159" s="240">
        <f>ROUND(I159*H159,2)</f>
        <v>0</v>
      </c>
      <c r="K159" s="236" t="s">
        <v>310</v>
      </c>
      <c r="L159" s="72"/>
      <c r="M159" s="241" t="s">
        <v>21</v>
      </c>
      <c r="N159" s="242" t="s">
        <v>43</v>
      </c>
      <c r="O159" s="47"/>
      <c r="P159" s="243">
        <f>O159*H159</f>
        <v>0</v>
      </c>
      <c r="Q159" s="243">
        <v>2.1600000000000001</v>
      </c>
      <c r="R159" s="243">
        <f>Q159*H159</f>
        <v>1.1707200000000002</v>
      </c>
      <c r="S159" s="243">
        <v>0</v>
      </c>
      <c r="T159" s="244">
        <f>S159*H159</f>
        <v>0</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3802</v>
      </c>
    </row>
    <row r="160" s="12" customFormat="1">
      <c r="B160" s="253"/>
      <c r="C160" s="254"/>
      <c r="D160" s="250" t="s">
        <v>398</v>
      </c>
      <c r="E160" s="255" t="s">
        <v>21</v>
      </c>
      <c r="F160" s="256" t="s">
        <v>3803</v>
      </c>
      <c r="G160" s="254"/>
      <c r="H160" s="257">
        <v>0.54200000000000004</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1" customFormat="1" ht="29.88" customHeight="1">
      <c r="B161" s="218"/>
      <c r="C161" s="219"/>
      <c r="D161" s="220" t="s">
        <v>71</v>
      </c>
      <c r="E161" s="232" t="s">
        <v>343</v>
      </c>
      <c r="F161" s="232" t="s">
        <v>1215</v>
      </c>
      <c r="G161" s="219"/>
      <c r="H161" s="219"/>
      <c r="I161" s="222"/>
      <c r="J161" s="233">
        <f>BK161</f>
        <v>0</v>
      </c>
      <c r="K161" s="219"/>
      <c r="L161" s="224"/>
      <c r="M161" s="225"/>
      <c r="N161" s="226"/>
      <c r="O161" s="226"/>
      <c r="P161" s="227">
        <f>SUM(P162:P198)</f>
        <v>0</v>
      </c>
      <c r="Q161" s="226"/>
      <c r="R161" s="227">
        <f>SUM(R162:R198)</f>
        <v>0.18968249999999998</v>
      </c>
      <c r="S161" s="226"/>
      <c r="T161" s="228">
        <f>SUM(T162:T198)</f>
        <v>8.0121099999999998</v>
      </c>
      <c r="AR161" s="229" t="s">
        <v>80</v>
      </c>
      <c r="AT161" s="230" t="s">
        <v>71</v>
      </c>
      <c r="AU161" s="230" t="s">
        <v>80</v>
      </c>
      <c r="AY161" s="229" t="s">
        <v>303</v>
      </c>
      <c r="BK161" s="231">
        <f>SUM(BK162:BK198)</f>
        <v>0</v>
      </c>
    </row>
    <row r="162" s="1" customFormat="1" ht="25.5" customHeight="1">
      <c r="B162" s="46"/>
      <c r="C162" s="234" t="s">
        <v>509</v>
      </c>
      <c r="D162" s="234" t="s">
        <v>306</v>
      </c>
      <c r="E162" s="235" t="s">
        <v>1253</v>
      </c>
      <c r="F162" s="236" t="s">
        <v>1254</v>
      </c>
      <c r="G162" s="237" t="s">
        <v>394</v>
      </c>
      <c r="H162" s="238">
        <v>4.25</v>
      </c>
      <c r="I162" s="239"/>
      <c r="J162" s="240">
        <f>ROUND(I162*H162,2)</f>
        <v>0</v>
      </c>
      <c r="K162" s="236" t="s">
        <v>310</v>
      </c>
      <c r="L162" s="72"/>
      <c r="M162" s="241" t="s">
        <v>21</v>
      </c>
      <c r="N162" s="242" t="s">
        <v>43</v>
      </c>
      <c r="O162" s="47"/>
      <c r="P162" s="243">
        <f>O162*H162</f>
        <v>0</v>
      </c>
      <c r="Q162" s="243">
        <v>0.00012999999999999999</v>
      </c>
      <c r="R162" s="243">
        <f>Q162*H162</f>
        <v>0.00055249999999999993</v>
      </c>
      <c r="S162" s="243">
        <v>0</v>
      </c>
      <c r="T162" s="244">
        <f>S162*H162</f>
        <v>0</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3804</v>
      </c>
    </row>
    <row r="163" s="1" customFormat="1">
      <c r="B163" s="46"/>
      <c r="C163" s="74"/>
      <c r="D163" s="250" t="s">
        <v>396</v>
      </c>
      <c r="E163" s="74"/>
      <c r="F163" s="251" t="s">
        <v>1256</v>
      </c>
      <c r="G163" s="74"/>
      <c r="H163" s="74"/>
      <c r="I163" s="204"/>
      <c r="J163" s="74"/>
      <c r="K163" s="74"/>
      <c r="L163" s="72"/>
      <c r="M163" s="252"/>
      <c r="N163" s="47"/>
      <c r="O163" s="47"/>
      <c r="P163" s="47"/>
      <c r="Q163" s="47"/>
      <c r="R163" s="47"/>
      <c r="S163" s="47"/>
      <c r="T163" s="95"/>
      <c r="AT163" s="24" t="s">
        <v>396</v>
      </c>
      <c r="AU163" s="24" t="s">
        <v>82</v>
      </c>
    </row>
    <row r="164" s="1" customFormat="1" ht="25.5" customHeight="1">
      <c r="B164" s="46"/>
      <c r="C164" s="234" t="s">
        <v>513</v>
      </c>
      <c r="D164" s="234" t="s">
        <v>306</v>
      </c>
      <c r="E164" s="235" t="s">
        <v>1258</v>
      </c>
      <c r="F164" s="236" t="s">
        <v>1259</v>
      </c>
      <c r="G164" s="237" t="s">
        <v>394</v>
      </c>
      <c r="H164" s="238">
        <v>4.25</v>
      </c>
      <c r="I164" s="239"/>
      <c r="J164" s="240">
        <f>ROUND(I164*H164,2)</f>
        <v>0</v>
      </c>
      <c r="K164" s="236" t="s">
        <v>310</v>
      </c>
      <c r="L164" s="72"/>
      <c r="M164" s="241" t="s">
        <v>21</v>
      </c>
      <c r="N164" s="242" t="s">
        <v>43</v>
      </c>
      <c r="O164" s="47"/>
      <c r="P164" s="243">
        <f>O164*H164</f>
        <v>0</v>
      </c>
      <c r="Q164" s="243">
        <v>4.0000000000000003E-05</v>
      </c>
      <c r="R164" s="243">
        <f>Q164*H164</f>
        <v>0.00017000000000000001</v>
      </c>
      <c r="S164" s="243">
        <v>0</v>
      </c>
      <c r="T164" s="244">
        <f>S164*H164</f>
        <v>0</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3805</v>
      </c>
    </row>
    <row r="165" s="1" customFormat="1">
      <c r="B165" s="46"/>
      <c r="C165" s="74"/>
      <c r="D165" s="250" t="s">
        <v>396</v>
      </c>
      <c r="E165" s="74"/>
      <c r="F165" s="251" t="s">
        <v>1261</v>
      </c>
      <c r="G165" s="74"/>
      <c r="H165" s="74"/>
      <c r="I165" s="204"/>
      <c r="J165" s="74"/>
      <c r="K165" s="74"/>
      <c r="L165" s="72"/>
      <c r="M165" s="252"/>
      <c r="N165" s="47"/>
      <c r="O165" s="47"/>
      <c r="P165" s="47"/>
      <c r="Q165" s="47"/>
      <c r="R165" s="47"/>
      <c r="S165" s="47"/>
      <c r="T165" s="95"/>
      <c r="AT165" s="24" t="s">
        <v>396</v>
      </c>
      <c r="AU165" s="24" t="s">
        <v>82</v>
      </c>
    </row>
    <row r="166" s="1" customFormat="1" ht="25.5" customHeight="1">
      <c r="B166" s="46"/>
      <c r="C166" s="234" t="s">
        <v>517</v>
      </c>
      <c r="D166" s="234" t="s">
        <v>306</v>
      </c>
      <c r="E166" s="235" t="s">
        <v>2559</v>
      </c>
      <c r="F166" s="236" t="s">
        <v>2560</v>
      </c>
      <c r="G166" s="237" t="s">
        <v>394</v>
      </c>
      <c r="H166" s="238">
        <v>3.7200000000000002</v>
      </c>
      <c r="I166" s="239"/>
      <c r="J166" s="240">
        <f>ROUND(I166*H166,2)</f>
        <v>0</v>
      </c>
      <c r="K166" s="236" t="s">
        <v>310</v>
      </c>
      <c r="L166" s="72"/>
      <c r="M166" s="241" t="s">
        <v>21</v>
      </c>
      <c r="N166" s="242" t="s">
        <v>43</v>
      </c>
      <c r="O166" s="47"/>
      <c r="P166" s="243">
        <f>O166*H166</f>
        <v>0</v>
      </c>
      <c r="Q166" s="243">
        <v>0</v>
      </c>
      <c r="R166" s="243">
        <f>Q166*H166</f>
        <v>0</v>
      </c>
      <c r="S166" s="243">
        <v>0.13100000000000001</v>
      </c>
      <c r="T166" s="244">
        <f>S166*H166</f>
        <v>0.48732000000000003</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3351</v>
      </c>
    </row>
    <row r="167" s="12" customFormat="1">
      <c r="B167" s="253"/>
      <c r="C167" s="254"/>
      <c r="D167" s="250" t="s">
        <v>398</v>
      </c>
      <c r="E167" s="255" t="s">
        <v>21</v>
      </c>
      <c r="F167" s="256" t="s">
        <v>3806</v>
      </c>
      <c r="G167" s="254"/>
      <c r="H167" s="257">
        <v>3.7200000000000002</v>
      </c>
      <c r="I167" s="258"/>
      <c r="J167" s="254"/>
      <c r="K167" s="254"/>
      <c r="L167" s="259"/>
      <c r="M167" s="260"/>
      <c r="N167" s="261"/>
      <c r="O167" s="261"/>
      <c r="P167" s="261"/>
      <c r="Q167" s="261"/>
      <c r="R167" s="261"/>
      <c r="S167" s="261"/>
      <c r="T167" s="262"/>
      <c r="AT167" s="263" t="s">
        <v>398</v>
      </c>
      <c r="AU167" s="263" t="s">
        <v>82</v>
      </c>
      <c r="AV167" s="12" t="s">
        <v>82</v>
      </c>
      <c r="AW167" s="12" t="s">
        <v>35</v>
      </c>
      <c r="AX167" s="12" t="s">
        <v>80</v>
      </c>
      <c r="AY167" s="263" t="s">
        <v>303</v>
      </c>
    </row>
    <row r="168" s="1" customFormat="1" ht="38.25" customHeight="1">
      <c r="B168" s="46"/>
      <c r="C168" s="234" t="s">
        <v>521</v>
      </c>
      <c r="D168" s="234" t="s">
        <v>306</v>
      </c>
      <c r="E168" s="235" t="s">
        <v>3033</v>
      </c>
      <c r="F168" s="236" t="s">
        <v>3034</v>
      </c>
      <c r="G168" s="237" t="s">
        <v>417</v>
      </c>
      <c r="H168" s="238">
        <v>0.73399999999999999</v>
      </c>
      <c r="I168" s="239"/>
      <c r="J168" s="240">
        <f>ROUND(I168*H168,2)</f>
        <v>0</v>
      </c>
      <c r="K168" s="236" t="s">
        <v>310</v>
      </c>
      <c r="L168" s="72"/>
      <c r="M168" s="241" t="s">
        <v>21</v>
      </c>
      <c r="N168" s="242" t="s">
        <v>43</v>
      </c>
      <c r="O168" s="47"/>
      <c r="P168" s="243">
        <f>O168*H168</f>
        <v>0</v>
      </c>
      <c r="Q168" s="243">
        <v>0</v>
      </c>
      <c r="R168" s="243">
        <f>Q168*H168</f>
        <v>0</v>
      </c>
      <c r="S168" s="243">
        <v>1.8</v>
      </c>
      <c r="T168" s="244">
        <f>S168*H168</f>
        <v>1.3211999999999999</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3807</v>
      </c>
    </row>
    <row r="169" s="1" customFormat="1">
      <c r="B169" s="46"/>
      <c r="C169" s="74"/>
      <c r="D169" s="250" t="s">
        <v>396</v>
      </c>
      <c r="E169" s="74"/>
      <c r="F169" s="251" t="s">
        <v>3508</v>
      </c>
      <c r="G169" s="74"/>
      <c r="H169" s="74"/>
      <c r="I169" s="204"/>
      <c r="J169" s="74"/>
      <c r="K169" s="74"/>
      <c r="L169" s="72"/>
      <c r="M169" s="252"/>
      <c r="N169" s="47"/>
      <c r="O169" s="47"/>
      <c r="P169" s="47"/>
      <c r="Q169" s="47"/>
      <c r="R169" s="47"/>
      <c r="S169" s="47"/>
      <c r="T169" s="95"/>
      <c r="AT169" s="24" t="s">
        <v>396</v>
      </c>
      <c r="AU169" s="24" t="s">
        <v>82</v>
      </c>
    </row>
    <row r="170" s="12" customFormat="1">
      <c r="B170" s="253"/>
      <c r="C170" s="254"/>
      <c r="D170" s="250" t="s">
        <v>398</v>
      </c>
      <c r="E170" s="255" t="s">
        <v>21</v>
      </c>
      <c r="F170" s="256" t="s">
        <v>3808</v>
      </c>
      <c r="G170" s="254"/>
      <c r="H170" s="257">
        <v>0.73399999999999999</v>
      </c>
      <c r="I170" s="258"/>
      <c r="J170" s="254"/>
      <c r="K170" s="254"/>
      <c r="L170" s="259"/>
      <c r="M170" s="260"/>
      <c r="N170" s="261"/>
      <c r="O170" s="261"/>
      <c r="P170" s="261"/>
      <c r="Q170" s="261"/>
      <c r="R170" s="261"/>
      <c r="S170" s="261"/>
      <c r="T170" s="262"/>
      <c r="AT170" s="263" t="s">
        <v>398</v>
      </c>
      <c r="AU170" s="263" t="s">
        <v>82</v>
      </c>
      <c r="AV170" s="12" t="s">
        <v>82</v>
      </c>
      <c r="AW170" s="12" t="s">
        <v>35</v>
      </c>
      <c r="AX170" s="12" t="s">
        <v>80</v>
      </c>
      <c r="AY170" s="263" t="s">
        <v>303</v>
      </c>
    </row>
    <row r="171" s="1" customFormat="1" ht="25.5" customHeight="1">
      <c r="B171" s="46"/>
      <c r="C171" s="234" t="s">
        <v>527</v>
      </c>
      <c r="D171" s="234" t="s">
        <v>306</v>
      </c>
      <c r="E171" s="235" t="s">
        <v>2883</v>
      </c>
      <c r="F171" s="236" t="s">
        <v>2884</v>
      </c>
      <c r="G171" s="237" t="s">
        <v>417</v>
      </c>
      <c r="H171" s="238">
        <v>0.65000000000000002</v>
      </c>
      <c r="I171" s="239"/>
      <c r="J171" s="240">
        <f>ROUND(I171*H171,2)</f>
        <v>0</v>
      </c>
      <c r="K171" s="236" t="s">
        <v>310</v>
      </c>
      <c r="L171" s="72"/>
      <c r="M171" s="241" t="s">
        <v>21</v>
      </c>
      <c r="N171" s="242" t="s">
        <v>43</v>
      </c>
      <c r="O171" s="47"/>
      <c r="P171" s="243">
        <f>O171*H171</f>
        <v>0</v>
      </c>
      <c r="Q171" s="243">
        <v>0</v>
      </c>
      <c r="R171" s="243">
        <f>Q171*H171</f>
        <v>0</v>
      </c>
      <c r="S171" s="243">
        <v>2.2000000000000002</v>
      </c>
      <c r="T171" s="244">
        <f>S171*H171</f>
        <v>1.4300000000000002</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3809</v>
      </c>
    </row>
    <row r="172" s="12" customFormat="1">
      <c r="B172" s="253"/>
      <c r="C172" s="254"/>
      <c r="D172" s="250" t="s">
        <v>398</v>
      </c>
      <c r="E172" s="255" t="s">
        <v>21</v>
      </c>
      <c r="F172" s="256" t="s">
        <v>3810</v>
      </c>
      <c r="G172" s="254"/>
      <c r="H172" s="257">
        <v>0.65000000000000002</v>
      </c>
      <c r="I172" s="258"/>
      <c r="J172" s="254"/>
      <c r="K172" s="254"/>
      <c r="L172" s="259"/>
      <c r="M172" s="260"/>
      <c r="N172" s="261"/>
      <c r="O172" s="261"/>
      <c r="P172" s="261"/>
      <c r="Q172" s="261"/>
      <c r="R172" s="261"/>
      <c r="S172" s="261"/>
      <c r="T172" s="262"/>
      <c r="AT172" s="263" t="s">
        <v>398</v>
      </c>
      <c r="AU172" s="263" t="s">
        <v>82</v>
      </c>
      <c r="AV172" s="12" t="s">
        <v>82</v>
      </c>
      <c r="AW172" s="12" t="s">
        <v>35</v>
      </c>
      <c r="AX172" s="12" t="s">
        <v>80</v>
      </c>
      <c r="AY172" s="263" t="s">
        <v>303</v>
      </c>
    </row>
    <row r="173" s="1" customFormat="1" ht="25.5" customHeight="1">
      <c r="B173" s="46"/>
      <c r="C173" s="234" t="s">
        <v>532</v>
      </c>
      <c r="D173" s="234" t="s">
        <v>306</v>
      </c>
      <c r="E173" s="235" t="s">
        <v>2888</v>
      </c>
      <c r="F173" s="236" t="s">
        <v>2889</v>
      </c>
      <c r="G173" s="237" t="s">
        <v>417</v>
      </c>
      <c r="H173" s="238">
        <v>0.65000000000000002</v>
      </c>
      <c r="I173" s="239"/>
      <c r="J173" s="240">
        <f>ROUND(I173*H173,2)</f>
        <v>0</v>
      </c>
      <c r="K173" s="236" t="s">
        <v>310</v>
      </c>
      <c r="L173" s="72"/>
      <c r="M173" s="241" t="s">
        <v>21</v>
      </c>
      <c r="N173" s="242" t="s">
        <v>43</v>
      </c>
      <c r="O173" s="47"/>
      <c r="P173" s="243">
        <f>O173*H173</f>
        <v>0</v>
      </c>
      <c r="Q173" s="243">
        <v>0</v>
      </c>
      <c r="R173" s="243">
        <f>Q173*H173</f>
        <v>0</v>
      </c>
      <c r="S173" s="243">
        <v>0.029000000000000001</v>
      </c>
      <c r="T173" s="244">
        <f>S173*H173</f>
        <v>0.018850000000000002</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3811</v>
      </c>
    </row>
    <row r="174" s="1" customFormat="1" ht="25.5" customHeight="1">
      <c r="B174" s="46"/>
      <c r="C174" s="234" t="s">
        <v>537</v>
      </c>
      <c r="D174" s="234" t="s">
        <v>306</v>
      </c>
      <c r="E174" s="235" t="s">
        <v>2891</v>
      </c>
      <c r="F174" s="236" t="s">
        <v>2892</v>
      </c>
      <c r="G174" s="237" t="s">
        <v>417</v>
      </c>
      <c r="H174" s="238">
        <v>1.6799999999999999</v>
      </c>
      <c r="I174" s="239"/>
      <c r="J174" s="240">
        <f>ROUND(I174*H174,2)</f>
        <v>0</v>
      </c>
      <c r="K174" s="236" t="s">
        <v>310</v>
      </c>
      <c r="L174" s="72"/>
      <c r="M174" s="241" t="s">
        <v>21</v>
      </c>
      <c r="N174" s="242" t="s">
        <v>43</v>
      </c>
      <c r="O174" s="47"/>
      <c r="P174" s="243">
        <f>O174*H174</f>
        <v>0</v>
      </c>
      <c r="Q174" s="243">
        <v>0</v>
      </c>
      <c r="R174" s="243">
        <f>Q174*H174</f>
        <v>0</v>
      </c>
      <c r="S174" s="243">
        <v>1.3999999999999999</v>
      </c>
      <c r="T174" s="244">
        <f>S174*H174</f>
        <v>2.3519999999999999</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3812</v>
      </c>
    </row>
    <row r="175" s="12" customFormat="1">
      <c r="B175" s="253"/>
      <c r="C175" s="254"/>
      <c r="D175" s="250" t="s">
        <v>398</v>
      </c>
      <c r="E175" s="255" t="s">
        <v>21</v>
      </c>
      <c r="F175" s="256" t="s">
        <v>3813</v>
      </c>
      <c r="G175" s="254"/>
      <c r="H175" s="257">
        <v>1.6799999999999999</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38.25" customHeight="1">
      <c r="B176" s="46"/>
      <c r="C176" s="234" t="s">
        <v>541</v>
      </c>
      <c r="D176" s="234" t="s">
        <v>306</v>
      </c>
      <c r="E176" s="235" t="s">
        <v>3048</v>
      </c>
      <c r="F176" s="236" t="s">
        <v>3049</v>
      </c>
      <c r="G176" s="237" t="s">
        <v>394</v>
      </c>
      <c r="H176" s="238">
        <v>1.0920000000000001</v>
      </c>
      <c r="I176" s="239"/>
      <c r="J176" s="240">
        <f>ROUND(I176*H176,2)</f>
        <v>0</v>
      </c>
      <c r="K176" s="236" t="s">
        <v>310</v>
      </c>
      <c r="L176" s="72"/>
      <c r="M176" s="241" t="s">
        <v>21</v>
      </c>
      <c r="N176" s="242" t="s">
        <v>43</v>
      </c>
      <c r="O176" s="47"/>
      <c r="P176" s="243">
        <f>O176*H176</f>
        <v>0</v>
      </c>
      <c r="Q176" s="243">
        <v>0</v>
      </c>
      <c r="R176" s="243">
        <f>Q176*H176</f>
        <v>0</v>
      </c>
      <c r="S176" s="243">
        <v>0.055</v>
      </c>
      <c r="T176" s="244">
        <f>S176*H176</f>
        <v>0.060060000000000002</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3814</v>
      </c>
    </row>
    <row r="177" s="12" customFormat="1">
      <c r="B177" s="253"/>
      <c r="C177" s="254"/>
      <c r="D177" s="250" t="s">
        <v>398</v>
      </c>
      <c r="E177" s="255" t="s">
        <v>21</v>
      </c>
      <c r="F177" s="256" t="s">
        <v>3815</v>
      </c>
      <c r="G177" s="254"/>
      <c r="H177" s="257">
        <v>1.0920000000000001</v>
      </c>
      <c r="I177" s="258"/>
      <c r="J177" s="254"/>
      <c r="K177" s="254"/>
      <c r="L177" s="259"/>
      <c r="M177" s="260"/>
      <c r="N177" s="261"/>
      <c r="O177" s="261"/>
      <c r="P177" s="261"/>
      <c r="Q177" s="261"/>
      <c r="R177" s="261"/>
      <c r="S177" s="261"/>
      <c r="T177" s="262"/>
      <c r="AT177" s="263" t="s">
        <v>398</v>
      </c>
      <c r="AU177" s="263" t="s">
        <v>82</v>
      </c>
      <c r="AV177" s="12" t="s">
        <v>82</v>
      </c>
      <c r="AW177" s="12" t="s">
        <v>35</v>
      </c>
      <c r="AX177" s="12" t="s">
        <v>80</v>
      </c>
      <c r="AY177" s="263" t="s">
        <v>303</v>
      </c>
    </row>
    <row r="178" s="1" customFormat="1" ht="25.5" customHeight="1">
      <c r="B178" s="46"/>
      <c r="C178" s="234" t="s">
        <v>546</v>
      </c>
      <c r="D178" s="234" t="s">
        <v>306</v>
      </c>
      <c r="E178" s="235" t="s">
        <v>3816</v>
      </c>
      <c r="F178" s="236" t="s">
        <v>3817</v>
      </c>
      <c r="G178" s="237" t="s">
        <v>394</v>
      </c>
      <c r="H178" s="238">
        <v>2.968</v>
      </c>
      <c r="I178" s="239"/>
      <c r="J178" s="240">
        <f>ROUND(I178*H178,2)</f>
        <v>0</v>
      </c>
      <c r="K178" s="236" t="s">
        <v>310</v>
      </c>
      <c r="L178" s="72"/>
      <c r="M178" s="241" t="s">
        <v>21</v>
      </c>
      <c r="N178" s="242" t="s">
        <v>43</v>
      </c>
      <c r="O178" s="47"/>
      <c r="P178" s="243">
        <f>O178*H178</f>
        <v>0</v>
      </c>
      <c r="Q178" s="243">
        <v>0</v>
      </c>
      <c r="R178" s="243">
        <f>Q178*H178</f>
        <v>0</v>
      </c>
      <c r="S178" s="243">
        <v>0.067000000000000004</v>
      </c>
      <c r="T178" s="244">
        <f>S178*H178</f>
        <v>0.19885600000000001</v>
      </c>
      <c r="AR178" s="24" t="s">
        <v>319</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319</v>
      </c>
      <c r="BM178" s="24" t="s">
        <v>3818</v>
      </c>
    </row>
    <row r="179" s="1" customFormat="1">
      <c r="B179" s="46"/>
      <c r="C179" s="74"/>
      <c r="D179" s="250" t="s">
        <v>396</v>
      </c>
      <c r="E179" s="74"/>
      <c r="F179" s="251" t="s">
        <v>3366</v>
      </c>
      <c r="G179" s="74"/>
      <c r="H179" s="74"/>
      <c r="I179" s="204"/>
      <c r="J179" s="74"/>
      <c r="K179" s="74"/>
      <c r="L179" s="72"/>
      <c r="M179" s="252"/>
      <c r="N179" s="47"/>
      <c r="O179" s="47"/>
      <c r="P179" s="47"/>
      <c r="Q179" s="47"/>
      <c r="R179" s="47"/>
      <c r="S179" s="47"/>
      <c r="T179" s="95"/>
      <c r="AT179" s="24" t="s">
        <v>396</v>
      </c>
      <c r="AU179" s="24" t="s">
        <v>82</v>
      </c>
    </row>
    <row r="180" s="12" customFormat="1">
      <c r="B180" s="253"/>
      <c r="C180" s="254"/>
      <c r="D180" s="250" t="s">
        <v>398</v>
      </c>
      <c r="E180" s="255" t="s">
        <v>21</v>
      </c>
      <c r="F180" s="256" t="s">
        <v>3819</v>
      </c>
      <c r="G180" s="254"/>
      <c r="H180" s="257">
        <v>2.968</v>
      </c>
      <c r="I180" s="258"/>
      <c r="J180" s="254"/>
      <c r="K180" s="254"/>
      <c r="L180" s="259"/>
      <c r="M180" s="260"/>
      <c r="N180" s="261"/>
      <c r="O180" s="261"/>
      <c r="P180" s="261"/>
      <c r="Q180" s="261"/>
      <c r="R180" s="261"/>
      <c r="S180" s="261"/>
      <c r="T180" s="262"/>
      <c r="AT180" s="263" t="s">
        <v>398</v>
      </c>
      <c r="AU180" s="263" t="s">
        <v>82</v>
      </c>
      <c r="AV180" s="12" t="s">
        <v>82</v>
      </c>
      <c r="AW180" s="12" t="s">
        <v>35</v>
      </c>
      <c r="AX180" s="12" t="s">
        <v>80</v>
      </c>
      <c r="AY180" s="263" t="s">
        <v>303</v>
      </c>
    </row>
    <row r="181" s="1" customFormat="1" ht="25.5" customHeight="1">
      <c r="B181" s="46"/>
      <c r="C181" s="234" t="s">
        <v>550</v>
      </c>
      <c r="D181" s="234" t="s">
        <v>306</v>
      </c>
      <c r="E181" s="235" t="s">
        <v>3820</v>
      </c>
      <c r="F181" s="236" t="s">
        <v>3821</v>
      </c>
      <c r="G181" s="237" t="s">
        <v>394</v>
      </c>
      <c r="H181" s="238">
        <v>2.2999999999999998</v>
      </c>
      <c r="I181" s="239"/>
      <c r="J181" s="240">
        <f>ROUND(I181*H181,2)</f>
        <v>0</v>
      </c>
      <c r="K181" s="236" t="s">
        <v>310</v>
      </c>
      <c r="L181" s="72"/>
      <c r="M181" s="241" t="s">
        <v>21</v>
      </c>
      <c r="N181" s="242" t="s">
        <v>43</v>
      </c>
      <c r="O181" s="47"/>
      <c r="P181" s="243">
        <f>O181*H181</f>
        <v>0</v>
      </c>
      <c r="Q181" s="243">
        <v>0</v>
      </c>
      <c r="R181" s="243">
        <f>Q181*H181</f>
        <v>0</v>
      </c>
      <c r="S181" s="243">
        <v>0.063</v>
      </c>
      <c r="T181" s="244">
        <f>S181*H181</f>
        <v>0.1449</v>
      </c>
      <c r="AR181" s="24" t="s">
        <v>319</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319</v>
      </c>
      <c r="BM181" s="24" t="s">
        <v>3822</v>
      </c>
    </row>
    <row r="182" s="1" customFormat="1">
      <c r="B182" s="46"/>
      <c r="C182" s="74"/>
      <c r="D182" s="250" t="s">
        <v>396</v>
      </c>
      <c r="E182" s="74"/>
      <c r="F182" s="251" t="s">
        <v>3370</v>
      </c>
      <c r="G182" s="74"/>
      <c r="H182" s="74"/>
      <c r="I182" s="204"/>
      <c r="J182" s="74"/>
      <c r="K182" s="74"/>
      <c r="L182" s="72"/>
      <c r="M182" s="252"/>
      <c r="N182" s="47"/>
      <c r="O182" s="47"/>
      <c r="P182" s="47"/>
      <c r="Q182" s="47"/>
      <c r="R182" s="47"/>
      <c r="S182" s="47"/>
      <c r="T182" s="95"/>
      <c r="AT182" s="24" t="s">
        <v>396</v>
      </c>
      <c r="AU182" s="24" t="s">
        <v>82</v>
      </c>
    </row>
    <row r="183" s="12" customFormat="1">
      <c r="B183" s="253"/>
      <c r="C183" s="254"/>
      <c r="D183" s="250" t="s">
        <v>398</v>
      </c>
      <c r="E183" s="255" t="s">
        <v>21</v>
      </c>
      <c r="F183" s="256" t="s">
        <v>3823</v>
      </c>
      <c r="G183" s="254"/>
      <c r="H183" s="257">
        <v>2.2999999999999998</v>
      </c>
      <c r="I183" s="258"/>
      <c r="J183" s="254"/>
      <c r="K183" s="254"/>
      <c r="L183" s="259"/>
      <c r="M183" s="260"/>
      <c r="N183" s="261"/>
      <c r="O183" s="261"/>
      <c r="P183" s="261"/>
      <c r="Q183" s="261"/>
      <c r="R183" s="261"/>
      <c r="S183" s="261"/>
      <c r="T183" s="262"/>
      <c r="AT183" s="263" t="s">
        <v>398</v>
      </c>
      <c r="AU183" s="263" t="s">
        <v>82</v>
      </c>
      <c r="AV183" s="12" t="s">
        <v>82</v>
      </c>
      <c r="AW183" s="12" t="s">
        <v>35</v>
      </c>
      <c r="AX183" s="12" t="s">
        <v>80</v>
      </c>
      <c r="AY183" s="263" t="s">
        <v>303</v>
      </c>
    </row>
    <row r="184" s="1" customFormat="1" ht="25.5" customHeight="1">
      <c r="B184" s="46"/>
      <c r="C184" s="234" t="s">
        <v>556</v>
      </c>
      <c r="D184" s="234" t="s">
        <v>306</v>
      </c>
      <c r="E184" s="235" t="s">
        <v>2900</v>
      </c>
      <c r="F184" s="236" t="s">
        <v>2901</v>
      </c>
      <c r="G184" s="237" t="s">
        <v>704</v>
      </c>
      <c r="H184" s="238">
        <v>58</v>
      </c>
      <c r="I184" s="239"/>
      <c r="J184" s="240">
        <f>ROUND(I184*H184,2)</f>
        <v>0</v>
      </c>
      <c r="K184" s="236" t="s">
        <v>310</v>
      </c>
      <c r="L184" s="72"/>
      <c r="M184" s="241" t="s">
        <v>21</v>
      </c>
      <c r="N184" s="242" t="s">
        <v>43</v>
      </c>
      <c r="O184" s="47"/>
      <c r="P184" s="243">
        <f>O184*H184</f>
        <v>0</v>
      </c>
      <c r="Q184" s="243">
        <v>0</v>
      </c>
      <c r="R184" s="243">
        <f>Q184*H184</f>
        <v>0</v>
      </c>
      <c r="S184" s="243">
        <v>0.014999999999999999</v>
      </c>
      <c r="T184" s="244">
        <f>S184*H184</f>
        <v>0.87</v>
      </c>
      <c r="AR184" s="24" t="s">
        <v>319</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319</v>
      </c>
      <c r="BM184" s="24" t="s">
        <v>3824</v>
      </c>
    </row>
    <row r="185" s="12" customFormat="1">
      <c r="B185" s="253"/>
      <c r="C185" s="254"/>
      <c r="D185" s="250" t="s">
        <v>398</v>
      </c>
      <c r="E185" s="255" t="s">
        <v>21</v>
      </c>
      <c r="F185" s="256" t="s">
        <v>1844</v>
      </c>
      <c r="G185" s="254"/>
      <c r="H185" s="257">
        <v>18</v>
      </c>
      <c r="I185" s="258"/>
      <c r="J185" s="254"/>
      <c r="K185" s="254"/>
      <c r="L185" s="259"/>
      <c r="M185" s="260"/>
      <c r="N185" s="261"/>
      <c r="O185" s="261"/>
      <c r="P185" s="261"/>
      <c r="Q185" s="261"/>
      <c r="R185" s="261"/>
      <c r="S185" s="261"/>
      <c r="T185" s="262"/>
      <c r="AT185" s="263" t="s">
        <v>398</v>
      </c>
      <c r="AU185" s="263" t="s">
        <v>82</v>
      </c>
      <c r="AV185" s="12" t="s">
        <v>82</v>
      </c>
      <c r="AW185" s="12" t="s">
        <v>35</v>
      </c>
      <c r="AX185" s="12" t="s">
        <v>72</v>
      </c>
      <c r="AY185" s="263" t="s">
        <v>303</v>
      </c>
    </row>
    <row r="186" s="12" customFormat="1">
      <c r="B186" s="253"/>
      <c r="C186" s="254"/>
      <c r="D186" s="250" t="s">
        <v>398</v>
      </c>
      <c r="E186" s="255" t="s">
        <v>21</v>
      </c>
      <c r="F186" s="256" t="s">
        <v>3825</v>
      </c>
      <c r="G186" s="254"/>
      <c r="H186" s="257">
        <v>30</v>
      </c>
      <c r="I186" s="258"/>
      <c r="J186" s="254"/>
      <c r="K186" s="254"/>
      <c r="L186" s="259"/>
      <c r="M186" s="260"/>
      <c r="N186" s="261"/>
      <c r="O186" s="261"/>
      <c r="P186" s="261"/>
      <c r="Q186" s="261"/>
      <c r="R186" s="261"/>
      <c r="S186" s="261"/>
      <c r="T186" s="262"/>
      <c r="AT186" s="263" t="s">
        <v>398</v>
      </c>
      <c r="AU186" s="263" t="s">
        <v>82</v>
      </c>
      <c r="AV186" s="12" t="s">
        <v>82</v>
      </c>
      <c r="AW186" s="12" t="s">
        <v>35</v>
      </c>
      <c r="AX186" s="12" t="s">
        <v>72</v>
      </c>
      <c r="AY186" s="263" t="s">
        <v>303</v>
      </c>
    </row>
    <row r="187" s="12" customFormat="1">
      <c r="B187" s="253"/>
      <c r="C187" s="254"/>
      <c r="D187" s="250" t="s">
        <v>398</v>
      </c>
      <c r="E187" s="255" t="s">
        <v>21</v>
      </c>
      <c r="F187" s="256" t="s">
        <v>349</v>
      </c>
      <c r="G187" s="254"/>
      <c r="H187" s="257">
        <v>10</v>
      </c>
      <c r="I187" s="258"/>
      <c r="J187" s="254"/>
      <c r="K187" s="254"/>
      <c r="L187" s="259"/>
      <c r="M187" s="260"/>
      <c r="N187" s="261"/>
      <c r="O187" s="261"/>
      <c r="P187" s="261"/>
      <c r="Q187" s="261"/>
      <c r="R187" s="261"/>
      <c r="S187" s="261"/>
      <c r="T187" s="262"/>
      <c r="AT187" s="263" t="s">
        <v>398</v>
      </c>
      <c r="AU187" s="263" t="s">
        <v>82</v>
      </c>
      <c r="AV187" s="12" t="s">
        <v>82</v>
      </c>
      <c r="AW187" s="12" t="s">
        <v>35</v>
      </c>
      <c r="AX187" s="12" t="s">
        <v>72</v>
      </c>
      <c r="AY187" s="263" t="s">
        <v>303</v>
      </c>
    </row>
    <row r="188" s="13" customFormat="1">
      <c r="B188" s="264"/>
      <c r="C188" s="265"/>
      <c r="D188" s="250" t="s">
        <v>398</v>
      </c>
      <c r="E188" s="266" t="s">
        <v>21</v>
      </c>
      <c r="F188" s="267" t="s">
        <v>508</v>
      </c>
      <c r="G188" s="265"/>
      <c r="H188" s="268">
        <v>58</v>
      </c>
      <c r="I188" s="269"/>
      <c r="J188" s="265"/>
      <c r="K188" s="265"/>
      <c r="L188" s="270"/>
      <c r="M188" s="271"/>
      <c r="N188" s="272"/>
      <c r="O188" s="272"/>
      <c r="P188" s="272"/>
      <c r="Q188" s="272"/>
      <c r="R188" s="272"/>
      <c r="S188" s="272"/>
      <c r="T188" s="273"/>
      <c r="AT188" s="274" t="s">
        <v>398</v>
      </c>
      <c r="AU188" s="274" t="s">
        <v>82</v>
      </c>
      <c r="AV188" s="13" t="s">
        <v>319</v>
      </c>
      <c r="AW188" s="13" t="s">
        <v>35</v>
      </c>
      <c r="AX188" s="13" t="s">
        <v>80</v>
      </c>
      <c r="AY188" s="274" t="s">
        <v>303</v>
      </c>
    </row>
    <row r="189" s="1" customFormat="1" ht="38.25" customHeight="1">
      <c r="B189" s="46"/>
      <c r="C189" s="234" t="s">
        <v>563</v>
      </c>
      <c r="D189" s="234" t="s">
        <v>306</v>
      </c>
      <c r="E189" s="235" t="s">
        <v>3057</v>
      </c>
      <c r="F189" s="236" t="s">
        <v>3058</v>
      </c>
      <c r="G189" s="237" t="s">
        <v>262</v>
      </c>
      <c r="H189" s="238">
        <v>10.800000000000001</v>
      </c>
      <c r="I189" s="239"/>
      <c r="J189" s="240">
        <f>ROUND(I189*H189,2)</f>
        <v>0</v>
      </c>
      <c r="K189" s="236" t="s">
        <v>310</v>
      </c>
      <c r="L189" s="72"/>
      <c r="M189" s="241" t="s">
        <v>21</v>
      </c>
      <c r="N189" s="242" t="s">
        <v>43</v>
      </c>
      <c r="O189" s="47"/>
      <c r="P189" s="243">
        <f>O189*H189</f>
        <v>0</v>
      </c>
      <c r="Q189" s="243">
        <v>0</v>
      </c>
      <c r="R189" s="243">
        <f>Q189*H189</f>
        <v>0</v>
      </c>
      <c r="S189" s="243">
        <v>0.070999999999999994</v>
      </c>
      <c r="T189" s="244">
        <f>S189*H189</f>
        <v>0.76680000000000004</v>
      </c>
      <c r="AR189" s="24" t="s">
        <v>319</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319</v>
      </c>
      <c r="BM189" s="24" t="s">
        <v>3826</v>
      </c>
    </row>
    <row r="190" s="12" customFormat="1">
      <c r="B190" s="253"/>
      <c r="C190" s="254"/>
      <c r="D190" s="250" t="s">
        <v>398</v>
      </c>
      <c r="E190" s="255" t="s">
        <v>21</v>
      </c>
      <c r="F190" s="256" t="s">
        <v>3827</v>
      </c>
      <c r="G190" s="254"/>
      <c r="H190" s="257">
        <v>3.3999999999999999</v>
      </c>
      <c r="I190" s="258"/>
      <c r="J190" s="254"/>
      <c r="K190" s="254"/>
      <c r="L190" s="259"/>
      <c r="M190" s="260"/>
      <c r="N190" s="261"/>
      <c r="O190" s="261"/>
      <c r="P190" s="261"/>
      <c r="Q190" s="261"/>
      <c r="R190" s="261"/>
      <c r="S190" s="261"/>
      <c r="T190" s="262"/>
      <c r="AT190" s="263" t="s">
        <v>398</v>
      </c>
      <c r="AU190" s="263" t="s">
        <v>82</v>
      </c>
      <c r="AV190" s="12" t="s">
        <v>82</v>
      </c>
      <c r="AW190" s="12" t="s">
        <v>35</v>
      </c>
      <c r="AX190" s="12" t="s">
        <v>72</v>
      </c>
      <c r="AY190" s="263" t="s">
        <v>303</v>
      </c>
    </row>
    <row r="191" s="12" customFormat="1">
      <c r="B191" s="253"/>
      <c r="C191" s="254"/>
      <c r="D191" s="250" t="s">
        <v>398</v>
      </c>
      <c r="E191" s="255" t="s">
        <v>21</v>
      </c>
      <c r="F191" s="256" t="s">
        <v>3828</v>
      </c>
      <c r="G191" s="254"/>
      <c r="H191" s="257">
        <v>7.4000000000000004</v>
      </c>
      <c r="I191" s="258"/>
      <c r="J191" s="254"/>
      <c r="K191" s="254"/>
      <c r="L191" s="259"/>
      <c r="M191" s="260"/>
      <c r="N191" s="261"/>
      <c r="O191" s="261"/>
      <c r="P191" s="261"/>
      <c r="Q191" s="261"/>
      <c r="R191" s="261"/>
      <c r="S191" s="261"/>
      <c r="T191" s="262"/>
      <c r="AT191" s="263" t="s">
        <v>398</v>
      </c>
      <c r="AU191" s="263" t="s">
        <v>82</v>
      </c>
      <c r="AV191" s="12" t="s">
        <v>82</v>
      </c>
      <c r="AW191" s="12" t="s">
        <v>35</v>
      </c>
      <c r="AX191" s="12" t="s">
        <v>72</v>
      </c>
      <c r="AY191" s="263" t="s">
        <v>303</v>
      </c>
    </row>
    <row r="192" s="13" customFormat="1">
      <c r="B192" s="264"/>
      <c r="C192" s="265"/>
      <c r="D192" s="250" t="s">
        <v>398</v>
      </c>
      <c r="E192" s="266" t="s">
        <v>21</v>
      </c>
      <c r="F192" s="267" t="s">
        <v>508</v>
      </c>
      <c r="G192" s="265"/>
      <c r="H192" s="268">
        <v>10.800000000000001</v>
      </c>
      <c r="I192" s="269"/>
      <c r="J192" s="265"/>
      <c r="K192" s="265"/>
      <c r="L192" s="270"/>
      <c r="M192" s="271"/>
      <c r="N192" s="272"/>
      <c r="O192" s="272"/>
      <c r="P192" s="272"/>
      <c r="Q192" s="272"/>
      <c r="R192" s="272"/>
      <c r="S192" s="272"/>
      <c r="T192" s="273"/>
      <c r="AT192" s="274" t="s">
        <v>398</v>
      </c>
      <c r="AU192" s="274" t="s">
        <v>82</v>
      </c>
      <c r="AV192" s="13" t="s">
        <v>319</v>
      </c>
      <c r="AW192" s="13" t="s">
        <v>35</v>
      </c>
      <c r="AX192" s="13" t="s">
        <v>80</v>
      </c>
      <c r="AY192" s="274" t="s">
        <v>303</v>
      </c>
    </row>
    <row r="193" s="1" customFormat="1" ht="25.5" customHeight="1">
      <c r="B193" s="46"/>
      <c r="C193" s="234" t="s">
        <v>569</v>
      </c>
      <c r="D193" s="234" t="s">
        <v>306</v>
      </c>
      <c r="E193" s="235" t="s">
        <v>3061</v>
      </c>
      <c r="F193" s="236" t="s">
        <v>3062</v>
      </c>
      <c r="G193" s="237" t="s">
        <v>262</v>
      </c>
      <c r="H193" s="238">
        <v>8</v>
      </c>
      <c r="I193" s="239"/>
      <c r="J193" s="240">
        <f>ROUND(I193*H193,2)</f>
        <v>0</v>
      </c>
      <c r="K193" s="236" t="s">
        <v>310</v>
      </c>
      <c r="L193" s="72"/>
      <c r="M193" s="241" t="s">
        <v>21</v>
      </c>
      <c r="N193" s="242" t="s">
        <v>43</v>
      </c>
      <c r="O193" s="47"/>
      <c r="P193" s="243">
        <f>O193*H193</f>
        <v>0</v>
      </c>
      <c r="Q193" s="243">
        <v>0.023619999999999999</v>
      </c>
      <c r="R193" s="243">
        <f>Q193*H193</f>
        <v>0.18895999999999999</v>
      </c>
      <c r="S193" s="243">
        <v>0</v>
      </c>
      <c r="T193" s="244">
        <f>S193*H193</f>
        <v>0</v>
      </c>
      <c r="AR193" s="24" t="s">
        <v>319</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319</v>
      </c>
      <c r="BM193" s="24" t="s">
        <v>3829</v>
      </c>
    </row>
    <row r="194" s="12" customFormat="1">
      <c r="B194" s="253"/>
      <c r="C194" s="254"/>
      <c r="D194" s="250" t="s">
        <v>398</v>
      </c>
      <c r="E194" s="255" t="s">
        <v>21</v>
      </c>
      <c r="F194" s="256" t="s">
        <v>717</v>
      </c>
      <c r="G194" s="254"/>
      <c r="H194" s="257">
        <v>8</v>
      </c>
      <c r="I194" s="258"/>
      <c r="J194" s="254"/>
      <c r="K194" s="254"/>
      <c r="L194" s="259"/>
      <c r="M194" s="260"/>
      <c r="N194" s="261"/>
      <c r="O194" s="261"/>
      <c r="P194" s="261"/>
      <c r="Q194" s="261"/>
      <c r="R194" s="261"/>
      <c r="S194" s="261"/>
      <c r="T194" s="262"/>
      <c r="AT194" s="263" t="s">
        <v>398</v>
      </c>
      <c r="AU194" s="263" t="s">
        <v>82</v>
      </c>
      <c r="AV194" s="12" t="s">
        <v>82</v>
      </c>
      <c r="AW194" s="12" t="s">
        <v>35</v>
      </c>
      <c r="AX194" s="12" t="s">
        <v>80</v>
      </c>
      <c r="AY194" s="263" t="s">
        <v>303</v>
      </c>
    </row>
    <row r="195" s="1" customFormat="1" ht="16.5" customHeight="1">
      <c r="B195" s="46"/>
      <c r="C195" s="234" t="s">
        <v>575</v>
      </c>
      <c r="D195" s="234" t="s">
        <v>306</v>
      </c>
      <c r="E195" s="235" t="s">
        <v>2903</v>
      </c>
      <c r="F195" s="236" t="s">
        <v>2904</v>
      </c>
      <c r="G195" s="237" t="s">
        <v>394</v>
      </c>
      <c r="H195" s="238">
        <v>5.7480000000000002</v>
      </c>
      <c r="I195" s="239"/>
      <c r="J195" s="240">
        <f>ROUND(I195*H195,2)</f>
        <v>0</v>
      </c>
      <c r="K195" s="236" t="s">
        <v>310</v>
      </c>
      <c r="L195" s="72"/>
      <c r="M195" s="241" t="s">
        <v>21</v>
      </c>
      <c r="N195" s="242" t="s">
        <v>43</v>
      </c>
      <c r="O195" s="47"/>
      <c r="P195" s="243">
        <f>O195*H195</f>
        <v>0</v>
      </c>
      <c r="Q195" s="243">
        <v>0</v>
      </c>
      <c r="R195" s="243">
        <f>Q195*H195</f>
        <v>0</v>
      </c>
      <c r="S195" s="243">
        <v>0.063</v>
      </c>
      <c r="T195" s="244">
        <f>S195*H195</f>
        <v>0.362124</v>
      </c>
      <c r="AR195" s="24" t="s">
        <v>319</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319</v>
      </c>
      <c r="BM195" s="24" t="s">
        <v>3830</v>
      </c>
    </row>
    <row r="196" s="12" customFormat="1">
      <c r="B196" s="253"/>
      <c r="C196" s="254"/>
      <c r="D196" s="250" t="s">
        <v>398</v>
      </c>
      <c r="E196" s="255" t="s">
        <v>21</v>
      </c>
      <c r="F196" s="256" t="s">
        <v>3831</v>
      </c>
      <c r="G196" s="254"/>
      <c r="H196" s="257">
        <v>5.7480000000000002</v>
      </c>
      <c r="I196" s="258"/>
      <c r="J196" s="254"/>
      <c r="K196" s="254"/>
      <c r="L196" s="259"/>
      <c r="M196" s="260"/>
      <c r="N196" s="261"/>
      <c r="O196" s="261"/>
      <c r="P196" s="261"/>
      <c r="Q196" s="261"/>
      <c r="R196" s="261"/>
      <c r="S196" s="261"/>
      <c r="T196" s="262"/>
      <c r="AT196" s="263" t="s">
        <v>398</v>
      </c>
      <c r="AU196" s="263" t="s">
        <v>82</v>
      </c>
      <c r="AV196" s="12" t="s">
        <v>82</v>
      </c>
      <c r="AW196" s="12" t="s">
        <v>35</v>
      </c>
      <c r="AX196" s="12" t="s">
        <v>80</v>
      </c>
      <c r="AY196" s="263" t="s">
        <v>303</v>
      </c>
    </row>
    <row r="197" s="1" customFormat="1" ht="16.5" customHeight="1">
      <c r="B197" s="46"/>
      <c r="C197" s="234" t="s">
        <v>581</v>
      </c>
      <c r="D197" s="234" t="s">
        <v>306</v>
      </c>
      <c r="E197" s="235" t="s">
        <v>2907</v>
      </c>
      <c r="F197" s="236" t="s">
        <v>2908</v>
      </c>
      <c r="G197" s="237" t="s">
        <v>394</v>
      </c>
      <c r="H197" s="238">
        <v>5.7480000000000002</v>
      </c>
      <c r="I197" s="239"/>
      <c r="J197" s="240">
        <f>ROUND(I197*H197,2)</f>
        <v>0</v>
      </c>
      <c r="K197" s="236" t="s">
        <v>310</v>
      </c>
      <c r="L197" s="72"/>
      <c r="M197" s="241" t="s">
        <v>21</v>
      </c>
      <c r="N197" s="242" t="s">
        <v>43</v>
      </c>
      <c r="O197" s="47"/>
      <c r="P197" s="243">
        <f>O197*H197</f>
        <v>0</v>
      </c>
      <c r="Q197" s="243">
        <v>0</v>
      </c>
      <c r="R197" s="243">
        <f>Q197*H197</f>
        <v>0</v>
      </c>
      <c r="S197" s="243">
        <v>0</v>
      </c>
      <c r="T197" s="244">
        <f>S197*H197</f>
        <v>0</v>
      </c>
      <c r="AR197" s="24" t="s">
        <v>319</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3832</v>
      </c>
    </row>
    <row r="198" s="1" customFormat="1" ht="16.5" customHeight="1">
      <c r="B198" s="46"/>
      <c r="C198" s="234" t="s">
        <v>585</v>
      </c>
      <c r="D198" s="234" t="s">
        <v>306</v>
      </c>
      <c r="E198" s="235" t="s">
        <v>2910</v>
      </c>
      <c r="F198" s="236" t="s">
        <v>2911</v>
      </c>
      <c r="G198" s="237" t="s">
        <v>394</v>
      </c>
      <c r="H198" s="238">
        <v>5.7480000000000002</v>
      </c>
      <c r="I198" s="239"/>
      <c r="J198" s="240">
        <f>ROUND(I198*H198,2)</f>
        <v>0</v>
      </c>
      <c r="K198" s="236" t="s">
        <v>310</v>
      </c>
      <c r="L198" s="72"/>
      <c r="M198" s="241" t="s">
        <v>21</v>
      </c>
      <c r="N198" s="242" t="s">
        <v>43</v>
      </c>
      <c r="O198" s="47"/>
      <c r="P198" s="243">
        <f>O198*H198</f>
        <v>0</v>
      </c>
      <c r="Q198" s="243">
        <v>0</v>
      </c>
      <c r="R198" s="243">
        <f>Q198*H198</f>
        <v>0</v>
      </c>
      <c r="S198" s="243">
        <v>0</v>
      </c>
      <c r="T198" s="244">
        <f>S198*H198</f>
        <v>0</v>
      </c>
      <c r="AR198" s="24" t="s">
        <v>319</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319</v>
      </c>
      <c r="BM198" s="24" t="s">
        <v>3833</v>
      </c>
    </row>
    <row r="199" s="11" customFormat="1" ht="29.88" customHeight="1">
      <c r="B199" s="218"/>
      <c r="C199" s="219"/>
      <c r="D199" s="220" t="s">
        <v>71</v>
      </c>
      <c r="E199" s="232" t="s">
        <v>1283</v>
      </c>
      <c r="F199" s="232" t="s">
        <v>1284</v>
      </c>
      <c r="G199" s="219"/>
      <c r="H199" s="219"/>
      <c r="I199" s="222"/>
      <c r="J199" s="233">
        <f>BK199</f>
        <v>0</v>
      </c>
      <c r="K199" s="219"/>
      <c r="L199" s="224"/>
      <c r="M199" s="225"/>
      <c r="N199" s="226"/>
      <c r="O199" s="226"/>
      <c r="P199" s="227">
        <f>SUM(P200:P213)</f>
        <v>0</v>
      </c>
      <c r="Q199" s="226"/>
      <c r="R199" s="227">
        <f>SUM(R200:R213)</f>
        <v>0</v>
      </c>
      <c r="S199" s="226"/>
      <c r="T199" s="228">
        <f>SUM(T200:T213)</f>
        <v>0</v>
      </c>
      <c r="AR199" s="229" t="s">
        <v>80</v>
      </c>
      <c r="AT199" s="230" t="s">
        <v>71</v>
      </c>
      <c r="AU199" s="230" t="s">
        <v>80</v>
      </c>
      <c r="AY199" s="229" t="s">
        <v>303</v>
      </c>
      <c r="BK199" s="231">
        <f>SUM(BK200:BK213)</f>
        <v>0</v>
      </c>
    </row>
    <row r="200" s="1" customFormat="1" ht="25.5" customHeight="1">
      <c r="B200" s="46"/>
      <c r="C200" s="234" t="s">
        <v>591</v>
      </c>
      <c r="D200" s="234" t="s">
        <v>306</v>
      </c>
      <c r="E200" s="235" t="s">
        <v>2230</v>
      </c>
      <c r="F200" s="236" t="s">
        <v>2231</v>
      </c>
      <c r="G200" s="237" t="s">
        <v>559</v>
      </c>
      <c r="H200" s="238">
        <v>8.0250000000000004</v>
      </c>
      <c r="I200" s="239"/>
      <c r="J200" s="240">
        <f>ROUND(I200*H200,2)</f>
        <v>0</v>
      </c>
      <c r="K200" s="236" t="s">
        <v>310</v>
      </c>
      <c r="L200" s="72"/>
      <c r="M200" s="241" t="s">
        <v>21</v>
      </c>
      <c r="N200" s="242" t="s">
        <v>43</v>
      </c>
      <c r="O200" s="47"/>
      <c r="P200" s="243">
        <f>O200*H200</f>
        <v>0</v>
      </c>
      <c r="Q200" s="243">
        <v>0</v>
      </c>
      <c r="R200" s="243">
        <f>Q200*H200</f>
        <v>0</v>
      </c>
      <c r="S200" s="243">
        <v>0</v>
      </c>
      <c r="T200" s="244">
        <f>S200*H200</f>
        <v>0</v>
      </c>
      <c r="AR200" s="24" t="s">
        <v>319</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319</v>
      </c>
      <c r="BM200" s="24" t="s">
        <v>3381</v>
      </c>
    </row>
    <row r="201" s="1" customFormat="1">
      <c r="B201" s="46"/>
      <c r="C201" s="74"/>
      <c r="D201" s="250" t="s">
        <v>396</v>
      </c>
      <c r="E201" s="74"/>
      <c r="F201" s="251" t="s">
        <v>2233</v>
      </c>
      <c r="G201" s="74"/>
      <c r="H201" s="74"/>
      <c r="I201" s="204"/>
      <c r="J201" s="74"/>
      <c r="K201" s="74"/>
      <c r="L201" s="72"/>
      <c r="M201" s="252"/>
      <c r="N201" s="47"/>
      <c r="O201" s="47"/>
      <c r="P201" s="47"/>
      <c r="Q201" s="47"/>
      <c r="R201" s="47"/>
      <c r="S201" s="47"/>
      <c r="T201" s="95"/>
      <c r="AT201" s="24" t="s">
        <v>396</v>
      </c>
      <c r="AU201" s="24" t="s">
        <v>82</v>
      </c>
    </row>
    <row r="202" s="1" customFormat="1" ht="25.5" customHeight="1">
      <c r="B202" s="46"/>
      <c r="C202" s="234" t="s">
        <v>597</v>
      </c>
      <c r="D202" s="234" t="s">
        <v>306</v>
      </c>
      <c r="E202" s="235" t="s">
        <v>2234</v>
      </c>
      <c r="F202" s="236" t="s">
        <v>2235</v>
      </c>
      <c r="G202" s="237" t="s">
        <v>559</v>
      </c>
      <c r="H202" s="238">
        <v>8.0250000000000004</v>
      </c>
      <c r="I202" s="239"/>
      <c r="J202" s="240">
        <f>ROUND(I202*H202,2)</f>
        <v>0</v>
      </c>
      <c r="K202" s="236" t="s">
        <v>310</v>
      </c>
      <c r="L202" s="72"/>
      <c r="M202" s="241" t="s">
        <v>21</v>
      </c>
      <c r="N202" s="242" t="s">
        <v>43</v>
      </c>
      <c r="O202" s="47"/>
      <c r="P202" s="243">
        <f>O202*H202</f>
        <v>0</v>
      </c>
      <c r="Q202" s="243">
        <v>0</v>
      </c>
      <c r="R202" s="243">
        <f>Q202*H202</f>
        <v>0</v>
      </c>
      <c r="S202" s="243">
        <v>0</v>
      </c>
      <c r="T202" s="244">
        <f>S202*H202</f>
        <v>0</v>
      </c>
      <c r="AR202" s="24" t="s">
        <v>319</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319</v>
      </c>
      <c r="BM202" s="24" t="s">
        <v>3382</v>
      </c>
    </row>
    <row r="203" s="1" customFormat="1">
      <c r="B203" s="46"/>
      <c r="C203" s="74"/>
      <c r="D203" s="250" t="s">
        <v>396</v>
      </c>
      <c r="E203" s="74"/>
      <c r="F203" s="251" t="s">
        <v>2237</v>
      </c>
      <c r="G203" s="74"/>
      <c r="H203" s="74"/>
      <c r="I203" s="204"/>
      <c r="J203" s="74"/>
      <c r="K203" s="74"/>
      <c r="L203" s="72"/>
      <c r="M203" s="252"/>
      <c r="N203" s="47"/>
      <c r="O203" s="47"/>
      <c r="P203" s="47"/>
      <c r="Q203" s="47"/>
      <c r="R203" s="47"/>
      <c r="S203" s="47"/>
      <c r="T203" s="95"/>
      <c r="AT203" s="24" t="s">
        <v>396</v>
      </c>
      <c r="AU203" s="24" t="s">
        <v>82</v>
      </c>
    </row>
    <row r="204" s="1" customFormat="1" ht="25.5" customHeight="1">
      <c r="B204" s="46"/>
      <c r="C204" s="234" t="s">
        <v>601</v>
      </c>
      <c r="D204" s="234" t="s">
        <v>306</v>
      </c>
      <c r="E204" s="235" t="s">
        <v>2239</v>
      </c>
      <c r="F204" s="236" t="s">
        <v>2240</v>
      </c>
      <c r="G204" s="237" t="s">
        <v>559</v>
      </c>
      <c r="H204" s="238">
        <v>72.224999999999994</v>
      </c>
      <c r="I204" s="239"/>
      <c r="J204" s="240">
        <f>ROUND(I204*H204,2)</f>
        <v>0</v>
      </c>
      <c r="K204" s="236" t="s">
        <v>310</v>
      </c>
      <c r="L204" s="72"/>
      <c r="M204" s="241" t="s">
        <v>21</v>
      </c>
      <c r="N204" s="242" t="s">
        <v>43</v>
      </c>
      <c r="O204" s="47"/>
      <c r="P204" s="243">
        <f>O204*H204</f>
        <v>0</v>
      </c>
      <c r="Q204" s="243">
        <v>0</v>
      </c>
      <c r="R204" s="243">
        <f>Q204*H204</f>
        <v>0</v>
      </c>
      <c r="S204" s="243">
        <v>0</v>
      </c>
      <c r="T204" s="244">
        <f>S204*H204</f>
        <v>0</v>
      </c>
      <c r="AR204" s="24" t="s">
        <v>319</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319</v>
      </c>
      <c r="BM204" s="24" t="s">
        <v>3383</v>
      </c>
    </row>
    <row r="205" s="1" customFormat="1">
      <c r="B205" s="46"/>
      <c r="C205" s="74"/>
      <c r="D205" s="250" t="s">
        <v>396</v>
      </c>
      <c r="E205" s="74"/>
      <c r="F205" s="251" t="s">
        <v>2237</v>
      </c>
      <c r="G205" s="74"/>
      <c r="H205" s="74"/>
      <c r="I205" s="204"/>
      <c r="J205" s="74"/>
      <c r="K205" s="74"/>
      <c r="L205" s="72"/>
      <c r="M205" s="252"/>
      <c r="N205" s="47"/>
      <c r="O205" s="47"/>
      <c r="P205" s="47"/>
      <c r="Q205" s="47"/>
      <c r="R205" s="47"/>
      <c r="S205" s="47"/>
      <c r="T205" s="95"/>
      <c r="AT205" s="24" t="s">
        <v>396</v>
      </c>
      <c r="AU205" s="24" t="s">
        <v>82</v>
      </c>
    </row>
    <row r="206" s="12" customFormat="1">
      <c r="B206" s="253"/>
      <c r="C206" s="254"/>
      <c r="D206" s="250" t="s">
        <v>398</v>
      </c>
      <c r="E206" s="255" t="s">
        <v>21</v>
      </c>
      <c r="F206" s="256" t="s">
        <v>3834</v>
      </c>
      <c r="G206" s="254"/>
      <c r="H206" s="257">
        <v>72.224999999999994</v>
      </c>
      <c r="I206" s="258"/>
      <c r="J206" s="254"/>
      <c r="K206" s="254"/>
      <c r="L206" s="259"/>
      <c r="M206" s="260"/>
      <c r="N206" s="261"/>
      <c r="O206" s="261"/>
      <c r="P206" s="261"/>
      <c r="Q206" s="261"/>
      <c r="R206" s="261"/>
      <c r="S206" s="261"/>
      <c r="T206" s="262"/>
      <c r="AT206" s="263" t="s">
        <v>398</v>
      </c>
      <c r="AU206" s="263" t="s">
        <v>82</v>
      </c>
      <c r="AV206" s="12" t="s">
        <v>82</v>
      </c>
      <c r="AW206" s="12" t="s">
        <v>35</v>
      </c>
      <c r="AX206" s="12" t="s">
        <v>80</v>
      </c>
      <c r="AY206" s="263" t="s">
        <v>303</v>
      </c>
    </row>
    <row r="207" s="1" customFormat="1" ht="25.5" customHeight="1">
      <c r="B207" s="46"/>
      <c r="C207" s="234" t="s">
        <v>607</v>
      </c>
      <c r="D207" s="234" t="s">
        <v>306</v>
      </c>
      <c r="E207" s="235" t="s">
        <v>2612</v>
      </c>
      <c r="F207" s="236" t="s">
        <v>1302</v>
      </c>
      <c r="G207" s="237" t="s">
        <v>559</v>
      </c>
      <c r="H207" s="238">
        <v>1.4490000000000001</v>
      </c>
      <c r="I207" s="239"/>
      <c r="J207" s="240">
        <f>ROUND(I207*H207,2)</f>
        <v>0</v>
      </c>
      <c r="K207" s="236" t="s">
        <v>310</v>
      </c>
      <c r="L207" s="72"/>
      <c r="M207" s="241" t="s">
        <v>21</v>
      </c>
      <c r="N207" s="242" t="s">
        <v>43</v>
      </c>
      <c r="O207" s="47"/>
      <c r="P207" s="243">
        <f>O207*H207</f>
        <v>0</v>
      </c>
      <c r="Q207" s="243">
        <v>0</v>
      </c>
      <c r="R207" s="243">
        <f>Q207*H207</f>
        <v>0</v>
      </c>
      <c r="S207" s="243">
        <v>0</v>
      </c>
      <c r="T207" s="244">
        <f>S207*H207</f>
        <v>0</v>
      </c>
      <c r="AR207" s="24" t="s">
        <v>319</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319</v>
      </c>
      <c r="BM207" s="24" t="s">
        <v>3835</v>
      </c>
    </row>
    <row r="208" s="1" customFormat="1" ht="25.5" customHeight="1">
      <c r="B208" s="46"/>
      <c r="C208" s="234" t="s">
        <v>614</v>
      </c>
      <c r="D208" s="234" t="s">
        <v>306</v>
      </c>
      <c r="E208" s="235" t="s">
        <v>2614</v>
      </c>
      <c r="F208" s="236" t="s">
        <v>2615</v>
      </c>
      <c r="G208" s="237" t="s">
        <v>559</v>
      </c>
      <c r="H208" s="238">
        <v>3.5049999999999999</v>
      </c>
      <c r="I208" s="239"/>
      <c r="J208" s="240">
        <f>ROUND(I208*H208,2)</f>
        <v>0</v>
      </c>
      <c r="K208" s="236" t="s">
        <v>310</v>
      </c>
      <c r="L208" s="72"/>
      <c r="M208" s="241" t="s">
        <v>21</v>
      </c>
      <c r="N208" s="242" t="s">
        <v>43</v>
      </c>
      <c r="O208" s="47"/>
      <c r="P208" s="243">
        <f>O208*H208</f>
        <v>0</v>
      </c>
      <c r="Q208" s="243">
        <v>0</v>
      </c>
      <c r="R208" s="243">
        <f>Q208*H208</f>
        <v>0</v>
      </c>
      <c r="S208" s="243">
        <v>0</v>
      </c>
      <c r="T208" s="244">
        <f>S208*H208</f>
        <v>0</v>
      </c>
      <c r="AR208" s="24" t="s">
        <v>319</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319</v>
      </c>
      <c r="BM208" s="24" t="s">
        <v>3836</v>
      </c>
    </row>
    <row r="209" s="1" customFormat="1" ht="25.5" customHeight="1">
      <c r="B209" s="46"/>
      <c r="C209" s="234" t="s">
        <v>620</v>
      </c>
      <c r="D209" s="234" t="s">
        <v>306</v>
      </c>
      <c r="E209" s="235" t="s">
        <v>2919</v>
      </c>
      <c r="F209" s="236" t="s">
        <v>2920</v>
      </c>
      <c r="G209" s="237" t="s">
        <v>559</v>
      </c>
      <c r="H209" s="238">
        <v>0.10000000000000001</v>
      </c>
      <c r="I209" s="239"/>
      <c r="J209" s="240">
        <f>ROUND(I209*H209,2)</f>
        <v>0</v>
      </c>
      <c r="K209" s="236" t="s">
        <v>310</v>
      </c>
      <c r="L209" s="72"/>
      <c r="M209" s="241" t="s">
        <v>21</v>
      </c>
      <c r="N209" s="242" t="s">
        <v>43</v>
      </c>
      <c r="O209" s="47"/>
      <c r="P209" s="243">
        <f>O209*H209</f>
        <v>0</v>
      </c>
      <c r="Q209" s="243">
        <v>0</v>
      </c>
      <c r="R209" s="243">
        <f>Q209*H209</f>
        <v>0</v>
      </c>
      <c r="S209" s="243">
        <v>0</v>
      </c>
      <c r="T209" s="244">
        <f>S209*H209</f>
        <v>0</v>
      </c>
      <c r="AR209" s="24" t="s">
        <v>319</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319</v>
      </c>
      <c r="BM209" s="24" t="s">
        <v>3837</v>
      </c>
    </row>
    <row r="210" s="1" customFormat="1" ht="25.5" customHeight="1">
      <c r="B210" s="46"/>
      <c r="C210" s="234" t="s">
        <v>626</v>
      </c>
      <c r="D210" s="234" t="s">
        <v>306</v>
      </c>
      <c r="E210" s="235" t="s">
        <v>2248</v>
      </c>
      <c r="F210" s="236" t="s">
        <v>2249</v>
      </c>
      <c r="G210" s="237" t="s">
        <v>559</v>
      </c>
      <c r="H210" s="238">
        <v>0.099000000000000005</v>
      </c>
      <c r="I210" s="239"/>
      <c r="J210" s="240">
        <f>ROUND(I210*H210,2)</f>
        <v>0</v>
      </c>
      <c r="K210" s="236" t="s">
        <v>310</v>
      </c>
      <c r="L210" s="72"/>
      <c r="M210" s="241" t="s">
        <v>21</v>
      </c>
      <c r="N210" s="242" t="s">
        <v>43</v>
      </c>
      <c r="O210" s="47"/>
      <c r="P210" s="243">
        <f>O210*H210</f>
        <v>0</v>
      </c>
      <c r="Q210" s="243">
        <v>0</v>
      </c>
      <c r="R210" s="243">
        <f>Q210*H210</f>
        <v>0</v>
      </c>
      <c r="S210" s="243">
        <v>0</v>
      </c>
      <c r="T210" s="244">
        <f>S210*H210</f>
        <v>0</v>
      </c>
      <c r="AR210" s="24" t="s">
        <v>319</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319</v>
      </c>
      <c r="BM210" s="24" t="s">
        <v>3838</v>
      </c>
    </row>
    <row r="211" s="1" customFormat="1" ht="25.5" customHeight="1">
      <c r="B211" s="46"/>
      <c r="C211" s="234" t="s">
        <v>631</v>
      </c>
      <c r="D211" s="234" t="s">
        <v>306</v>
      </c>
      <c r="E211" s="235" t="s">
        <v>2618</v>
      </c>
      <c r="F211" s="236" t="s">
        <v>2619</v>
      </c>
      <c r="G211" s="237" t="s">
        <v>559</v>
      </c>
      <c r="H211" s="238">
        <v>0.012999999999999999</v>
      </c>
      <c r="I211" s="239"/>
      <c r="J211" s="240">
        <f>ROUND(I211*H211,2)</f>
        <v>0</v>
      </c>
      <c r="K211" s="236" t="s">
        <v>310</v>
      </c>
      <c r="L211" s="72"/>
      <c r="M211" s="241" t="s">
        <v>21</v>
      </c>
      <c r="N211" s="242" t="s">
        <v>43</v>
      </c>
      <c r="O211" s="47"/>
      <c r="P211" s="243">
        <f>O211*H211</f>
        <v>0</v>
      </c>
      <c r="Q211" s="243">
        <v>0</v>
      </c>
      <c r="R211" s="243">
        <f>Q211*H211</f>
        <v>0</v>
      </c>
      <c r="S211" s="243">
        <v>0</v>
      </c>
      <c r="T211" s="244">
        <f>S211*H211</f>
        <v>0</v>
      </c>
      <c r="AR211" s="24" t="s">
        <v>319</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319</v>
      </c>
      <c r="BM211" s="24" t="s">
        <v>3839</v>
      </c>
    </row>
    <row r="212" s="1" customFormat="1" ht="38.25" customHeight="1">
      <c r="B212" s="46"/>
      <c r="C212" s="234" t="s">
        <v>636</v>
      </c>
      <c r="D212" s="234" t="s">
        <v>306</v>
      </c>
      <c r="E212" s="235" t="s">
        <v>2621</v>
      </c>
      <c r="F212" s="236" t="s">
        <v>2622</v>
      </c>
      <c r="G212" s="237" t="s">
        <v>559</v>
      </c>
      <c r="H212" s="238">
        <v>2.859</v>
      </c>
      <c r="I212" s="239"/>
      <c r="J212" s="240">
        <f>ROUND(I212*H212,2)</f>
        <v>0</v>
      </c>
      <c r="K212" s="236" t="s">
        <v>310</v>
      </c>
      <c r="L212" s="72"/>
      <c r="M212" s="241" t="s">
        <v>21</v>
      </c>
      <c r="N212" s="242" t="s">
        <v>43</v>
      </c>
      <c r="O212" s="47"/>
      <c r="P212" s="243">
        <f>O212*H212</f>
        <v>0</v>
      </c>
      <c r="Q212" s="243">
        <v>0</v>
      </c>
      <c r="R212" s="243">
        <f>Q212*H212</f>
        <v>0</v>
      </c>
      <c r="S212" s="243">
        <v>0</v>
      </c>
      <c r="T212" s="244">
        <f>S212*H212</f>
        <v>0</v>
      </c>
      <c r="AR212" s="24" t="s">
        <v>319</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319</v>
      </c>
      <c r="BM212" s="24" t="s">
        <v>3389</v>
      </c>
    </row>
    <row r="213" s="1" customFormat="1">
      <c r="B213" s="46"/>
      <c r="C213" s="74"/>
      <c r="D213" s="250" t="s">
        <v>396</v>
      </c>
      <c r="E213" s="74"/>
      <c r="F213" s="251" t="s">
        <v>2246</v>
      </c>
      <c r="G213" s="74"/>
      <c r="H213" s="74"/>
      <c r="I213" s="204"/>
      <c r="J213" s="74"/>
      <c r="K213" s="74"/>
      <c r="L213" s="72"/>
      <c r="M213" s="252"/>
      <c r="N213" s="47"/>
      <c r="O213" s="47"/>
      <c r="P213" s="47"/>
      <c r="Q213" s="47"/>
      <c r="R213" s="47"/>
      <c r="S213" s="47"/>
      <c r="T213" s="95"/>
      <c r="AT213" s="24" t="s">
        <v>396</v>
      </c>
      <c r="AU213" s="24" t="s">
        <v>82</v>
      </c>
    </row>
    <row r="214" s="11" customFormat="1" ht="29.88" customHeight="1">
      <c r="B214" s="218"/>
      <c r="C214" s="219"/>
      <c r="D214" s="220" t="s">
        <v>71</v>
      </c>
      <c r="E214" s="232" t="s">
        <v>1309</v>
      </c>
      <c r="F214" s="232" t="s">
        <v>1310</v>
      </c>
      <c r="G214" s="219"/>
      <c r="H214" s="219"/>
      <c r="I214" s="222"/>
      <c r="J214" s="233">
        <f>BK214</f>
        <v>0</v>
      </c>
      <c r="K214" s="219"/>
      <c r="L214" s="224"/>
      <c r="M214" s="225"/>
      <c r="N214" s="226"/>
      <c r="O214" s="226"/>
      <c r="P214" s="227">
        <f>SUM(P215:P217)</f>
        <v>0</v>
      </c>
      <c r="Q214" s="226"/>
      <c r="R214" s="227">
        <f>SUM(R215:R217)</f>
        <v>0</v>
      </c>
      <c r="S214" s="226"/>
      <c r="T214" s="228">
        <f>SUM(T215:T217)</f>
        <v>0</v>
      </c>
      <c r="AR214" s="229" t="s">
        <v>80</v>
      </c>
      <c r="AT214" s="230" t="s">
        <v>71</v>
      </c>
      <c r="AU214" s="230" t="s">
        <v>80</v>
      </c>
      <c r="AY214" s="229" t="s">
        <v>303</v>
      </c>
      <c r="BK214" s="231">
        <f>SUM(BK215:BK217)</f>
        <v>0</v>
      </c>
    </row>
    <row r="215" s="1" customFormat="1" ht="38.25" customHeight="1">
      <c r="B215" s="46"/>
      <c r="C215" s="234" t="s">
        <v>642</v>
      </c>
      <c r="D215" s="234" t="s">
        <v>306</v>
      </c>
      <c r="E215" s="235" t="s">
        <v>1312</v>
      </c>
      <c r="F215" s="236" t="s">
        <v>1313</v>
      </c>
      <c r="G215" s="237" t="s">
        <v>559</v>
      </c>
      <c r="H215" s="238">
        <v>13.862</v>
      </c>
      <c r="I215" s="239"/>
      <c r="J215" s="240">
        <f>ROUND(I215*H215,2)</f>
        <v>0</v>
      </c>
      <c r="K215" s="236" t="s">
        <v>310</v>
      </c>
      <c r="L215" s="72"/>
      <c r="M215" s="241" t="s">
        <v>21</v>
      </c>
      <c r="N215" s="242" t="s">
        <v>43</v>
      </c>
      <c r="O215" s="47"/>
      <c r="P215" s="243">
        <f>O215*H215</f>
        <v>0</v>
      </c>
      <c r="Q215" s="243">
        <v>0</v>
      </c>
      <c r="R215" s="243">
        <f>Q215*H215</f>
        <v>0</v>
      </c>
      <c r="S215" s="243">
        <v>0</v>
      </c>
      <c r="T215" s="244">
        <f>S215*H215</f>
        <v>0</v>
      </c>
      <c r="AR215" s="24" t="s">
        <v>319</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319</v>
      </c>
      <c r="BM215" s="24" t="s">
        <v>3390</v>
      </c>
    </row>
    <row r="216" s="1" customFormat="1">
      <c r="B216" s="46"/>
      <c r="C216" s="74"/>
      <c r="D216" s="250" t="s">
        <v>396</v>
      </c>
      <c r="E216" s="74"/>
      <c r="F216" s="251" t="s">
        <v>1315</v>
      </c>
      <c r="G216" s="74"/>
      <c r="H216" s="74"/>
      <c r="I216" s="204"/>
      <c r="J216" s="74"/>
      <c r="K216" s="74"/>
      <c r="L216" s="72"/>
      <c r="M216" s="252"/>
      <c r="N216" s="47"/>
      <c r="O216" s="47"/>
      <c r="P216" s="47"/>
      <c r="Q216" s="47"/>
      <c r="R216" s="47"/>
      <c r="S216" s="47"/>
      <c r="T216" s="95"/>
      <c r="AT216" s="24" t="s">
        <v>396</v>
      </c>
      <c r="AU216" s="24" t="s">
        <v>82</v>
      </c>
    </row>
    <row r="217" s="1" customFormat="1" ht="51" customHeight="1">
      <c r="B217" s="46"/>
      <c r="C217" s="234" t="s">
        <v>647</v>
      </c>
      <c r="D217" s="234" t="s">
        <v>306</v>
      </c>
      <c r="E217" s="235" t="s">
        <v>1317</v>
      </c>
      <c r="F217" s="236" t="s">
        <v>1318</v>
      </c>
      <c r="G217" s="237" t="s">
        <v>21</v>
      </c>
      <c r="H217" s="238">
        <v>0</v>
      </c>
      <c r="I217" s="239"/>
      <c r="J217" s="240">
        <f>ROUND(I217*H217,2)</f>
        <v>0</v>
      </c>
      <c r="K217" s="236" t="s">
        <v>322</v>
      </c>
      <c r="L217" s="72"/>
      <c r="M217" s="241" t="s">
        <v>21</v>
      </c>
      <c r="N217" s="242" t="s">
        <v>43</v>
      </c>
      <c r="O217" s="47"/>
      <c r="P217" s="243">
        <f>O217*H217</f>
        <v>0</v>
      </c>
      <c r="Q217" s="243">
        <v>0</v>
      </c>
      <c r="R217" s="243">
        <f>Q217*H217</f>
        <v>0</v>
      </c>
      <c r="S217" s="243">
        <v>0</v>
      </c>
      <c r="T217" s="244">
        <f>S217*H217</f>
        <v>0</v>
      </c>
      <c r="AR217" s="24" t="s">
        <v>319</v>
      </c>
      <c r="AT217" s="24" t="s">
        <v>306</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319</v>
      </c>
      <c r="BM217" s="24" t="s">
        <v>3840</v>
      </c>
    </row>
    <row r="218" s="11" customFormat="1" ht="37.44001" customHeight="1">
      <c r="B218" s="218"/>
      <c r="C218" s="219"/>
      <c r="D218" s="220" t="s">
        <v>71</v>
      </c>
      <c r="E218" s="221" t="s">
        <v>1320</v>
      </c>
      <c r="F218" s="221" t="s">
        <v>1321</v>
      </c>
      <c r="G218" s="219"/>
      <c r="H218" s="219"/>
      <c r="I218" s="222"/>
      <c r="J218" s="223">
        <f>BK218</f>
        <v>0</v>
      </c>
      <c r="K218" s="219"/>
      <c r="L218" s="224"/>
      <c r="M218" s="225"/>
      <c r="N218" s="226"/>
      <c r="O218" s="226"/>
      <c r="P218" s="227">
        <f>P219+P228+P238+P253+P265+P270+P278</f>
        <v>0</v>
      </c>
      <c r="Q218" s="226"/>
      <c r="R218" s="227">
        <f>R219+R228+R238+R253+R265+R270+R278</f>
        <v>0.38111293000000007</v>
      </c>
      <c r="S218" s="226"/>
      <c r="T218" s="228">
        <f>T219+T228+T238+T253+T265+T270+T278</f>
        <v>0.01299</v>
      </c>
      <c r="AR218" s="229" t="s">
        <v>82</v>
      </c>
      <c r="AT218" s="230" t="s">
        <v>71</v>
      </c>
      <c r="AU218" s="230" t="s">
        <v>72</v>
      </c>
      <c r="AY218" s="229" t="s">
        <v>303</v>
      </c>
      <c r="BK218" s="231">
        <f>BK219+BK228+BK238+BK253+BK265+BK270+BK278</f>
        <v>0</v>
      </c>
    </row>
    <row r="219" s="11" customFormat="1" ht="19.92" customHeight="1">
      <c r="B219" s="218"/>
      <c r="C219" s="219"/>
      <c r="D219" s="220" t="s">
        <v>71</v>
      </c>
      <c r="E219" s="232" t="s">
        <v>1322</v>
      </c>
      <c r="F219" s="232" t="s">
        <v>1323</v>
      </c>
      <c r="G219" s="219"/>
      <c r="H219" s="219"/>
      <c r="I219" s="222"/>
      <c r="J219" s="233">
        <f>BK219</f>
        <v>0</v>
      </c>
      <c r="K219" s="219"/>
      <c r="L219" s="224"/>
      <c r="M219" s="225"/>
      <c r="N219" s="226"/>
      <c r="O219" s="226"/>
      <c r="P219" s="227">
        <f>SUM(P220:P227)</f>
        <v>0</v>
      </c>
      <c r="Q219" s="226"/>
      <c r="R219" s="227">
        <f>SUM(R220:R227)</f>
        <v>0.056807040000000003</v>
      </c>
      <c r="S219" s="226"/>
      <c r="T219" s="228">
        <f>SUM(T220:T227)</f>
        <v>0</v>
      </c>
      <c r="AR219" s="229" t="s">
        <v>82</v>
      </c>
      <c r="AT219" s="230" t="s">
        <v>71</v>
      </c>
      <c r="AU219" s="230" t="s">
        <v>80</v>
      </c>
      <c r="AY219" s="229" t="s">
        <v>303</v>
      </c>
      <c r="BK219" s="231">
        <f>SUM(BK220:BK227)</f>
        <v>0</v>
      </c>
    </row>
    <row r="220" s="1" customFormat="1" ht="25.5" customHeight="1">
      <c r="B220" s="46"/>
      <c r="C220" s="234" t="s">
        <v>656</v>
      </c>
      <c r="D220" s="234" t="s">
        <v>306</v>
      </c>
      <c r="E220" s="235" t="s">
        <v>1325</v>
      </c>
      <c r="F220" s="236" t="s">
        <v>1326</v>
      </c>
      <c r="G220" s="237" t="s">
        <v>394</v>
      </c>
      <c r="H220" s="238">
        <v>5.4199999999999999</v>
      </c>
      <c r="I220" s="239"/>
      <c r="J220" s="240">
        <f>ROUND(I220*H220,2)</f>
        <v>0</v>
      </c>
      <c r="K220" s="236" t="s">
        <v>310</v>
      </c>
      <c r="L220" s="72"/>
      <c r="M220" s="241" t="s">
        <v>21</v>
      </c>
      <c r="N220" s="242" t="s">
        <v>43</v>
      </c>
      <c r="O220" s="47"/>
      <c r="P220" s="243">
        <f>O220*H220</f>
        <v>0</v>
      </c>
      <c r="Q220" s="243">
        <v>0</v>
      </c>
      <c r="R220" s="243">
        <f>Q220*H220</f>
        <v>0</v>
      </c>
      <c r="S220" s="243">
        <v>0</v>
      </c>
      <c r="T220" s="244">
        <f>S220*H220</f>
        <v>0</v>
      </c>
      <c r="AR220" s="24" t="s">
        <v>465</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465</v>
      </c>
      <c r="BM220" s="24" t="s">
        <v>3841</v>
      </c>
    </row>
    <row r="221" s="1" customFormat="1" ht="16.5" customHeight="1">
      <c r="B221" s="46"/>
      <c r="C221" s="276" t="s">
        <v>661</v>
      </c>
      <c r="D221" s="276" t="s">
        <v>570</v>
      </c>
      <c r="E221" s="277" t="s">
        <v>1339</v>
      </c>
      <c r="F221" s="278" t="s">
        <v>1340</v>
      </c>
      <c r="G221" s="279" t="s">
        <v>559</v>
      </c>
      <c r="H221" s="280">
        <v>0.002</v>
      </c>
      <c r="I221" s="281"/>
      <c r="J221" s="282">
        <f>ROUND(I221*H221,2)</f>
        <v>0</v>
      </c>
      <c r="K221" s="278" t="s">
        <v>310</v>
      </c>
      <c r="L221" s="283"/>
      <c r="M221" s="284" t="s">
        <v>21</v>
      </c>
      <c r="N221" s="285" t="s">
        <v>43</v>
      </c>
      <c r="O221" s="47"/>
      <c r="P221" s="243">
        <f>O221*H221</f>
        <v>0</v>
      </c>
      <c r="Q221" s="243">
        <v>1</v>
      </c>
      <c r="R221" s="243">
        <f>Q221*H221</f>
        <v>0.002</v>
      </c>
      <c r="S221" s="243">
        <v>0</v>
      </c>
      <c r="T221" s="244">
        <f>S221*H221</f>
        <v>0</v>
      </c>
      <c r="AR221" s="24" t="s">
        <v>546</v>
      </c>
      <c r="AT221" s="24" t="s">
        <v>570</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3842</v>
      </c>
    </row>
    <row r="222" s="12" customFormat="1">
      <c r="B222" s="253"/>
      <c r="C222" s="254"/>
      <c r="D222" s="250" t="s">
        <v>398</v>
      </c>
      <c r="E222" s="254"/>
      <c r="F222" s="256" t="s">
        <v>3843</v>
      </c>
      <c r="G222" s="254"/>
      <c r="H222" s="257">
        <v>0.002</v>
      </c>
      <c r="I222" s="258"/>
      <c r="J222" s="254"/>
      <c r="K222" s="254"/>
      <c r="L222" s="259"/>
      <c r="M222" s="260"/>
      <c r="N222" s="261"/>
      <c r="O222" s="261"/>
      <c r="P222" s="261"/>
      <c r="Q222" s="261"/>
      <c r="R222" s="261"/>
      <c r="S222" s="261"/>
      <c r="T222" s="262"/>
      <c r="AT222" s="263" t="s">
        <v>398</v>
      </c>
      <c r="AU222" s="263" t="s">
        <v>82</v>
      </c>
      <c r="AV222" s="12" t="s">
        <v>82</v>
      </c>
      <c r="AW222" s="12" t="s">
        <v>6</v>
      </c>
      <c r="AX222" s="12" t="s">
        <v>80</v>
      </c>
      <c r="AY222" s="263" t="s">
        <v>303</v>
      </c>
    </row>
    <row r="223" s="1" customFormat="1" ht="25.5" customHeight="1">
      <c r="B223" s="46"/>
      <c r="C223" s="234" t="s">
        <v>667</v>
      </c>
      <c r="D223" s="234" t="s">
        <v>306</v>
      </c>
      <c r="E223" s="235" t="s">
        <v>1366</v>
      </c>
      <c r="F223" s="236" t="s">
        <v>1367</v>
      </c>
      <c r="G223" s="237" t="s">
        <v>394</v>
      </c>
      <c r="H223" s="238">
        <v>10.84</v>
      </c>
      <c r="I223" s="239"/>
      <c r="J223" s="240">
        <f>ROUND(I223*H223,2)</f>
        <v>0</v>
      </c>
      <c r="K223" s="236" t="s">
        <v>310</v>
      </c>
      <c r="L223" s="72"/>
      <c r="M223" s="241" t="s">
        <v>21</v>
      </c>
      <c r="N223" s="242" t="s">
        <v>43</v>
      </c>
      <c r="O223" s="47"/>
      <c r="P223" s="243">
        <f>O223*H223</f>
        <v>0</v>
      </c>
      <c r="Q223" s="243">
        <v>0.00040000000000000002</v>
      </c>
      <c r="R223" s="243">
        <f>Q223*H223</f>
        <v>0.0043360000000000004</v>
      </c>
      <c r="S223" s="243">
        <v>0</v>
      </c>
      <c r="T223" s="244">
        <f>S223*H223</f>
        <v>0</v>
      </c>
      <c r="AR223" s="24" t="s">
        <v>465</v>
      </c>
      <c r="AT223" s="24" t="s">
        <v>306</v>
      </c>
      <c r="AU223" s="24" t="s">
        <v>82</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465</v>
      </c>
      <c r="BM223" s="24" t="s">
        <v>3844</v>
      </c>
    </row>
    <row r="224" s="12" customFormat="1">
      <c r="B224" s="253"/>
      <c r="C224" s="254"/>
      <c r="D224" s="250" t="s">
        <v>398</v>
      </c>
      <c r="E224" s="255" t="s">
        <v>21</v>
      </c>
      <c r="F224" s="256" t="s">
        <v>3845</v>
      </c>
      <c r="G224" s="254"/>
      <c r="H224" s="257">
        <v>10.84</v>
      </c>
      <c r="I224" s="258"/>
      <c r="J224" s="254"/>
      <c r="K224" s="254"/>
      <c r="L224" s="259"/>
      <c r="M224" s="260"/>
      <c r="N224" s="261"/>
      <c r="O224" s="261"/>
      <c r="P224" s="261"/>
      <c r="Q224" s="261"/>
      <c r="R224" s="261"/>
      <c r="S224" s="261"/>
      <c r="T224" s="262"/>
      <c r="AT224" s="263" t="s">
        <v>398</v>
      </c>
      <c r="AU224" s="263" t="s">
        <v>82</v>
      </c>
      <c r="AV224" s="12" t="s">
        <v>82</v>
      </c>
      <c r="AW224" s="12" t="s">
        <v>35</v>
      </c>
      <c r="AX224" s="12" t="s">
        <v>80</v>
      </c>
      <c r="AY224" s="263" t="s">
        <v>303</v>
      </c>
    </row>
    <row r="225" s="1" customFormat="1" ht="38.25" customHeight="1">
      <c r="B225" s="46"/>
      <c r="C225" s="276" t="s">
        <v>673</v>
      </c>
      <c r="D225" s="276" t="s">
        <v>570</v>
      </c>
      <c r="E225" s="277" t="s">
        <v>1377</v>
      </c>
      <c r="F225" s="278" t="s">
        <v>1378</v>
      </c>
      <c r="G225" s="279" t="s">
        <v>394</v>
      </c>
      <c r="H225" s="280">
        <v>13.007999999999999</v>
      </c>
      <c r="I225" s="281"/>
      <c r="J225" s="282">
        <f>ROUND(I225*H225,2)</f>
        <v>0</v>
      </c>
      <c r="K225" s="278" t="s">
        <v>322</v>
      </c>
      <c r="L225" s="283"/>
      <c r="M225" s="284" t="s">
        <v>21</v>
      </c>
      <c r="N225" s="285" t="s">
        <v>43</v>
      </c>
      <c r="O225" s="47"/>
      <c r="P225" s="243">
        <f>O225*H225</f>
        <v>0</v>
      </c>
      <c r="Q225" s="243">
        <v>0.0038800000000000002</v>
      </c>
      <c r="R225" s="243">
        <f>Q225*H225</f>
        <v>0.050471040000000002</v>
      </c>
      <c r="S225" s="243">
        <v>0</v>
      </c>
      <c r="T225" s="244">
        <f>S225*H225</f>
        <v>0</v>
      </c>
      <c r="AR225" s="24" t="s">
        <v>546</v>
      </c>
      <c r="AT225" s="24" t="s">
        <v>570</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465</v>
      </c>
      <c r="BM225" s="24" t="s">
        <v>3846</v>
      </c>
    </row>
    <row r="226" s="12" customFormat="1">
      <c r="B226" s="253"/>
      <c r="C226" s="254"/>
      <c r="D226" s="250" t="s">
        <v>398</v>
      </c>
      <c r="E226" s="254"/>
      <c r="F226" s="256" t="s">
        <v>3847</v>
      </c>
      <c r="G226" s="254"/>
      <c r="H226" s="257">
        <v>13.007999999999999</v>
      </c>
      <c r="I226" s="258"/>
      <c r="J226" s="254"/>
      <c r="K226" s="254"/>
      <c r="L226" s="259"/>
      <c r="M226" s="260"/>
      <c r="N226" s="261"/>
      <c r="O226" s="261"/>
      <c r="P226" s="261"/>
      <c r="Q226" s="261"/>
      <c r="R226" s="261"/>
      <c r="S226" s="261"/>
      <c r="T226" s="262"/>
      <c r="AT226" s="263" t="s">
        <v>398</v>
      </c>
      <c r="AU226" s="263" t="s">
        <v>82</v>
      </c>
      <c r="AV226" s="12" t="s">
        <v>82</v>
      </c>
      <c r="AW226" s="12" t="s">
        <v>6</v>
      </c>
      <c r="AX226" s="12" t="s">
        <v>80</v>
      </c>
      <c r="AY226" s="263" t="s">
        <v>303</v>
      </c>
    </row>
    <row r="227" s="1" customFormat="1" ht="38.25" customHeight="1">
      <c r="B227" s="46"/>
      <c r="C227" s="234" t="s">
        <v>685</v>
      </c>
      <c r="D227" s="234" t="s">
        <v>306</v>
      </c>
      <c r="E227" s="235" t="s">
        <v>1393</v>
      </c>
      <c r="F227" s="236" t="s">
        <v>1394</v>
      </c>
      <c r="G227" s="237" t="s">
        <v>559</v>
      </c>
      <c r="H227" s="238">
        <v>0.057000000000000002</v>
      </c>
      <c r="I227" s="239"/>
      <c r="J227" s="240">
        <f>ROUND(I227*H227,2)</f>
        <v>0</v>
      </c>
      <c r="K227" s="236" t="s">
        <v>310</v>
      </c>
      <c r="L227" s="72"/>
      <c r="M227" s="241" t="s">
        <v>21</v>
      </c>
      <c r="N227" s="242" t="s">
        <v>43</v>
      </c>
      <c r="O227" s="47"/>
      <c r="P227" s="243">
        <f>O227*H227</f>
        <v>0</v>
      </c>
      <c r="Q227" s="243">
        <v>0</v>
      </c>
      <c r="R227" s="243">
        <f>Q227*H227</f>
        <v>0</v>
      </c>
      <c r="S227" s="243">
        <v>0</v>
      </c>
      <c r="T227" s="244">
        <f>S227*H227</f>
        <v>0</v>
      </c>
      <c r="AR227" s="24" t="s">
        <v>465</v>
      </c>
      <c r="AT227" s="24" t="s">
        <v>306</v>
      </c>
      <c r="AU227" s="24" t="s">
        <v>82</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465</v>
      </c>
      <c r="BM227" s="24" t="s">
        <v>3848</v>
      </c>
    </row>
    <row r="228" s="11" customFormat="1" ht="29.88" customHeight="1">
      <c r="B228" s="218"/>
      <c r="C228" s="219"/>
      <c r="D228" s="220" t="s">
        <v>71</v>
      </c>
      <c r="E228" s="232" t="s">
        <v>1396</v>
      </c>
      <c r="F228" s="232" t="s">
        <v>1397</v>
      </c>
      <c r="G228" s="219"/>
      <c r="H228" s="219"/>
      <c r="I228" s="222"/>
      <c r="J228" s="233">
        <f>BK228</f>
        <v>0</v>
      </c>
      <c r="K228" s="219"/>
      <c r="L228" s="224"/>
      <c r="M228" s="225"/>
      <c r="N228" s="226"/>
      <c r="O228" s="226"/>
      <c r="P228" s="227">
        <f>SUM(P229:P237)</f>
        <v>0</v>
      </c>
      <c r="Q228" s="226"/>
      <c r="R228" s="227">
        <f>SUM(R229:R237)</f>
        <v>0.020942879999999997</v>
      </c>
      <c r="S228" s="226"/>
      <c r="T228" s="228">
        <f>SUM(T229:T237)</f>
        <v>0</v>
      </c>
      <c r="AR228" s="229" t="s">
        <v>82</v>
      </c>
      <c r="AT228" s="230" t="s">
        <v>71</v>
      </c>
      <c r="AU228" s="230" t="s">
        <v>80</v>
      </c>
      <c r="AY228" s="229" t="s">
        <v>303</v>
      </c>
      <c r="BK228" s="231">
        <f>SUM(BK229:BK237)</f>
        <v>0</v>
      </c>
    </row>
    <row r="229" s="1" customFormat="1" ht="25.5" customHeight="1">
      <c r="B229" s="46"/>
      <c r="C229" s="234" t="s">
        <v>696</v>
      </c>
      <c r="D229" s="234" t="s">
        <v>306</v>
      </c>
      <c r="E229" s="235" t="s">
        <v>1410</v>
      </c>
      <c r="F229" s="236" t="s">
        <v>1411</v>
      </c>
      <c r="G229" s="237" t="s">
        <v>394</v>
      </c>
      <c r="H229" s="238">
        <v>5.4199999999999999</v>
      </c>
      <c r="I229" s="239"/>
      <c r="J229" s="240">
        <f>ROUND(I229*H229,2)</f>
        <v>0</v>
      </c>
      <c r="K229" s="236" t="s">
        <v>310</v>
      </c>
      <c r="L229" s="72"/>
      <c r="M229" s="241" t="s">
        <v>21</v>
      </c>
      <c r="N229" s="242" t="s">
        <v>43</v>
      </c>
      <c r="O229" s="47"/>
      <c r="P229" s="243">
        <f>O229*H229</f>
        <v>0</v>
      </c>
      <c r="Q229" s="243">
        <v>0</v>
      </c>
      <c r="R229" s="243">
        <f>Q229*H229</f>
        <v>0</v>
      </c>
      <c r="S229" s="243">
        <v>0</v>
      </c>
      <c r="T229" s="244">
        <f>S229*H229</f>
        <v>0</v>
      </c>
      <c r="AR229" s="24" t="s">
        <v>465</v>
      </c>
      <c r="AT229" s="24" t="s">
        <v>306</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465</v>
      </c>
      <c r="BM229" s="24" t="s">
        <v>3849</v>
      </c>
    </row>
    <row r="230" s="1" customFormat="1" ht="16.5" customHeight="1">
      <c r="B230" s="46"/>
      <c r="C230" s="276" t="s">
        <v>701</v>
      </c>
      <c r="D230" s="276" t="s">
        <v>570</v>
      </c>
      <c r="E230" s="277" t="s">
        <v>1415</v>
      </c>
      <c r="F230" s="278" t="s">
        <v>1416</v>
      </c>
      <c r="G230" s="279" t="s">
        <v>394</v>
      </c>
      <c r="H230" s="280">
        <v>5.6909999999999998</v>
      </c>
      <c r="I230" s="281"/>
      <c r="J230" s="282">
        <f>ROUND(I230*H230,2)</f>
        <v>0</v>
      </c>
      <c r="K230" s="278" t="s">
        <v>310</v>
      </c>
      <c r="L230" s="283"/>
      <c r="M230" s="284" t="s">
        <v>21</v>
      </c>
      <c r="N230" s="285" t="s">
        <v>43</v>
      </c>
      <c r="O230" s="47"/>
      <c r="P230" s="243">
        <f>O230*H230</f>
        <v>0</v>
      </c>
      <c r="Q230" s="243">
        <v>0.0015</v>
      </c>
      <c r="R230" s="243">
        <f>Q230*H230</f>
        <v>0.0085365000000000007</v>
      </c>
      <c r="S230" s="243">
        <v>0</v>
      </c>
      <c r="T230" s="244">
        <f>S230*H230</f>
        <v>0</v>
      </c>
      <c r="AR230" s="24" t="s">
        <v>546</v>
      </c>
      <c r="AT230" s="24" t="s">
        <v>570</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3850</v>
      </c>
    </row>
    <row r="231" s="12" customFormat="1">
      <c r="B231" s="253"/>
      <c r="C231" s="254"/>
      <c r="D231" s="250" t="s">
        <v>398</v>
      </c>
      <c r="E231" s="254"/>
      <c r="F231" s="256" t="s">
        <v>3851</v>
      </c>
      <c r="G231" s="254"/>
      <c r="H231" s="257">
        <v>5.6909999999999998</v>
      </c>
      <c r="I231" s="258"/>
      <c r="J231" s="254"/>
      <c r="K231" s="254"/>
      <c r="L231" s="259"/>
      <c r="M231" s="260"/>
      <c r="N231" s="261"/>
      <c r="O231" s="261"/>
      <c r="P231" s="261"/>
      <c r="Q231" s="261"/>
      <c r="R231" s="261"/>
      <c r="S231" s="261"/>
      <c r="T231" s="262"/>
      <c r="AT231" s="263" t="s">
        <v>398</v>
      </c>
      <c r="AU231" s="263" t="s">
        <v>82</v>
      </c>
      <c r="AV231" s="12" t="s">
        <v>82</v>
      </c>
      <c r="AW231" s="12" t="s">
        <v>6</v>
      </c>
      <c r="AX231" s="12" t="s">
        <v>80</v>
      </c>
      <c r="AY231" s="263" t="s">
        <v>303</v>
      </c>
    </row>
    <row r="232" s="1" customFormat="1" ht="16.5" customHeight="1">
      <c r="B232" s="46"/>
      <c r="C232" s="276" t="s">
        <v>707</v>
      </c>
      <c r="D232" s="276" t="s">
        <v>570</v>
      </c>
      <c r="E232" s="277" t="s">
        <v>1423</v>
      </c>
      <c r="F232" s="278" t="s">
        <v>1424</v>
      </c>
      <c r="G232" s="279" t="s">
        <v>394</v>
      </c>
      <c r="H232" s="280">
        <v>5.6909999999999998</v>
      </c>
      <c r="I232" s="281"/>
      <c r="J232" s="282">
        <f>ROUND(I232*H232,2)</f>
        <v>0</v>
      </c>
      <c r="K232" s="278" t="s">
        <v>310</v>
      </c>
      <c r="L232" s="283"/>
      <c r="M232" s="284" t="s">
        <v>21</v>
      </c>
      <c r="N232" s="285" t="s">
        <v>43</v>
      </c>
      <c r="O232" s="47"/>
      <c r="P232" s="243">
        <f>O232*H232</f>
        <v>0</v>
      </c>
      <c r="Q232" s="243">
        <v>0.002</v>
      </c>
      <c r="R232" s="243">
        <f>Q232*H232</f>
        <v>0.011382</v>
      </c>
      <c r="S232" s="243">
        <v>0</v>
      </c>
      <c r="T232" s="244">
        <f>S232*H232</f>
        <v>0</v>
      </c>
      <c r="AR232" s="24" t="s">
        <v>546</v>
      </c>
      <c r="AT232" s="24" t="s">
        <v>570</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3852</v>
      </c>
    </row>
    <row r="233" s="12" customFormat="1">
      <c r="B233" s="253"/>
      <c r="C233" s="254"/>
      <c r="D233" s="250" t="s">
        <v>398</v>
      </c>
      <c r="E233" s="254"/>
      <c r="F233" s="256" t="s">
        <v>3851</v>
      </c>
      <c r="G233" s="254"/>
      <c r="H233" s="257">
        <v>5.6909999999999998</v>
      </c>
      <c r="I233" s="258"/>
      <c r="J233" s="254"/>
      <c r="K233" s="254"/>
      <c r="L233" s="259"/>
      <c r="M233" s="260"/>
      <c r="N233" s="261"/>
      <c r="O233" s="261"/>
      <c r="P233" s="261"/>
      <c r="Q233" s="261"/>
      <c r="R233" s="261"/>
      <c r="S233" s="261"/>
      <c r="T233" s="262"/>
      <c r="AT233" s="263" t="s">
        <v>398</v>
      </c>
      <c r="AU233" s="263" t="s">
        <v>82</v>
      </c>
      <c r="AV233" s="12" t="s">
        <v>82</v>
      </c>
      <c r="AW233" s="12" t="s">
        <v>6</v>
      </c>
      <c r="AX233" s="12" t="s">
        <v>80</v>
      </c>
      <c r="AY233" s="263" t="s">
        <v>303</v>
      </c>
    </row>
    <row r="234" s="1" customFormat="1" ht="25.5" customHeight="1">
      <c r="B234" s="46"/>
      <c r="C234" s="234" t="s">
        <v>713</v>
      </c>
      <c r="D234" s="234" t="s">
        <v>306</v>
      </c>
      <c r="E234" s="235" t="s">
        <v>1449</v>
      </c>
      <c r="F234" s="236" t="s">
        <v>1450</v>
      </c>
      <c r="G234" s="237" t="s">
        <v>394</v>
      </c>
      <c r="H234" s="238">
        <v>5.4199999999999999</v>
      </c>
      <c r="I234" s="239"/>
      <c r="J234" s="240">
        <f>ROUND(I234*H234,2)</f>
        <v>0</v>
      </c>
      <c r="K234" s="236" t="s">
        <v>310</v>
      </c>
      <c r="L234" s="72"/>
      <c r="M234" s="241" t="s">
        <v>21</v>
      </c>
      <c r="N234" s="242" t="s">
        <v>43</v>
      </c>
      <c r="O234" s="47"/>
      <c r="P234" s="243">
        <f>O234*H234</f>
        <v>0</v>
      </c>
      <c r="Q234" s="243">
        <v>0</v>
      </c>
      <c r="R234" s="243">
        <f>Q234*H234</f>
        <v>0</v>
      </c>
      <c r="S234" s="243">
        <v>0</v>
      </c>
      <c r="T234" s="244">
        <f>S234*H234</f>
        <v>0</v>
      </c>
      <c r="AR234" s="24" t="s">
        <v>465</v>
      </c>
      <c r="AT234" s="24" t="s">
        <v>306</v>
      </c>
      <c r="AU234" s="24" t="s">
        <v>82</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465</v>
      </c>
      <c r="BM234" s="24" t="s">
        <v>3853</v>
      </c>
    </row>
    <row r="235" s="1" customFormat="1" ht="16.5" customHeight="1">
      <c r="B235" s="46"/>
      <c r="C235" s="276" t="s">
        <v>718</v>
      </c>
      <c r="D235" s="276" t="s">
        <v>570</v>
      </c>
      <c r="E235" s="277" t="s">
        <v>1456</v>
      </c>
      <c r="F235" s="278" t="s">
        <v>1457</v>
      </c>
      <c r="G235" s="279" t="s">
        <v>394</v>
      </c>
      <c r="H235" s="280">
        <v>5.6909999999999998</v>
      </c>
      <c r="I235" s="281"/>
      <c r="J235" s="282">
        <f>ROUND(I235*H235,2)</f>
        <v>0</v>
      </c>
      <c r="K235" s="278" t="s">
        <v>322</v>
      </c>
      <c r="L235" s="283"/>
      <c r="M235" s="284" t="s">
        <v>21</v>
      </c>
      <c r="N235" s="285" t="s">
        <v>43</v>
      </c>
      <c r="O235" s="47"/>
      <c r="P235" s="243">
        <f>O235*H235</f>
        <v>0</v>
      </c>
      <c r="Q235" s="243">
        <v>0.00018000000000000001</v>
      </c>
      <c r="R235" s="243">
        <f>Q235*H235</f>
        <v>0.0010243800000000001</v>
      </c>
      <c r="S235" s="243">
        <v>0</v>
      </c>
      <c r="T235" s="244">
        <f>S235*H235</f>
        <v>0</v>
      </c>
      <c r="AR235" s="24" t="s">
        <v>546</v>
      </c>
      <c r="AT235" s="24" t="s">
        <v>570</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465</v>
      </c>
      <c r="BM235" s="24" t="s">
        <v>3854</v>
      </c>
    </row>
    <row r="236" s="12" customFormat="1">
      <c r="B236" s="253"/>
      <c r="C236" s="254"/>
      <c r="D236" s="250" t="s">
        <v>398</v>
      </c>
      <c r="E236" s="254"/>
      <c r="F236" s="256" t="s">
        <v>3851</v>
      </c>
      <c r="G236" s="254"/>
      <c r="H236" s="257">
        <v>5.6909999999999998</v>
      </c>
      <c r="I236" s="258"/>
      <c r="J236" s="254"/>
      <c r="K236" s="254"/>
      <c r="L236" s="259"/>
      <c r="M236" s="260"/>
      <c r="N236" s="261"/>
      <c r="O236" s="261"/>
      <c r="P236" s="261"/>
      <c r="Q236" s="261"/>
      <c r="R236" s="261"/>
      <c r="S236" s="261"/>
      <c r="T236" s="262"/>
      <c r="AT236" s="263" t="s">
        <v>398</v>
      </c>
      <c r="AU236" s="263" t="s">
        <v>82</v>
      </c>
      <c r="AV236" s="12" t="s">
        <v>82</v>
      </c>
      <c r="AW236" s="12" t="s">
        <v>6</v>
      </c>
      <c r="AX236" s="12" t="s">
        <v>80</v>
      </c>
      <c r="AY236" s="263" t="s">
        <v>303</v>
      </c>
    </row>
    <row r="237" s="1" customFormat="1" ht="38.25" customHeight="1">
      <c r="B237" s="46"/>
      <c r="C237" s="234" t="s">
        <v>722</v>
      </c>
      <c r="D237" s="234" t="s">
        <v>306</v>
      </c>
      <c r="E237" s="235" t="s">
        <v>1474</v>
      </c>
      <c r="F237" s="236" t="s">
        <v>1475</v>
      </c>
      <c r="G237" s="237" t="s">
        <v>559</v>
      </c>
      <c r="H237" s="238">
        <v>0.021000000000000001</v>
      </c>
      <c r="I237" s="239"/>
      <c r="J237" s="240">
        <f>ROUND(I237*H237,2)</f>
        <v>0</v>
      </c>
      <c r="K237" s="236" t="s">
        <v>310</v>
      </c>
      <c r="L237" s="72"/>
      <c r="M237" s="241" t="s">
        <v>21</v>
      </c>
      <c r="N237" s="242" t="s">
        <v>43</v>
      </c>
      <c r="O237" s="47"/>
      <c r="P237" s="243">
        <f>O237*H237</f>
        <v>0</v>
      </c>
      <c r="Q237" s="243">
        <v>0</v>
      </c>
      <c r="R237" s="243">
        <f>Q237*H237</f>
        <v>0</v>
      </c>
      <c r="S237" s="243">
        <v>0</v>
      </c>
      <c r="T237" s="244">
        <f>S237*H237</f>
        <v>0</v>
      </c>
      <c r="AR237" s="24" t="s">
        <v>465</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465</v>
      </c>
      <c r="BM237" s="24" t="s">
        <v>3855</v>
      </c>
    </row>
    <row r="238" s="11" customFormat="1" ht="29.88" customHeight="1">
      <c r="B238" s="218"/>
      <c r="C238" s="219"/>
      <c r="D238" s="220" t="s">
        <v>71</v>
      </c>
      <c r="E238" s="232" t="s">
        <v>1695</v>
      </c>
      <c r="F238" s="232" t="s">
        <v>1696</v>
      </c>
      <c r="G238" s="219"/>
      <c r="H238" s="219"/>
      <c r="I238" s="222"/>
      <c r="J238" s="233">
        <f>BK238</f>
        <v>0</v>
      </c>
      <c r="K238" s="219"/>
      <c r="L238" s="224"/>
      <c r="M238" s="225"/>
      <c r="N238" s="226"/>
      <c r="O238" s="226"/>
      <c r="P238" s="227">
        <f>SUM(P239:P252)</f>
        <v>0</v>
      </c>
      <c r="Q238" s="226"/>
      <c r="R238" s="227">
        <f>SUM(R239:R252)</f>
        <v>0.11191606</v>
      </c>
      <c r="S238" s="226"/>
      <c r="T238" s="228">
        <f>SUM(T239:T252)</f>
        <v>0</v>
      </c>
      <c r="AR238" s="229" t="s">
        <v>82</v>
      </c>
      <c r="AT238" s="230" t="s">
        <v>71</v>
      </c>
      <c r="AU238" s="230" t="s">
        <v>80</v>
      </c>
      <c r="AY238" s="229" t="s">
        <v>303</v>
      </c>
      <c r="BK238" s="231">
        <f>SUM(BK239:BK252)</f>
        <v>0</v>
      </c>
    </row>
    <row r="239" s="1" customFormat="1" ht="25.5" customHeight="1">
      <c r="B239" s="46"/>
      <c r="C239" s="234" t="s">
        <v>726</v>
      </c>
      <c r="D239" s="234" t="s">
        <v>306</v>
      </c>
      <c r="E239" s="235" t="s">
        <v>3856</v>
      </c>
      <c r="F239" s="236" t="s">
        <v>3857</v>
      </c>
      <c r="G239" s="237" t="s">
        <v>394</v>
      </c>
      <c r="H239" s="238">
        <v>1.5780000000000001</v>
      </c>
      <c r="I239" s="239"/>
      <c r="J239" s="240">
        <f>ROUND(I239*H239,2)</f>
        <v>0</v>
      </c>
      <c r="K239" s="236" t="s">
        <v>310</v>
      </c>
      <c r="L239" s="72"/>
      <c r="M239" s="241" t="s">
        <v>21</v>
      </c>
      <c r="N239" s="242" t="s">
        <v>43</v>
      </c>
      <c r="O239" s="47"/>
      <c r="P239" s="243">
        <f>O239*H239</f>
        <v>0</v>
      </c>
      <c r="Q239" s="243">
        <v>0.00027</v>
      </c>
      <c r="R239" s="243">
        <f>Q239*H239</f>
        <v>0.00042606000000000002</v>
      </c>
      <c r="S239" s="243">
        <v>0</v>
      </c>
      <c r="T239" s="244">
        <f>S239*H239</f>
        <v>0</v>
      </c>
      <c r="AR239" s="24" t="s">
        <v>465</v>
      </c>
      <c r="AT239" s="24" t="s">
        <v>306</v>
      </c>
      <c r="AU239" s="24" t="s">
        <v>82</v>
      </c>
      <c r="AY239" s="24" t="s">
        <v>303</v>
      </c>
      <c r="BE239" s="245">
        <f>IF(N239="základní",J239,0)</f>
        <v>0</v>
      </c>
      <c r="BF239" s="245">
        <f>IF(N239="snížená",J239,0)</f>
        <v>0</v>
      </c>
      <c r="BG239" s="245">
        <f>IF(N239="zákl. přenesená",J239,0)</f>
        <v>0</v>
      </c>
      <c r="BH239" s="245">
        <f>IF(N239="sníž. přenesená",J239,0)</f>
        <v>0</v>
      </c>
      <c r="BI239" s="245">
        <f>IF(N239="nulová",J239,0)</f>
        <v>0</v>
      </c>
      <c r="BJ239" s="24" t="s">
        <v>80</v>
      </c>
      <c r="BK239" s="245">
        <f>ROUND(I239*H239,2)</f>
        <v>0</v>
      </c>
      <c r="BL239" s="24" t="s">
        <v>465</v>
      </c>
      <c r="BM239" s="24" t="s">
        <v>3858</v>
      </c>
    </row>
    <row r="240" s="1" customFormat="1">
      <c r="B240" s="46"/>
      <c r="C240" s="74"/>
      <c r="D240" s="250" t="s">
        <v>396</v>
      </c>
      <c r="E240" s="74"/>
      <c r="F240" s="251" t="s">
        <v>3859</v>
      </c>
      <c r="G240" s="74"/>
      <c r="H240" s="74"/>
      <c r="I240" s="204"/>
      <c r="J240" s="74"/>
      <c r="K240" s="74"/>
      <c r="L240" s="72"/>
      <c r="M240" s="252"/>
      <c r="N240" s="47"/>
      <c r="O240" s="47"/>
      <c r="P240" s="47"/>
      <c r="Q240" s="47"/>
      <c r="R240" s="47"/>
      <c r="S240" s="47"/>
      <c r="T240" s="95"/>
      <c r="AT240" s="24" t="s">
        <v>396</v>
      </c>
      <c r="AU240" s="24" t="s">
        <v>82</v>
      </c>
    </row>
    <row r="241" s="12" customFormat="1">
      <c r="B241" s="253"/>
      <c r="C241" s="254"/>
      <c r="D241" s="250" t="s">
        <v>398</v>
      </c>
      <c r="E241" s="255" t="s">
        <v>21</v>
      </c>
      <c r="F241" s="256" t="s">
        <v>2777</v>
      </c>
      <c r="G241" s="254"/>
      <c r="H241" s="257">
        <v>1.5780000000000001</v>
      </c>
      <c r="I241" s="258"/>
      <c r="J241" s="254"/>
      <c r="K241" s="254"/>
      <c r="L241" s="259"/>
      <c r="M241" s="260"/>
      <c r="N241" s="261"/>
      <c r="O241" s="261"/>
      <c r="P241" s="261"/>
      <c r="Q241" s="261"/>
      <c r="R241" s="261"/>
      <c r="S241" s="261"/>
      <c r="T241" s="262"/>
      <c r="AT241" s="263" t="s">
        <v>398</v>
      </c>
      <c r="AU241" s="263" t="s">
        <v>82</v>
      </c>
      <c r="AV241" s="12" t="s">
        <v>82</v>
      </c>
      <c r="AW241" s="12" t="s">
        <v>35</v>
      </c>
      <c r="AX241" s="12" t="s">
        <v>80</v>
      </c>
      <c r="AY241" s="263" t="s">
        <v>303</v>
      </c>
    </row>
    <row r="242" s="1" customFormat="1" ht="25.5" customHeight="1">
      <c r="B242" s="46"/>
      <c r="C242" s="276" t="s">
        <v>731</v>
      </c>
      <c r="D242" s="276" t="s">
        <v>570</v>
      </c>
      <c r="E242" s="277" t="s">
        <v>1703</v>
      </c>
      <c r="F242" s="278" t="s">
        <v>3860</v>
      </c>
      <c r="G242" s="279" t="s">
        <v>704</v>
      </c>
      <c r="H242" s="280">
        <v>1</v>
      </c>
      <c r="I242" s="281"/>
      <c r="J242" s="282">
        <f>ROUND(I242*H242,2)</f>
        <v>0</v>
      </c>
      <c r="K242" s="278" t="s">
        <v>322</v>
      </c>
      <c r="L242" s="283"/>
      <c r="M242" s="284" t="s">
        <v>21</v>
      </c>
      <c r="N242" s="285" t="s">
        <v>43</v>
      </c>
      <c r="O242" s="47"/>
      <c r="P242" s="243">
        <f>O242*H242</f>
        <v>0</v>
      </c>
      <c r="Q242" s="243">
        <v>0.054399999999999997</v>
      </c>
      <c r="R242" s="243">
        <f>Q242*H242</f>
        <v>0.054399999999999997</v>
      </c>
      <c r="S242" s="243">
        <v>0</v>
      </c>
      <c r="T242" s="244">
        <f>S242*H242</f>
        <v>0</v>
      </c>
      <c r="AR242" s="24" t="s">
        <v>546</v>
      </c>
      <c r="AT242" s="24" t="s">
        <v>570</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3861</v>
      </c>
    </row>
    <row r="243" s="1" customFormat="1" ht="25.5" customHeight="1">
      <c r="B243" s="46"/>
      <c r="C243" s="234" t="s">
        <v>737</v>
      </c>
      <c r="D243" s="234" t="s">
        <v>306</v>
      </c>
      <c r="E243" s="235" t="s">
        <v>1731</v>
      </c>
      <c r="F243" s="236" t="s">
        <v>1732</v>
      </c>
      <c r="G243" s="237" t="s">
        <v>704</v>
      </c>
      <c r="H243" s="238">
        <v>1</v>
      </c>
      <c r="I243" s="239"/>
      <c r="J243" s="240">
        <f>ROUND(I243*H243,2)</f>
        <v>0</v>
      </c>
      <c r="K243" s="236" t="s">
        <v>310</v>
      </c>
      <c r="L243" s="72"/>
      <c r="M243" s="241" t="s">
        <v>21</v>
      </c>
      <c r="N243" s="242" t="s">
        <v>43</v>
      </c>
      <c r="O243" s="47"/>
      <c r="P243" s="243">
        <f>O243*H243</f>
        <v>0</v>
      </c>
      <c r="Q243" s="243">
        <v>0</v>
      </c>
      <c r="R243" s="243">
        <f>Q243*H243</f>
        <v>0</v>
      </c>
      <c r="S243" s="243">
        <v>0</v>
      </c>
      <c r="T243" s="244">
        <f>S243*H243</f>
        <v>0</v>
      </c>
      <c r="AR243" s="24" t="s">
        <v>465</v>
      </c>
      <c r="AT243" s="24" t="s">
        <v>306</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3862</v>
      </c>
    </row>
    <row r="244" s="1" customFormat="1">
      <c r="B244" s="46"/>
      <c r="C244" s="74"/>
      <c r="D244" s="250" t="s">
        <v>396</v>
      </c>
      <c r="E244" s="74"/>
      <c r="F244" s="251" t="s">
        <v>1734</v>
      </c>
      <c r="G244" s="74"/>
      <c r="H244" s="74"/>
      <c r="I244" s="204"/>
      <c r="J244" s="74"/>
      <c r="K244" s="74"/>
      <c r="L244" s="72"/>
      <c r="M244" s="252"/>
      <c r="N244" s="47"/>
      <c r="O244" s="47"/>
      <c r="P244" s="47"/>
      <c r="Q244" s="47"/>
      <c r="R244" s="47"/>
      <c r="S244" s="47"/>
      <c r="T244" s="95"/>
      <c r="AT244" s="24" t="s">
        <v>396</v>
      </c>
      <c r="AU244" s="24" t="s">
        <v>82</v>
      </c>
    </row>
    <row r="245" s="1" customFormat="1" ht="16.5" customHeight="1">
      <c r="B245" s="46"/>
      <c r="C245" s="276" t="s">
        <v>744</v>
      </c>
      <c r="D245" s="276" t="s">
        <v>570</v>
      </c>
      <c r="E245" s="277" t="s">
        <v>1737</v>
      </c>
      <c r="F245" s="278" t="s">
        <v>1738</v>
      </c>
      <c r="G245" s="279" t="s">
        <v>704</v>
      </c>
      <c r="H245" s="280">
        <v>1</v>
      </c>
      <c r="I245" s="281"/>
      <c r="J245" s="282">
        <f>ROUND(I245*H245,2)</f>
        <v>0</v>
      </c>
      <c r="K245" s="278" t="s">
        <v>310</v>
      </c>
      <c r="L245" s="283"/>
      <c r="M245" s="284" t="s">
        <v>21</v>
      </c>
      <c r="N245" s="285" t="s">
        <v>43</v>
      </c>
      <c r="O245" s="47"/>
      <c r="P245" s="243">
        <f>O245*H245</f>
        <v>0</v>
      </c>
      <c r="Q245" s="243">
        <v>0.016500000000000001</v>
      </c>
      <c r="R245" s="243">
        <f>Q245*H245</f>
        <v>0.016500000000000001</v>
      </c>
      <c r="S245" s="243">
        <v>0</v>
      </c>
      <c r="T245" s="244">
        <f>S245*H245</f>
        <v>0</v>
      </c>
      <c r="AR245" s="24" t="s">
        <v>546</v>
      </c>
      <c r="AT245" s="24" t="s">
        <v>570</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3863</v>
      </c>
    </row>
    <row r="246" s="1" customFormat="1" ht="25.5" customHeight="1">
      <c r="B246" s="46"/>
      <c r="C246" s="234" t="s">
        <v>749</v>
      </c>
      <c r="D246" s="234" t="s">
        <v>306</v>
      </c>
      <c r="E246" s="235" t="s">
        <v>1812</v>
      </c>
      <c r="F246" s="236" t="s">
        <v>1813</v>
      </c>
      <c r="G246" s="237" t="s">
        <v>704</v>
      </c>
      <c r="H246" s="238">
        <v>1</v>
      </c>
      <c r="I246" s="239"/>
      <c r="J246" s="240">
        <f>ROUND(I246*H246,2)</f>
        <v>0</v>
      </c>
      <c r="K246" s="236" t="s">
        <v>310</v>
      </c>
      <c r="L246" s="72"/>
      <c r="M246" s="241" t="s">
        <v>21</v>
      </c>
      <c r="N246" s="242" t="s">
        <v>43</v>
      </c>
      <c r="O246" s="47"/>
      <c r="P246" s="243">
        <f>O246*H246</f>
        <v>0</v>
      </c>
      <c r="Q246" s="243">
        <v>0.00046999999999999999</v>
      </c>
      <c r="R246" s="243">
        <f>Q246*H246</f>
        <v>0.00046999999999999999</v>
      </c>
      <c r="S246" s="243">
        <v>0</v>
      </c>
      <c r="T246" s="244">
        <f>S246*H246</f>
        <v>0</v>
      </c>
      <c r="AR246" s="24" t="s">
        <v>465</v>
      </c>
      <c r="AT246" s="24" t="s">
        <v>306</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465</v>
      </c>
      <c r="BM246" s="24" t="s">
        <v>3864</v>
      </c>
    </row>
    <row r="247" s="1" customFormat="1" ht="16.5" customHeight="1">
      <c r="B247" s="46"/>
      <c r="C247" s="276" t="s">
        <v>756</v>
      </c>
      <c r="D247" s="276" t="s">
        <v>570</v>
      </c>
      <c r="E247" s="277" t="s">
        <v>1817</v>
      </c>
      <c r="F247" s="278" t="s">
        <v>1818</v>
      </c>
      <c r="G247" s="279" t="s">
        <v>704</v>
      </c>
      <c r="H247" s="280">
        <v>1</v>
      </c>
      <c r="I247" s="281"/>
      <c r="J247" s="282">
        <f>ROUND(I247*H247,2)</f>
        <v>0</v>
      </c>
      <c r="K247" s="278" t="s">
        <v>310</v>
      </c>
      <c r="L247" s="283"/>
      <c r="M247" s="284" t="s">
        <v>21</v>
      </c>
      <c r="N247" s="285" t="s">
        <v>43</v>
      </c>
      <c r="O247" s="47"/>
      <c r="P247" s="243">
        <f>O247*H247</f>
        <v>0</v>
      </c>
      <c r="Q247" s="243">
        <v>0.016</v>
      </c>
      <c r="R247" s="243">
        <f>Q247*H247</f>
        <v>0.016</v>
      </c>
      <c r="S247" s="243">
        <v>0</v>
      </c>
      <c r="T247" s="244">
        <f>S247*H247</f>
        <v>0</v>
      </c>
      <c r="AR247" s="24" t="s">
        <v>546</v>
      </c>
      <c r="AT247" s="24" t="s">
        <v>570</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465</v>
      </c>
      <c r="BM247" s="24" t="s">
        <v>3865</v>
      </c>
    </row>
    <row r="248" s="1" customFormat="1" ht="25.5" customHeight="1">
      <c r="B248" s="46"/>
      <c r="C248" s="234" t="s">
        <v>762</v>
      </c>
      <c r="D248" s="234" t="s">
        <v>306</v>
      </c>
      <c r="E248" s="235" t="s">
        <v>3866</v>
      </c>
      <c r="F248" s="236" t="s">
        <v>3867</v>
      </c>
      <c r="G248" s="237" t="s">
        <v>704</v>
      </c>
      <c r="H248" s="238">
        <v>1</v>
      </c>
      <c r="I248" s="239"/>
      <c r="J248" s="240">
        <f>ROUND(I248*H248,2)</f>
        <v>0</v>
      </c>
      <c r="K248" s="236" t="s">
        <v>310</v>
      </c>
      <c r="L248" s="72"/>
      <c r="M248" s="241" t="s">
        <v>21</v>
      </c>
      <c r="N248" s="242" t="s">
        <v>43</v>
      </c>
      <c r="O248" s="47"/>
      <c r="P248" s="243">
        <f>O248*H248</f>
        <v>0</v>
      </c>
      <c r="Q248" s="243">
        <v>0</v>
      </c>
      <c r="R248" s="243">
        <f>Q248*H248</f>
        <v>0</v>
      </c>
      <c r="S248" s="243">
        <v>0</v>
      </c>
      <c r="T248" s="244">
        <f>S248*H248</f>
        <v>0</v>
      </c>
      <c r="AR248" s="24" t="s">
        <v>465</v>
      </c>
      <c r="AT248" s="24" t="s">
        <v>306</v>
      </c>
      <c r="AU248" s="24" t="s">
        <v>82</v>
      </c>
      <c r="AY248" s="24" t="s">
        <v>303</v>
      </c>
      <c r="BE248" s="245">
        <f>IF(N248="základní",J248,0)</f>
        <v>0</v>
      </c>
      <c r="BF248" s="245">
        <f>IF(N248="snížená",J248,0)</f>
        <v>0</v>
      </c>
      <c r="BG248" s="245">
        <f>IF(N248="zákl. přenesená",J248,0)</f>
        <v>0</v>
      </c>
      <c r="BH248" s="245">
        <f>IF(N248="sníž. přenesená",J248,0)</f>
        <v>0</v>
      </c>
      <c r="BI248" s="245">
        <f>IF(N248="nulová",J248,0)</f>
        <v>0</v>
      </c>
      <c r="BJ248" s="24" t="s">
        <v>80</v>
      </c>
      <c r="BK248" s="245">
        <f>ROUND(I248*H248,2)</f>
        <v>0</v>
      </c>
      <c r="BL248" s="24" t="s">
        <v>465</v>
      </c>
      <c r="BM248" s="24" t="s">
        <v>3868</v>
      </c>
    </row>
    <row r="249" s="1" customFormat="1">
      <c r="B249" s="46"/>
      <c r="C249" s="74"/>
      <c r="D249" s="250" t="s">
        <v>396</v>
      </c>
      <c r="E249" s="74"/>
      <c r="F249" s="251" t="s">
        <v>1824</v>
      </c>
      <c r="G249" s="74"/>
      <c r="H249" s="74"/>
      <c r="I249" s="204"/>
      <c r="J249" s="74"/>
      <c r="K249" s="74"/>
      <c r="L249" s="72"/>
      <c r="M249" s="252"/>
      <c r="N249" s="47"/>
      <c r="O249" s="47"/>
      <c r="P249" s="47"/>
      <c r="Q249" s="47"/>
      <c r="R249" s="47"/>
      <c r="S249" s="47"/>
      <c r="T249" s="95"/>
      <c r="AT249" s="24" t="s">
        <v>396</v>
      </c>
      <c r="AU249" s="24" t="s">
        <v>82</v>
      </c>
    </row>
    <row r="250" s="1" customFormat="1" ht="16.5" customHeight="1">
      <c r="B250" s="46"/>
      <c r="C250" s="276" t="s">
        <v>768</v>
      </c>
      <c r="D250" s="276" t="s">
        <v>570</v>
      </c>
      <c r="E250" s="277" t="s">
        <v>3869</v>
      </c>
      <c r="F250" s="278" t="s">
        <v>3870</v>
      </c>
      <c r="G250" s="279" t="s">
        <v>262</v>
      </c>
      <c r="H250" s="280">
        <v>2.3999999999999999</v>
      </c>
      <c r="I250" s="281"/>
      <c r="J250" s="282">
        <f>ROUND(I250*H250,2)</f>
        <v>0</v>
      </c>
      <c r="K250" s="278" t="s">
        <v>322</v>
      </c>
      <c r="L250" s="283"/>
      <c r="M250" s="284" t="s">
        <v>21</v>
      </c>
      <c r="N250" s="285" t="s">
        <v>43</v>
      </c>
      <c r="O250" s="47"/>
      <c r="P250" s="243">
        <f>O250*H250</f>
        <v>0</v>
      </c>
      <c r="Q250" s="243">
        <v>0.01</v>
      </c>
      <c r="R250" s="243">
        <f>Q250*H250</f>
        <v>0.024</v>
      </c>
      <c r="S250" s="243">
        <v>0</v>
      </c>
      <c r="T250" s="244">
        <f>S250*H250</f>
        <v>0</v>
      </c>
      <c r="AR250" s="24" t="s">
        <v>546</v>
      </c>
      <c r="AT250" s="24" t="s">
        <v>570</v>
      </c>
      <c r="AU250" s="24" t="s">
        <v>82</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465</v>
      </c>
      <c r="BM250" s="24" t="s">
        <v>3871</v>
      </c>
    </row>
    <row r="251" s="1" customFormat="1" ht="16.5" customHeight="1">
      <c r="B251" s="46"/>
      <c r="C251" s="276" t="s">
        <v>774</v>
      </c>
      <c r="D251" s="276" t="s">
        <v>570</v>
      </c>
      <c r="E251" s="277" t="s">
        <v>3872</v>
      </c>
      <c r="F251" s="278" t="s">
        <v>3873</v>
      </c>
      <c r="G251" s="279" t="s">
        <v>704</v>
      </c>
      <c r="H251" s="280">
        <v>2</v>
      </c>
      <c r="I251" s="281"/>
      <c r="J251" s="282">
        <f>ROUND(I251*H251,2)</f>
        <v>0</v>
      </c>
      <c r="K251" s="278" t="s">
        <v>322</v>
      </c>
      <c r="L251" s="283"/>
      <c r="M251" s="284" t="s">
        <v>21</v>
      </c>
      <c r="N251" s="285" t="s">
        <v>43</v>
      </c>
      <c r="O251" s="47"/>
      <c r="P251" s="243">
        <f>O251*H251</f>
        <v>0</v>
      </c>
      <c r="Q251" s="243">
        <v>6.0000000000000002E-05</v>
      </c>
      <c r="R251" s="243">
        <f>Q251*H251</f>
        <v>0.00012</v>
      </c>
      <c r="S251" s="243">
        <v>0</v>
      </c>
      <c r="T251" s="244">
        <f>S251*H251</f>
        <v>0</v>
      </c>
      <c r="AR251" s="24" t="s">
        <v>546</v>
      </c>
      <c r="AT251" s="24" t="s">
        <v>570</v>
      </c>
      <c r="AU251" s="24" t="s">
        <v>82</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465</v>
      </c>
      <c r="BM251" s="24" t="s">
        <v>3874</v>
      </c>
    </row>
    <row r="252" s="1" customFormat="1" ht="38.25" customHeight="1">
      <c r="B252" s="46"/>
      <c r="C252" s="234" t="s">
        <v>779</v>
      </c>
      <c r="D252" s="234" t="s">
        <v>306</v>
      </c>
      <c r="E252" s="235" t="s">
        <v>1846</v>
      </c>
      <c r="F252" s="236" t="s">
        <v>1847</v>
      </c>
      <c r="G252" s="237" t="s">
        <v>559</v>
      </c>
      <c r="H252" s="238">
        <v>0.112</v>
      </c>
      <c r="I252" s="239"/>
      <c r="J252" s="240">
        <f>ROUND(I252*H252,2)</f>
        <v>0</v>
      </c>
      <c r="K252" s="236" t="s">
        <v>310</v>
      </c>
      <c r="L252" s="72"/>
      <c r="M252" s="241" t="s">
        <v>21</v>
      </c>
      <c r="N252" s="242" t="s">
        <v>43</v>
      </c>
      <c r="O252" s="47"/>
      <c r="P252" s="243">
        <f>O252*H252</f>
        <v>0</v>
      </c>
      <c r="Q252" s="243">
        <v>0</v>
      </c>
      <c r="R252" s="243">
        <f>Q252*H252</f>
        <v>0</v>
      </c>
      <c r="S252" s="243">
        <v>0</v>
      </c>
      <c r="T252" s="244">
        <f>S252*H252</f>
        <v>0</v>
      </c>
      <c r="AR252" s="24" t="s">
        <v>465</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465</v>
      </c>
      <c r="BM252" s="24" t="s">
        <v>3875</v>
      </c>
    </row>
    <row r="253" s="11" customFormat="1" ht="29.88" customHeight="1">
      <c r="B253" s="218"/>
      <c r="C253" s="219"/>
      <c r="D253" s="220" t="s">
        <v>71</v>
      </c>
      <c r="E253" s="232" t="s">
        <v>1985</v>
      </c>
      <c r="F253" s="232" t="s">
        <v>1986</v>
      </c>
      <c r="G253" s="219"/>
      <c r="H253" s="219"/>
      <c r="I253" s="222"/>
      <c r="J253" s="233">
        <f>BK253</f>
        <v>0</v>
      </c>
      <c r="K253" s="219"/>
      <c r="L253" s="224"/>
      <c r="M253" s="225"/>
      <c r="N253" s="226"/>
      <c r="O253" s="226"/>
      <c r="P253" s="227">
        <f>SUM(P254:P264)</f>
        <v>0</v>
      </c>
      <c r="Q253" s="226"/>
      <c r="R253" s="227">
        <f>SUM(R254:R264)</f>
        <v>0.092033049999999991</v>
      </c>
      <c r="S253" s="226"/>
      <c r="T253" s="228">
        <f>SUM(T254:T264)</f>
        <v>0</v>
      </c>
      <c r="AR253" s="229" t="s">
        <v>82</v>
      </c>
      <c r="AT253" s="230" t="s">
        <v>71</v>
      </c>
      <c r="AU253" s="230" t="s">
        <v>80</v>
      </c>
      <c r="AY253" s="229" t="s">
        <v>303</v>
      </c>
      <c r="BK253" s="231">
        <f>SUM(BK254:BK264)</f>
        <v>0</v>
      </c>
    </row>
    <row r="254" s="1" customFormat="1" ht="38.25" customHeight="1">
      <c r="B254" s="46"/>
      <c r="C254" s="234" t="s">
        <v>784</v>
      </c>
      <c r="D254" s="234" t="s">
        <v>306</v>
      </c>
      <c r="E254" s="235" t="s">
        <v>1988</v>
      </c>
      <c r="F254" s="236" t="s">
        <v>1989</v>
      </c>
      <c r="G254" s="237" t="s">
        <v>262</v>
      </c>
      <c r="H254" s="238">
        <v>8.1600000000000001</v>
      </c>
      <c r="I254" s="239"/>
      <c r="J254" s="240">
        <f>ROUND(I254*H254,2)</f>
        <v>0</v>
      </c>
      <c r="K254" s="236" t="s">
        <v>310</v>
      </c>
      <c r="L254" s="72"/>
      <c r="M254" s="241" t="s">
        <v>21</v>
      </c>
      <c r="N254" s="242" t="s">
        <v>43</v>
      </c>
      <c r="O254" s="47"/>
      <c r="P254" s="243">
        <f>O254*H254</f>
        <v>0</v>
      </c>
      <c r="Q254" s="243">
        <v>5.0000000000000002E-05</v>
      </c>
      <c r="R254" s="243">
        <f>Q254*H254</f>
        <v>0.00040800000000000005</v>
      </c>
      <c r="S254" s="243">
        <v>0</v>
      </c>
      <c r="T254" s="244">
        <f>S254*H254</f>
        <v>0</v>
      </c>
      <c r="AR254" s="24" t="s">
        <v>465</v>
      </c>
      <c r="AT254" s="24" t="s">
        <v>306</v>
      </c>
      <c r="AU254" s="24" t="s">
        <v>82</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465</v>
      </c>
      <c r="BM254" s="24" t="s">
        <v>3876</v>
      </c>
    </row>
    <row r="255" s="12" customFormat="1">
      <c r="B255" s="253"/>
      <c r="C255" s="254"/>
      <c r="D255" s="250" t="s">
        <v>398</v>
      </c>
      <c r="E255" s="255" t="s">
        <v>21</v>
      </c>
      <c r="F255" s="256" t="s">
        <v>3877</v>
      </c>
      <c r="G255" s="254"/>
      <c r="H255" s="257">
        <v>8.1600000000000001</v>
      </c>
      <c r="I255" s="258"/>
      <c r="J255" s="254"/>
      <c r="K255" s="254"/>
      <c r="L255" s="259"/>
      <c r="M255" s="260"/>
      <c r="N255" s="261"/>
      <c r="O255" s="261"/>
      <c r="P255" s="261"/>
      <c r="Q255" s="261"/>
      <c r="R255" s="261"/>
      <c r="S255" s="261"/>
      <c r="T255" s="262"/>
      <c r="AT255" s="263" t="s">
        <v>398</v>
      </c>
      <c r="AU255" s="263" t="s">
        <v>82</v>
      </c>
      <c r="AV255" s="12" t="s">
        <v>82</v>
      </c>
      <c r="AW255" s="12" t="s">
        <v>35</v>
      </c>
      <c r="AX255" s="12" t="s">
        <v>80</v>
      </c>
      <c r="AY255" s="263" t="s">
        <v>303</v>
      </c>
    </row>
    <row r="256" s="1" customFormat="1" ht="16.5" customHeight="1">
      <c r="B256" s="46"/>
      <c r="C256" s="276" t="s">
        <v>788</v>
      </c>
      <c r="D256" s="276" t="s">
        <v>570</v>
      </c>
      <c r="E256" s="277" t="s">
        <v>1993</v>
      </c>
      <c r="F256" s="278" t="s">
        <v>1994</v>
      </c>
      <c r="G256" s="279" t="s">
        <v>262</v>
      </c>
      <c r="H256" s="280">
        <v>8.5679999999999996</v>
      </c>
      <c r="I256" s="281"/>
      <c r="J256" s="282">
        <f>ROUND(I256*H256,2)</f>
        <v>0</v>
      </c>
      <c r="K256" s="278" t="s">
        <v>310</v>
      </c>
      <c r="L256" s="283"/>
      <c r="M256" s="284" t="s">
        <v>21</v>
      </c>
      <c r="N256" s="285" t="s">
        <v>43</v>
      </c>
      <c r="O256" s="47"/>
      <c r="P256" s="243">
        <f>O256*H256</f>
        <v>0</v>
      </c>
      <c r="Q256" s="243">
        <v>0.00020000000000000001</v>
      </c>
      <c r="R256" s="243">
        <f>Q256*H256</f>
        <v>0.0017136</v>
      </c>
      <c r="S256" s="243">
        <v>0</v>
      </c>
      <c r="T256" s="244">
        <f>S256*H256</f>
        <v>0</v>
      </c>
      <c r="AR256" s="24" t="s">
        <v>546</v>
      </c>
      <c r="AT256" s="24" t="s">
        <v>570</v>
      </c>
      <c r="AU256" s="24" t="s">
        <v>82</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465</v>
      </c>
      <c r="BM256" s="24" t="s">
        <v>3878</v>
      </c>
    </row>
    <row r="257" s="12" customFormat="1">
      <c r="B257" s="253"/>
      <c r="C257" s="254"/>
      <c r="D257" s="250" t="s">
        <v>398</v>
      </c>
      <c r="E257" s="254"/>
      <c r="F257" s="256" t="s">
        <v>3879</v>
      </c>
      <c r="G257" s="254"/>
      <c r="H257" s="257">
        <v>8.5679999999999996</v>
      </c>
      <c r="I257" s="258"/>
      <c r="J257" s="254"/>
      <c r="K257" s="254"/>
      <c r="L257" s="259"/>
      <c r="M257" s="260"/>
      <c r="N257" s="261"/>
      <c r="O257" s="261"/>
      <c r="P257" s="261"/>
      <c r="Q257" s="261"/>
      <c r="R257" s="261"/>
      <c r="S257" s="261"/>
      <c r="T257" s="262"/>
      <c r="AT257" s="263" t="s">
        <v>398</v>
      </c>
      <c r="AU257" s="263" t="s">
        <v>82</v>
      </c>
      <c r="AV257" s="12" t="s">
        <v>82</v>
      </c>
      <c r="AW257" s="12" t="s">
        <v>6</v>
      </c>
      <c r="AX257" s="12" t="s">
        <v>80</v>
      </c>
      <c r="AY257" s="263" t="s">
        <v>303</v>
      </c>
    </row>
    <row r="258" s="1" customFormat="1" ht="25.5" customHeight="1">
      <c r="B258" s="46"/>
      <c r="C258" s="234" t="s">
        <v>792</v>
      </c>
      <c r="D258" s="234" t="s">
        <v>306</v>
      </c>
      <c r="E258" s="235" t="s">
        <v>1998</v>
      </c>
      <c r="F258" s="236" t="s">
        <v>1999</v>
      </c>
      <c r="G258" s="237" t="s">
        <v>394</v>
      </c>
      <c r="H258" s="238">
        <v>4.3300000000000001</v>
      </c>
      <c r="I258" s="239"/>
      <c r="J258" s="240">
        <f>ROUND(I258*H258,2)</f>
        <v>0</v>
      </c>
      <c r="K258" s="236" t="s">
        <v>310</v>
      </c>
      <c r="L258" s="72"/>
      <c r="M258" s="241" t="s">
        <v>21</v>
      </c>
      <c r="N258" s="242" t="s">
        <v>43</v>
      </c>
      <c r="O258" s="47"/>
      <c r="P258" s="243">
        <f>O258*H258</f>
        <v>0</v>
      </c>
      <c r="Q258" s="243">
        <v>0.00012999999999999999</v>
      </c>
      <c r="R258" s="243">
        <f>Q258*H258</f>
        <v>0.00056289999999999997</v>
      </c>
      <c r="S258" s="243">
        <v>0</v>
      </c>
      <c r="T258" s="244">
        <f>S258*H258</f>
        <v>0</v>
      </c>
      <c r="AR258" s="24" t="s">
        <v>465</v>
      </c>
      <c r="AT258" s="24" t="s">
        <v>306</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465</v>
      </c>
      <c r="BM258" s="24" t="s">
        <v>3880</v>
      </c>
    </row>
    <row r="259" s="1" customFormat="1" ht="16.5" customHeight="1">
      <c r="B259" s="46"/>
      <c r="C259" s="276" t="s">
        <v>796</v>
      </c>
      <c r="D259" s="276" t="s">
        <v>570</v>
      </c>
      <c r="E259" s="277" t="s">
        <v>2002</v>
      </c>
      <c r="F259" s="278" t="s">
        <v>2003</v>
      </c>
      <c r="G259" s="279" t="s">
        <v>394</v>
      </c>
      <c r="H259" s="280">
        <v>4.5469999999999997</v>
      </c>
      <c r="I259" s="281"/>
      <c r="J259" s="282">
        <f>ROUND(I259*H259,2)</f>
        <v>0</v>
      </c>
      <c r="K259" s="278" t="s">
        <v>310</v>
      </c>
      <c r="L259" s="283"/>
      <c r="M259" s="284" t="s">
        <v>21</v>
      </c>
      <c r="N259" s="285" t="s">
        <v>43</v>
      </c>
      <c r="O259" s="47"/>
      <c r="P259" s="243">
        <f>O259*H259</f>
        <v>0</v>
      </c>
      <c r="Q259" s="243">
        <v>0.01925</v>
      </c>
      <c r="R259" s="243">
        <f>Q259*H259</f>
        <v>0.08752974999999999</v>
      </c>
      <c r="S259" s="243">
        <v>0</v>
      </c>
      <c r="T259" s="244">
        <f>S259*H259</f>
        <v>0</v>
      </c>
      <c r="AR259" s="24" t="s">
        <v>546</v>
      </c>
      <c r="AT259" s="24" t="s">
        <v>570</v>
      </c>
      <c r="AU259" s="24" t="s">
        <v>82</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465</v>
      </c>
      <c r="BM259" s="24" t="s">
        <v>3881</v>
      </c>
    </row>
    <row r="260" s="12" customFormat="1">
      <c r="B260" s="253"/>
      <c r="C260" s="254"/>
      <c r="D260" s="250" t="s">
        <v>398</v>
      </c>
      <c r="E260" s="254"/>
      <c r="F260" s="256" t="s">
        <v>3882</v>
      </c>
      <c r="G260" s="254"/>
      <c r="H260" s="257">
        <v>4.5469999999999997</v>
      </c>
      <c r="I260" s="258"/>
      <c r="J260" s="254"/>
      <c r="K260" s="254"/>
      <c r="L260" s="259"/>
      <c r="M260" s="260"/>
      <c r="N260" s="261"/>
      <c r="O260" s="261"/>
      <c r="P260" s="261"/>
      <c r="Q260" s="261"/>
      <c r="R260" s="261"/>
      <c r="S260" s="261"/>
      <c r="T260" s="262"/>
      <c r="AT260" s="263" t="s">
        <v>398</v>
      </c>
      <c r="AU260" s="263" t="s">
        <v>82</v>
      </c>
      <c r="AV260" s="12" t="s">
        <v>82</v>
      </c>
      <c r="AW260" s="12" t="s">
        <v>6</v>
      </c>
      <c r="AX260" s="12" t="s">
        <v>80</v>
      </c>
      <c r="AY260" s="263" t="s">
        <v>303</v>
      </c>
    </row>
    <row r="261" s="1" customFormat="1" ht="16.5" customHeight="1">
      <c r="B261" s="46"/>
      <c r="C261" s="234" t="s">
        <v>801</v>
      </c>
      <c r="D261" s="234" t="s">
        <v>306</v>
      </c>
      <c r="E261" s="235" t="s">
        <v>2007</v>
      </c>
      <c r="F261" s="236" t="s">
        <v>2008</v>
      </c>
      <c r="G261" s="237" t="s">
        <v>394</v>
      </c>
      <c r="H261" s="238">
        <v>4.3300000000000001</v>
      </c>
      <c r="I261" s="239"/>
      <c r="J261" s="240">
        <f>ROUND(I261*H261,2)</f>
        <v>0</v>
      </c>
      <c r="K261" s="236" t="s">
        <v>310</v>
      </c>
      <c r="L261" s="72"/>
      <c r="M261" s="241" t="s">
        <v>21</v>
      </c>
      <c r="N261" s="242" t="s">
        <v>43</v>
      </c>
      <c r="O261" s="47"/>
      <c r="P261" s="243">
        <f>O261*H261</f>
        <v>0</v>
      </c>
      <c r="Q261" s="243">
        <v>0</v>
      </c>
      <c r="R261" s="243">
        <f>Q261*H261</f>
        <v>0</v>
      </c>
      <c r="S261" s="243">
        <v>0</v>
      </c>
      <c r="T261" s="244">
        <f>S261*H261</f>
        <v>0</v>
      </c>
      <c r="AR261" s="24" t="s">
        <v>465</v>
      </c>
      <c r="AT261" s="24" t="s">
        <v>306</v>
      </c>
      <c r="AU261" s="24" t="s">
        <v>82</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465</v>
      </c>
      <c r="BM261" s="24" t="s">
        <v>3883</v>
      </c>
    </row>
    <row r="262" s="1" customFormat="1" ht="16.5" customHeight="1">
      <c r="B262" s="46"/>
      <c r="C262" s="276" t="s">
        <v>806</v>
      </c>
      <c r="D262" s="276" t="s">
        <v>570</v>
      </c>
      <c r="E262" s="277" t="s">
        <v>2011</v>
      </c>
      <c r="F262" s="278" t="s">
        <v>2012</v>
      </c>
      <c r="G262" s="279" t="s">
        <v>394</v>
      </c>
      <c r="H262" s="280">
        <v>4.5469999999999997</v>
      </c>
      <c r="I262" s="281"/>
      <c r="J262" s="282">
        <f>ROUND(I262*H262,2)</f>
        <v>0</v>
      </c>
      <c r="K262" s="278" t="s">
        <v>310</v>
      </c>
      <c r="L262" s="283"/>
      <c r="M262" s="284" t="s">
        <v>21</v>
      </c>
      <c r="N262" s="285" t="s">
        <v>43</v>
      </c>
      <c r="O262" s="47"/>
      <c r="P262" s="243">
        <f>O262*H262</f>
        <v>0</v>
      </c>
      <c r="Q262" s="243">
        <v>0.00040000000000000002</v>
      </c>
      <c r="R262" s="243">
        <f>Q262*H262</f>
        <v>0.0018188</v>
      </c>
      <c r="S262" s="243">
        <v>0</v>
      </c>
      <c r="T262" s="244">
        <f>S262*H262</f>
        <v>0</v>
      </c>
      <c r="AR262" s="24" t="s">
        <v>546</v>
      </c>
      <c r="AT262" s="24" t="s">
        <v>570</v>
      </c>
      <c r="AU262" s="24" t="s">
        <v>82</v>
      </c>
      <c r="AY262" s="24" t="s">
        <v>303</v>
      </c>
      <c r="BE262" s="245">
        <f>IF(N262="základní",J262,0)</f>
        <v>0</v>
      </c>
      <c r="BF262" s="245">
        <f>IF(N262="snížená",J262,0)</f>
        <v>0</v>
      </c>
      <c r="BG262" s="245">
        <f>IF(N262="zákl. přenesená",J262,0)</f>
        <v>0</v>
      </c>
      <c r="BH262" s="245">
        <f>IF(N262="sníž. přenesená",J262,0)</f>
        <v>0</v>
      </c>
      <c r="BI262" s="245">
        <f>IF(N262="nulová",J262,0)</f>
        <v>0</v>
      </c>
      <c r="BJ262" s="24" t="s">
        <v>80</v>
      </c>
      <c r="BK262" s="245">
        <f>ROUND(I262*H262,2)</f>
        <v>0</v>
      </c>
      <c r="BL262" s="24" t="s">
        <v>465</v>
      </c>
      <c r="BM262" s="24" t="s">
        <v>3884</v>
      </c>
    </row>
    <row r="263" s="12" customFormat="1">
      <c r="B263" s="253"/>
      <c r="C263" s="254"/>
      <c r="D263" s="250" t="s">
        <v>398</v>
      </c>
      <c r="E263" s="254"/>
      <c r="F263" s="256" t="s">
        <v>3882</v>
      </c>
      <c r="G263" s="254"/>
      <c r="H263" s="257">
        <v>4.5469999999999997</v>
      </c>
      <c r="I263" s="258"/>
      <c r="J263" s="254"/>
      <c r="K263" s="254"/>
      <c r="L263" s="259"/>
      <c r="M263" s="260"/>
      <c r="N263" s="261"/>
      <c r="O263" s="261"/>
      <c r="P263" s="261"/>
      <c r="Q263" s="261"/>
      <c r="R263" s="261"/>
      <c r="S263" s="261"/>
      <c r="T263" s="262"/>
      <c r="AT263" s="263" t="s">
        <v>398</v>
      </c>
      <c r="AU263" s="263" t="s">
        <v>82</v>
      </c>
      <c r="AV263" s="12" t="s">
        <v>82</v>
      </c>
      <c r="AW263" s="12" t="s">
        <v>6</v>
      </c>
      <c r="AX263" s="12" t="s">
        <v>80</v>
      </c>
      <c r="AY263" s="263" t="s">
        <v>303</v>
      </c>
    </row>
    <row r="264" s="1" customFormat="1" ht="38.25" customHeight="1">
      <c r="B264" s="46"/>
      <c r="C264" s="234" t="s">
        <v>810</v>
      </c>
      <c r="D264" s="234" t="s">
        <v>306</v>
      </c>
      <c r="E264" s="235" t="s">
        <v>2015</v>
      </c>
      <c r="F264" s="236" t="s">
        <v>2016</v>
      </c>
      <c r="G264" s="237" t="s">
        <v>559</v>
      </c>
      <c r="H264" s="238">
        <v>0.091999999999999998</v>
      </c>
      <c r="I264" s="239"/>
      <c r="J264" s="240">
        <f>ROUND(I264*H264,2)</f>
        <v>0</v>
      </c>
      <c r="K264" s="236" t="s">
        <v>310</v>
      </c>
      <c r="L264" s="72"/>
      <c r="M264" s="241" t="s">
        <v>21</v>
      </c>
      <c r="N264" s="242" t="s">
        <v>43</v>
      </c>
      <c r="O264" s="47"/>
      <c r="P264" s="243">
        <f>O264*H264</f>
        <v>0</v>
      </c>
      <c r="Q264" s="243">
        <v>0</v>
      </c>
      <c r="R264" s="243">
        <f>Q264*H264</f>
        <v>0</v>
      </c>
      <c r="S264" s="243">
        <v>0</v>
      </c>
      <c r="T264" s="244">
        <f>S264*H264</f>
        <v>0</v>
      </c>
      <c r="AR264" s="24" t="s">
        <v>465</v>
      </c>
      <c r="AT264" s="24" t="s">
        <v>306</v>
      </c>
      <c r="AU264" s="24" t="s">
        <v>82</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465</v>
      </c>
      <c r="BM264" s="24" t="s">
        <v>3885</v>
      </c>
    </row>
    <row r="265" s="11" customFormat="1" ht="29.88" customHeight="1">
      <c r="B265" s="218"/>
      <c r="C265" s="219"/>
      <c r="D265" s="220" t="s">
        <v>71</v>
      </c>
      <c r="E265" s="232" t="s">
        <v>2018</v>
      </c>
      <c r="F265" s="232" t="s">
        <v>2019</v>
      </c>
      <c r="G265" s="219"/>
      <c r="H265" s="219"/>
      <c r="I265" s="222"/>
      <c r="J265" s="233">
        <f>BK265</f>
        <v>0</v>
      </c>
      <c r="K265" s="219"/>
      <c r="L265" s="224"/>
      <c r="M265" s="225"/>
      <c r="N265" s="226"/>
      <c r="O265" s="226"/>
      <c r="P265" s="227">
        <f>SUM(P266:P269)</f>
        <v>0</v>
      </c>
      <c r="Q265" s="226"/>
      <c r="R265" s="227">
        <f>SUM(R266:R269)</f>
        <v>0.00011760000000000001</v>
      </c>
      <c r="S265" s="226"/>
      <c r="T265" s="228">
        <f>SUM(T266:T269)</f>
        <v>0.01299</v>
      </c>
      <c r="AR265" s="229" t="s">
        <v>82</v>
      </c>
      <c r="AT265" s="230" t="s">
        <v>71</v>
      </c>
      <c r="AU265" s="230" t="s">
        <v>80</v>
      </c>
      <c r="AY265" s="229" t="s">
        <v>303</v>
      </c>
      <c r="BK265" s="231">
        <f>SUM(BK266:BK269)</f>
        <v>0</v>
      </c>
    </row>
    <row r="266" s="1" customFormat="1" ht="16.5" customHeight="1">
      <c r="B266" s="46"/>
      <c r="C266" s="234" t="s">
        <v>814</v>
      </c>
      <c r="D266" s="234" t="s">
        <v>306</v>
      </c>
      <c r="E266" s="235" t="s">
        <v>2654</v>
      </c>
      <c r="F266" s="236" t="s">
        <v>2655</v>
      </c>
      <c r="G266" s="237" t="s">
        <v>394</v>
      </c>
      <c r="H266" s="238">
        <v>4.3300000000000001</v>
      </c>
      <c r="I266" s="239"/>
      <c r="J266" s="240">
        <f>ROUND(I266*H266,2)</f>
        <v>0</v>
      </c>
      <c r="K266" s="236" t="s">
        <v>310</v>
      </c>
      <c r="L266" s="72"/>
      <c r="M266" s="241" t="s">
        <v>21</v>
      </c>
      <c r="N266" s="242" t="s">
        <v>43</v>
      </c>
      <c r="O266" s="47"/>
      <c r="P266" s="243">
        <f>O266*H266</f>
        <v>0</v>
      </c>
      <c r="Q266" s="243">
        <v>0</v>
      </c>
      <c r="R266" s="243">
        <f>Q266*H266</f>
        <v>0</v>
      </c>
      <c r="S266" s="243">
        <v>0.0030000000000000001</v>
      </c>
      <c r="T266" s="244">
        <f>S266*H266</f>
        <v>0.01299</v>
      </c>
      <c r="AR266" s="24" t="s">
        <v>465</v>
      </c>
      <c r="AT266" s="24" t="s">
        <v>306</v>
      </c>
      <c r="AU266" s="24" t="s">
        <v>82</v>
      </c>
      <c r="AY266" s="24" t="s">
        <v>303</v>
      </c>
      <c r="BE266" s="245">
        <f>IF(N266="základní",J266,0)</f>
        <v>0</v>
      </c>
      <c r="BF266" s="245">
        <f>IF(N266="snížená",J266,0)</f>
        <v>0</v>
      </c>
      <c r="BG266" s="245">
        <f>IF(N266="zákl. přenesená",J266,0)</f>
        <v>0</v>
      </c>
      <c r="BH266" s="245">
        <f>IF(N266="sníž. přenesená",J266,0)</f>
        <v>0</v>
      </c>
      <c r="BI266" s="245">
        <f>IF(N266="nulová",J266,0)</f>
        <v>0</v>
      </c>
      <c r="BJ266" s="24" t="s">
        <v>80</v>
      </c>
      <c r="BK266" s="245">
        <f>ROUND(I266*H266,2)</f>
        <v>0</v>
      </c>
      <c r="BL266" s="24" t="s">
        <v>465</v>
      </c>
      <c r="BM266" s="24" t="s">
        <v>3886</v>
      </c>
    </row>
    <row r="267" s="1" customFormat="1" ht="16.5" customHeight="1">
      <c r="B267" s="46"/>
      <c r="C267" s="234" t="s">
        <v>818</v>
      </c>
      <c r="D267" s="234" t="s">
        <v>306</v>
      </c>
      <c r="E267" s="235" t="s">
        <v>2093</v>
      </c>
      <c r="F267" s="236" t="s">
        <v>2094</v>
      </c>
      <c r="G267" s="237" t="s">
        <v>262</v>
      </c>
      <c r="H267" s="238">
        <v>0.69999999999999996</v>
      </c>
      <c r="I267" s="239"/>
      <c r="J267" s="240">
        <f>ROUND(I267*H267,2)</f>
        <v>0</v>
      </c>
      <c r="K267" s="236" t="s">
        <v>310</v>
      </c>
      <c r="L267" s="72"/>
      <c r="M267" s="241" t="s">
        <v>21</v>
      </c>
      <c r="N267" s="242" t="s">
        <v>43</v>
      </c>
      <c r="O267" s="47"/>
      <c r="P267" s="243">
        <f>O267*H267</f>
        <v>0</v>
      </c>
      <c r="Q267" s="243">
        <v>0</v>
      </c>
      <c r="R267" s="243">
        <f>Q267*H267</f>
        <v>0</v>
      </c>
      <c r="S267" s="243">
        <v>0</v>
      </c>
      <c r="T267" s="244">
        <f>S267*H267</f>
        <v>0</v>
      </c>
      <c r="AR267" s="24" t="s">
        <v>465</v>
      </c>
      <c r="AT267" s="24" t="s">
        <v>306</v>
      </c>
      <c r="AU267" s="24" t="s">
        <v>82</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465</v>
      </c>
      <c r="BM267" s="24" t="s">
        <v>3440</v>
      </c>
    </row>
    <row r="268" s="1" customFormat="1" ht="16.5" customHeight="1">
      <c r="B268" s="46"/>
      <c r="C268" s="276" t="s">
        <v>824</v>
      </c>
      <c r="D268" s="276" t="s">
        <v>570</v>
      </c>
      <c r="E268" s="277" t="s">
        <v>2100</v>
      </c>
      <c r="F268" s="278" t="s">
        <v>2101</v>
      </c>
      <c r="G268" s="279" t="s">
        <v>262</v>
      </c>
      <c r="H268" s="280">
        <v>0.73499999999999999</v>
      </c>
      <c r="I268" s="281"/>
      <c r="J268" s="282">
        <f>ROUND(I268*H268,2)</f>
        <v>0</v>
      </c>
      <c r="K268" s="278" t="s">
        <v>310</v>
      </c>
      <c r="L268" s="283"/>
      <c r="M268" s="284" t="s">
        <v>21</v>
      </c>
      <c r="N268" s="285" t="s">
        <v>43</v>
      </c>
      <c r="O268" s="47"/>
      <c r="P268" s="243">
        <f>O268*H268</f>
        <v>0</v>
      </c>
      <c r="Q268" s="243">
        <v>0.00016000000000000001</v>
      </c>
      <c r="R268" s="243">
        <f>Q268*H268</f>
        <v>0.00011760000000000001</v>
      </c>
      <c r="S268" s="243">
        <v>0</v>
      </c>
      <c r="T268" s="244">
        <f>S268*H268</f>
        <v>0</v>
      </c>
      <c r="AR268" s="24" t="s">
        <v>546</v>
      </c>
      <c r="AT268" s="24" t="s">
        <v>570</v>
      </c>
      <c r="AU268" s="24" t="s">
        <v>82</v>
      </c>
      <c r="AY268" s="24" t="s">
        <v>303</v>
      </c>
      <c r="BE268" s="245">
        <f>IF(N268="základní",J268,0)</f>
        <v>0</v>
      </c>
      <c r="BF268" s="245">
        <f>IF(N268="snížená",J268,0)</f>
        <v>0</v>
      </c>
      <c r="BG268" s="245">
        <f>IF(N268="zákl. přenesená",J268,0)</f>
        <v>0</v>
      </c>
      <c r="BH268" s="245">
        <f>IF(N268="sníž. přenesená",J268,0)</f>
        <v>0</v>
      </c>
      <c r="BI268" s="245">
        <f>IF(N268="nulová",J268,0)</f>
        <v>0</v>
      </c>
      <c r="BJ268" s="24" t="s">
        <v>80</v>
      </c>
      <c r="BK268" s="245">
        <f>ROUND(I268*H268,2)</f>
        <v>0</v>
      </c>
      <c r="BL268" s="24" t="s">
        <v>465</v>
      </c>
      <c r="BM268" s="24" t="s">
        <v>3441</v>
      </c>
    </row>
    <row r="269" s="12" customFormat="1">
      <c r="B269" s="253"/>
      <c r="C269" s="254"/>
      <c r="D269" s="250" t="s">
        <v>398</v>
      </c>
      <c r="E269" s="254"/>
      <c r="F269" s="256" t="s">
        <v>3887</v>
      </c>
      <c r="G269" s="254"/>
      <c r="H269" s="257">
        <v>0.73499999999999999</v>
      </c>
      <c r="I269" s="258"/>
      <c r="J269" s="254"/>
      <c r="K269" s="254"/>
      <c r="L269" s="259"/>
      <c r="M269" s="260"/>
      <c r="N269" s="261"/>
      <c r="O269" s="261"/>
      <c r="P269" s="261"/>
      <c r="Q269" s="261"/>
      <c r="R269" s="261"/>
      <c r="S269" s="261"/>
      <c r="T269" s="262"/>
      <c r="AT269" s="263" t="s">
        <v>398</v>
      </c>
      <c r="AU269" s="263" t="s">
        <v>82</v>
      </c>
      <c r="AV269" s="12" t="s">
        <v>82</v>
      </c>
      <c r="AW269" s="12" t="s">
        <v>6</v>
      </c>
      <c r="AX269" s="12" t="s">
        <v>80</v>
      </c>
      <c r="AY269" s="263" t="s">
        <v>303</v>
      </c>
    </row>
    <row r="270" s="11" customFormat="1" ht="29.88" customHeight="1">
      <c r="B270" s="218"/>
      <c r="C270" s="219"/>
      <c r="D270" s="220" t="s">
        <v>71</v>
      </c>
      <c r="E270" s="232" t="s">
        <v>2143</v>
      </c>
      <c r="F270" s="232" t="s">
        <v>2144</v>
      </c>
      <c r="G270" s="219"/>
      <c r="H270" s="219"/>
      <c r="I270" s="222"/>
      <c r="J270" s="233">
        <f>BK270</f>
        <v>0</v>
      </c>
      <c r="K270" s="219"/>
      <c r="L270" s="224"/>
      <c r="M270" s="225"/>
      <c r="N270" s="226"/>
      <c r="O270" s="226"/>
      <c r="P270" s="227">
        <f>SUM(P271:P277)</f>
        <v>0</v>
      </c>
      <c r="Q270" s="226"/>
      <c r="R270" s="227">
        <f>SUM(R271:R277)</f>
        <v>0.085560300000000006</v>
      </c>
      <c r="S270" s="226"/>
      <c r="T270" s="228">
        <f>SUM(T271:T277)</f>
        <v>0</v>
      </c>
      <c r="AR270" s="229" t="s">
        <v>82</v>
      </c>
      <c r="AT270" s="230" t="s">
        <v>71</v>
      </c>
      <c r="AU270" s="230" t="s">
        <v>80</v>
      </c>
      <c r="AY270" s="229" t="s">
        <v>303</v>
      </c>
      <c r="BK270" s="231">
        <f>SUM(BK271:BK277)</f>
        <v>0</v>
      </c>
    </row>
    <row r="271" s="1" customFormat="1" ht="25.5" customHeight="1">
      <c r="B271" s="46"/>
      <c r="C271" s="234" t="s">
        <v>830</v>
      </c>
      <c r="D271" s="234" t="s">
        <v>306</v>
      </c>
      <c r="E271" s="235" t="s">
        <v>2146</v>
      </c>
      <c r="F271" s="236" t="s">
        <v>2147</v>
      </c>
      <c r="G271" s="237" t="s">
        <v>394</v>
      </c>
      <c r="H271" s="238">
        <v>4.7969999999999997</v>
      </c>
      <c r="I271" s="239"/>
      <c r="J271" s="240">
        <f>ROUND(I271*H271,2)</f>
        <v>0</v>
      </c>
      <c r="K271" s="236" t="s">
        <v>310</v>
      </c>
      <c r="L271" s="72"/>
      <c r="M271" s="241" t="s">
        <v>21</v>
      </c>
      <c r="N271" s="242" t="s">
        <v>43</v>
      </c>
      <c r="O271" s="47"/>
      <c r="P271" s="243">
        <f>O271*H271</f>
        <v>0</v>
      </c>
      <c r="Q271" s="243">
        <v>0.0030000000000000001</v>
      </c>
      <c r="R271" s="243">
        <f>Q271*H271</f>
        <v>0.014390999999999999</v>
      </c>
      <c r="S271" s="243">
        <v>0</v>
      </c>
      <c r="T271" s="244">
        <f>S271*H271</f>
        <v>0</v>
      </c>
      <c r="AR271" s="24" t="s">
        <v>465</v>
      </c>
      <c r="AT271" s="24" t="s">
        <v>306</v>
      </c>
      <c r="AU271" s="24" t="s">
        <v>82</v>
      </c>
      <c r="AY271" s="24" t="s">
        <v>303</v>
      </c>
      <c r="BE271" s="245">
        <f>IF(N271="základní",J271,0)</f>
        <v>0</v>
      </c>
      <c r="BF271" s="245">
        <f>IF(N271="snížená",J271,0)</f>
        <v>0</v>
      </c>
      <c r="BG271" s="245">
        <f>IF(N271="zákl. přenesená",J271,0)</f>
        <v>0</v>
      </c>
      <c r="BH271" s="245">
        <f>IF(N271="sníž. přenesená",J271,0)</f>
        <v>0</v>
      </c>
      <c r="BI271" s="245">
        <f>IF(N271="nulová",J271,0)</f>
        <v>0</v>
      </c>
      <c r="BJ271" s="24" t="s">
        <v>80</v>
      </c>
      <c r="BK271" s="245">
        <f>ROUND(I271*H271,2)</f>
        <v>0</v>
      </c>
      <c r="BL271" s="24" t="s">
        <v>465</v>
      </c>
      <c r="BM271" s="24" t="s">
        <v>3442</v>
      </c>
    </row>
    <row r="272" s="12" customFormat="1">
      <c r="B272" s="253"/>
      <c r="C272" s="254"/>
      <c r="D272" s="250" t="s">
        <v>398</v>
      </c>
      <c r="E272" s="255" t="s">
        <v>21</v>
      </c>
      <c r="F272" s="256" t="s">
        <v>3888</v>
      </c>
      <c r="G272" s="254"/>
      <c r="H272" s="257">
        <v>2.5470000000000002</v>
      </c>
      <c r="I272" s="258"/>
      <c r="J272" s="254"/>
      <c r="K272" s="254"/>
      <c r="L272" s="259"/>
      <c r="M272" s="260"/>
      <c r="N272" s="261"/>
      <c r="O272" s="261"/>
      <c r="P272" s="261"/>
      <c r="Q272" s="261"/>
      <c r="R272" s="261"/>
      <c r="S272" s="261"/>
      <c r="T272" s="262"/>
      <c r="AT272" s="263" t="s">
        <v>398</v>
      </c>
      <c r="AU272" s="263" t="s">
        <v>82</v>
      </c>
      <c r="AV272" s="12" t="s">
        <v>82</v>
      </c>
      <c r="AW272" s="12" t="s">
        <v>35</v>
      </c>
      <c r="AX272" s="12" t="s">
        <v>72</v>
      </c>
      <c r="AY272" s="263" t="s">
        <v>303</v>
      </c>
    </row>
    <row r="273" s="12" customFormat="1">
      <c r="B273" s="253"/>
      <c r="C273" s="254"/>
      <c r="D273" s="250" t="s">
        <v>398</v>
      </c>
      <c r="E273" s="255" t="s">
        <v>21</v>
      </c>
      <c r="F273" s="256" t="s">
        <v>3305</v>
      </c>
      <c r="G273" s="254"/>
      <c r="H273" s="257">
        <v>2.25</v>
      </c>
      <c r="I273" s="258"/>
      <c r="J273" s="254"/>
      <c r="K273" s="254"/>
      <c r="L273" s="259"/>
      <c r="M273" s="260"/>
      <c r="N273" s="261"/>
      <c r="O273" s="261"/>
      <c r="P273" s="261"/>
      <c r="Q273" s="261"/>
      <c r="R273" s="261"/>
      <c r="S273" s="261"/>
      <c r="T273" s="262"/>
      <c r="AT273" s="263" t="s">
        <v>398</v>
      </c>
      <c r="AU273" s="263" t="s">
        <v>82</v>
      </c>
      <c r="AV273" s="12" t="s">
        <v>82</v>
      </c>
      <c r="AW273" s="12" t="s">
        <v>35</v>
      </c>
      <c r="AX273" s="12" t="s">
        <v>72</v>
      </c>
      <c r="AY273" s="263" t="s">
        <v>303</v>
      </c>
    </row>
    <row r="274" s="13" customFormat="1">
      <c r="B274" s="264"/>
      <c r="C274" s="265"/>
      <c r="D274" s="250" t="s">
        <v>398</v>
      </c>
      <c r="E274" s="266" t="s">
        <v>21</v>
      </c>
      <c r="F274" s="267" t="s">
        <v>508</v>
      </c>
      <c r="G274" s="265"/>
      <c r="H274" s="268">
        <v>4.7969999999999997</v>
      </c>
      <c r="I274" s="269"/>
      <c r="J274" s="265"/>
      <c r="K274" s="265"/>
      <c r="L274" s="270"/>
      <c r="M274" s="271"/>
      <c r="N274" s="272"/>
      <c r="O274" s="272"/>
      <c r="P274" s="272"/>
      <c r="Q274" s="272"/>
      <c r="R274" s="272"/>
      <c r="S274" s="272"/>
      <c r="T274" s="273"/>
      <c r="AT274" s="274" t="s">
        <v>398</v>
      </c>
      <c r="AU274" s="274" t="s">
        <v>82</v>
      </c>
      <c r="AV274" s="13" t="s">
        <v>319</v>
      </c>
      <c r="AW274" s="13" t="s">
        <v>35</v>
      </c>
      <c r="AX274" s="13" t="s">
        <v>80</v>
      </c>
      <c r="AY274" s="274" t="s">
        <v>303</v>
      </c>
    </row>
    <row r="275" s="1" customFormat="1" ht="38.25" customHeight="1">
      <c r="B275" s="46"/>
      <c r="C275" s="276" t="s">
        <v>835</v>
      </c>
      <c r="D275" s="276" t="s">
        <v>570</v>
      </c>
      <c r="E275" s="277" t="s">
        <v>2152</v>
      </c>
      <c r="F275" s="278" t="s">
        <v>2153</v>
      </c>
      <c r="G275" s="279" t="s">
        <v>394</v>
      </c>
      <c r="H275" s="280">
        <v>5.5170000000000003</v>
      </c>
      <c r="I275" s="281"/>
      <c r="J275" s="282">
        <f>ROUND(I275*H275,2)</f>
        <v>0</v>
      </c>
      <c r="K275" s="278" t="s">
        <v>322</v>
      </c>
      <c r="L275" s="283"/>
      <c r="M275" s="284" t="s">
        <v>21</v>
      </c>
      <c r="N275" s="285" t="s">
        <v>43</v>
      </c>
      <c r="O275" s="47"/>
      <c r="P275" s="243">
        <f>O275*H275</f>
        <v>0</v>
      </c>
      <c r="Q275" s="243">
        <v>0.0129</v>
      </c>
      <c r="R275" s="243">
        <f>Q275*H275</f>
        <v>0.071169300000000005</v>
      </c>
      <c r="S275" s="243">
        <v>0</v>
      </c>
      <c r="T275" s="244">
        <f>S275*H275</f>
        <v>0</v>
      </c>
      <c r="AR275" s="24" t="s">
        <v>546</v>
      </c>
      <c r="AT275" s="24" t="s">
        <v>570</v>
      </c>
      <c r="AU275" s="24" t="s">
        <v>82</v>
      </c>
      <c r="AY275" s="24" t="s">
        <v>303</v>
      </c>
      <c r="BE275" s="245">
        <f>IF(N275="základní",J275,0)</f>
        <v>0</v>
      </c>
      <c r="BF275" s="245">
        <f>IF(N275="snížená",J275,0)</f>
        <v>0</v>
      </c>
      <c r="BG275" s="245">
        <f>IF(N275="zákl. přenesená",J275,0)</f>
        <v>0</v>
      </c>
      <c r="BH275" s="245">
        <f>IF(N275="sníž. přenesená",J275,0)</f>
        <v>0</v>
      </c>
      <c r="BI275" s="245">
        <f>IF(N275="nulová",J275,0)</f>
        <v>0</v>
      </c>
      <c r="BJ275" s="24" t="s">
        <v>80</v>
      </c>
      <c r="BK275" s="245">
        <f>ROUND(I275*H275,2)</f>
        <v>0</v>
      </c>
      <c r="BL275" s="24" t="s">
        <v>465</v>
      </c>
      <c r="BM275" s="24" t="s">
        <v>3444</v>
      </c>
    </row>
    <row r="276" s="12" customFormat="1">
      <c r="B276" s="253"/>
      <c r="C276" s="254"/>
      <c r="D276" s="250" t="s">
        <v>398</v>
      </c>
      <c r="E276" s="254"/>
      <c r="F276" s="256" t="s">
        <v>3889</v>
      </c>
      <c r="G276" s="254"/>
      <c r="H276" s="257">
        <v>5.5170000000000003</v>
      </c>
      <c r="I276" s="258"/>
      <c r="J276" s="254"/>
      <c r="K276" s="254"/>
      <c r="L276" s="259"/>
      <c r="M276" s="260"/>
      <c r="N276" s="261"/>
      <c r="O276" s="261"/>
      <c r="P276" s="261"/>
      <c r="Q276" s="261"/>
      <c r="R276" s="261"/>
      <c r="S276" s="261"/>
      <c r="T276" s="262"/>
      <c r="AT276" s="263" t="s">
        <v>398</v>
      </c>
      <c r="AU276" s="263" t="s">
        <v>82</v>
      </c>
      <c r="AV276" s="12" t="s">
        <v>82</v>
      </c>
      <c r="AW276" s="12" t="s">
        <v>6</v>
      </c>
      <c r="AX276" s="12" t="s">
        <v>80</v>
      </c>
      <c r="AY276" s="263" t="s">
        <v>303</v>
      </c>
    </row>
    <row r="277" s="1" customFormat="1" ht="38.25" customHeight="1">
      <c r="B277" s="46"/>
      <c r="C277" s="234" t="s">
        <v>841</v>
      </c>
      <c r="D277" s="234" t="s">
        <v>306</v>
      </c>
      <c r="E277" s="235" t="s">
        <v>2167</v>
      </c>
      <c r="F277" s="236" t="s">
        <v>2168</v>
      </c>
      <c r="G277" s="237" t="s">
        <v>559</v>
      </c>
      <c r="H277" s="238">
        <v>0.085999999999999993</v>
      </c>
      <c r="I277" s="239"/>
      <c r="J277" s="240">
        <f>ROUND(I277*H277,2)</f>
        <v>0</v>
      </c>
      <c r="K277" s="236" t="s">
        <v>310</v>
      </c>
      <c r="L277" s="72"/>
      <c r="M277" s="241" t="s">
        <v>21</v>
      </c>
      <c r="N277" s="242" t="s">
        <v>43</v>
      </c>
      <c r="O277" s="47"/>
      <c r="P277" s="243">
        <f>O277*H277</f>
        <v>0</v>
      </c>
      <c r="Q277" s="243">
        <v>0</v>
      </c>
      <c r="R277" s="243">
        <f>Q277*H277</f>
        <v>0</v>
      </c>
      <c r="S277" s="243">
        <v>0</v>
      </c>
      <c r="T277" s="244">
        <f>S277*H277</f>
        <v>0</v>
      </c>
      <c r="AR277" s="24" t="s">
        <v>465</v>
      </c>
      <c r="AT277" s="24" t="s">
        <v>306</v>
      </c>
      <c r="AU277" s="24" t="s">
        <v>82</v>
      </c>
      <c r="AY277" s="24" t="s">
        <v>303</v>
      </c>
      <c r="BE277" s="245">
        <f>IF(N277="základní",J277,0)</f>
        <v>0</v>
      </c>
      <c r="BF277" s="245">
        <f>IF(N277="snížená",J277,0)</f>
        <v>0</v>
      </c>
      <c r="BG277" s="245">
        <f>IF(N277="zákl. přenesená",J277,0)</f>
        <v>0</v>
      </c>
      <c r="BH277" s="245">
        <f>IF(N277="sníž. přenesená",J277,0)</f>
        <v>0</v>
      </c>
      <c r="BI277" s="245">
        <f>IF(N277="nulová",J277,0)</f>
        <v>0</v>
      </c>
      <c r="BJ277" s="24" t="s">
        <v>80</v>
      </c>
      <c r="BK277" s="245">
        <f>ROUND(I277*H277,2)</f>
        <v>0</v>
      </c>
      <c r="BL277" s="24" t="s">
        <v>465</v>
      </c>
      <c r="BM277" s="24" t="s">
        <v>3890</v>
      </c>
    </row>
    <row r="278" s="11" customFormat="1" ht="29.88" customHeight="1">
      <c r="B278" s="218"/>
      <c r="C278" s="219"/>
      <c r="D278" s="220" t="s">
        <v>71</v>
      </c>
      <c r="E278" s="232" t="s">
        <v>2197</v>
      </c>
      <c r="F278" s="232" t="s">
        <v>2198</v>
      </c>
      <c r="G278" s="219"/>
      <c r="H278" s="219"/>
      <c r="I278" s="222"/>
      <c r="J278" s="233">
        <f>BK278</f>
        <v>0</v>
      </c>
      <c r="K278" s="219"/>
      <c r="L278" s="224"/>
      <c r="M278" s="225"/>
      <c r="N278" s="226"/>
      <c r="O278" s="226"/>
      <c r="P278" s="227">
        <f>SUM(P279:P282)</f>
        <v>0</v>
      </c>
      <c r="Q278" s="226"/>
      <c r="R278" s="227">
        <f>SUM(R279:R282)</f>
        <v>0.013736000000000003</v>
      </c>
      <c r="S278" s="226"/>
      <c r="T278" s="228">
        <f>SUM(T279:T282)</f>
        <v>0</v>
      </c>
      <c r="AR278" s="229" t="s">
        <v>82</v>
      </c>
      <c r="AT278" s="230" t="s">
        <v>71</v>
      </c>
      <c r="AU278" s="230" t="s">
        <v>80</v>
      </c>
      <c r="AY278" s="229" t="s">
        <v>303</v>
      </c>
      <c r="BK278" s="231">
        <f>SUM(BK279:BK282)</f>
        <v>0</v>
      </c>
    </row>
    <row r="279" s="1" customFormat="1" ht="16.5" customHeight="1">
      <c r="B279" s="46"/>
      <c r="C279" s="234" t="s">
        <v>846</v>
      </c>
      <c r="D279" s="234" t="s">
        <v>306</v>
      </c>
      <c r="E279" s="235" t="s">
        <v>2200</v>
      </c>
      <c r="F279" s="236" t="s">
        <v>2201</v>
      </c>
      <c r="G279" s="237" t="s">
        <v>394</v>
      </c>
      <c r="H279" s="238">
        <v>27.472000000000001</v>
      </c>
      <c r="I279" s="239"/>
      <c r="J279" s="240">
        <f>ROUND(I279*H279,2)</f>
        <v>0</v>
      </c>
      <c r="K279" s="236" t="s">
        <v>310</v>
      </c>
      <c r="L279" s="72"/>
      <c r="M279" s="241" t="s">
        <v>21</v>
      </c>
      <c r="N279" s="242" t="s">
        <v>43</v>
      </c>
      <c r="O279" s="47"/>
      <c r="P279" s="243">
        <f>O279*H279</f>
        <v>0</v>
      </c>
      <c r="Q279" s="243">
        <v>0.00020000000000000001</v>
      </c>
      <c r="R279" s="243">
        <f>Q279*H279</f>
        <v>0.0054944000000000008</v>
      </c>
      <c r="S279" s="243">
        <v>0</v>
      </c>
      <c r="T279" s="244">
        <f>S279*H279</f>
        <v>0</v>
      </c>
      <c r="AR279" s="24" t="s">
        <v>465</v>
      </c>
      <c r="AT279" s="24" t="s">
        <v>306</v>
      </c>
      <c r="AU279" s="24" t="s">
        <v>82</v>
      </c>
      <c r="AY279" s="24" t="s">
        <v>303</v>
      </c>
      <c r="BE279" s="245">
        <f>IF(N279="základní",J279,0)</f>
        <v>0</v>
      </c>
      <c r="BF279" s="245">
        <f>IF(N279="snížená",J279,0)</f>
        <v>0</v>
      </c>
      <c r="BG279" s="245">
        <f>IF(N279="zákl. přenesená",J279,0)</f>
        <v>0</v>
      </c>
      <c r="BH279" s="245">
        <f>IF(N279="sníž. přenesená",J279,0)</f>
        <v>0</v>
      </c>
      <c r="BI279" s="245">
        <f>IF(N279="nulová",J279,0)</f>
        <v>0</v>
      </c>
      <c r="BJ279" s="24" t="s">
        <v>80</v>
      </c>
      <c r="BK279" s="245">
        <f>ROUND(I279*H279,2)</f>
        <v>0</v>
      </c>
      <c r="BL279" s="24" t="s">
        <v>465</v>
      </c>
      <c r="BM279" s="24" t="s">
        <v>3449</v>
      </c>
    </row>
    <row r="280" s="12" customFormat="1">
      <c r="B280" s="253"/>
      <c r="C280" s="254"/>
      <c r="D280" s="250" t="s">
        <v>398</v>
      </c>
      <c r="E280" s="255" t="s">
        <v>21</v>
      </c>
      <c r="F280" s="256" t="s">
        <v>3891</v>
      </c>
      <c r="G280" s="254"/>
      <c r="H280" s="257">
        <v>27.472000000000001</v>
      </c>
      <c r="I280" s="258"/>
      <c r="J280" s="254"/>
      <c r="K280" s="254"/>
      <c r="L280" s="259"/>
      <c r="M280" s="260"/>
      <c r="N280" s="261"/>
      <c r="O280" s="261"/>
      <c r="P280" s="261"/>
      <c r="Q280" s="261"/>
      <c r="R280" s="261"/>
      <c r="S280" s="261"/>
      <c r="T280" s="262"/>
      <c r="AT280" s="263" t="s">
        <v>398</v>
      </c>
      <c r="AU280" s="263" t="s">
        <v>82</v>
      </c>
      <c r="AV280" s="12" t="s">
        <v>82</v>
      </c>
      <c r="AW280" s="12" t="s">
        <v>35</v>
      </c>
      <c r="AX280" s="12" t="s">
        <v>80</v>
      </c>
      <c r="AY280" s="263" t="s">
        <v>303</v>
      </c>
    </row>
    <row r="281" s="1" customFormat="1" ht="25.5" customHeight="1">
      <c r="B281" s="46"/>
      <c r="C281" s="234" t="s">
        <v>852</v>
      </c>
      <c r="D281" s="234" t="s">
        <v>306</v>
      </c>
      <c r="E281" s="235" t="s">
        <v>2204</v>
      </c>
      <c r="F281" s="236" t="s">
        <v>2205</v>
      </c>
      <c r="G281" s="237" t="s">
        <v>394</v>
      </c>
      <c r="H281" s="238">
        <v>27.472000000000001</v>
      </c>
      <c r="I281" s="239"/>
      <c r="J281" s="240">
        <f>ROUND(I281*H281,2)</f>
        <v>0</v>
      </c>
      <c r="K281" s="236" t="s">
        <v>310</v>
      </c>
      <c r="L281" s="72"/>
      <c r="M281" s="241" t="s">
        <v>21</v>
      </c>
      <c r="N281" s="242" t="s">
        <v>43</v>
      </c>
      <c r="O281" s="47"/>
      <c r="P281" s="243">
        <f>O281*H281</f>
        <v>0</v>
      </c>
      <c r="Q281" s="243">
        <v>0.00029</v>
      </c>
      <c r="R281" s="243">
        <f>Q281*H281</f>
        <v>0.0079668800000000008</v>
      </c>
      <c r="S281" s="243">
        <v>0</v>
      </c>
      <c r="T281" s="244">
        <f>S281*H281</f>
        <v>0</v>
      </c>
      <c r="AR281" s="24" t="s">
        <v>465</v>
      </c>
      <c r="AT281" s="24" t="s">
        <v>306</v>
      </c>
      <c r="AU281" s="24" t="s">
        <v>82</v>
      </c>
      <c r="AY281" s="24" t="s">
        <v>303</v>
      </c>
      <c r="BE281" s="245">
        <f>IF(N281="základní",J281,0)</f>
        <v>0</v>
      </c>
      <c r="BF281" s="245">
        <f>IF(N281="snížená",J281,0)</f>
        <v>0</v>
      </c>
      <c r="BG281" s="245">
        <f>IF(N281="zákl. přenesená",J281,0)</f>
        <v>0</v>
      </c>
      <c r="BH281" s="245">
        <f>IF(N281="sníž. přenesená",J281,0)</f>
        <v>0</v>
      </c>
      <c r="BI281" s="245">
        <f>IF(N281="nulová",J281,0)</f>
        <v>0</v>
      </c>
      <c r="BJ281" s="24" t="s">
        <v>80</v>
      </c>
      <c r="BK281" s="245">
        <f>ROUND(I281*H281,2)</f>
        <v>0</v>
      </c>
      <c r="BL281" s="24" t="s">
        <v>465</v>
      </c>
      <c r="BM281" s="24" t="s">
        <v>3451</v>
      </c>
    </row>
    <row r="282" s="1" customFormat="1" ht="25.5" customHeight="1">
      <c r="B282" s="46"/>
      <c r="C282" s="234" t="s">
        <v>857</v>
      </c>
      <c r="D282" s="234" t="s">
        <v>306</v>
      </c>
      <c r="E282" s="235" t="s">
        <v>2209</v>
      </c>
      <c r="F282" s="236" t="s">
        <v>2210</v>
      </c>
      <c r="G282" s="237" t="s">
        <v>394</v>
      </c>
      <c r="H282" s="238">
        <v>27.472000000000001</v>
      </c>
      <c r="I282" s="239"/>
      <c r="J282" s="240">
        <f>ROUND(I282*H282,2)</f>
        <v>0</v>
      </c>
      <c r="K282" s="236" t="s">
        <v>310</v>
      </c>
      <c r="L282" s="72"/>
      <c r="M282" s="241" t="s">
        <v>21</v>
      </c>
      <c r="N282" s="246" t="s">
        <v>43</v>
      </c>
      <c r="O282" s="247"/>
      <c r="P282" s="248">
        <f>O282*H282</f>
        <v>0</v>
      </c>
      <c r="Q282" s="248">
        <v>1.0000000000000001E-05</v>
      </c>
      <c r="R282" s="248">
        <f>Q282*H282</f>
        <v>0.00027472000000000005</v>
      </c>
      <c r="S282" s="248">
        <v>0</v>
      </c>
      <c r="T282" s="249">
        <f>S282*H282</f>
        <v>0</v>
      </c>
      <c r="AR282" s="24" t="s">
        <v>465</v>
      </c>
      <c r="AT282" s="24" t="s">
        <v>306</v>
      </c>
      <c r="AU282" s="24" t="s">
        <v>82</v>
      </c>
      <c r="AY282" s="24" t="s">
        <v>303</v>
      </c>
      <c r="BE282" s="245">
        <f>IF(N282="základní",J282,0)</f>
        <v>0</v>
      </c>
      <c r="BF282" s="245">
        <f>IF(N282="snížená",J282,0)</f>
        <v>0</v>
      </c>
      <c r="BG282" s="245">
        <f>IF(N282="zákl. přenesená",J282,0)</f>
        <v>0</v>
      </c>
      <c r="BH282" s="245">
        <f>IF(N282="sníž. přenesená",J282,0)</f>
        <v>0</v>
      </c>
      <c r="BI282" s="245">
        <f>IF(N282="nulová",J282,0)</f>
        <v>0</v>
      </c>
      <c r="BJ282" s="24" t="s">
        <v>80</v>
      </c>
      <c r="BK282" s="245">
        <f>ROUND(I282*H282,2)</f>
        <v>0</v>
      </c>
      <c r="BL282" s="24" t="s">
        <v>465</v>
      </c>
      <c r="BM282" s="24" t="s">
        <v>3452</v>
      </c>
    </row>
    <row r="283" s="1" customFormat="1" ht="6.96" customHeight="1">
      <c r="B283" s="67"/>
      <c r="C283" s="68"/>
      <c r="D283" s="68"/>
      <c r="E283" s="68"/>
      <c r="F283" s="68"/>
      <c r="G283" s="68"/>
      <c r="H283" s="68"/>
      <c r="I283" s="179"/>
      <c r="J283" s="68"/>
      <c r="K283" s="68"/>
      <c r="L283" s="72"/>
    </row>
  </sheetData>
  <sheetProtection sheet="1" autoFilter="0" formatColumns="0" formatRows="0" objects="1" scenarios="1" spinCount="100000" saltValue="hQ2L1w9ZPmtj5E1Y35WZoGvE3HN38WjVWryw+Ui1mkmS1XEnkyx6fVS5rZL871Ig/ytknc1U/xmm/DKJwtA7Kw==" hashValue="NvfKFoTCOt06pnUzGiMmLk9z9z8GSzLIlIFsiVrTq1OOde9anE3mcYXWoy4yGC0EffRrOguZqRHkhJ0Yo7kq8g==" algorithmName="SHA-512" password="CC35"/>
  <autoFilter ref="C96:K282"/>
  <mergeCells count="13">
    <mergeCell ref="E7:H7"/>
    <mergeCell ref="E9:H9"/>
    <mergeCell ref="E11:H11"/>
    <mergeCell ref="E26:H26"/>
    <mergeCell ref="E47:H47"/>
    <mergeCell ref="E49:H49"/>
    <mergeCell ref="E51:H51"/>
    <mergeCell ref="J55:J56"/>
    <mergeCell ref="E85:H85"/>
    <mergeCell ref="E87:H87"/>
    <mergeCell ref="E89:H89"/>
    <mergeCell ref="G1:H1"/>
    <mergeCell ref="L2:V2"/>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138</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3892</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ROUND(J94,2)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ROUND(SUM(BE94:BE229), 2)</f>
        <v>0</v>
      </c>
      <c r="G32" s="47"/>
      <c r="H32" s="47"/>
      <c r="I32" s="171">
        <v>0.20999999999999999</v>
      </c>
      <c r="J32" s="170">
        <f>ROUND(ROUND((SUM(BE94:BE229)), 2)*I32, 2)</f>
        <v>0</v>
      </c>
      <c r="K32" s="51"/>
    </row>
    <row r="33" s="1" customFormat="1" ht="14.4" customHeight="1">
      <c r="B33" s="46"/>
      <c r="C33" s="47"/>
      <c r="D33" s="47"/>
      <c r="E33" s="55" t="s">
        <v>44</v>
      </c>
      <c r="F33" s="170">
        <f>ROUND(SUM(BF94:BF229), 2)</f>
        <v>0</v>
      </c>
      <c r="G33" s="47"/>
      <c r="H33" s="47"/>
      <c r="I33" s="171">
        <v>0.14999999999999999</v>
      </c>
      <c r="J33" s="170">
        <f>ROUND(ROUND((SUM(BF94:BF229)), 2)*I33, 2)</f>
        <v>0</v>
      </c>
      <c r="K33" s="51"/>
    </row>
    <row r="34" hidden="1" s="1" customFormat="1" ht="14.4" customHeight="1">
      <c r="B34" s="46"/>
      <c r="C34" s="47"/>
      <c r="D34" s="47"/>
      <c r="E34" s="55" t="s">
        <v>45</v>
      </c>
      <c r="F34" s="170">
        <f>ROUND(SUM(BG94:BG229), 2)</f>
        <v>0</v>
      </c>
      <c r="G34" s="47"/>
      <c r="H34" s="47"/>
      <c r="I34" s="171">
        <v>0.20999999999999999</v>
      </c>
      <c r="J34" s="170">
        <v>0</v>
      </c>
      <c r="K34" s="51"/>
    </row>
    <row r="35" hidden="1" s="1" customFormat="1" ht="14.4" customHeight="1">
      <c r="B35" s="46"/>
      <c r="C35" s="47"/>
      <c r="D35" s="47"/>
      <c r="E35" s="55" t="s">
        <v>46</v>
      </c>
      <c r="F35" s="170">
        <f>ROUND(SUM(BH94:BH229), 2)</f>
        <v>0</v>
      </c>
      <c r="G35" s="47"/>
      <c r="H35" s="47"/>
      <c r="I35" s="171">
        <v>0.14999999999999999</v>
      </c>
      <c r="J35" s="170">
        <v>0</v>
      </c>
      <c r="K35" s="51"/>
    </row>
    <row r="36" hidden="1" s="1" customFormat="1" ht="14.4" customHeight="1">
      <c r="B36" s="46"/>
      <c r="C36" s="47"/>
      <c r="D36" s="47"/>
      <c r="E36" s="55" t="s">
        <v>47</v>
      </c>
      <c r="F36" s="170">
        <f>ROUND(SUM(BI94:BI229),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c15 - 1.15 zázemí pro poradenské pracovníky</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J94</f>
        <v>0</v>
      </c>
      <c r="K60" s="51"/>
      <c r="AU60" s="24" t="s">
        <v>280</v>
      </c>
    </row>
    <row r="61" s="8" customFormat="1" ht="24.96" customHeight="1">
      <c r="B61" s="190"/>
      <c r="C61" s="191"/>
      <c r="D61" s="192" t="s">
        <v>362</v>
      </c>
      <c r="E61" s="193"/>
      <c r="F61" s="193"/>
      <c r="G61" s="193"/>
      <c r="H61" s="193"/>
      <c r="I61" s="194"/>
      <c r="J61" s="195">
        <f>J95</f>
        <v>0</v>
      </c>
      <c r="K61" s="196"/>
    </row>
    <row r="62" s="9" customFormat="1" ht="19.92" customHeight="1">
      <c r="B62" s="197"/>
      <c r="C62" s="198"/>
      <c r="D62" s="199" t="s">
        <v>368</v>
      </c>
      <c r="E62" s="200"/>
      <c r="F62" s="200"/>
      <c r="G62" s="200"/>
      <c r="H62" s="200"/>
      <c r="I62" s="201"/>
      <c r="J62" s="202">
        <f>J96</f>
        <v>0</v>
      </c>
      <c r="K62" s="203"/>
    </row>
    <row r="63" s="9" customFormat="1" ht="19.92" customHeight="1">
      <c r="B63" s="197"/>
      <c r="C63" s="198"/>
      <c r="D63" s="199" t="s">
        <v>369</v>
      </c>
      <c r="E63" s="200"/>
      <c r="F63" s="200"/>
      <c r="G63" s="200"/>
      <c r="H63" s="200"/>
      <c r="I63" s="201"/>
      <c r="J63" s="202">
        <f>J144</f>
        <v>0</v>
      </c>
      <c r="K63" s="203"/>
    </row>
    <row r="64" s="9" customFormat="1" ht="19.92" customHeight="1">
      <c r="B64" s="197"/>
      <c r="C64" s="198"/>
      <c r="D64" s="199" t="s">
        <v>370</v>
      </c>
      <c r="E64" s="200"/>
      <c r="F64" s="200"/>
      <c r="G64" s="200"/>
      <c r="H64" s="200"/>
      <c r="I64" s="201"/>
      <c r="J64" s="202">
        <f>J162</f>
        <v>0</v>
      </c>
      <c r="K64" s="203"/>
    </row>
    <row r="65" s="9" customFormat="1" ht="19.92" customHeight="1">
      <c r="B65" s="197"/>
      <c r="C65" s="198"/>
      <c r="D65" s="199" t="s">
        <v>371</v>
      </c>
      <c r="E65" s="200"/>
      <c r="F65" s="200"/>
      <c r="G65" s="200"/>
      <c r="H65" s="200"/>
      <c r="I65" s="201"/>
      <c r="J65" s="202">
        <f>J175</f>
        <v>0</v>
      </c>
      <c r="K65" s="203"/>
    </row>
    <row r="66" s="8" customFormat="1" ht="24.96" customHeight="1">
      <c r="B66" s="190"/>
      <c r="C66" s="191"/>
      <c r="D66" s="192" t="s">
        <v>372</v>
      </c>
      <c r="E66" s="193"/>
      <c r="F66" s="193"/>
      <c r="G66" s="193"/>
      <c r="H66" s="193"/>
      <c r="I66" s="194"/>
      <c r="J66" s="195">
        <f>J179</f>
        <v>0</v>
      </c>
      <c r="K66" s="196"/>
    </row>
    <row r="67" s="9" customFormat="1" ht="19.92" customHeight="1">
      <c r="B67" s="197"/>
      <c r="C67" s="198"/>
      <c r="D67" s="199" t="s">
        <v>373</v>
      </c>
      <c r="E67" s="200"/>
      <c r="F67" s="200"/>
      <c r="G67" s="200"/>
      <c r="H67" s="200"/>
      <c r="I67" s="201"/>
      <c r="J67" s="202">
        <f>J180</f>
        <v>0</v>
      </c>
      <c r="K67" s="203"/>
    </row>
    <row r="68" s="9" customFormat="1" ht="19.92" customHeight="1">
      <c r="B68" s="197"/>
      <c r="C68" s="198"/>
      <c r="D68" s="199" t="s">
        <v>374</v>
      </c>
      <c r="E68" s="200"/>
      <c r="F68" s="200"/>
      <c r="G68" s="200"/>
      <c r="H68" s="200"/>
      <c r="I68" s="201"/>
      <c r="J68" s="202">
        <f>J189</f>
        <v>0</v>
      </c>
      <c r="K68" s="203"/>
    </row>
    <row r="69" s="9" customFormat="1" ht="19.92" customHeight="1">
      <c r="B69" s="197"/>
      <c r="C69" s="198"/>
      <c r="D69" s="199" t="s">
        <v>379</v>
      </c>
      <c r="E69" s="200"/>
      <c r="F69" s="200"/>
      <c r="G69" s="200"/>
      <c r="H69" s="200"/>
      <c r="I69" s="201"/>
      <c r="J69" s="202">
        <f>J199</f>
        <v>0</v>
      </c>
      <c r="K69" s="203"/>
    </row>
    <row r="70" s="9" customFormat="1" ht="19.92" customHeight="1">
      <c r="B70" s="197"/>
      <c r="C70" s="198"/>
      <c r="D70" s="199" t="s">
        <v>382</v>
      </c>
      <c r="E70" s="200"/>
      <c r="F70" s="200"/>
      <c r="G70" s="200"/>
      <c r="H70" s="200"/>
      <c r="I70" s="201"/>
      <c r="J70" s="202">
        <f>J207</f>
        <v>0</v>
      </c>
      <c r="K70" s="203"/>
    </row>
    <row r="71" s="9" customFormat="1" ht="19.92" customHeight="1">
      <c r="B71" s="197"/>
      <c r="C71" s="198"/>
      <c r="D71" s="199" t="s">
        <v>383</v>
      </c>
      <c r="E71" s="200"/>
      <c r="F71" s="200"/>
      <c r="G71" s="200"/>
      <c r="H71" s="200"/>
      <c r="I71" s="201"/>
      <c r="J71" s="202">
        <f>J219</f>
        <v>0</v>
      </c>
      <c r="K71" s="203"/>
    </row>
    <row r="72" s="9" customFormat="1" ht="19.92" customHeight="1">
      <c r="B72" s="197"/>
      <c r="C72" s="198"/>
      <c r="D72" s="199" t="s">
        <v>387</v>
      </c>
      <c r="E72" s="200"/>
      <c r="F72" s="200"/>
      <c r="G72" s="200"/>
      <c r="H72" s="200"/>
      <c r="I72" s="201"/>
      <c r="J72" s="202">
        <f>J225</f>
        <v>0</v>
      </c>
      <c r="K72" s="203"/>
    </row>
    <row r="73" s="1" customFormat="1" ht="21.84" customHeight="1">
      <c r="B73" s="46"/>
      <c r="C73" s="47"/>
      <c r="D73" s="47"/>
      <c r="E73" s="47"/>
      <c r="F73" s="47"/>
      <c r="G73" s="47"/>
      <c r="H73" s="47"/>
      <c r="I73" s="157"/>
      <c r="J73" s="47"/>
      <c r="K73" s="51"/>
    </row>
    <row r="74" s="1" customFormat="1" ht="6.96" customHeight="1">
      <c r="B74" s="67"/>
      <c r="C74" s="68"/>
      <c r="D74" s="68"/>
      <c r="E74" s="68"/>
      <c r="F74" s="68"/>
      <c r="G74" s="68"/>
      <c r="H74" s="68"/>
      <c r="I74" s="179"/>
      <c r="J74" s="68"/>
      <c r="K74" s="69"/>
    </row>
    <row r="78" s="1" customFormat="1" ht="6.96" customHeight="1">
      <c r="B78" s="70"/>
      <c r="C78" s="71"/>
      <c r="D78" s="71"/>
      <c r="E78" s="71"/>
      <c r="F78" s="71"/>
      <c r="G78" s="71"/>
      <c r="H78" s="71"/>
      <c r="I78" s="182"/>
      <c r="J78" s="71"/>
      <c r="K78" s="71"/>
      <c r="L78" s="72"/>
    </row>
    <row r="79" s="1" customFormat="1" ht="36.96" customHeight="1">
      <c r="B79" s="46"/>
      <c r="C79" s="73" t="s">
        <v>286</v>
      </c>
      <c r="D79" s="74"/>
      <c r="E79" s="74"/>
      <c r="F79" s="74"/>
      <c r="G79" s="74"/>
      <c r="H79" s="74"/>
      <c r="I79" s="204"/>
      <c r="J79" s="74"/>
      <c r="K79" s="74"/>
      <c r="L79" s="72"/>
    </row>
    <row r="80" s="1" customFormat="1" ht="6.96" customHeight="1">
      <c r="B80" s="46"/>
      <c r="C80" s="74"/>
      <c r="D80" s="74"/>
      <c r="E80" s="74"/>
      <c r="F80" s="74"/>
      <c r="G80" s="74"/>
      <c r="H80" s="74"/>
      <c r="I80" s="204"/>
      <c r="J80" s="74"/>
      <c r="K80" s="74"/>
      <c r="L80" s="72"/>
    </row>
    <row r="81" s="1" customFormat="1" ht="14.4" customHeight="1">
      <c r="B81" s="46"/>
      <c r="C81" s="76" t="s">
        <v>18</v>
      </c>
      <c r="D81" s="74"/>
      <c r="E81" s="74"/>
      <c r="F81" s="74"/>
      <c r="G81" s="74"/>
      <c r="H81" s="74"/>
      <c r="I81" s="204"/>
      <c r="J81" s="74"/>
      <c r="K81" s="74"/>
      <c r="L81" s="72"/>
    </row>
    <row r="82" s="1" customFormat="1" ht="16.5" customHeight="1">
      <c r="B82" s="46"/>
      <c r="C82" s="74"/>
      <c r="D82" s="74"/>
      <c r="E82" s="205" t="str">
        <f>E7</f>
        <v>Speciální ZŠ Skuteč- půdní vestavba a přístavba</v>
      </c>
      <c r="F82" s="76"/>
      <c r="G82" s="76"/>
      <c r="H82" s="76"/>
      <c r="I82" s="204"/>
      <c r="J82" s="74"/>
      <c r="K82" s="74"/>
      <c r="L82" s="72"/>
    </row>
    <row r="83">
      <c r="B83" s="28"/>
      <c r="C83" s="76" t="s">
        <v>274</v>
      </c>
      <c r="D83" s="297"/>
      <c r="E83" s="297"/>
      <c r="F83" s="297"/>
      <c r="G83" s="297"/>
      <c r="H83" s="297"/>
      <c r="I83" s="149"/>
      <c r="J83" s="297"/>
      <c r="K83" s="297"/>
      <c r="L83" s="298"/>
    </row>
    <row r="84" s="1" customFormat="1" ht="16.5" customHeight="1">
      <c r="B84" s="46"/>
      <c r="C84" s="74"/>
      <c r="D84" s="74"/>
      <c r="E84" s="205" t="s">
        <v>2222</v>
      </c>
      <c r="F84" s="74"/>
      <c r="G84" s="74"/>
      <c r="H84" s="74"/>
      <c r="I84" s="204"/>
      <c r="J84" s="74"/>
      <c r="K84" s="74"/>
      <c r="L84" s="72"/>
    </row>
    <row r="85" s="1" customFormat="1" ht="14.4" customHeight="1">
      <c r="B85" s="46"/>
      <c r="C85" s="76" t="s">
        <v>2223</v>
      </c>
      <c r="D85" s="74"/>
      <c r="E85" s="74"/>
      <c r="F85" s="74"/>
      <c r="G85" s="74"/>
      <c r="H85" s="74"/>
      <c r="I85" s="204"/>
      <c r="J85" s="74"/>
      <c r="K85" s="74"/>
      <c r="L85" s="72"/>
    </row>
    <row r="86" s="1" customFormat="1" ht="17.25" customHeight="1">
      <c r="B86" s="46"/>
      <c r="C86" s="74"/>
      <c r="D86" s="74"/>
      <c r="E86" s="82" t="str">
        <f>E11</f>
        <v>c15 - 1.15 zázemí pro poradenské pracovníky</v>
      </c>
      <c r="F86" s="74"/>
      <c r="G86" s="74"/>
      <c r="H86" s="74"/>
      <c r="I86" s="204"/>
      <c r="J86" s="74"/>
      <c r="K86" s="74"/>
      <c r="L86" s="72"/>
    </row>
    <row r="87" s="1" customFormat="1" ht="6.96" customHeight="1">
      <c r="B87" s="46"/>
      <c r="C87" s="74"/>
      <c r="D87" s="74"/>
      <c r="E87" s="74"/>
      <c r="F87" s="74"/>
      <c r="G87" s="74"/>
      <c r="H87" s="74"/>
      <c r="I87" s="204"/>
      <c r="J87" s="74"/>
      <c r="K87" s="74"/>
      <c r="L87" s="72"/>
    </row>
    <row r="88" s="1" customFormat="1" ht="18" customHeight="1">
      <c r="B88" s="46"/>
      <c r="C88" s="76" t="s">
        <v>23</v>
      </c>
      <c r="D88" s="74"/>
      <c r="E88" s="74"/>
      <c r="F88" s="206" t="str">
        <f>F14</f>
        <v>Skuteč</v>
      </c>
      <c r="G88" s="74"/>
      <c r="H88" s="74"/>
      <c r="I88" s="207" t="s">
        <v>25</v>
      </c>
      <c r="J88" s="85" t="str">
        <f>IF(J14="","",J14)</f>
        <v>12. 12. 2019</v>
      </c>
      <c r="K88" s="74"/>
      <c r="L88" s="72"/>
    </row>
    <row r="89" s="1" customFormat="1" ht="6.96" customHeight="1">
      <c r="B89" s="46"/>
      <c r="C89" s="74"/>
      <c r="D89" s="74"/>
      <c r="E89" s="74"/>
      <c r="F89" s="74"/>
      <c r="G89" s="74"/>
      <c r="H89" s="74"/>
      <c r="I89" s="204"/>
      <c r="J89" s="74"/>
      <c r="K89" s="74"/>
      <c r="L89" s="72"/>
    </row>
    <row r="90" s="1" customFormat="1">
      <c r="B90" s="46"/>
      <c r="C90" s="76" t="s">
        <v>27</v>
      </c>
      <c r="D90" s="74"/>
      <c r="E90" s="74"/>
      <c r="F90" s="206" t="str">
        <f>E17</f>
        <v>Pardubický kraj</v>
      </c>
      <c r="G90" s="74"/>
      <c r="H90" s="74"/>
      <c r="I90" s="207" t="s">
        <v>33</v>
      </c>
      <c r="J90" s="206" t="str">
        <f>E23</f>
        <v>ADAM První spol. s r.o.</v>
      </c>
      <c r="K90" s="74"/>
      <c r="L90" s="72"/>
    </row>
    <row r="91" s="1" customFormat="1" ht="14.4" customHeight="1">
      <c r="B91" s="46"/>
      <c r="C91" s="76" t="s">
        <v>31</v>
      </c>
      <c r="D91" s="74"/>
      <c r="E91" s="74"/>
      <c r="F91" s="206" t="str">
        <f>IF(E20="","",E20)</f>
        <v/>
      </c>
      <c r="G91" s="74"/>
      <c r="H91" s="74"/>
      <c r="I91" s="204"/>
      <c r="J91" s="74"/>
      <c r="K91" s="74"/>
      <c r="L91" s="72"/>
    </row>
    <row r="92" s="1" customFormat="1" ht="10.32" customHeight="1">
      <c r="B92" s="46"/>
      <c r="C92" s="74"/>
      <c r="D92" s="74"/>
      <c r="E92" s="74"/>
      <c r="F92" s="74"/>
      <c r="G92" s="74"/>
      <c r="H92" s="74"/>
      <c r="I92" s="204"/>
      <c r="J92" s="74"/>
      <c r="K92" s="74"/>
      <c r="L92" s="72"/>
    </row>
    <row r="93" s="10" customFormat="1" ht="29.28" customHeight="1">
      <c r="B93" s="208"/>
      <c r="C93" s="209" t="s">
        <v>287</v>
      </c>
      <c r="D93" s="210" t="s">
        <v>57</v>
      </c>
      <c r="E93" s="210" t="s">
        <v>53</v>
      </c>
      <c r="F93" s="210" t="s">
        <v>288</v>
      </c>
      <c r="G93" s="210" t="s">
        <v>289</v>
      </c>
      <c r="H93" s="210" t="s">
        <v>290</v>
      </c>
      <c r="I93" s="211" t="s">
        <v>291</v>
      </c>
      <c r="J93" s="210" t="s">
        <v>278</v>
      </c>
      <c r="K93" s="212" t="s">
        <v>292</v>
      </c>
      <c r="L93" s="213"/>
      <c r="M93" s="102" t="s">
        <v>293</v>
      </c>
      <c r="N93" s="103" t="s">
        <v>42</v>
      </c>
      <c r="O93" s="103" t="s">
        <v>294</v>
      </c>
      <c r="P93" s="103" t="s">
        <v>295</v>
      </c>
      <c r="Q93" s="103" t="s">
        <v>296</v>
      </c>
      <c r="R93" s="103" t="s">
        <v>297</v>
      </c>
      <c r="S93" s="103" t="s">
        <v>298</v>
      </c>
      <c r="T93" s="104" t="s">
        <v>299</v>
      </c>
    </row>
    <row r="94" s="1" customFormat="1" ht="29.28" customHeight="1">
      <c r="B94" s="46"/>
      <c r="C94" s="108" t="s">
        <v>279</v>
      </c>
      <c r="D94" s="74"/>
      <c r="E94" s="74"/>
      <c r="F94" s="74"/>
      <c r="G94" s="74"/>
      <c r="H94" s="74"/>
      <c r="I94" s="204"/>
      <c r="J94" s="214">
        <f>BK94</f>
        <v>0</v>
      </c>
      <c r="K94" s="74"/>
      <c r="L94" s="72"/>
      <c r="M94" s="105"/>
      <c r="N94" s="106"/>
      <c r="O94" s="106"/>
      <c r="P94" s="215">
        <f>P95+P179</f>
        <v>0</v>
      </c>
      <c r="Q94" s="106"/>
      <c r="R94" s="215">
        <f>R95+R179</f>
        <v>11.325105939999999</v>
      </c>
      <c r="S94" s="106"/>
      <c r="T94" s="216">
        <f>T95+T179</f>
        <v>7.3127880000000003</v>
      </c>
      <c r="AT94" s="24" t="s">
        <v>71</v>
      </c>
      <c r="AU94" s="24" t="s">
        <v>280</v>
      </c>
      <c r="BK94" s="217">
        <f>BK95+BK179</f>
        <v>0</v>
      </c>
    </row>
    <row r="95" s="11" customFormat="1" ht="37.44001" customHeight="1">
      <c r="B95" s="218"/>
      <c r="C95" s="219"/>
      <c r="D95" s="220" t="s">
        <v>71</v>
      </c>
      <c r="E95" s="221" t="s">
        <v>389</v>
      </c>
      <c r="F95" s="221" t="s">
        <v>390</v>
      </c>
      <c r="G95" s="219"/>
      <c r="H95" s="219"/>
      <c r="I95" s="222"/>
      <c r="J95" s="223">
        <f>BK95</f>
        <v>0</v>
      </c>
      <c r="K95" s="219"/>
      <c r="L95" s="224"/>
      <c r="M95" s="225"/>
      <c r="N95" s="226"/>
      <c r="O95" s="226"/>
      <c r="P95" s="227">
        <f>P96+P144+P162+P175</f>
        <v>0</v>
      </c>
      <c r="Q95" s="226"/>
      <c r="R95" s="227">
        <f>R96+R144+R162+R175</f>
        <v>10.691409179999999</v>
      </c>
      <c r="S95" s="226"/>
      <c r="T95" s="228">
        <f>T96+T144+T162+T175</f>
        <v>7.2668730000000004</v>
      </c>
      <c r="AR95" s="229" t="s">
        <v>80</v>
      </c>
      <c r="AT95" s="230" t="s">
        <v>71</v>
      </c>
      <c r="AU95" s="230" t="s">
        <v>72</v>
      </c>
      <c r="AY95" s="229" t="s">
        <v>303</v>
      </c>
      <c r="BK95" s="231">
        <f>BK96+BK144+BK162+BK175</f>
        <v>0</v>
      </c>
    </row>
    <row r="96" s="11" customFormat="1" ht="19.92" customHeight="1">
      <c r="B96" s="218"/>
      <c r="C96" s="219"/>
      <c r="D96" s="220" t="s">
        <v>71</v>
      </c>
      <c r="E96" s="232" t="s">
        <v>329</v>
      </c>
      <c r="F96" s="232" t="s">
        <v>894</v>
      </c>
      <c r="G96" s="219"/>
      <c r="H96" s="219"/>
      <c r="I96" s="222"/>
      <c r="J96" s="233">
        <f>BK96</f>
        <v>0</v>
      </c>
      <c r="K96" s="219"/>
      <c r="L96" s="224"/>
      <c r="M96" s="225"/>
      <c r="N96" s="226"/>
      <c r="O96" s="226"/>
      <c r="P96" s="227">
        <f>SUM(P97:P143)</f>
        <v>0</v>
      </c>
      <c r="Q96" s="226"/>
      <c r="R96" s="227">
        <f>SUM(R97:R143)</f>
        <v>10.688953189999999</v>
      </c>
      <c r="S96" s="226"/>
      <c r="T96" s="228">
        <f>SUM(T97:T143)</f>
        <v>0</v>
      </c>
      <c r="AR96" s="229" t="s">
        <v>80</v>
      </c>
      <c r="AT96" s="230" t="s">
        <v>71</v>
      </c>
      <c r="AU96" s="230" t="s">
        <v>80</v>
      </c>
      <c r="AY96" s="229" t="s">
        <v>303</v>
      </c>
      <c r="BK96" s="231">
        <f>SUM(BK97:BK143)</f>
        <v>0</v>
      </c>
    </row>
    <row r="97" s="1" customFormat="1" ht="25.5" customHeight="1">
      <c r="B97" s="46"/>
      <c r="C97" s="234" t="s">
        <v>80</v>
      </c>
      <c r="D97" s="234" t="s">
        <v>306</v>
      </c>
      <c r="E97" s="235" t="s">
        <v>3893</v>
      </c>
      <c r="F97" s="236" t="s">
        <v>3894</v>
      </c>
      <c r="G97" s="237" t="s">
        <v>394</v>
      </c>
      <c r="H97" s="238">
        <v>17.335999999999999</v>
      </c>
      <c r="I97" s="239"/>
      <c r="J97" s="240">
        <f>ROUND(I97*H97,2)</f>
        <v>0</v>
      </c>
      <c r="K97" s="236" t="s">
        <v>310</v>
      </c>
      <c r="L97" s="72"/>
      <c r="M97" s="241" t="s">
        <v>21</v>
      </c>
      <c r="N97" s="242" t="s">
        <v>43</v>
      </c>
      <c r="O97" s="47"/>
      <c r="P97" s="243">
        <f>O97*H97</f>
        <v>0</v>
      </c>
      <c r="Q97" s="243">
        <v>0.0014</v>
      </c>
      <c r="R97" s="243">
        <f>Q97*H97</f>
        <v>0.024270399999999998</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3895</v>
      </c>
    </row>
    <row r="98" s="12" customFormat="1">
      <c r="B98" s="253"/>
      <c r="C98" s="254"/>
      <c r="D98" s="250" t="s">
        <v>398</v>
      </c>
      <c r="E98" s="255" t="s">
        <v>21</v>
      </c>
      <c r="F98" s="256" t="s">
        <v>3896</v>
      </c>
      <c r="G98" s="254"/>
      <c r="H98" s="257">
        <v>15.84</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2" customFormat="1">
      <c r="B99" s="253"/>
      <c r="C99" s="254"/>
      <c r="D99" s="250" t="s">
        <v>398</v>
      </c>
      <c r="E99" s="255" t="s">
        <v>21</v>
      </c>
      <c r="F99" s="256" t="s">
        <v>3897</v>
      </c>
      <c r="G99" s="254"/>
      <c r="H99" s="257">
        <v>1.496</v>
      </c>
      <c r="I99" s="258"/>
      <c r="J99" s="254"/>
      <c r="K99" s="254"/>
      <c r="L99" s="259"/>
      <c r="M99" s="260"/>
      <c r="N99" s="261"/>
      <c r="O99" s="261"/>
      <c r="P99" s="261"/>
      <c r="Q99" s="261"/>
      <c r="R99" s="261"/>
      <c r="S99" s="261"/>
      <c r="T99" s="262"/>
      <c r="AT99" s="263" t="s">
        <v>398</v>
      </c>
      <c r="AU99" s="263" t="s">
        <v>82</v>
      </c>
      <c r="AV99" s="12" t="s">
        <v>82</v>
      </c>
      <c r="AW99" s="12" t="s">
        <v>35</v>
      </c>
      <c r="AX99" s="12" t="s">
        <v>72</v>
      </c>
      <c r="AY99" s="263" t="s">
        <v>303</v>
      </c>
    </row>
    <row r="100" s="13" customFormat="1">
      <c r="B100" s="264"/>
      <c r="C100" s="265"/>
      <c r="D100" s="250" t="s">
        <v>398</v>
      </c>
      <c r="E100" s="266" t="s">
        <v>21</v>
      </c>
      <c r="F100" s="267" t="s">
        <v>508</v>
      </c>
      <c r="G100" s="265"/>
      <c r="H100" s="268">
        <v>17.335999999999999</v>
      </c>
      <c r="I100" s="269"/>
      <c r="J100" s="265"/>
      <c r="K100" s="265"/>
      <c r="L100" s="270"/>
      <c r="M100" s="271"/>
      <c r="N100" s="272"/>
      <c r="O100" s="272"/>
      <c r="P100" s="272"/>
      <c r="Q100" s="272"/>
      <c r="R100" s="272"/>
      <c r="S100" s="272"/>
      <c r="T100" s="273"/>
      <c r="AT100" s="274" t="s">
        <v>398</v>
      </c>
      <c r="AU100" s="274" t="s">
        <v>82</v>
      </c>
      <c r="AV100" s="13" t="s">
        <v>319</v>
      </c>
      <c r="AW100" s="13" t="s">
        <v>35</v>
      </c>
      <c r="AX100" s="13" t="s">
        <v>80</v>
      </c>
      <c r="AY100" s="274" t="s">
        <v>303</v>
      </c>
    </row>
    <row r="101" s="1" customFormat="1" ht="25.5" customHeight="1">
      <c r="B101" s="46"/>
      <c r="C101" s="234" t="s">
        <v>82</v>
      </c>
      <c r="D101" s="234" t="s">
        <v>306</v>
      </c>
      <c r="E101" s="235" t="s">
        <v>3898</v>
      </c>
      <c r="F101" s="236" t="s">
        <v>3899</v>
      </c>
      <c r="G101" s="237" t="s">
        <v>394</v>
      </c>
      <c r="H101" s="238">
        <v>17.335999999999999</v>
      </c>
      <c r="I101" s="239"/>
      <c r="J101" s="240">
        <f>ROUND(I101*H101,2)</f>
        <v>0</v>
      </c>
      <c r="K101" s="236" t="s">
        <v>310</v>
      </c>
      <c r="L101" s="72"/>
      <c r="M101" s="241" t="s">
        <v>21</v>
      </c>
      <c r="N101" s="242" t="s">
        <v>43</v>
      </c>
      <c r="O101" s="47"/>
      <c r="P101" s="243">
        <f>O101*H101</f>
        <v>0</v>
      </c>
      <c r="Q101" s="243">
        <v>0.0030000000000000001</v>
      </c>
      <c r="R101" s="243">
        <f>Q101*H101</f>
        <v>0.052007999999999999</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3900</v>
      </c>
    </row>
    <row r="102" s="1" customFormat="1" ht="25.5" customHeight="1">
      <c r="B102" s="46"/>
      <c r="C102" s="234" t="s">
        <v>95</v>
      </c>
      <c r="D102" s="234" t="s">
        <v>306</v>
      </c>
      <c r="E102" s="235" t="s">
        <v>923</v>
      </c>
      <c r="F102" s="236" t="s">
        <v>924</v>
      </c>
      <c r="G102" s="237" t="s">
        <v>394</v>
      </c>
      <c r="H102" s="238">
        <v>29.097999999999999</v>
      </c>
      <c r="I102" s="239"/>
      <c r="J102" s="240">
        <f>ROUND(I102*H102,2)</f>
        <v>0</v>
      </c>
      <c r="K102" s="236" t="s">
        <v>310</v>
      </c>
      <c r="L102" s="72"/>
      <c r="M102" s="241" t="s">
        <v>21</v>
      </c>
      <c r="N102" s="242" t="s">
        <v>43</v>
      </c>
      <c r="O102" s="47"/>
      <c r="P102" s="243">
        <f>O102*H102</f>
        <v>0</v>
      </c>
      <c r="Q102" s="243">
        <v>0.00025999999999999998</v>
      </c>
      <c r="R102" s="243">
        <f>Q102*H102</f>
        <v>0.0075654799999999994</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3901</v>
      </c>
    </row>
    <row r="103" s="12" customFormat="1">
      <c r="B103" s="253"/>
      <c r="C103" s="254"/>
      <c r="D103" s="250" t="s">
        <v>398</v>
      </c>
      <c r="E103" s="255" t="s">
        <v>21</v>
      </c>
      <c r="F103" s="256" t="s">
        <v>3902</v>
      </c>
      <c r="G103" s="254"/>
      <c r="H103" s="257">
        <v>31.760000000000002</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3463</v>
      </c>
      <c r="G104" s="254"/>
      <c r="H104" s="257">
        <v>-2</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2" customFormat="1">
      <c r="B105" s="253"/>
      <c r="C105" s="254"/>
      <c r="D105" s="250" t="s">
        <v>398</v>
      </c>
      <c r="E105" s="255" t="s">
        <v>21</v>
      </c>
      <c r="F105" s="256" t="s">
        <v>3903</v>
      </c>
      <c r="G105" s="254"/>
      <c r="H105" s="257">
        <v>3.738</v>
      </c>
      <c r="I105" s="258"/>
      <c r="J105" s="254"/>
      <c r="K105" s="254"/>
      <c r="L105" s="259"/>
      <c r="M105" s="260"/>
      <c r="N105" s="261"/>
      <c r="O105" s="261"/>
      <c r="P105" s="261"/>
      <c r="Q105" s="261"/>
      <c r="R105" s="261"/>
      <c r="S105" s="261"/>
      <c r="T105" s="262"/>
      <c r="AT105" s="263" t="s">
        <v>398</v>
      </c>
      <c r="AU105" s="263" t="s">
        <v>82</v>
      </c>
      <c r="AV105" s="12" t="s">
        <v>82</v>
      </c>
      <c r="AW105" s="12" t="s">
        <v>35</v>
      </c>
      <c r="AX105" s="12" t="s">
        <v>72</v>
      </c>
      <c r="AY105" s="263" t="s">
        <v>303</v>
      </c>
    </row>
    <row r="106" s="12" customFormat="1">
      <c r="B106" s="253"/>
      <c r="C106" s="254"/>
      <c r="D106" s="250" t="s">
        <v>398</v>
      </c>
      <c r="E106" s="255" t="s">
        <v>21</v>
      </c>
      <c r="F106" s="256" t="s">
        <v>3207</v>
      </c>
      <c r="G106" s="254"/>
      <c r="H106" s="257">
        <v>-1.2</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3773</v>
      </c>
      <c r="G107" s="254"/>
      <c r="H107" s="257">
        <v>-1.3999999999999999</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2" customFormat="1">
      <c r="B108" s="253"/>
      <c r="C108" s="254"/>
      <c r="D108" s="250" t="s">
        <v>398</v>
      </c>
      <c r="E108" s="255" t="s">
        <v>21</v>
      </c>
      <c r="F108" s="256" t="s">
        <v>3468</v>
      </c>
      <c r="G108" s="254"/>
      <c r="H108" s="257">
        <v>-1.8</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3" customFormat="1">
      <c r="B109" s="264"/>
      <c r="C109" s="265"/>
      <c r="D109" s="250" t="s">
        <v>398</v>
      </c>
      <c r="E109" s="266" t="s">
        <v>21</v>
      </c>
      <c r="F109" s="267" t="s">
        <v>508</v>
      </c>
      <c r="G109" s="265"/>
      <c r="H109" s="268">
        <v>29.097999999999999</v>
      </c>
      <c r="I109" s="269"/>
      <c r="J109" s="265"/>
      <c r="K109" s="265"/>
      <c r="L109" s="270"/>
      <c r="M109" s="271"/>
      <c r="N109" s="272"/>
      <c r="O109" s="272"/>
      <c r="P109" s="272"/>
      <c r="Q109" s="272"/>
      <c r="R109" s="272"/>
      <c r="S109" s="272"/>
      <c r="T109" s="273"/>
      <c r="AT109" s="274" t="s">
        <v>398</v>
      </c>
      <c r="AU109" s="274" t="s">
        <v>82</v>
      </c>
      <c r="AV109" s="13" t="s">
        <v>319</v>
      </c>
      <c r="AW109" s="13" t="s">
        <v>35</v>
      </c>
      <c r="AX109" s="13" t="s">
        <v>80</v>
      </c>
      <c r="AY109" s="274" t="s">
        <v>303</v>
      </c>
    </row>
    <row r="110" s="1" customFormat="1" ht="25.5" customHeight="1">
      <c r="B110" s="46"/>
      <c r="C110" s="234" t="s">
        <v>319</v>
      </c>
      <c r="D110" s="234" t="s">
        <v>306</v>
      </c>
      <c r="E110" s="235" t="s">
        <v>927</v>
      </c>
      <c r="F110" s="236" t="s">
        <v>928</v>
      </c>
      <c r="G110" s="237" t="s">
        <v>394</v>
      </c>
      <c r="H110" s="238">
        <v>29.097999999999999</v>
      </c>
      <c r="I110" s="239"/>
      <c r="J110" s="240">
        <f>ROUND(I110*H110,2)</f>
        <v>0</v>
      </c>
      <c r="K110" s="236" t="s">
        <v>310</v>
      </c>
      <c r="L110" s="72"/>
      <c r="M110" s="241" t="s">
        <v>21</v>
      </c>
      <c r="N110" s="242" t="s">
        <v>43</v>
      </c>
      <c r="O110" s="47"/>
      <c r="P110" s="243">
        <f>O110*H110</f>
        <v>0</v>
      </c>
      <c r="Q110" s="243">
        <v>0.0043800000000000002</v>
      </c>
      <c r="R110" s="243">
        <f>Q110*H110</f>
        <v>0.12744923999999999</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3904</v>
      </c>
    </row>
    <row r="111" s="1" customFormat="1">
      <c r="B111" s="46"/>
      <c r="C111" s="74"/>
      <c r="D111" s="250" t="s">
        <v>396</v>
      </c>
      <c r="E111" s="74"/>
      <c r="F111" s="251" t="s">
        <v>910</v>
      </c>
      <c r="G111" s="74"/>
      <c r="H111" s="74"/>
      <c r="I111" s="204"/>
      <c r="J111" s="74"/>
      <c r="K111" s="74"/>
      <c r="L111" s="72"/>
      <c r="M111" s="252"/>
      <c r="N111" s="47"/>
      <c r="O111" s="47"/>
      <c r="P111" s="47"/>
      <c r="Q111" s="47"/>
      <c r="R111" s="47"/>
      <c r="S111" s="47"/>
      <c r="T111" s="95"/>
      <c r="AT111" s="24" t="s">
        <v>396</v>
      </c>
      <c r="AU111" s="24" t="s">
        <v>82</v>
      </c>
    </row>
    <row r="112" s="1" customFormat="1" ht="25.5" customHeight="1">
      <c r="B112" s="46"/>
      <c r="C112" s="234" t="s">
        <v>302</v>
      </c>
      <c r="D112" s="234" t="s">
        <v>306</v>
      </c>
      <c r="E112" s="235" t="s">
        <v>2855</v>
      </c>
      <c r="F112" s="236" t="s">
        <v>2856</v>
      </c>
      <c r="G112" s="237" t="s">
        <v>394</v>
      </c>
      <c r="H112" s="238">
        <v>29.097999999999999</v>
      </c>
      <c r="I112" s="239"/>
      <c r="J112" s="240">
        <f>ROUND(I112*H112,2)</f>
        <v>0</v>
      </c>
      <c r="K112" s="236" t="s">
        <v>322</v>
      </c>
      <c r="L112" s="72"/>
      <c r="M112" s="241" t="s">
        <v>21</v>
      </c>
      <c r="N112" s="242" t="s">
        <v>43</v>
      </c>
      <c r="O112" s="47"/>
      <c r="P112" s="243">
        <f>O112*H112</f>
        <v>0</v>
      </c>
      <c r="Q112" s="243">
        <v>0.0030000000000000001</v>
      </c>
      <c r="R112" s="243">
        <f>Q112*H112</f>
        <v>0.087293999999999997</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3905</v>
      </c>
    </row>
    <row r="113" s="1" customFormat="1" ht="25.5" customHeight="1">
      <c r="B113" s="46"/>
      <c r="C113" s="234" t="s">
        <v>329</v>
      </c>
      <c r="D113" s="234" t="s">
        <v>306</v>
      </c>
      <c r="E113" s="235" t="s">
        <v>2999</v>
      </c>
      <c r="F113" s="236" t="s">
        <v>3000</v>
      </c>
      <c r="G113" s="237" t="s">
        <v>704</v>
      </c>
      <c r="H113" s="238">
        <v>10</v>
      </c>
      <c r="I113" s="239"/>
      <c r="J113" s="240">
        <f>ROUND(I113*H113,2)</f>
        <v>0</v>
      </c>
      <c r="K113" s="236" t="s">
        <v>310</v>
      </c>
      <c r="L113" s="72"/>
      <c r="M113" s="241" t="s">
        <v>21</v>
      </c>
      <c r="N113" s="242" t="s">
        <v>43</v>
      </c>
      <c r="O113" s="47"/>
      <c r="P113" s="243">
        <f>O113*H113</f>
        <v>0</v>
      </c>
      <c r="Q113" s="243">
        <v>0.038899999999999997</v>
      </c>
      <c r="R113" s="243">
        <f>Q113*H113</f>
        <v>0.38899999999999996</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3906</v>
      </c>
    </row>
    <row r="114" s="1" customFormat="1" ht="25.5" customHeight="1">
      <c r="B114" s="46"/>
      <c r="C114" s="234" t="s">
        <v>335</v>
      </c>
      <c r="D114" s="234" t="s">
        <v>306</v>
      </c>
      <c r="E114" s="235" t="s">
        <v>2863</v>
      </c>
      <c r="F114" s="236" t="s">
        <v>2864</v>
      </c>
      <c r="G114" s="237" t="s">
        <v>394</v>
      </c>
      <c r="H114" s="238">
        <v>9.4000000000000004</v>
      </c>
      <c r="I114" s="239"/>
      <c r="J114" s="240">
        <f>ROUND(I114*H114,2)</f>
        <v>0</v>
      </c>
      <c r="K114" s="236" t="s">
        <v>310</v>
      </c>
      <c r="L114" s="72"/>
      <c r="M114" s="241" t="s">
        <v>21</v>
      </c>
      <c r="N114" s="242" t="s">
        <v>43</v>
      </c>
      <c r="O114" s="47"/>
      <c r="P114" s="243">
        <f>O114*H114</f>
        <v>0</v>
      </c>
      <c r="Q114" s="243">
        <v>0.037999999999999999</v>
      </c>
      <c r="R114" s="243">
        <f>Q114*H114</f>
        <v>0.35720000000000002</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3907</v>
      </c>
    </row>
    <row r="115" s="1" customFormat="1" ht="25.5" customHeight="1">
      <c r="B115" s="46"/>
      <c r="C115" s="234" t="s">
        <v>339</v>
      </c>
      <c r="D115" s="234" t="s">
        <v>306</v>
      </c>
      <c r="E115" s="235" t="s">
        <v>982</v>
      </c>
      <c r="F115" s="236" t="s">
        <v>983</v>
      </c>
      <c r="G115" s="237" t="s">
        <v>394</v>
      </c>
      <c r="H115" s="238">
        <v>12.256</v>
      </c>
      <c r="I115" s="239"/>
      <c r="J115" s="240">
        <f>ROUND(I115*H115,2)</f>
        <v>0</v>
      </c>
      <c r="K115" s="236" t="s">
        <v>310</v>
      </c>
      <c r="L115" s="72"/>
      <c r="M115" s="241" t="s">
        <v>21</v>
      </c>
      <c r="N115" s="242" t="s">
        <v>43</v>
      </c>
      <c r="O115" s="47"/>
      <c r="P115" s="243">
        <f>O115*H115</f>
        <v>0</v>
      </c>
      <c r="Q115" s="243">
        <v>0</v>
      </c>
      <c r="R115" s="243">
        <f>Q115*H115</f>
        <v>0</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3908</v>
      </c>
    </row>
    <row r="116" s="1" customFormat="1">
      <c r="B116" s="46"/>
      <c r="C116" s="74"/>
      <c r="D116" s="250" t="s">
        <v>396</v>
      </c>
      <c r="E116" s="74"/>
      <c r="F116" s="251" t="s">
        <v>985</v>
      </c>
      <c r="G116" s="74"/>
      <c r="H116" s="74"/>
      <c r="I116" s="204"/>
      <c r="J116" s="74"/>
      <c r="K116" s="74"/>
      <c r="L116" s="72"/>
      <c r="M116" s="252"/>
      <c r="N116" s="47"/>
      <c r="O116" s="47"/>
      <c r="P116" s="47"/>
      <c r="Q116" s="47"/>
      <c r="R116" s="47"/>
      <c r="S116" s="47"/>
      <c r="T116" s="95"/>
      <c r="AT116" s="24" t="s">
        <v>396</v>
      </c>
      <c r="AU116" s="24" t="s">
        <v>82</v>
      </c>
    </row>
    <row r="117" s="12" customFormat="1">
      <c r="B117" s="253"/>
      <c r="C117" s="254"/>
      <c r="D117" s="250" t="s">
        <v>398</v>
      </c>
      <c r="E117" s="255" t="s">
        <v>21</v>
      </c>
      <c r="F117" s="256" t="s">
        <v>3909</v>
      </c>
      <c r="G117" s="254"/>
      <c r="H117" s="257">
        <v>12.256</v>
      </c>
      <c r="I117" s="258"/>
      <c r="J117" s="254"/>
      <c r="K117" s="254"/>
      <c r="L117" s="259"/>
      <c r="M117" s="260"/>
      <c r="N117" s="261"/>
      <c r="O117" s="261"/>
      <c r="P117" s="261"/>
      <c r="Q117" s="261"/>
      <c r="R117" s="261"/>
      <c r="S117" s="261"/>
      <c r="T117" s="262"/>
      <c r="AT117" s="263" t="s">
        <v>398</v>
      </c>
      <c r="AU117" s="263" t="s">
        <v>82</v>
      </c>
      <c r="AV117" s="12" t="s">
        <v>82</v>
      </c>
      <c r="AW117" s="12" t="s">
        <v>35</v>
      </c>
      <c r="AX117" s="12" t="s">
        <v>80</v>
      </c>
      <c r="AY117" s="263" t="s">
        <v>303</v>
      </c>
    </row>
    <row r="118" s="1" customFormat="1" ht="25.5" customHeight="1">
      <c r="B118" s="46"/>
      <c r="C118" s="234" t="s">
        <v>343</v>
      </c>
      <c r="D118" s="234" t="s">
        <v>306</v>
      </c>
      <c r="E118" s="235" t="s">
        <v>1100</v>
      </c>
      <c r="F118" s="236" t="s">
        <v>1101</v>
      </c>
      <c r="G118" s="237" t="s">
        <v>262</v>
      </c>
      <c r="H118" s="238">
        <v>15.445</v>
      </c>
      <c r="I118" s="239"/>
      <c r="J118" s="240">
        <f>ROUND(I118*H118,2)</f>
        <v>0</v>
      </c>
      <c r="K118" s="236" t="s">
        <v>310</v>
      </c>
      <c r="L118" s="72"/>
      <c r="M118" s="241" t="s">
        <v>21</v>
      </c>
      <c r="N118" s="242" t="s">
        <v>43</v>
      </c>
      <c r="O118" s="47"/>
      <c r="P118" s="243">
        <f>O118*H118</f>
        <v>0</v>
      </c>
      <c r="Q118" s="243">
        <v>0.00025000000000000001</v>
      </c>
      <c r="R118" s="243">
        <f>Q118*H118</f>
        <v>0.0038612500000000001</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3910</v>
      </c>
    </row>
    <row r="119" s="1" customFormat="1">
      <c r="B119" s="46"/>
      <c r="C119" s="74"/>
      <c r="D119" s="250" t="s">
        <v>396</v>
      </c>
      <c r="E119" s="74"/>
      <c r="F119" s="251" t="s">
        <v>1084</v>
      </c>
      <c r="G119" s="74"/>
      <c r="H119" s="74"/>
      <c r="I119" s="204"/>
      <c r="J119" s="74"/>
      <c r="K119" s="74"/>
      <c r="L119" s="72"/>
      <c r="M119" s="252"/>
      <c r="N119" s="47"/>
      <c r="O119" s="47"/>
      <c r="P119" s="47"/>
      <c r="Q119" s="47"/>
      <c r="R119" s="47"/>
      <c r="S119" s="47"/>
      <c r="T119" s="95"/>
      <c r="AT119" s="24" t="s">
        <v>396</v>
      </c>
      <c r="AU119" s="24" t="s">
        <v>82</v>
      </c>
    </row>
    <row r="120" s="12" customFormat="1">
      <c r="B120" s="253"/>
      <c r="C120" s="254"/>
      <c r="D120" s="250" t="s">
        <v>398</v>
      </c>
      <c r="E120" s="255" t="s">
        <v>21</v>
      </c>
      <c r="F120" s="256" t="s">
        <v>3911</v>
      </c>
      <c r="G120" s="254"/>
      <c r="H120" s="257">
        <v>15.445</v>
      </c>
      <c r="I120" s="258"/>
      <c r="J120" s="254"/>
      <c r="K120" s="254"/>
      <c r="L120" s="259"/>
      <c r="M120" s="260"/>
      <c r="N120" s="261"/>
      <c r="O120" s="261"/>
      <c r="P120" s="261"/>
      <c r="Q120" s="261"/>
      <c r="R120" s="261"/>
      <c r="S120" s="261"/>
      <c r="T120" s="262"/>
      <c r="AT120" s="263" t="s">
        <v>398</v>
      </c>
      <c r="AU120" s="263" t="s">
        <v>82</v>
      </c>
      <c r="AV120" s="12" t="s">
        <v>82</v>
      </c>
      <c r="AW120" s="12" t="s">
        <v>35</v>
      </c>
      <c r="AX120" s="12" t="s">
        <v>80</v>
      </c>
      <c r="AY120" s="263" t="s">
        <v>303</v>
      </c>
    </row>
    <row r="121" s="1" customFormat="1" ht="16.5" customHeight="1">
      <c r="B121" s="46"/>
      <c r="C121" s="276" t="s">
        <v>349</v>
      </c>
      <c r="D121" s="276" t="s">
        <v>570</v>
      </c>
      <c r="E121" s="277" t="s">
        <v>1112</v>
      </c>
      <c r="F121" s="278" t="s">
        <v>1113</v>
      </c>
      <c r="G121" s="279" t="s">
        <v>262</v>
      </c>
      <c r="H121" s="280">
        <v>5.6070000000000002</v>
      </c>
      <c r="I121" s="281"/>
      <c r="J121" s="282">
        <f>ROUND(I121*H121,2)</f>
        <v>0</v>
      </c>
      <c r="K121" s="278" t="s">
        <v>310</v>
      </c>
      <c r="L121" s="283"/>
      <c r="M121" s="284" t="s">
        <v>21</v>
      </c>
      <c r="N121" s="285" t="s">
        <v>43</v>
      </c>
      <c r="O121" s="47"/>
      <c r="P121" s="243">
        <f>O121*H121</f>
        <v>0</v>
      </c>
      <c r="Q121" s="243">
        <v>3.0000000000000001E-05</v>
      </c>
      <c r="R121" s="243">
        <f>Q121*H121</f>
        <v>0.00016821000000000002</v>
      </c>
      <c r="S121" s="243">
        <v>0</v>
      </c>
      <c r="T121" s="244">
        <f>S121*H121</f>
        <v>0</v>
      </c>
      <c r="AR121" s="24" t="s">
        <v>339</v>
      </c>
      <c r="AT121" s="24" t="s">
        <v>570</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3912</v>
      </c>
    </row>
    <row r="122" s="12" customFormat="1">
      <c r="B122" s="253"/>
      <c r="C122" s="254"/>
      <c r="D122" s="250" t="s">
        <v>398</v>
      </c>
      <c r="E122" s="255" t="s">
        <v>21</v>
      </c>
      <c r="F122" s="256" t="s">
        <v>3913</v>
      </c>
      <c r="G122" s="254"/>
      <c r="H122" s="257">
        <v>5.3399999999999999</v>
      </c>
      <c r="I122" s="258"/>
      <c r="J122" s="254"/>
      <c r="K122" s="254"/>
      <c r="L122" s="259"/>
      <c r="M122" s="260"/>
      <c r="N122" s="261"/>
      <c r="O122" s="261"/>
      <c r="P122" s="261"/>
      <c r="Q122" s="261"/>
      <c r="R122" s="261"/>
      <c r="S122" s="261"/>
      <c r="T122" s="262"/>
      <c r="AT122" s="263" t="s">
        <v>398</v>
      </c>
      <c r="AU122" s="263" t="s">
        <v>82</v>
      </c>
      <c r="AV122" s="12" t="s">
        <v>82</v>
      </c>
      <c r="AW122" s="12" t="s">
        <v>35</v>
      </c>
      <c r="AX122" s="12" t="s">
        <v>80</v>
      </c>
      <c r="AY122" s="263" t="s">
        <v>303</v>
      </c>
    </row>
    <row r="123" s="12" customFormat="1">
      <c r="B123" s="253"/>
      <c r="C123" s="254"/>
      <c r="D123" s="250" t="s">
        <v>398</v>
      </c>
      <c r="E123" s="254"/>
      <c r="F123" s="256" t="s">
        <v>3914</v>
      </c>
      <c r="G123" s="254"/>
      <c r="H123" s="257">
        <v>5.6070000000000002</v>
      </c>
      <c r="I123" s="258"/>
      <c r="J123" s="254"/>
      <c r="K123" s="254"/>
      <c r="L123" s="259"/>
      <c r="M123" s="260"/>
      <c r="N123" s="261"/>
      <c r="O123" s="261"/>
      <c r="P123" s="261"/>
      <c r="Q123" s="261"/>
      <c r="R123" s="261"/>
      <c r="S123" s="261"/>
      <c r="T123" s="262"/>
      <c r="AT123" s="263" t="s">
        <v>398</v>
      </c>
      <c r="AU123" s="263" t="s">
        <v>82</v>
      </c>
      <c r="AV123" s="12" t="s">
        <v>82</v>
      </c>
      <c r="AW123" s="12" t="s">
        <v>6</v>
      </c>
      <c r="AX123" s="12" t="s">
        <v>80</v>
      </c>
      <c r="AY123" s="263" t="s">
        <v>303</v>
      </c>
    </row>
    <row r="124" s="1" customFormat="1" ht="16.5" customHeight="1">
      <c r="B124" s="46"/>
      <c r="C124" s="276" t="s">
        <v>353</v>
      </c>
      <c r="D124" s="276" t="s">
        <v>570</v>
      </c>
      <c r="E124" s="277" t="s">
        <v>1122</v>
      </c>
      <c r="F124" s="278" t="s">
        <v>1123</v>
      </c>
      <c r="G124" s="279" t="s">
        <v>262</v>
      </c>
      <c r="H124" s="280">
        <v>10.609999999999999</v>
      </c>
      <c r="I124" s="281"/>
      <c r="J124" s="282">
        <f>ROUND(I124*H124,2)</f>
        <v>0</v>
      </c>
      <c r="K124" s="278" t="s">
        <v>310</v>
      </c>
      <c r="L124" s="283"/>
      <c r="M124" s="284" t="s">
        <v>21</v>
      </c>
      <c r="N124" s="285" t="s">
        <v>43</v>
      </c>
      <c r="O124" s="47"/>
      <c r="P124" s="243">
        <f>O124*H124</f>
        <v>0</v>
      </c>
      <c r="Q124" s="243">
        <v>4.0000000000000003E-05</v>
      </c>
      <c r="R124" s="243">
        <f>Q124*H124</f>
        <v>0.00042440000000000002</v>
      </c>
      <c r="S124" s="243">
        <v>0</v>
      </c>
      <c r="T124" s="244">
        <f>S124*H124</f>
        <v>0</v>
      </c>
      <c r="AR124" s="24" t="s">
        <v>339</v>
      </c>
      <c r="AT124" s="24" t="s">
        <v>570</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3915</v>
      </c>
    </row>
    <row r="125" s="12" customFormat="1">
      <c r="B125" s="253"/>
      <c r="C125" s="254"/>
      <c r="D125" s="250" t="s">
        <v>398</v>
      </c>
      <c r="E125" s="255" t="s">
        <v>21</v>
      </c>
      <c r="F125" s="256" t="s">
        <v>3916</v>
      </c>
      <c r="G125" s="254"/>
      <c r="H125" s="257">
        <v>10.105</v>
      </c>
      <c r="I125" s="258"/>
      <c r="J125" s="254"/>
      <c r="K125" s="254"/>
      <c r="L125" s="259"/>
      <c r="M125" s="260"/>
      <c r="N125" s="261"/>
      <c r="O125" s="261"/>
      <c r="P125" s="261"/>
      <c r="Q125" s="261"/>
      <c r="R125" s="261"/>
      <c r="S125" s="261"/>
      <c r="T125" s="262"/>
      <c r="AT125" s="263" t="s">
        <v>398</v>
      </c>
      <c r="AU125" s="263" t="s">
        <v>82</v>
      </c>
      <c r="AV125" s="12" t="s">
        <v>82</v>
      </c>
      <c r="AW125" s="12" t="s">
        <v>35</v>
      </c>
      <c r="AX125" s="12" t="s">
        <v>80</v>
      </c>
      <c r="AY125" s="263" t="s">
        <v>303</v>
      </c>
    </row>
    <row r="126" s="12" customFormat="1">
      <c r="B126" s="253"/>
      <c r="C126" s="254"/>
      <c r="D126" s="250" t="s">
        <v>398</v>
      </c>
      <c r="E126" s="254"/>
      <c r="F126" s="256" t="s">
        <v>3917</v>
      </c>
      <c r="G126" s="254"/>
      <c r="H126" s="257">
        <v>10.609999999999999</v>
      </c>
      <c r="I126" s="258"/>
      <c r="J126" s="254"/>
      <c r="K126" s="254"/>
      <c r="L126" s="259"/>
      <c r="M126" s="260"/>
      <c r="N126" s="261"/>
      <c r="O126" s="261"/>
      <c r="P126" s="261"/>
      <c r="Q126" s="261"/>
      <c r="R126" s="261"/>
      <c r="S126" s="261"/>
      <c r="T126" s="262"/>
      <c r="AT126" s="263" t="s">
        <v>398</v>
      </c>
      <c r="AU126" s="263" t="s">
        <v>82</v>
      </c>
      <c r="AV126" s="12" t="s">
        <v>82</v>
      </c>
      <c r="AW126" s="12" t="s">
        <v>6</v>
      </c>
      <c r="AX126" s="12" t="s">
        <v>80</v>
      </c>
      <c r="AY126" s="263" t="s">
        <v>303</v>
      </c>
    </row>
    <row r="127" s="1" customFormat="1" ht="25.5" customHeight="1">
      <c r="B127" s="46"/>
      <c r="C127" s="234" t="s">
        <v>357</v>
      </c>
      <c r="D127" s="234" t="s">
        <v>306</v>
      </c>
      <c r="E127" s="235" t="s">
        <v>1137</v>
      </c>
      <c r="F127" s="236" t="s">
        <v>1138</v>
      </c>
      <c r="G127" s="237" t="s">
        <v>417</v>
      </c>
      <c r="H127" s="238">
        <v>1.837</v>
      </c>
      <c r="I127" s="239"/>
      <c r="J127" s="240">
        <f>ROUND(I127*H127,2)</f>
        <v>0</v>
      </c>
      <c r="K127" s="236" t="s">
        <v>310</v>
      </c>
      <c r="L127" s="72"/>
      <c r="M127" s="241" t="s">
        <v>21</v>
      </c>
      <c r="N127" s="242" t="s">
        <v>43</v>
      </c>
      <c r="O127" s="47"/>
      <c r="P127" s="243">
        <f>O127*H127</f>
        <v>0</v>
      </c>
      <c r="Q127" s="243">
        <v>2.45329</v>
      </c>
      <c r="R127" s="243">
        <f>Q127*H127</f>
        <v>4.5066937300000003</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3918</v>
      </c>
    </row>
    <row r="128" s="12" customFormat="1">
      <c r="B128" s="253"/>
      <c r="C128" s="254"/>
      <c r="D128" s="250" t="s">
        <v>398</v>
      </c>
      <c r="E128" s="255" t="s">
        <v>21</v>
      </c>
      <c r="F128" s="256" t="s">
        <v>3919</v>
      </c>
      <c r="G128" s="254"/>
      <c r="H128" s="257">
        <v>13.199999999999999</v>
      </c>
      <c r="I128" s="258"/>
      <c r="J128" s="254"/>
      <c r="K128" s="254"/>
      <c r="L128" s="259"/>
      <c r="M128" s="260"/>
      <c r="N128" s="261"/>
      <c r="O128" s="261"/>
      <c r="P128" s="261"/>
      <c r="Q128" s="261"/>
      <c r="R128" s="261"/>
      <c r="S128" s="261"/>
      <c r="T128" s="262"/>
      <c r="AT128" s="263" t="s">
        <v>398</v>
      </c>
      <c r="AU128" s="263" t="s">
        <v>82</v>
      </c>
      <c r="AV128" s="12" t="s">
        <v>82</v>
      </c>
      <c r="AW128" s="12" t="s">
        <v>35</v>
      </c>
      <c r="AX128" s="12" t="s">
        <v>72</v>
      </c>
      <c r="AY128" s="263" t="s">
        <v>303</v>
      </c>
    </row>
    <row r="129" s="12" customFormat="1">
      <c r="B129" s="253"/>
      <c r="C129" s="254"/>
      <c r="D129" s="250" t="s">
        <v>398</v>
      </c>
      <c r="E129" s="255" t="s">
        <v>21</v>
      </c>
      <c r="F129" s="256" t="s">
        <v>3920</v>
      </c>
      <c r="G129" s="254"/>
      <c r="H129" s="257">
        <v>0.79800000000000004</v>
      </c>
      <c r="I129" s="258"/>
      <c r="J129" s="254"/>
      <c r="K129" s="254"/>
      <c r="L129" s="259"/>
      <c r="M129" s="260"/>
      <c r="N129" s="261"/>
      <c r="O129" s="261"/>
      <c r="P129" s="261"/>
      <c r="Q129" s="261"/>
      <c r="R129" s="261"/>
      <c r="S129" s="261"/>
      <c r="T129" s="262"/>
      <c r="AT129" s="263" t="s">
        <v>398</v>
      </c>
      <c r="AU129" s="263" t="s">
        <v>82</v>
      </c>
      <c r="AV129" s="12" t="s">
        <v>82</v>
      </c>
      <c r="AW129" s="12" t="s">
        <v>35</v>
      </c>
      <c r="AX129" s="12" t="s">
        <v>72</v>
      </c>
      <c r="AY129" s="263" t="s">
        <v>303</v>
      </c>
    </row>
    <row r="130" s="12" customFormat="1">
      <c r="B130" s="253"/>
      <c r="C130" s="254"/>
      <c r="D130" s="250" t="s">
        <v>398</v>
      </c>
      <c r="E130" s="255" t="s">
        <v>21</v>
      </c>
      <c r="F130" s="256" t="s">
        <v>3921</v>
      </c>
      <c r="G130" s="254"/>
      <c r="H130" s="257">
        <v>1.2470000000000001</v>
      </c>
      <c r="I130" s="258"/>
      <c r="J130" s="254"/>
      <c r="K130" s="254"/>
      <c r="L130" s="259"/>
      <c r="M130" s="260"/>
      <c r="N130" s="261"/>
      <c r="O130" s="261"/>
      <c r="P130" s="261"/>
      <c r="Q130" s="261"/>
      <c r="R130" s="261"/>
      <c r="S130" s="261"/>
      <c r="T130" s="262"/>
      <c r="AT130" s="263" t="s">
        <v>398</v>
      </c>
      <c r="AU130" s="263" t="s">
        <v>82</v>
      </c>
      <c r="AV130" s="12" t="s">
        <v>82</v>
      </c>
      <c r="AW130" s="12" t="s">
        <v>35</v>
      </c>
      <c r="AX130" s="12" t="s">
        <v>72</v>
      </c>
      <c r="AY130" s="263" t="s">
        <v>303</v>
      </c>
    </row>
    <row r="131" s="12" customFormat="1">
      <c r="B131" s="253"/>
      <c r="C131" s="254"/>
      <c r="D131" s="250" t="s">
        <v>398</v>
      </c>
      <c r="E131" s="255" t="s">
        <v>21</v>
      </c>
      <c r="F131" s="256" t="s">
        <v>3922</v>
      </c>
      <c r="G131" s="254"/>
      <c r="H131" s="257">
        <v>0.059999999999999998</v>
      </c>
      <c r="I131" s="258"/>
      <c r="J131" s="254"/>
      <c r="K131" s="254"/>
      <c r="L131" s="259"/>
      <c r="M131" s="260"/>
      <c r="N131" s="261"/>
      <c r="O131" s="261"/>
      <c r="P131" s="261"/>
      <c r="Q131" s="261"/>
      <c r="R131" s="261"/>
      <c r="S131" s="261"/>
      <c r="T131" s="262"/>
      <c r="AT131" s="263" t="s">
        <v>398</v>
      </c>
      <c r="AU131" s="263" t="s">
        <v>82</v>
      </c>
      <c r="AV131" s="12" t="s">
        <v>82</v>
      </c>
      <c r="AW131" s="12" t="s">
        <v>35</v>
      </c>
      <c r="AX131" s="12" t="s">
        <v>72</v>
      </c>
      <c r="AY131" s="263" t="s">
        <v>303</v>
      </c>
    </row>
    <row r="132" s="13" customFormat="1">
      <c r="B132" s="264"/>
      <c r="C132" s="265"/>
      <c r="D132" s="250" t="s">
        <v>398</v>
      </c>
      <c r="E132" s="266" t="s">
        <v>21</v>
      </c>
      <c r="F132" s="267" t="s">
        <v>508</v>
      </c>
      <c r="G132" s="265"/>
      <c r="H132" s="268">
        <v>15.305</v>
      </c>
      <c r="I132" s="269"/>
      <c r="J132" s="265"/>
      <c r="K132" s="265"/>
      <c r="L132" s="270"/>
      <c r="M132" s="271"/>
      <c r="N132" s="272"/>
      <c r="O132" s="272"/>
      <c r="P132" s="272"/>
      <c r="Q132" s="272"/>
      <c r="R132" s="272"/>
      <c r="S132" s="272"/>
      <c r="T132" s="273"/>
      <c r="AT132" s="274" t="s">
        <v>398</v>
      </c>
      <c r="AU132" s="274" t="s">
        <v>82</v>
      </c>
      <c r="AV132" s="13" t="s">
        <v>319</v>
      </c>
      <c r="AW132" s="13" t="s">
        <v>35</v>
      </c>
      <c r="AX132" s="13" t="s">
        <v>72</v>
      </c>
      <c r="AY132" s="274" t="s">
        <v>303</v>
      </c>
    </row>
    <row r="133" s="12" customFormat="1">
      <c r="B133" s="253"/>
      <c r="C133" s="254"/>
      <c r="D133" s="250" t="s">
        <v>398</v>
      </c>
      <c r="E133" s="255" t="s">
        <v>21</v>
      </c>
      <c r="F133" s="256" t="s">
        <v>3923</v>
      </c>
      <c r="G133" s="254"/>
      <c r="H133" s="257">
        <v>1.837</v>
      </c>
      <c r="I133" s="258"/>
      <c r="J133" s="254"/>
      <c r="K133" s="254"/>
      <c r="L133" s="259"/>
      <c r="M133" s="260"/>
      <c r="N133" s="261"/>
      <c r="O133" s="261"/>
      <c r="P133" s="261"/>
      <c r="Q133" s="261"/>
      <c r="R133" s="261"/>
      <c r="S133" s="261"/>
      <c r="T133" s="262"/>
      <c r="AT133" s="263" t="s">
        <v>398</v>
      </c>
      <c r="AU133" s="263" t="s">
        <v>82</v>
      </c>
      <c r="AV133" s="12" t="s">
        <v>82</v>
      </c>
      <c r="AW133" s="12" t="s">
        <v>35</v>
      </c>
      <c r="AX133" s="12" t="s">
        <v>80</v>
      </c>
      <c r="AY133" s="263" t="s">
        <v>303</v>
      </c>
    </row>
    <row r="134" s="1" customFormat="1" ht="25.5" customHeight="1">
      <c r="B134" s="46"/>
      <c r="C134" s="234" t="s">
        <v>452</v>
      </c>
      <c r="D134" s="234" t="s">
        <v>306</v>
      </c>
      <c r="E134" s="235" t="s">
        <v>1144</v>
      </c>
      <c r="F134" s="236" t="s">
        <v>1145</v>
      </c>
      <c r="G134" s="237" t="s">
        <v>417</v>
      </c>
      <c r="H134" s="238">
        <v>1.837</v>
      </c>
      <c r="I134" s="239"/>
      <c r="J134" s="240">
        <f>ROUND(I134*H134,2)</f>
        <v>0</v>
      </c>
      <c r="K134" s="236" t="s">
        <v>310</v>
      </c>
      <c r="L134" s="72"/>
      <c r="M134" s="241" t="s">
        <v>21</v>
      </c>
      <c r="N134" s="242" t="s">
        <v>43</v>
      </c>
      <c r="O134" s="47"/>
      <c r="P134" s="243">
        <f>O134*H134</f>
        <v>0</v>
      </c>
      <c r="Q134" s="243">
        <v>0</v>
      </c>
      <c r="R134" s="243">
        <f>Q134*H134</f>
        <v>0</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3924</v>
      </c>
    </row>
    <row r="135" s="1" customFormat="1" ht="38.25" customHeight="1">
      <c r="B135" s="46"/>
      <c r="C135" s="234" t="s">
        <v>456</v>
      </c>
      <c r="D135" s="234" t="s">
        <v>306</v>
      </c>
      <c r="E135" s="235" t="s">
        <v>1149</v>
      </c>
      <c r="F135" s="236" t="s">
        <v>1150</v>
      </c>
      <c r="G135" s="237" t="s">
        <v>417</v>
      </c>
      <c r="H135" s="238">
        <v>1.837</v>
      </c>
      <c r="I135" s="239"/>
      <c r="J135" s="240">
        <f>ROUND(I135*H135,2)</f>
        <v>0</v>
      </c>
      <c r="K135" s="236" t="s">
        <v>310</v>
      </c>
      <c r="L135" s="72"/>
      <c r="M135" s="241" t="s">
        <v>21</v>
      </c>
      <c r="N135" s="242" t="s">
        <v>43</v>
      </c>
      <c r="O135" s="47"/>
      <c r="P135" s="243">
        <f>O135*H135</f>
        <v>0</v>
      </c>
      <c r="Q135" s="243">
        <v>0</v>
      </c>
      <c r="R135" s="243">
        <f>Q135*H135</f>
        <v>0</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3925</v>
      </c>
    </row>
    <row r="136" s="1" customFormat="1" ht="16.5" customHeight="1">
      <c r="B136" s="46"/>
      <c r="C136" s="234" t="s">
        <v>10</v>
      </c>
      <c r="D136" s="234" t="s">
        <v>306</v>
      </c>
      <c r="E136" s="235" t="s">
        <v>1163</v>
      </c>
      <c r="F136" s="236" t="s">
        <v>1164</v>
      </c>
      <c r="G136" s="237" t="s">
        <v>559</v>
      </c>
      <c r="H136" s="238">
        <v>0.053999999999999999</v>
      </c>
      <c r="I136" s="239"/>
      <c r="J136" s="240">
        <f>ROUND(I136*H136,2)</f>
        <v>0</v>
      </c>
      <c r="K136" s="236" t="s">
        <v>310</v>
      </c>
      <c r="L136" s="72"/>
      <c r="M136" s="241" t="s">
        <v>21</v>
      </c>
      <c r="N136" s="242" t="s">
        <v>43</v>
      </c>
      <c r="O136" s="47"/>
      <c r="P136" s="243">
        <f>O136*H136</f>
        <v>0</v>
      </c>
      <c r="Q136" s="243">
        <v>1.06277</v>
      </c>
      <c r="R136" s="243">
        <f>Q136*H136</f>
        <v>0.057389579999999996</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3926</v>
      </c>
    </row>
    <row r="137" s="12" customFormat="1">
      <c r="B137" s="253"/>
      <c r="C137" s="254"/>
      <c r="D137" s="250" t="s">
        <v>398</v>
      </c>
      <c r="E137" s="255" t="s">
        <v>21</v>
      </c>
      <c r="F137" s="256" t="s">
        <v>3927</v>
      </c>
      <c r="G137" s="254"/>
      <c r="H137" s="257">
        <v>53.506</v>
      </c>
      <c r="I137" s="258"/>
      <c r="J137" s="254"/>
      <c r="K137" s="254"/>
      <c r="L137" s="259"/>
      <c r="M137" s="260"/>
      <c r="N137" s="261"/>
      <c r="O137" s="261"/>
      <c r="P137" s="261"/>
      <c r="Q137" s="261"/>
      <c r="R137" s="261"/>
      <c r="S137" s="261"/>
      <c r="T137" s="262"/>
      <c r="AT137" s="263" t="s">
        <v>398</v>
      </c>
      <c r="AU137" s="263" t="s">
        <v>82</v>
      </c>
      <c r="AV137" s="12" t="s">
        <v>82</v>
      </c>
      <c r="AW137" s="12" t="s">
        <v>35</v>
      </c>
      <c r="AX137" s="12" t="s">
        <v>72</v>
      </c>
      <c r="AY137" s="263" t="s">
        <v>303</v>
      </c>
    </row>
    <row r="138" s="12" customFormat="1">
      <c r="B138" s="253"/>
      <c r="C138" s="254"/>
      <c r="D138" s="250" t="s">
        <v>398</v>
      </c>
      <c r="E138" s="255" t="s">
        <v>21</v>
      </c>
      <c r="F138" s="256" t="s">
        <v>3928</v>
      </c>
      <c r="G138" s="254"/>
      <c r="H138" s="257">
        <v>0.053999999999999999</v>
      </c>
      <c r="I138" s="258"/>
      <c r="J138" s="254"/>
      <c r="K138" s="254"/>
      <c r="L138" s="259"/>
      <c r="M138" s="260"/>
      <c r="N138" s="261"/>
      <c r="O138" s="261"/>
      <c r="P138" s="261"/>
      <c r="Q138" s="261"/>
      <c r="R138" s="261"/>
      <c r="S138" s="261"/>
      <c r="T138" s="262"/>
      <c r="AT138" s="263" t="s">
        <v>398</v>
      </c>
      <c r="AU138" s="263" t="s">
        <v>82</v>
      </c>
      <c r="AV138" s="12" t="s">
        <v>82</v>
      </c>
      <c r="AW138" s="12" t="s">
        <v>35</v>
      </c>
      <c r="AX138" s="12" t="s">
        <v>80</v>
      </c>
      <c r="AY138" s="263" t="s">
        <v>303</v>
      </c>
    </row>
    <row r="139" s="1" customFormat="1" ht="16.5" customHeight="1">
      <c r="B139" s="46"/>
      <c r="C139" s="234" t="s">
        <v>465</v>
      </c>
      <c r="D139" s="234" t="s">
        <v>306</v>
      </c>
      <c r="E139" s="235" t="s">
        <v>1192</v>
      </c>
      <c r="F139" s="236" t="s">
        <v>1193</v>
      </c>
      <c r="G139" s="237" t="s">
        <v>394</v>
      </c>
      <c r="H139" s="238">
        <v>15.305</v>
      </c>
      <c r="I139" s="239"/>
      <c r="J139" s="240">
        <f>ROUND(I139*H139,2)</f>
        <v>0</v>
      </c>
      <c r="K139" s="236" t="s">
        <v>310</v>
      </c>
      <c r="L139" s="72"/>
      <c r="M139" s="241" t="s">
        <v>21</v>
      </c>
      <c r="N139" s="242" t="s">
        <v>43</v>
      </c>
      <c r="O139" s="47"/>
      <c r="P139" s="243">
        <f>O139*H139</f>
        <v>0</v>
      </c>
      <c r="Q139" s="243">
        <v>0.11550000000000001</v>
      </c>
      <c r="R139" s="243">
        <f>Q139*H139</f>
        <v>1.7677275000000001</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3929</v>
      </c>
    </row>
    <row r="140" s="1" customFormat="1" ht="25.5" customHeight="1">
      <c r="B140" s="46"/>
      <c r="C140" s="234" t="s">
        <v>473</v>
      </c>
      <c r="D140" s="234" t="s">
        <v>306</v>
      </c>
      <c r="E140" s="235" t="s">
        <v>1199</v>
      </c>
      <c r="F140" s="236" t="s">
        <v>1200</v>
      </c>
      <c r="G140" s="237" t="s">
        <v>262</v>
      </c>
      <c r="H140" s="238">
        <v>15.69</v>
      </c>
      <c r="I140" s="239"/>
      <c r="J140" s="240">
        <f>ROUND(I140*H140,2)</f>
        <v>0</v>
      </c>
      <c r="K140" s="236" t="s">
        <v>310</v>
      </c>
      <c r="L140" s="72"/>
      <c r="M140" s="241" t="s">
        <v>21</v>
      </c>
      <c r="N140" s="242" t="s">
        <v>43</v>
      </c>
      <c r="O140" s="47"/>
      <c r="P140" s="243">
        <f>O140*H140</f>
        <v>0</v>
      </c>
      <c r="Q140" s="243">
        <v>6.0000000000000002E-05</v>
      </c>
      <c r="R140" s="243">
        <f>Q140*H140</f>
        <v>0.00094140000000000001</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3930</v>
      </c>
    </row>
    <row r="141" s="12" customFormat="1">
      <c r="B141" s="253"/>
      <c r="C141" s="254"/>
      <c r="D141" s="250" t="s">
        <v>398</v>
      </c>
      <c r="E141" s="255" t="s">
        <v>21</v>
      </c>
      <c r="F141" s="256" t="s">
        <v>3931</v>
      </c>
      <c r="G141" s="254"/>
      <c r="H141" s="257">
        <v>15.69</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 customFormat="1" ht="25.5" customHeight="1">
      <c r="B142" s="46"/>
      <c r="C142" s="234" t="s">
        <v>477</v>
      </c>
      <c r="D142" s="234" t="s">
        <v>306</v>
      </c>
      <c r="E142" s="235" t="s">
        <v>1069</v>
      </c>
      <c r="F142" s="236" t="s">
        <v>1070</v>
      </c>
      <c r="G142" s="237" t="s">
        <v>417</v>
      </c>
      <c r="H142" s="238">
        <v>1.5309999999999999</v>
      </c>
      <c r="I142" s="239"/>
      <c r="J142" s="240">
        <f>ROUND(I142*H142,2)</f>
        <v>0</v>
      </c>
      <c r="K142" s="236" t="s">
        <v>310</v>
      </c>
      <c r="L142" s="72"/>
      <c r="M142" s="241" t="s">
        <v>21</v>
      </c>
      <c r="N142" s="242" t="s">
        <v>43</v>
      </c>
      <c r="O142" s="47"/>
      <c r="P142" s="243">
        <f>O142*H142</f>
        <v>0</v>
      </c>
      <c r="Q142" s="243">
        <v>2.1600000000000001</v>
      </c>
      <c r="R142" s="243">
        <f>Q142*H142</f>
        <v>3.3069600000000001</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3932</v>
      </c>
    </row>
    <row r="143" s="12" customFormat="1">
      <c r="B143" s="253"/>
      <c r="C143" s="254"/>
      <c r="D143" s="250" t="s">
        <v>398</v>
      </c>
      <c r="E143" s="255" t="s">
        <v>21</v>
      </c>
      <c r="F143" s="256" t="s">
        <v>3933</v>
      </c>
      <c r="G143" s="254"/>
      <c r="H143" s="257">
        <v>1.5309999999999999</v>
      </c>
      <c r="I143" s="258"/>
      <c r="J143" s="254"/>
      <c r="K143" s="254"/>
      <c r="L143" s="259"/>
      <c r="M143" s="260"/>
      <c r="N143" s="261"/>
      <c r="O143" s="261"/>
      <c r="P143" s="261"/>
      <c r="Q143" s="261"/>
      <c r="R143" s="261"/>
      <c r="S143" s="261"/>
      <c r="T143" s="262"/>
      <c r="AT143" s="263" t="s">
        <v>398</v>
      </c>
      <c r="AU143" s="263" t="s">
        <v>82</v>
      </c>
      <c r="AV143" s="12" t="s">
        <v>82</v>
      </c>
      <c r="AW143" s="12" t="s">
        <v>35</v>
      </c>
      <c r="AX143" s="12" t="s">
        <v>80</v>
      </c>
      <c r="AY143" s="263" t="s">
        <v>303</v>
      </c>
    </row>
    <row r="144" s="11" customFormat="1" ht="29.88" customHeight="1">
      <c r="B144" s="218"/>
      <c r="C144" s="219"/>
      <c r="D144" s="220" t="s">
        <v>71</v>
      </c>
      <c r="E144" s="232" t="s">
        <v>343</v>
      </c>
      <c r="F144" s="232" t="s">
        <v>1215</v>
      </c>
      <c r="G144" s="219"/>
      <c r="H144" s="219"/>
      <c r="I144" s="222"/>
      <c r="J144" s="233">
        <f>BK144</f>
        <v>0</v>
      </c>
      <c r="K144" s="219"/>
      <c r="L144" s="224"/>
      <c r="M144" s="225"/>
      <c r="N144" s="226"/>
      <c r="O144" s="226"/>
      <c r="P144" s="227">
        <f>SUM(P145:P161)</f>
        <v>0</v>
      </c>
      <c r="Q144" s="226"/>
      <c r="R144" s="227">
        <f>SUM(R145:R161)</f>
        <v>0.0024559899999999999</v>
      </c>
      <c r="S144" s="226"/>
      <c r="T144" s="228">
        <f>SUM(T145:T161)</f>
        <v>7.2668730000000004</v>
      </c>
      <c r="AR144" s="229" t="s">
        <v>80</v>
      </c>
      <c r="AT144" s="230" t="s">
        <v>71</v>
      </c>
      <c r="AU144" s="230" t="s">
        <v>80</v>
      </c>
      <c r="AY144" s="229" t="s">
        <v>303</v>
      </c>
      <c r="BK144" s="231">
        <f>SUM(BK145:BK161)</f>
        <v>0</v>
      </c>
    </row>
    <row r="145" s="1" customFormat="1" ht="25.5" customHeight="1">
      <c r="B145" s="46"/>
      <c r="C145" s="234" t="s">
        <v>483</v>
      </c>
      <c r="D145" s="234" t="s">
        <v>306</v>
      </c>
      <c r="E145" s="235" t="s">
        <v>1253</v>
      </c>
      <c r="F145" s="236" t="s">
        <v>1254</v>
      </c>
      <c r="G145" s="237" t="s">
        <v>394</v>
      </c>
      <c r="H145" s="238">
        <v>14.446999999999999</v>
      </c>
      <c r="I145" s="239"/>
      <c r="J145" s="240">
        <f>ROUND(I145*H145,2)</f>
        <v>0</v>
      </c>
      <c r="K145" s="236" t="s">
        <v>310</v>
      </c>
      <c r="L145" s="72"/>
      <c r="M145" s="241" t="s">
        <v>21</v>
      </c>
      <c r="N145" s="242" t="s">
        <v>43</v>
      </c>
      <c r="O145" s="47"/>
      <c r="P145" s="243">
        <f>O145*H145</f>
        <v>0</v>
      </c>
      <c r="Q145" s="243">
        <v>0.00012999999999999999</v>
      </c>
      <c r="R145" s="243">
        <f>Q145*H145</f>
        <v>0.0018781099999999997</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3934</v>
      </c>
    </row>
    <row r="146" s="1" customFormat="1">
      <c r="B146" s="46"/>
      <c r="C146" s="74"/>
      <c r="D146" s="250" t="s">
        <v>396</v>
      </c>
      <c r="E146" s="74"/>
      <c r="F146" s="251" t="s">
        <v>1256</v>
      </c>
      <c r="G146" s="74"/>
      <c r="H146" s="74"/>
      <c r="I146" s="204"/>
      <c r="J146" s="74"/>
      <c r="K146" s="74"/>
      <c r="L146" s="72"/>
      <c r="M146" s="252"/>
      <c r="N146" s="47"/>
      <c r="O146" s="47"/>
      <c r="P146" s="47"/>
      <c r="Q146" s="47"/>
      <c r="R146" s="47"/>
      <c r="S146" s="47"/>
      <c r="T146" s="95"/>
      <c r="AT146" s="24" t="s">
        <v>396</v>
      </c>
      <c r="AU146" s="24" t="s">
        <v>82</v>
      </c>
    </row>
    <row r="147" s="12" customFormat="1">
      <c r="B147" s="253"/>
      <c r="C147" s="254"/>
      <c r="D147" s="250" t="s">
        <v>398</v>
      </c>
      <c r="E147" s="255" t="s">
        <v>21</v>
      </c>
      <c r="F147" s="256" t="s">
        <v>3935</v>
      </c>
      <c r="G147" s="254"/>
      <c r="H147" s="257">
        <v>14.446999999999999</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 customFormat="1" ht="25.5" customHeight="1">
      <c r="B148" s="46"/>
      <c r="C148" s="234" t="s">
        <v>487</v>
      </c>
      <c r="D148" s="234" t="s">
        <v>306</v>
      </c>
      <c r="E148" s="235" t="s">
        <v>1258</v>
      </c>
      <c r="F148" s="236" t="s">
        <v>1259</v>
      </c>
      <c r="G148" s="237" t="s">
        <v>394</v>
      </c>
      <c r="H148" s="238">
        <v>14.446999999999999</v>
      </c>
      <c r="I148" s="239"/>
      <c r="J148" s="240">
        <f>ROUND(I148*H148,2)</f>
        <v>0</v>
      </c>
      <c r="K148" s="236" t="s">
        <v>310</v>
      </c>
      <c r="L148" s="72"/>
      <c r="M148" s="241" t="s">
        <v>21</v>
      </c>
      <c r="N148" s="242" t="s">
        <v>43</v>
      </c>
      <c r="O148" s="47"/>
      <c r="P148" s="243">
        <f>O148*H148</f>
        <v>0</v>
      </c>
      <c r="Q148" s="243">
        <v>4.0000000000000003E-05</v>
      </c>
      <c r="R148" s="243">
        <f>Q148*H148</f>
        <v>0.00057788000000000002</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3936</v>
      </c>
    </row>
    <row r="149" s="1" customFormat="1">
      <c r="B149" s="46"/>
      <c r="C149" s="74"/>
      <c r="D149" s="250" t="s">
        <v>396</v>
      </c>
      <c r="E149" s="74"/>
      <c r="F149" s="251" t="s">
        <v>1261</v>
      </c>
      <c r="G149" s="74"/>
      <c r="H149" s="74"/>
      <c r="I149" s="204"/>
      <c r="J149" s="74"/>
      <c r="K149" s="74"/>
      <c r="L149" s="72"/>
      <c r="M149" s="252"/>
      <c r="N149" s="47"/>
      <c r="O149" s="47"/>
      <c r="P149" s="47"/>
      <c r="Q149" s="47"/>
      <c r="R149" s="47"/>
      <c r="S149" s="47"/>
      <c r="T149" s="95"/>
      <c r="AT149" s="24" t="s">
        <v>396</v>
      </c>
      <c r="AU149" s="24" t="s">
        <v>82</v>
      </c>
    </row>
    <row r="150" s="1" customFormat="1" ht="25.5" customHeight="1">
      <c r="B150" s="46"/>
      <c r="C150" s="234" t="s">
        <v>9</v>
      </c>
      <c r="D150" s="234" t="s">
        <v>306</v>
      </c>
      <c r="E150" s="235" t="s">
        <v>2883</v>
      </c>
      <c r="F150" s="236" t="s">
        <v>2884</v>
      </c>
      <c r="G150" s="237" t="s">
        <v>417</v>
      </c>
      <c r="H150" s="238">
        <v>1.837</v>
      </c>
      <c r="I150" s="239"/>
      <c r="J150" s="240">
        <f>ROUND(I150*H150,2)</f>
        <v>0</v>
      </c>
      <c r="K150" s="236" t="s">
        <v>310</v>
      </c>
      <c r="L150" s="72"/>
      <c r="M150" s="241" t="s">
        <v>21</v>
      </c>
      <c r="N150" s="242" t="s">
        <v>43</v>
      </c>
      <c r="O150" s="47"/>
      <c r="P150" s="243">
        <f>O150*H150</f>
        <v>0</v>
      </c>
      <c r="Q150" s="243">
        <v>0</v>
      </c>
      <c r="R150" s="243">
        <f>Q150*H150</f>
        <v>0</v>
      </c>
      <c r="S150" s="243">
        <v>2.2000000000000002</v>
      </c>
      <c r="T150" s="244">
        <f>S150*H150</f>
        <v>4.0414000000000003</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3937</v>
      </c>
    </row>
    <row r="151" s="1" customFormat="1" ht="25.5" customHeight="1">
      <c r="B151" s="46"/>
      <c r="C151" s="234" t="s">
        <v>496</v>
      </c>
      <c r="D151" s="234" t="s">
        <v>306</v>
      </c>
      <c r="E151" s="235" t="s">
        <v>2888</v>
      </c>
      <c r="F151" s="236" t="s">
        <v>2889</v>
      </c>
      <c r="G151" s="237" t="s">
        <v>417</v>
      </c>
      <c r="H151" s="238">
        <v>1.837</v>
      </c>
      <c r="I151" s="239"/>
      <c r="J151" s="240">
        <f>ROUND(I151*H151,2)</f>
        <v>0</v>
      </c>
      <c r="K151" s="236" t="s">
        <v>310</v>
      </c>
      <c r="L151" s="72"/>
      <c r="M151" s="241" t="s">
        <v>21</v>
      </c>
      <c r="N151" s="242" t="s">
        <v>43</v>
      </c>
      <c r="O151" s="47"/>
      <c r="P151" s="243">
        <f>O151*H151</f>
        <v>0</v>
      </c>
      <c r="Q151" s="243">
        <v>0</v>
      </c>
      <c r="R151" s="243">
        <f>Q151*H151</f>
        <v>0</v>
      </c>
      <c r="S151" s="243">
        <v>0.029000000000000001</v>
      </c>
      <c r="T151" s="244">
        <f>S151*H151</f>
        <v>0.053273000000000001</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3938</v>
      </c>
    </row>
    <row r="152" s="1" customFormat="1" ht="25.5" customHeight="1">
      <c r="B152" s="46"/>
      <c r="C152" s="234" t="s">
        <v>502</v>
      </c>
      <c r="D152" s="234" t="s">
        <v>306</v>
      </c>
      <c r="E152" s="235" t="s">
        <v>2891</v>
      </c>
      <c r="F152" s="236" t="s">
        <v>2892</v>
      </c>
      <c r="G152" s="237" t="s">
        <v>417</v>
      </c>
      <c r="H152" s="238">
        <v>1.6799999999999999</v>
      </c>
      <c r="I152" s="239"/>
      <c r="J152" s="240">
        <f>ROUND(I152*H152,2)</f>
        <v>0</v>
      </c>
      <c r="K152" s="236" t="s">
        <v>310</v>
      </c>
      <c r="L152" s="72"/>
      <c r="M152" s="241" t="s">
        <v>21</v>
      </c>
      <c r="N152" s="242" t="s">
        <v>43</v>
      </c>
      <c r="O152" s="47"/>
      <c r="P152" s="243">
        <f>O152*H152</f>
        <v>0</v>
      </c>
      <c r="Q152" s="243">
        <v>0</v>
      </c>
      <c r="R152" s="243">
        <f>Q152*H152</f>
        <v>0</v>
      </c>
      <c r="S152" s="243">
        <v>1.3999999999999999</v>
      </c>
      <c r="T152" s="244">
        <f>S152*H152</f>
        <v>2.3519999999999999</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3939</v>
      </c>
    </row>
    <row r="153" s="12" customFormat="1">
      <c r="B153" s="253"/>
      <c r="C153" s="254"/>
      <c r="D153" s="250" t="s">
        <v>398</v>
      </c>
      <c r="E153" s="255" t="s">
        <v>21</v>
      </c>
      <c r="F153" s="256" t="s">
        <v>3813</v>
      </c>
      <c r="G153" s="254"/>
      <c r="H153" s="257">
        <v>1.6799999999999999</v>
      </c>
      <c r="I153" s="258"/>
      <c r="J153" s="254"/>
      <c r="K153" s="254"/>
      <c r="L153" s="259"/>
      <c r="M153" s="260"/>
      <c r="N153" s="261"/>
      <c r="O153" s="261"/>
      <c r="P153" s="261"/>
      <c r="Q153" s="261"/>
      <c r="R153" s="261"/>
      <c r="S153" s="261"/>
      <c r="T153" s="262"/>
      <c r="AT153" s="263" t="s">
        <v>398</v>
      </c>
      <c r="AU153" s="263" t="s">
        <v>82</v>
      </c>
      <c r="AV153" s="12" t="s">
        <v>82</v>
      </c>
      <c r="AW153" s="12" t="s">
        <v>35</v>
      </c>
      <c r="AX153" s="12" t="s">
        <v>80</v>
      </c>
      <c r="AY153" s="263" t="s">
        <v>303</v>
      </c>
    </row>
    <row r="154" s="1" customFormat="1" ht="25.5" customHeight="1">
      <c r="B154" s="46"/>
      <c r="C154" s="234" t="s">
        <v>509</v>
      </c>
      <c r="D154" s="234" t="s">
        <v>306</v>
      </c>
      <c r="E154" s="235" t="s">
        <v>2593</v>
      </c>
      <c r="F154" s="236" t="s">
        <v>2594</v>
      </c>
      <c r="G154" s="237" t="s">
        <v>394</v>
      </c>
      <c r="H154" s="238">
        <v>3</v>
      </c>
      <c r="I154" s="239"/>
      <c r="J154" s="240">
        <f>ROUND(I154*H154,2)</f>
        <v>0</v>
      </c>
      <c r="K154" s="236" t="s">
        <v>310</v>
      </c>
      <c r="L154" s="72"/>
      <c r="M154" s="241" t="s">
        <v>21</v>
      </c>
      <c r="N154" s="242" t="s">
        <v>43</v>
      </c>
      <c r="O154" s="47"/>
      <c r="P154" s="243">
        <f>O154*H154</f>
        <v>0</v>
      </c>
      <c r="Q154" s="243">
        <v>0</v>
      </c>
      <c r="R154" s="243">
        <f>Q154*H154</f>
        <v>0</v>
      </c>
      <c r="S154" s="243">
        <v>0.075999999999999998</v>
      </c>
      <c r="T154" s="244">
        <f>S154*H154</f>
        <v>0.22799999999999998</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3940</v>
      </c>
    </row>
    <row r="155" s="12" customFormat="1">
      <c r="B155" s="253"/>
      <c r="C155" s="254"/>
      <c r="D155" s="250" t="s">
        <v>398</v>
      </c>
      <c r="E155" s="255" t="s">
        <v>21</v>
      </c>
      <c r="F155" s="256" t="s">
        <v>3004</v>
      </c>
      <c r="G155" s="254"/>
      <c r="H155" s="257">
        <v>1.8</v>
      </c>
      <c r="I155" s="258"/>
      <c r="J155" s="254"/>
      <c r="K155" s="254"/>
      <c r="L155" s="259"/>
      <c r="M155" s="260"/>
      <c r="N155" s="261"/>
      <c r="O155" s="261"/>
      <c r="P155" s="261"/>
      <c r="Q155" s="261"/>
      <c r="R155" s="261"/>
      <c r="S155" s="261"/>
      <c r="T155" s="262"/>
      <c r="AT155" s="263" t="s">
        <v>398</v>
      </c>
      <c r="AU155" s="263" t="s">
        <v>82</v>
      </c>
      <c r="AV155" s="12" t="s">
        <v>82</v>
      </c>
      <c r="AW155" s="12" t="s">
        <v>35</v>
      </c>
      <c r="AX155" s="12" t="s">
        <v>72</v>
      </c>
      <c r="AY155" s="263" t="s">
        <v>303</v>
      </c>
    </row>
    <row r="156" s="12" customFormat="1">
      <c r="B156" s="253"/>
      <c r="C156" s="254"/>
      <c r="D156" s="250" t="s">
        <v>398</v>
      </c>
      <c r="E156" s="255" t="s">
        <v>21</v>
      </c>
      <c r="F156" s="256" t="s">
        <v>3055</v>
      </c>
      <c r="G156" s="254"/>
      <c r="H156" s="257">
        <v>1.2</v>
      </c>
      <c r="I156" s="258"/>
      <c r="J156" s="254"/>
      <c r="K156" s="254"/>
      <c r="L156" s="259"/>
      <c r="M156" s="260"/>
      <c r="N156" s="261"/>
      <c r="O156" s="261"/>
      <c r="P156" s="261"/>
      <c r="Q156" s="261"/>
      <c r="R156" s="261"/>
      <c r="S156" s="261"/>
      <c r="T156" s="262"/>
      <c r="AT156" s="263" t="s">
        <v>398</v>
      </c>
      <c r="AU156" s="263" t="s">
        <v>82</v>
      </c>
      <c r="AV156" s="12" t="s">
        <v>82</v>
      </c>
      <c r="AW156" s="12" t="s">
        <v>35</v>
      </c>
      <c r="AX156" s="12" t="s">
        <v>72</v>
      </c>
      <c r="AY156" s="263" t="s">
        <v>303</v>
      </c>
    </row>
    <row r="157" s="13" customFormat="1">
      <c r="B157" s="264"/>
      <c r="C157" s="265"/>
      <c r="D157" s="250" t="s">
        <v>398</v>
      </c>
      <c r="E157" s="266" t="s">
        <v>21</v>
      </c>
      <c r="F157" s="267" t="s">
        <v>508</v>
      </c>
      <c r="G157" s="265"/>
      <c r="H157" s="268">
        <v>3</v>
      </c>
      <c r="I157" s="269"/>
      <c r="J157" s="265"/>
      <c r="K157" s="265"/>
      <c r="L157" s="270"/>
      <c r="M157" s="271"/>
      <c r="N157" s="272"/>
      <c r="O157" s="272"/>
      <c r="P157" s="272"/>
      <c r="Q157" s="272"/>
      <c r="R157" s="272"/>
      <c r="S157" s="272"/>
      <c r="T157" s="273"/>
      <c r="AT157" s="274" t="s">
        <v>398</v>
      </c>
      <c r="AU157" s="274" t="s">
        <v>82</v>
      </c>
      <c r="AV157" s="13" t="s">
        <v>319</v>
      </c>
      <c r="AW157" s="13" t="s">
        <v>35</v>
      </c>
      <c r="AX157" s="13" t="s">
        <v>80</v>
      </c>
      <c r="AY157" s="274" t="s">
        <v>303</v>
      </c>
    </row>
    <row r="158" s="1" customFormat="1" ht="16.5" customHeight="1">
      <c r="B158" s="46"/>
      <c r="C158" s="234" t="s">
        <v>513</v>
      </c>
      <c r="D158" s="234" t="s">
        <v>306</v>
      </c>
      <c r="E158" s="235" t="s">
        <v>2903</v>
      </c>
      <c r="F158" s="236" t="s">
        <v>2904</v>
      </c>
      <c r="G158" s="237" t="s">
        <v>394</v>
      </c>
      <c r="H158" s="238">
        <v>9.4000000000000004</v>
      </c>
      <c r="I158" s="239"/>
      <c r="J158" s="240">
        <f>ROUND(I158*H158,2)</f>
        <v>0</v>
      </c>
      <c r="K158" s="236" t="s">
        <v>310</v>
      </c>
      <c r="L158" s="72"/>
      <c r="M158" s="241" t="s">
        <v>21</v>
      </c>
      <c r="N158" s="242" t="s">
        <v>43</v>
      </c>
      <c r="O158" s="47"/>
      <c r="P158" s="243">
        <f>O158*H158</f>
        <v>0</v>
      </c>
      <c r="Q158" s="243">
        <v>0</v>
      </c>
      <c r="R158" s="243">
        <f>Q158*H158</f>
        <v>0</v>
      </c>
      <c r="S158" s="243">
        <v>0.063</v>
      </c>
      <c r="T158" s="244">
        <f>S158*H158</f>
        <v>0.59220000000000006</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3941</v>
      </c>
    </row>
    <row r="159" s="12" customFormat="1">
      <c r="B159" s="253"/>
      <c r="C159" s="254"/>
      <c r="D159" s="250" t="s">
        <v>398</v>
      </c>
      <c r="E159" s="255" t="s">
        <v>21</v>
      </c>
      <c r="F159" s="256" t="s">
        <v>3942</v>
      </c>
      <c r="G159" s="254"/>
      <c r="H159" s="257">
        <v>9.4000000000000004</v>
      </c>
      <c r="I159" s="258"/>
      <c r="J159" s="254"/>
      <c r="K159" s="254"/>
      <c r="L159" s="259"/>
      <c r="M159" s="260"/>
      <c r="N159" s="261"/>
      <c r="O159" s="261"/>
      <c r="P159" s="261"/>
      <c r="Q159" s="261"/>
      <c r="R159" s="261"/>
      <c r="S159" s="261"/>
      <c r="T159" s="262"/>
      <c r="AT159" s="263" t="s">
        <v>398</v>
      </c>
      <c r="AU159" s="263" t="s">
        <v>82</v>
      </c>
      <c r="AV159" s="12" t="s">
        <v>82</v>
      </c>
      <c r="AW159" s="12" t="s">
        <v>35</v>
      </c>
      <c r="AX159" s="12" t="s">
        <v>80</v>
      </c>
      <c r="AY159" s="263" t="s">
        <v>303</v>
      </c>
    </row>
    <row r="160" s="1" customFormat="1" ht="16.5" customHeight="1">
      <c r="B160" s="46"/>
      <c r="C160" s="234" t="s">
        <v>517</v>
      </c>
      <c r="D160" s="234" t="s">
        <v>306</v>
      </c>
      <c r="E160" s="235" t="s">
        <v>2907</v>
      </c>
      <c r="F160" s="236" t="s">
        <v>2908</v>
      </c>
      <c r="G160" s="237" t="s">
        <v>394</v>
      </c>
      <c r="H160" s="238">
        <v>9.4000000000000004</v>
      </c>
      <c r="I160" s="239"/>
      <c r="J160" s="240">
        <f>ROUND(I160*H160,2)</f>
        <v>0</v>
      </c>
      <c r="K160" s="236" t="s">
        <v>310</v>
      </c>
      <c r="L160" s="72"/>
      <c r="M160" s="241" t="s">
        <v>21</v>
      </c>
      <c r="N160" s="242" t="s">
        <v>43</v>
      </c>
      <c r="O160" s="47"/>
      <c r="P160" s="243">
        <f>O160*H160</f>
        <v>0</v>
      </c>
      <c r="Q160" s="243">
        <v>0</v>
      </c>
      <c r="R160" s="243">
        <f>Q160*H160</f>
        <v>0</v>
      </c>
      <c r="S160" s="243">
        <v>0</v>
      </c>
      <c r="T160" s="244">
        <f>S160*H160</f>
        <v>0</v>
      </c>
      <c r="AR160" s="24" t="s">
        <v>319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3943</v>
      </c>
    </row>
    <row r="161" s="1" customFormat="1" ht="16.5" customHeight="1">
      <c r="B161" s="46"/>
      <c r="C161" s="234" t="s">
        <v>521</v>
      </c>
      <c r="D161" s="234" t="s">
        <v>306</v>
      </c>
      <c r="E161" s="235" t="s">
        <v>2910</v>
      </c>
      <c r="F161" s="236" t="s">
        <v>2911</v>
      </c>
      <c r="G161" s="237" t="s">
        <v>394</v>
      </c>
      <c r="H161" s="238">
        <v>9.4000000000000004</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3944</v>
      </c>
    </row>
    <row r="162" s="11" customFormat="1" ht="29.88" customHeight="1">
      <c r="B162" s="218"/>
      <c r="C162" s="219"/>
      <c r="D162" s="220" t="s">
        <v>71</v>
      </c>
      <c r="E162" s="232" t="s">
        <v>1283</v>
      </c>
      <c r="F162" s="232" t="s">
        <v>1284</v>
      </c>
      <c r="G162" s="219"/>
      <c r="H162" s="219"/>
      <c r="I162" s="222"/>
      <c r="J162" s="233">
        <f>BK162</f>
        <v>0</v>
      </c>
      <c r="K162" s="219"/>
      <c r="L162" s="224"/>
      <c r="M162" s="225"/>
      <c r="N162" s="226"/>
      <c r="O162" s="226"/>
      <c r="P162" s="227">
        <f>SUM(P163:P174)</f>
        <v>0</v>
      </c>
      <c r="Q162" s="226"/>
      <c r="R162" s="227">
        <f>SUM(R163:R174)</f>
        <v>0</v>
      </c>
      <c r="S162" s="226"/>
      <c r="T162" s="228">
        <f>SUM(T163:T174)</f>
        <v>0</v>
      </c>
      <c r="AR162" s="229" t="s">
        <v>80</v>
      </c>
      <c r="AT162" s="230" t="s">
        <v>71</v>
      </c>
      <c r="AU162" s="230" t="s">
        <v>80</v>
      </c>
      <c r="AY162" s="229" t="s">
        <v>303</v>
      </c>
      <c r="BK162" s="231">
        <f>SUM(BK163:BK174)</f>
        <v>0</v>
      </c>
    </row>
    <row r="163" s="1" customFormat="1" ht="25.5" customHeight="1">
      <c r="B163" s="46"/>
      <c r="C163" s="234" t="s">
        <v>527</v>
      </c>
      <c r="D163" s="234" t="s">
        <v>306</v>
      </c>
      <c r="E163" s="235" t="s">
        <v>2230</v>
      </c>
      <c r="F163" s="236" t="s">
        <v>2231</v>
      </c>
      <c r="G163" s="237" t="s">
        <v>559</v>
      </c>
      <c r="H163" s="238">
        <v>7.3129999999999997</v>
      </c>
      <c r="I163" s="239"/>
      <c r="J163" s="240">
        <f>ROUND(I163*H163,2)</f>
        <v>0</v>
      </c>
      <c r="K163" s="236" t="s">
        <v>310</v>
      </c>
      <c r="L163" s="72"/>
      <c r="M163" s="241" t="s">
        <v>21</v>
      </c>
      <c r="N163" s="242" t="s">
        <v>43</v>
      </c>
      <c r="O163" s="47"/>
      <c r="P163" s="243">
        <f>O163*H163</f>
        <v>0</v>
      </c>
      <c r="Q163" s="243">
        <v>0</v>
      </c>
      <c r="R163" s="243">
        <f>Q163*H163</f>
        <v>0</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3945</v>
      </c>
    </row>
    <row r="164" s="1" customFormat="1">
      <c r="B164" s="46"/>
      <c r="C164" s="74"/>
      <c r="D164" s="250" t="s">
        <v>396</v>
      </c>
      <c r="E164" s="74"/>
      <c r="F164" s="251" t="s">
        <v>2233</v>
      </c>
      <c r="G164" s="74"/>
      <c r="H164" s="74"/>
      <c r="I164" s="204"/>
      <c r="J164" s="74"/>
      <c r="K164" s="74"/>
      <c r="L164" s="72"/>
      <c r="M164" s="252"/>
      <c r="N164" s="47"/>
      <c r="O164" s="47"/>
      <c r="P164" s="47"/>
      <c r="Q164" s="47"/>
      <c r="R164" s="47"/>
      <c r="S164" s="47"/>
      <c r="T164" s="95"/>
      <c r="AT164" s="24" t="s">
        <v>396</v>
      </c>
      <c r="AU164" s="24" t="s">
        <v>82</v>
      </c>
    </row>
    <row r="165" s="1" customFormat="1" ht="25.5" customHeight="1">
      <c r="B165" s="46"/>
      <c r="C165" s="234" t="s">
        <v>532</v>
      </c>
      <c r="D165" s="234" t="s">
        <v>306</v>
      </c>
      <c r="E165" s="235" t="s">
        <v>2234</v>
      </c>
      <c r="F165" s="236" t="s">
        <v>2235</v>
      </c>
      <c r="G165" s="237" t="s">
        <v>559</v>
      </c>
      <c r="H165" s="238">
        <v>7.3129999999999997</v>
      </c>
      <c r="I165" s="239"/>
      <c r="J165" s="240">
        <f>ROUND(I165*H165,2)</f>
        <v>0</v>
      </c>
      <c r="K165" s="236" t="s">
        <v>310</v>
      </c>
      <c r="L165" s="72"/>
      <c r="M165" s="241" t="s">
        <v>21</v>
      </c>
      <c r="N165" s="242" t="s">
        <v>43</v>
      </c>
      <c r="O165" s="47"/>
      <c r="P165" s="243">
        <f>O165*H165</f>
        <v>0</v>
      </c>
      <c r="Q165" s="243">
        <v>0</v>
      </c>
      <c r="R165" s="243">
        <f>Q165*H165</f>
        <v>0</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3946</v>
      </c>
    </row>
    <row r="166" s="1" customFormat="1">
      <c r="B166" s="46"/>
      <c r="C166" s="74"/>
      <c r="D166" s="250" t="s">
        <v>396</v>
      </c>
      <c r="E166" s="74"/>
      <c r="F166" s="251" t="s">
        <v>2237</v>
      </c>
      <c r="G166" s="74"/>
      <c r="H166" s="74"/>
      <c r="I166" s="204"/>
      <c r="J166" s="74"/>
      <c r="K166" s="74"/>
      <c r="L166" s="72"/>
      <c r="M166" s="252"/>
      <c r="N166" s="47"/>
      <c r="O166" s="47"/>
      <c r="P166" s="47"/>
      <c r="Q166" s="47"/>
      <c r="R166" s="47"/>
      <c r="S166" s="47"/>
      <c r="T166" s="95"/>
      <c r="AT166" s="24" t="s">
        <v>396</v>
      </c>
      <c r="AU166" s="24" t="s">
        <v>82</v>
      </c>
    </row>
    <row r="167" s="1" customFormat="1" ht="25.5" customHeight="1">
      <c r="B167" s="46"/>
      <c r="C167" s="234" t="s">
        <v>537</v>
      </c>
      <c r="D167" s="234" t="s">
        <v>306</v>
      </c>
      <c r="E167" s="235" t="s">
        <v>2239</v>
      </c>
      <c r="F167" s="236" t="s">
        <v>2240</v>
      </c>
      <c r="G167" s="237" t="s">
        <v>559</v>
      </c>
      <c r="H167" s="238">
        <v>65.816999999999993</v>
      </c>
      <c r="I167" s="239"/>
      <c r="J167" s="240">
        <f>ROUND(I167*H167,2)</f>
        <v>0</v>
      </c>
      <c r="K167" s="236" t="s">
        <v>310</v>
      </c>
      <c r="L167" s="72"/>
      <c r="M167" s="241" t="s">
        <v>21</v>
      </c>
      <c r="N167" s="242" t="s">
        <v>43</v>
      </c>
      <c r="O167" s="47"/>
      <c r="P167" s="243">
        <f>O167*H167</f>
        <v>0</v>
      </c>
      <c r="Q167" s="243">
        <v>0</v>
      </c>
      <c r="R167" s="243">
        <f>Q167*H167</f>
        <v>0</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3947</v>
      </c>
    </row>
    <row r="168" s="1" customFormat="1">
      <c r="B168" s="46"/>
      <c r="C168" s="74"/>
      <c r="D168" s="250" t="s">
        <v>396</v>
      </c>
      <c r="E168" s="74"/>
      <c r="F168" s="251" t="s">
        <v>2237</v>
      </c>
      <c r="G168" s="74"/>
      <c r="H168" s="74"/>
      <c r="I168" s="204"/>
      <c r="J168" s="74"/>
      <c r="K168" s="74"/>
      <c r="L168" s="72"/>
      <c r="M168" s="252"/>
      <c r="N168" s="47"/>
      <c r="O168" s="47"/>
      <c r="P168" s="47"/>
      <c r="Q168" s="47"/>
      <c r="R168" s="47"/>
      <c r="S168" s="47"/>
      <c r="T168" s="95"/>
      <c r="AT168" s="24" t="s">
        <v>396</v>
      </c>
      <c r="AU168" s="24" t="s">
        <v>82</v>
      </c>
    </row>
    <row r="169" s="12" customFormat="1">
      <c r="B169" s="253"/>
      <c r="C169" s="254"/>
      <c r="D169" s="250" t="s">
        <v>398</v>
      </c>
      <c r="E169" s="255" t="s">
        <v>21</v>
      </c>
      <c r="F169" s="256" t="s">
        <v>3948</v>
      </c>
      <c r="G169" s="254"/>
      <c r="H169" s="257">
        <v>65.816999999999993</v>
      </c>
      <c r="I169" s="258"/>
      <c r="J169" s="254"/>
      <c r="K169" s="254"/>
      <c r="L169" s="259"/>
      <c r="M169" s="260"/>
      <c r="N169" s="261"/>
      <c r="O169" s="261"/>
      <c r="P169" s="261"/>
      <c r="Q169" s="261"/>
      <c r="R169" s="261"/>
      <c r="S169" s="261"/>
      <c r="T169" s="262"/>
      <c r="AT169" s="263" t="s">
        <v>398</v>
      </c>
      <c r="AU169" s="263" t="s">
        <v>82</v>
      </c>
      <c r="AV169" s="12" t="s">
        <v>82</v>
      </c>
      <c r="AW169" s="12" t="s">
        <v>35</v>
      </c>
      <c r="AX169" s="12" t="s">
        <v>80</v>
      </c>
      <c r="AY169" s="263" t="s">
        <v>303</v>
      </c>
    </row>
    <row r="170" s="1" customFormat="1" ht="25.5" customHeight="1">
      <c r="B170" s="46"/>
      <c r="C170" s="234" t="s">
        <v>541</v>
      </c>
      <c r="D170" s="234" t="s">
        <v>306</v>
      </c>
      <c r="E170" s="235" t="s">
        <v>2612</v>
      </c>
      <c r="F170" s="236" t="s">
        <v>1302</v>
      </c>
      <c r="G170" s="237" t="s">
        <v>559</v>
      </c>
      <c r="H170" s="238">
        <v>4.0940000000000003</v>
      </c>
      <c r="I170" s="239"/>
      <c r="J170" s="240">
        <f>ROUND(I170*H170,2)</f>
        <v>0</v>
      </c>
      <c r="K170" s="236" t="s">
        <v>310</v>
      </c>
      <c r="L170" s="72"/>
      <c r="M170" s="241" t="s">
        <v>21</v>
      </c>
      <c r="N170" s="242" t="s">
        <v>43</v>
      </c>
      <c r="O170" s="47"/>
      <c r="P170" s="243">
        <f>O170*H170</f>
        <v>0</v>
      </c>
      <c r="Q170" s="243">
        <v>0</v>
      </c>
      <c r="R170" s="243">
        <f>Q170*H170</f>
        <v>0</v>
      </c>
      <c r="S170" s="243">
        <v>0</v>
      </c>
      <c r="T170" s="244">
        <f>S170*H170</f>
        <v>0</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3949</v>
      </c>
    </row>
    <row r="171" s="1" customFormat="1" ht="25.5" customHeight="1">
      <c r="B171" s="46"/>
      <c r="C171" s="234" t="s">
        <v>546</v>
      </c>
      <c r="D171" s="234" t="s">
        <v>306</v>
      </c>
      <c r="E171" s="235" t="s">
        <v>2618</v>
      </c>
      <c r="F171" s="236" t="s">
        <v>2619</v>
      </c>
      <c r="G171" s="237" t="s">
        <v>559</v>
      </c>
      <c r="H171" s="238">
        <v>0.045999999999999999</v>
      </c>
      <c r="I171" s="239"/>
      <c r="J171" s="240">
        <f>ROUND(I171*H171,2)</f>
        <v>0</v>
      </c>
      <c r="K171" s="236" t="s">
        <v>310</v>
      </c>
      <c r="L171" s="72"/>
      <c r="M171" s="241" t="s">
        <v>21</v>
      </c>
      <c r="N171" s="242" t="s">
        <v>43</v>
      </c>
      <c r="O171" s="47"/>
      <c r="P171" s="243">
        <f>O171*H171</f>
        <v>0</v>
      </c>
      <c r="Q171" s="243">
        <v>0</v>
      </c>
      <c r="R171" s="243">
        <f>Q171*H171</f>
        <v>0</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3950</v>
      </c>
    </row>
    <row r="172" s="1" customFormat="1">
      <c r="B172" s="46"/>
      <c r="C172" s="74"/>
      <c r="D172" s="250" t="s">
        <v>396</v>
      </c>
      <c r="E172" s="74"/>
      <c r="F172" s="251" t="s">
        <v>2246</v>
      </c>
      <c r="G172" s="74"/>
      <c r="H172" s="74"/>
      <c r="I172" s="204"/>
      <c r="J172" s="74"/>
      <c r="K172" s="74"/>
      <c r="L172" s="72"/>
      <c r="M172" s="252"/>
      <c r="N172" s="47"/>
      <c r="O172" s="47"/>
      <c r="P172" s="47"/>
      <c r="Q172" s="47"/>
      <c r="R172" s="47"/>
      <c r="S172" s="47"/>
      <c r="T172" s="95"/>
      <c r="AT172" s="24" t="s">
        <v>396</v>
      </c>
      <c r="AU172" s="24" t="s">
        <v>82</v>
      </c>
    </row>
    <row r="173" s="1" customFormat="1" ht="38.25" customHeight="1">
      <c r="B173" s="46"/>
      <c r="C173" s="234" t="s">
        <v>550</v>
      </c>
      <c r="D173" s="234" t="s">
        <v>306</v>
      </c>
      <c r="E173" s="235" t="s">
        <v>2621</v>
      </c>
      <c r="F173" s="236" t="s">
        <v>2622</v>
      </c>
      <c r="G173" s="237" t="s">
        <v>559</v>
      </c>
      <c r="H173" s="238">
        <v>3.173</v>
      </c>
      <c r="I173" s="239"/>
      <c r="J173" s="240">
        <f>ROUND(I173*H173,2)</f>
        <v>0</v>
      </c>
      <c r="K173" s="236" t="s">
        <v>310</v>
      </c>
      <c r="L173" s="72"/>
      <c r="M173" s="241" t="s">
        <v>21</v>
      </c>
      <c r="N173" s="242" t="s">
        <v>43</v>
      </c>
      <c r="O173" s="47"/>
      <c r="P173" s="243">
        <f>O173*H173</f>
        <v>0</v>
      </c>
      <c r="Q173" s="243">
        <v>0</v>
      </c>
      <c r="R173" s="243">
        <f>Q173*H173</f>
        <v>0</v>
      </c>
      <c r="S173" s="243">
        <v>0</v>
      </c>
      <c r="T173" s="244">
        <f>S173*H173</f>
        <v>0</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3951</v>
      </c>
    </row>
    <row r="174" s="1" customFormat="1">
      <c r="B174" s="46"/>
      <c r="C174" s="74"/>
      <c r="D174" s="250" t="s">
        <v>396</v>
      </c>
      <c r="E174" s="74"/>
      <c r="F174" s="251" t="s">
        <v>2246</v>
      </c>
      <c r="G174" s="74"/>
      <c r="H174" s="74"/>
      <c r="I174" s="204"/>
      <c r="J174" s="74"/>
      <c r="K174" s="74"/>
      <c r="L174" s="72"/>
      <c r="M174" s="252"/>
      <c r="N174" s="47"/>
      <c r="O174" s="47"/>
      <c r="P174" s="47"/>
      <c r="Q174" s="47"/>
      <c r="R174" s="47"/>
      <c r="S174" s="47"/>
      <c r="T174" s="95"/>
      <c r="AT174" s="24" t="s">
        <v>396</v>
      </c>
      <c r="AU174" s="24" t="s">
        <v>82</v>
      </c>
    </row>
    <row r="175" s="11" customFormat="1" ht="29.88" customHeight="1">
      <c r="B175" s="218"/>
      <c r="C175" s="219"/>
      <c r="D175" s="220" t="s">
        <v>71</v>
      </c>
      <c r="E175" s="232" t="s">
        <v>1309</v>
      </c>
      <c r="F175" s="232" t="s">
        <v>1310</v>
      </c>
      <c r="G175" s="219"/>
      <c r="H175" s="219"/>
      <c r="I175" s="222"/>
      <c r="J175" s="233">
        <f>BK175</f>
        <v>0</v>
      </c>
      <c r="K175" s="219"/>
      <c r="L175" s="224"/>
      <c r="M175" s="225"/>
      <c r="N175" s="226"/>
      <c r="O175" s="226"/>
      <c r="P175" s="227">
        <f>SUM(P176:P178)</f>
        <v>0</v>
      </c>
      <c r="Q175" s="226"/>
      <c r="R175" s="227">
        <f>SUM(R176:R178)</f>
        <v>0</v>
      </c>
      <c r="S175" s="226"/>
      <c r="T175" s="228">
        <f>SUM(T176:T178)</f>
        <v>0</v>
      </c>
      <c r="AR175" s="229" t="s">
        <v>80</v>
      </c>
      <c r="AT175" s="230" t="s">
        <v>71</v>
      </c>
      <c r="AU175" s="230" t="s">
        <v>80</v>
      </c>
      <c r="AY175" s="229" t="s">
        <v>303</v>
      </c>
      <c r="BK175" s="231">
        <f>SUM(BK176:BK178)</f>
        <v>0</v>
      </c>
    </row>
    <row r="176" s="1" customFormat="1" ht="38.25" customHeight="1">
      <c r="B176" s="46"/>
      <c r="C176" s="234" t="s">
        <v>556</v>
      </c>
      <c r="D176" s="234" t="s">
        <v>306</v>
      </c>
      <c r="E176" s="235" t="s">
        <v>1312</v>
      </c>
      <c r="F176" s="236" t="s">
        <v>1313</v>
      </c>
      <c r="G176" s="237" t="s">
        <v>559</v>
      </c>
      <c r="H176" s="238">
        <v>10.691000000000001</v>
      </c>
      <c r="I176" s="239"/>
      <c r="J176" s="240">
        <f>ROUND(I176*H176,2)</f>
        <v>0</v>
      </c>
      <c r="K176" s="236" t="s">
        <v>310</v>
      </c>
      <c r="L176" s="72"/>
      <c r="M176" s="241" t="s">
        <v>21</v>
      </c>
      <c r="N176" s="242" t="s">
        <v>43</v>
      </c>
      <c r="O176" s="47"/>
      <c r="P176" s="243">
        <f>O176*H176</f>
        <v>0</v>
      </c>
      <c r="Q176" s="243">
        <v>0</v>
      </c>
      <c r="R176" s="243">
        <f>Q176*H176</f>
        <v>0</v>
      </c>
      <c r="S176" s="243">
        <v>0</v>
      </c>
      <c r="T176" s="244">
        <f>S176*H176</f>
        <v>0</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3952</v>
      </c>
    </row>
    <row r="177" s="1" customFormat="1">
      <c r="B177" s="46"/>
      <c r="C177" s="74"/>
      <c r="D177" s="250" t="s">
        <v>396</v>
      </c>
      <c r="E177" s="74"/>
      <c r="F177" s="251" t="s">
        <v>1315</v>
      </c>
      <c r="G177" s="74"/>
      <c r="H177" s="74"/>
      <c r="I177" s="204"/>
      <c r="J177" s="74"/>
      <c r="K177" s="74"/>
      <c r="L177" s="72"/>
      <c r="M177" s="252"/>
      <c r="N177" s="47"/>
      <c r="O177" s="47"/>
      <c r="P177" s="47"/>
      <c r="Q177" s="47"/>
      <c r="R177" s="47"/>
      <c r="S177" s="47"/>
      <c r="T177" s="95"/>
      <c r="AT177" s="24" t="s">
        <v>396</v>
      </c>
      <c r="AU177" s="24" t="s">
        <v>82</v>
      </c>
    </row>
    <row r="178" s="1" customFormat="1" ht="51" customHeight="1">
      <c r="B178" s="46"/>
      <c r="C178" s="234" t="s">
        <v>563</v>
      </c>
      <c r="D178" s="234" t="s">
        <v>306</v>
      </c>
      <c r="E178" s="235" t="s">
        <v>1317</v>
      </c>
      <c r="F178" s="236" t="s">
        <v>1318</v>
      </c>
      <c r="G178" s="237" t="s">
        <v>21</v>
      </c>
      <c r="H178" s="238">
        <v>0</v>
      </c>
      <c r="I178" s="239"/>
      <c r="J178" s="240">
        <f>ROUND(I178*H178,2)</f>
        <v>0</v>
      </c>
      <c r="K178" s="236" t="s">
        <v>322</v>
      </c>
      <c r="L178" s="72"/>
      <c r="M178" s="241" t="s">
        <v>21</v>
      </c>
      <c r="N178" s="242" t="s">
        <v>43</v>
      </c>
      <c r="O178" s="47"/>
      <c r="P178" s="243">
        <f>O178*H178</f>
        <v>0</v>
      </c>
      <c r="Q178" s="243">
        <v>0</v>
      </c>
      <c r="R178" s="243">
        <f>Q178*H178</f>
        <v>0</v>
      </c>
      <c r="S178" s="243">
        <v>0</v>
      </c>
      <c r="T178" s="244">
        <f>S178*H178</f>
        <v>0</v>
      </c>
      <c r="AR178" s="24" t="s">
        <v>319</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319</v>
      </c>
      <c r="BM178" s="24" t="s">
        <v>3953</v>
      </c>
    </row>
    <row r="179" s="11" customFormat="1" ht="37.44001" customHeight="1">
      <c r="B179" s="218"/>
      <c r="C179" s="219"/>
      <c r="D179" s="220" t="s">
        <v>71</v>
      </c>
      <c r="E179" s="221" t="s">
        <v>1320</v>
      </c>
      <c r="F179" s="221" t="s">
        <v>1321</v>
      </c>
      <c r="G179" s="219"/>
      <c r="H179" s="219"/>
      <c r="I179" s="222"/>
      <c r="J179" s="223">
        <f>BK179</f>
        <v>0</v>
      </c>
      <c r="K179" s="219"/>
      <c r="L179" s="224"/>
      <c r="M179" s="225"/>
      <c r="N179" s="226"/>
      <c r="O179" s="226"/>
      <c r="P179" s="227">
        <f>P180+P189+P199+P207+P219+P225</f>
        <v>0</v>
      </c>
      <c r="Q179" s="226"/>
      <c r="R179" s="227">
        <f>R180+R189+R199+R207+R219+R225</f>
        <v>0.63369675999999997</v>
      </c>
      <c r="S179" s="226"/>
      <c r="T179" s="228">
        <f>T180+T189+T199+T207+T219+T225</f>
        <v>0.045914999999999997</v>
      </c>
      <c r="AR179" s="229" t="s">
        <v>82</v>
      </c>
      <c r="AT179" s="230" t="s">
        <v>71</v>
      </c>
      <c r="AU179" s="230" t="s">
        <v>72</v>
      </c>
      <c r="AY179" s="229" t="s">
        <v>303</v>
      </c>
      <c r="BK179" s="231">
        <f>BK180+BK189+BK199+BK207+BK219+BK225</f>
        <v>0</v>
      </c>
    </row>
    <row r="180" s="11" customFormat="1" ht="19.92" customHeight="1">
      <c r="B180" s="218"/>
      <c r="C180" s="219"/>
      <c r="D180" s="220" t="s">
        <v>71</v>
      </c>
      <c r="E180" s="232" t="s">
        <v>1322</v>
      </c>
      <c r="F180" s="232" t="s">
        <v>1323</v>
      </c>
      <c r="G180" s="219"/>
      <c r="H180" s="219"/>
      <c r="I180" s="222"/>
      <c r="J180" s="233">
        <f>BK180</f>
        <v>0</v>
      </c>
      <c r="K180" s="219"/>
      <c r="L180" s="224"/>
      <c r="M180" s="225"/>
      <c r="N180" s="226"/>
      <c r="O180" s="226"/>
      <c r="P180" s="227">
        <f>SUM(P181:P188)</f>
        <v>0</v>
      </c>
      <c r="Q180" s="226"/>
      <c r="R180" s="227">
        <f>SUM(R181:R188)</f>
        <v>0.16176416000000002</v>
      </c>
      <c r="S180" s="226"/>
      <c r="T180" s="228">
        <f>SUM(T181:T188)</f>
        <v>0</v>
      </c>
      <c r="AR180" s="229" t="s">
        <v>82</v>
      </c>
      <c r="AT180" s="230" t="s">
        <v>71</v>
      </c>
      <c r="AU180" s="230" t="s">
        <v>80</v>
      </c>
      <c r="AY180" s="229" t="s">
        <v>303</v>
      </c>
      <c r="BK180" s="231">
        <f>SUM(BK181:BK188)</f>
        <v>0</v>
      </c>
    </row>
    <row r="181" s="1" customFormat="1" ht="25.5" customHeight="1">
      <c r="B181" s="46"/>
      <c r="C181" s="234" t="s">
        <v>569</v>
      </c>
      <c r="D181" s="234" t="s">
        <v>306</v>
      </c>
      <c r="E181" s="235" t="s">
        <v>1325</v>
      </c>
      <c r="F181" s="236" t="s">
        <v>1326</v>
      </c>
      <c r="G181" s="237" t="s">
        <v>394</v>
      </c>
      <c r="H181" s="238">
        <v>15.305</v>
      </c>
      <c r="I181" s="239"/>
      <c r="J181" s="240">
        <f>ROUND(I181*H181,2)</f>
        <v>0</v>
      </c>
      <c r="K181" s="236" t="s">
        <v>310</v>
      </c>
      <c r="L181" s="72"/>
      <c r="M181" s="241" t="s">
        <v>21</v>
      </c>
      <c r="N181" s="242" t="s">
        <v>43</v>
      </c>
      <c r="O181" s="47"/>
      <c r="P181" s="243">
        <f>O181*H181</f>
        <v>0</v>
      </c>
      <c r="Q181" s="243">
        <v>0</v>
      </c>
      <c r="R181" s="243">
        <f>Q181*H181</f>
        <v>0</v>
      </c>
      <c r="S181" s="243">
        <v>0</v>
      </c>
      <c r="T181" s="244">
        <f>S181*H181</f>
        <v>0</v>
      </c>
      <c r="AR181" s="24" t="s">
        <v>465</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3954</v>
      </c>
    </row>
    <row r="182" s="1" customFormat="1" ht="16.5" customHeight="1">
      <c r="B182" s="46"/>
      <c r="C182" s="276" t="s">
        <v>575</v>
      </c>
      <c r="D182" s="276" t="s">
        <v>570</v>
      </c>
      <c r="E182" s="277" t="s">
        <v>1339</v>
      </c>
      <c r="F182" s="278" t="s">
        <v>1340</v>
      </c>
      <c r="G182" s="279" t="s">
        <v>559</v>
      </c>
      <c r="H182" s="280">
        <v>0.0070000000000000001</v>
      </c>
      <c r="I182" s="281"/>
      <c r="J182" s="282">
        <f>ROUND(I182*H182,2)</f>
        <v>0</v>
      </c>
      <c r="K182" s="278" t="s">
        <v>310</v>
      </c>
      <c r="L182" s="283"/>
      <c r="M182" s="284" t="s">
        <v>21</v>
      </c>
      <c r="N182" s="285" t="s">
        <v>43</v>
      </c>
      <c r="O182" s="47"/>
      <c r="P182" s="243">
        <f>O182*H182</f>
        <v>0</v>
      </c>
      <c r="Q182" s="243">
        <v>1</v>
      </c>
      <c r="R182" s="243">
        <f>Q182*H182</f>
        <v>0.0070000000000000001</v>
      </c>
      <c r="S182" s="243">
        <v>0</v>
      </c>
      <c r="T182" s="244">
        <f>S182*H182</f>
        <v>0</v>
      </c>
      <c r="AR182" s="24" t="s">
        <v>546</v>
      </c>
      <c r="AT182" s="24" t="s">
        <v>570</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3955</v>
      </c>
    </row>
    <row r="183" s="12" customFormat="1">
      <c r="B183" s="253"/>
      <c r="C183" s="254"/>
      <c r="D183" s="250" t="s">
        <v>398</v>
      </c>
      <c r="E183" s="254"/>
      <c r="F183" s="256" t="s">
        <v>3956</v>
      </c>
      <c r="G183" s="254"/>
      <c r="H183" s="257">
        <v>0.0070000000000000001</v>
      </c>
      <c r="I183" s="258"/>
      <c r="J183" s="254"/>
      <c r="K183" s="254"/>
      <c r="L183" s="259"/>
      <c r="M183" s="260"/>
      <c r="N183" s="261"/>
      <c r="O183" s="261"/>
      <c r="P183" s="261"/>
      <c r="Q183" s="261"/>
      <c r="R183" s="261"/>
      <c r="S183" s="261"/>
      <c r="T183" s="262"/>
      <c r="AT183" s="263" t="s">
        <v>398</v>
      </c>
      <c r="AU183" s="263" t="s">
        <v>82</v>
      </c>
      <c r="AV183" s="12" t="s">
        <v>82</v>
      </c>
      <c r="AW183" s="12" t="s">
        <v>6</v>
      </c>
      <c r="AX183" s="12" t="s">
        <v>80</v>
      </c>
      <c r="AY183" s="263" t="s">
        <v>303</v>
      </c>
    </row>
    <row r="184" s="1" customFormat="1" ht="25.5" customHeight="1">
      <c r="B184" s="46"/>
      <c r="C184" s="234" t="s">
        <v>581</v>
      </c>
      <c r="D184" s="234" t="s">
        <v>306</v>
      </c>
      <c r="E184" s="235" t="s">
        <v>1366</v>
      </c>
      <c r="F184" s="236" t="s">
        <v>1367</v>
      </c>
      <c r="G184" s="237" t="s">
        <v>394</v>
      </c>
      <c r="H184" s="238">
        <v>30.609999999999999</v>
      </c>
      <c r="I184" s="239"/>
      <c r="J184" s="240">
        <f>ROUND(I184*H184,2)</f>
        <v>0</v>
      </c>
      <c r="K184" s="236" t="s">
        <v>310</v>
      </c>
      <c r="L184" s="72"/>
      <c r="M184" s="241" t="s">
        <v>21</v>
      </c>
      <c r="N184" s="242" t="s">
        <v>43</v>
      </c>
      <c r="O184" s="47"/>
      <c r="P184" s="243">
        <f>O184*H184</f>
        <v>0</v>
      </c>
      <c r="Q184" s="243">
        <v>0.00040000000000000002</v>
      </c>
      <c r="R184" s="243">
        <f>Q184*H184</f>
        <v>0.012244</v>
      </c>
      <c r="S184" s="243">
        <v>0</v>
      </c>
      <c r="T184" s="244">
        <f>S184*H184</f>
        <v>0</v>
      </c>
      <c r="AR184" s="24" t="s">
        <v>465</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3957</v>
      </c>
    </row>
    <row r="185" s="12" customFormat="1">
      <c r="B185" s="253"/>
      <c r="C185" s="254"/>
      <c r="D185" s="250" t="s">
        <v>398</v>
      </c>
      <c r="E185" s="255" t="s">
        <v>21</v>
      </c>
      <c r="F185" s="256" t="s">
        <v>3958</v>
      </c>
      <c r="G185" s="254"/>
      <c r="H185" s="257">
        <v>30.609999999999999</v>
      </c>
      <c r="I185" s="258"/>
      <c r="J185" s="254"/>
      <c r="K185" s="254"/>
      <c r="L185" s="259"/>
      <c r="M185" s="260"/>
      <c r="N185" s="261"/>
      <c r="O185" s="261"/>
      <c r="P185" s="261"/>
      <c r="Q185" s="261"/>
      <c r="R185" s="261"/>
      <c r="S185" s="261"/>
      <c r="T185" s="262"/>
      <c r="AT185" s="263" t="s">
        <v>398</v>
      </c>
      <c r="AU185" s="263" t="s">
        <v>82</v>
      </c>
      <c r="AV185" s="12" t="s">
        <v>82</v>
      </c>
      <c r="AW185" s="12" t="s">
        <v>35</v>
      </c>
      <c r="AX185" s="12" t="s">
        <v>80</v>
      </c>
      <c r="AY185" s="263" t="s">
        <v>303</v>
      </c>
    </row>
    <row r="186" s="1" customFormat="1" ht="38.25" customHeight="1">
      <c r="B186" s="46"/>
      <c r="C186" s="276" t="s">
        <v>585</v>
      </c>
      <c r="D186" s="276" t="s">
        <v>570</v>
      </c>
      <c r="E186" s="277" t="s">
        <v>1377</v>
      </c>
      <c r="F186" s="278" t="s">
        <v>1378</v>
      </c>
      <c r="G186" s="279" t="s">
        <v>394</v>
      </c>
      <c r="H186" s="280">
        <v>36.731999999999999</v>
      </c>
      <c r="I186" s="281"/>
      <c r="J186" s="282">
        <f>ROUND(I186*H186,2)</f>
        <v>0</v>
      </c>
      <c r="K186" s="278" t="s">
        <v>322</v>
      </c>
      <c r="L186" s="283"/>
      <c r="M186" s="284" t="s">
        <v>21</v>
      </c>
      <c r="N186" s="285" t="s">
        <v>43</v>
      </c>
      <c r="O186" s="47"/>
      <c r="P186" s="243">
        <f>O186*H186</f>
        <v>0</v>
      </c>
      <c r="Q186" s="243">
        <v>0.0038800000000000002</v>
      </c>
      <c r="R186" s="243">
        <f>Q186*H186</f>
        <v>0.14252016000000001</v>
      </c>
      <c r="S186" s="243">
        <v>0</v>
      </c>
      <c r="T186" s="244">
        <f>S186*H186</f>
        <v>0</v>
      </c>
      <c r="AR186" s="24" t="s">
        <v>546</v>
      </c>
      <c r="AT186" s="24" t="s">
        <v>570</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465</v>
      </c>
      <c r="BM186" s="24" t="s">
        <v>3959</v>
      </c>
    </row>
    <row r="187" s="12" customFormat="1">
      <c r="B187" s="253"/>
      <c r="C187" s="254"/>
      <c r="D187" s="250" t="s">
        <v>398</v>
      </c>
      <c r="E187" s="254"/>
      <c r="F187" s="256" t="s">
        <v>3960</v>
      </c>
      <c r="G187" s="254"/>
      <c r="H187" s="257">
        <v>36.731999999999999</v>
      </c>
      <c r="I187" s="258"/>
      <c r="J187" s="254"/>
      <c r="K187" s="254"/>
      <c r="L187" s="259"/>
      <c r="M187" s="260"/>
      <c r="N187" s="261"/>
      <c r="O187" s="261"/>
      <c r="P187" s="261"/>
      <c r="Q187" s="261"/>
      <c r="R187" s="261"/>
      <c r="S187" s="261"/>
      <c r="T187" s="262"/>
      <c r="AT187" s="263" t="s">
        <v>398</v>
      </c>
      <c r="AU187" s="263" t="s">
        <v>82</v>
      </c>
      <c r="AV187" s="12" t="s">
        <v>82</v>
      </c>
      <c r="AW187" s="12" t="s">
        <v>6</v>
      </c>
      <c r="AX187" s="12" t="s">
        <v>80</v>
      </c>
      <c r="AY187" s="263" t="s">
        <v>303</v>
      </c>
    </row>
    <row r="188" s="1" customFormat="1" ht="38.25" customHeight="1">
      <c r="B188" s="46"/>
      <c r="C188" s="234" t="s">
        <v>591</v>
      </c>
      <c r="D188" s="234" t="s">
        <v>306</v>
      </c>
      <c r="E188" s="235" t="s">
        <v>1393</v>
      </c>
      <c r="F188" s="236" t="s">
        <v>1394</v>
      </c>
      <c r="G188" s="237" t="s">
        <v>559</v>
      </c>
      <c r="H188" s="238">
        <v>0.16200000000000001</v>
      </c>
      <c r="I188" s="239"/>
      <c r="J188" s="240">
        <f>ROUND(I188*H188,2)</f>
        <v>0</v>
      </c>
      <c r="K188" s="236" t="s">
        <v>310</v>
      </c>
      <c r="L188" s="72"/>
      <c r="M188" s="241" t="s">
        <v>21</v>
      </c>
      <c r="N188" s="242" t="s">
        <v>43</v>
      </c>
      <c r="O188" s="47"/>
      <c r="P188" s="243">
        <f>O188*H188</f>
        <v>0</v>
      </c>
      <c r="Q188" s="243">
        <v>0</v>
      </c>
      <c r="R188" s="243">
        <f>Q188*H188</f>
        <v>0</v>
      </c>
      <c r="S188" s="243">
        <v>0</v>
      </c>
      <c r="T188" s="244">
        <f>S188*H188</f>
        <v>0</v>
      </c>
      <c r="AR188" s="24" t="s">
        <v>465</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3961</v>
      </c>
    </row>
    <row r="189" s="11" customFormat="1" ht="29.88" customHeight="1">
      <c r="B189" s="218"/>
      <c r="C189" s="219"/>
      <c r="D189" s="220" t="s">
        <v>71</v>
      </c>
      <c r="E189" s="232" t="s">
        <v>1396</v>
      </c>
      <c r="F189" s="232" t="s">
        <v>1397</v>
      </c>
      <c r="G189" s="219"/>
      <c r="H189" s="219"/>
      <c r="I189" s="222"/>
      <c r="J189" s="233">
        <f>BK189</f>
        <v>0</v>
      </c>
      <c r="K189" s="219"/>
      <c r="L189" s="224"/>
      <c r="M189" s="225"/>
      <c r="N189" s="226"/>
      <c r="O189" s="226"/>
      <c r="P189" s="227">
        <f>SUM(P190:P198)</f>
        <v>0</v>
      </c>
      <c r="Q189" s="226"/>
      <c r="R189" s="227">
        <f>SUM(R190:R198)</f>
        <v>0.059137600000000005</v>
      </c>
      <c r="S189" s="226"/>
      <c r="T189" s="228">
        <f>SUM(T190:T198)</f>
        <v>0</v>
      </c>
      <c r="AR189" s="229" t="s">
        <v>82</v>
      </c>
      <c r="AT189" s="230" t="s">
        <v>71</v>
      </c>
      <c r="AU189" s="230" t="s">
        <v>80</v>
      </c>
      <c r="AY189" s="229" t="s">
        <v>303</v>
      </c>
      <c r="BK189" s="231">
        <f>SUM(BK190:BK198)</f>
        <v>0</v>
      </c>
    </row>
    <row r="190" s="1" customFormat="1" ht="25.5" customHeight="1">
      <c r="B190" s="46"/>
      <c r="C190" s="234" t="s">
        <v>597</v>
      </c>
      <c r="D190" s="234" t="s">
        <v>306</v>
      </c>
      <c r="E190" s="235" t="s">
        <v>1410</v>
      </c>
      <c r="F190" s="236" t="s">
        <v>1411</v>
      </c>
      <c r="G190" s="237" t="s">
        <v>394</v>
      </c>
      <c r="H190" s="238">
        <v>15.305</v>
      </c>
      <c r="I190" s="239"/>
      <c r="J190" s="240">
        <f>ROUND(I190*H190,2)</f>
        <v>0</v>
      </c>
      <c r="K190" s="236" t="s">
        <v>310</v>
      </c>
      <c r="L190" s="72"/>
      <c r="M190" s="241" t="s">
        <v>21</v>
      </c>
      <c r="N190" s="242" t="s">
        <v>43</v>
      </c>
      <c r="O190" s="47"/>
      <c r="P190" s="243">
        <f>O190*H190</f>
        <v>0</v>
      </c>
      <c r="Q190" s="243">
        <v>0</v>
      </c>
      <c r="R190" s="243">
        <f>Q190*H190</f>
        <v>0</v>
      </c>
      <c r="S190" s="243">
        <v>0</v>
      </c>
      <c r="T190" s="244">
        <f>S190*H190</f>
        <v>0</v>
      </c>
      <c r="AR190" s="24" t="s">
        <v>465</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465</v>
      </c>
      <c r="BM190" s="24" t="s">
        <v>3962</v>
      </c>
    </row>
    <row r="191" s="1" customFormat="1" ht="16.5" customHeight="1">
      <c r="B191" s="46"/>
      <c r="C191" s="276" t="s">
        <v>601</v>
      </c>
      <c r="D191" s="276" t="s">
        <v>570</v>
      </c>
      <c r="E191" s="277" t="s">
        <v>1415</v>
      </c>
      <c r="F191" s="278" t="s">
        <v>1416</v>
      </c>
      <c r="G191" s="279" t="s">
        <v>394</v>
      </c>
      <c r="H191" s="280">
        <v>16.07</v>
      </c>
      <c r="I191" s="281"/>
      <c r="J191" s="282">
        <f>ROUND(I191*H191,2)</f>
        <v>0</v>
      </c>
      <c r="K191" s="278" t="s">
        <v>310</v>
      </c>
      <c r="L191" s="283"/>
      <c r="M191" s="284" t="s">
        <v>21</v>
      </c>
      <c r="N191" s="285" t="s">
        <v>43</v>
      </c>
      <c r="O191" s="47"/>
      <c r="P191" s="243">
        <f>O191*H191</f>
        <v>0</v>
      </c>
      <c r="Q191" s="243">
        <v>0.0015</v>
      </c>
      <c r="R191" s="243">
        <f>Q191*H191</f>
        <v>0.024105000000000001</v>
      </c>
      <c r="S191" s="243">
        <v>0</v>
      </c>
      <c r="T191" s="244">
        <f>S191*H191</f>
        <v>0</v>
      </c>
      <c r="AR191" s="24" t="s">
        <v>546</v>
      </c>
      <c r="AT191" s="24" t="s">
        <v>570</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3963</v>
      </c>
    </row>
    <row r="192" s="12" customFormat="1">
      <c r="B192" s="253"/>
      <c r="C192" s="254"/>
      <c r="D192" s="250" t="s">
        <v>398</v>
      </c>
      <c r="E192" s="254"/>
      <c r="F192" s="256" t="s">
        <v>3964</v>
      </c>
      <c r="G192" s="254"/>
      <c r="H192" s="257">
        <v>16.07</v>
      </c>
      <c r="I192" s="258"/>
      <c r="J192" s="254"/>
      <c r="K192" s="254"/>
      <c r="L192" s="259"/>
      <c r="M192" s="260"/>
      <c r="N192" s="261"/>
      <c r="O192" s="261"/>
      <c r="P192" s="261"/>
      <c r="Q192" s="261"/>
      <c r="R192" s="261"/>
      <c r="S192" s="261"/>
      <c r="T192" s="262"/>
      <c r="AT192" s="263" t="s">
        <v>398</v>
      </c>
      <c r="AU192" s="263" t="s">
        <v>82</v>
      </c>
      <c r="AV192" s="12" t="s">
        <v>82</v>
      </c>
      <c r="AW192" s="12" t="s">
        <v>6</v>
      </c>
      <c r="AX192" s="12" t="s">
        <v>80</v>
      </c>
      <c r="AY192" s="263" t="s">
        <v>303</v>
      </c>
    </row>
    <row r="193" s="1" customFormat="1" ht="16.5" customHeight="1">
      <c r="B193" s="46"/>
      <c r="C193" s="276" t="s">
        <v>607</v>
      </c>
      <c r="D193" s="276" t="s">
        <v>570</v>
      </c>
      <c r="E193" s="277" t="s">
        <v>1423</v>
      </c>
      <c r="F193" s="278" t="s">
        <v>1424</v>
      </c>
      <c r="G193" s="279" t="s">
        <v>394</v>
      </c>
      <c r="H193" s="280">
        <v>16.07</v>
      </c>
      <c r="I193" s="281"/>
      <c r="J193" s="282">
        <f>ROUND(I193*H193,2)</f>
        <v>0</v>
      </c>
      <c r="K193" s="278" t="s">
        <v>310</v>
      </c>
      <c r="L193" s="283"/>
      <c r="M193" s="284" t="s">
        <v>21</v>
      </c>
      <c r="N193" s="285" t="s">
        <v>43</v>
      </c>
      <c r="O193" s="47"/>
      <c r="P193" s="243">
        <f>O193*H193</f>
        <v>0</v>
      </c>
      <c r="Q193" s="243">
        <v>0.002</v>
      </c>
      <c r="R193" s="243">
        <f>Q193*H193</f>
        <v>0.032140000000000002</v>
      </c>
      <c r="S193" s="243">
        <v>0</v>
      </c>
      <c r="T193" s="244">
        <f>S193*H193</f>
        <v>0</v>
      </c>
      <c r="AR193" s="24" t="s">
        <v>546</v>
      </c>
      <c r="AT193" s="24" t="s">
        <v>570</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465</v>
      </c>
      <c r="BM193" s="24" t="s">
        <v>3965</v>
      </c>
    </row>
    <row r="194" s="12" customFormat="1">
      <c r="B194" s="253"/>
      <c r="C194" s="254"/>
      <c r="D194" s="250" t="s">
        <v>398</v>
      </c>
      <c r="E194" s="254"/>
      <c r="F194" s="256" t="s">
        <v>3964</v>
      </c>
      <c r="G194" s="254"/>
      <c r="H194" s="257">
        <v>16.07</v>
      </c>
      <c r="I194" s="258"/>
      <c r="J194" s="254"/>
      <c r="K194" s="254"/>
      <c r="L194" s="259"/>
      <c r="M194" s="260"/>
      <c r="N194" s="261"/>
      <c r="O194" s="261"/>
      <c r="P194" s="261"/>
      <c r="Q194" s="261"/>
      <c r="R194" s="261"/>
      <c r="S194" s="261"/>
      <c r="T194" s="262"/>
      <c r="AT194" s="263" t="s">
        <v>398</v>
      </c>
      <c r="AU194" s="263" t="s">
        <v>82</v>
      </c>
      <c r="AV194" s="12" t="s">
        <v>82</v>
      </c>
      <c r="AW194" s="12" t="s">
        <v>6</v>
      </c>
      <c r="AX194" s="12" t="s">
        <v>80</v>
      </c>
      <c r="AY194" s="263" t="s">
        <v>303</v>
      </c>
    </row>
    <row r="195" s="1" customFormat="1" ht="25.5" customHeight="1">
      <c r="B195" s="46"/>
      <c r="C195" s="234" t="s">
        <v>614</v>
      </c>
      <c r="D195" s="234" t="s">
        <v>306</v>
      </c>
      <c r="E195" s="235" t="s">
        <v>1449</v>
      </c>
      <c r="F195" s="236" t="s">
        <v>1450</v>
      </c>
      <c r="G195" s="237" t="s">
        <v>394</v>
      </c>
      <c r="H195" s="238">
        <v>15.305</v>
      </c>
      <c r="I195" s="239"/>
      <c r="J195" s="240">
        <f>ROUND(I195*H195,2)</f>
        <v>0</v>
      </c>
      <c r="K195" s="236" t="s">
        <v>310</v>
      </c>
      <c r="L195" s="72"/>
      <c r="M195" s="241" t="s">
        <v>21</v>
      </c>
      <c r="N195" s="242" t="s">
        <v>43</v>
      </c>
      <c r="O195" s="47"/>
      <c r="P195" s="243">
        <f>O195*H195</f>
        <v>0</v>
      </c>
      <c r="Q195" s="243">
        <v>0</v>
      </c>
      <c r="R195" s="243">
        <f>Q195*H195</f>
        <v>0</v>
      </c>
      <c r="S195" s="243">
        <v>0</v>
      </c>
      <c r="T195" s="244">
        <f>S195*H195</f>
        <v>0</v>
      </c>
      <c r="AR195" s="24" t="s">
        <v>465</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465</v>
      </c>
      <c r="BM195" s="24" t="s">
        <v>3966</v>
      </c>
    </row>
    <row r="196" s="1" customFormat="1" ht="16.5" customHeight="1">
      <c r="B196" s="46"/>
      <c r="C196" s="276" t="s">
        <v>620</v>
      </c>
      <c r="D196" s="276" t="s">
        <v>570</v>
      </c>
      <c r="E196" s="277" t="s">
        <v>1456</v>
      </c>
      <c r="F196" s="278" t="s">
        <v>1457</v>
      </c>
      <c r="G196" s="279" t="s">
        <v>394</v>
      </c>
      <c r="H196" s="280">
        <v>16.07</v>
      </c>
      <c r="I196" s="281"/>
      <c r="J196" s="282">
        <f>ROUND(I196*H196,2)</f>
        <v>0</v>
      </c>
      <c r="K196" s="278" t="s">
        <v>322</v>
      </c>
      <c r="L196" s="283"/>
      <c r="M196" s="284" t="s">
        <v>21</v>
      </c>
      <c r="N196" s="285" t="s">
        <v>43</v>
      </c>
      <c r="O196" s="47"/>
      <c r="P196" s="243">
        <f>O196*H196</f>
        <v>0</v>
      </c>
      <c r="Q196" s="243">
        <v>0.00018000000000000001</v>
      </c>
      <c r="R196" s="243">
        <f>Q196*H196</f>
        <v>0.0028926000000000004</v>
      </c>
      <c r="S196" s="243">
        <v>0</v>
      </c>
      <c r="T196" s="244">
        <f>S196*H196</f>
        <v>0</v>
      </c>
      <c r="AR196" s="24" t="s">
        <v>546</v>
      </c>
      <c r="AT196" s="24" t="s">
        <v>570</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465</v>
      </c>
      <c r="BM196" s="24" t="s">
        <v>3967</v>
      </c>
    </row>
    <row r="197" s="12" customFormat="1">
      <c r="B197" s="253"/>
      <c r="C197" s="254"/>
      <c r="D197" s="250" t="s">
        <v>398</v>
      </c>
      <c r="E197" s="254"/>
      <c r="F197" s="256" t="s">
        <v>3964</v>
      </c>
      <c r="G197" s="254"/>
      <c r="H197" s="257">
        <v>16.07</v>
      </c>
      <c r="I197" s="258"/>
      <c r="J197" s="254"/>
      <c r="K197" s="254"/>
      <c r="L197" s="259"/>
      <c r="M197" s="260"/>
      <c r="N197" s="261"/>
      <c r="O197" s="261"/>
      <c r="P197" s="261"/>
      <c r="Q197" s="261"/>
      <c r="R197" s="261"/>
      <c r="S197" s="261"/>
      <c r="T197" s="262"/>
      <c r="AT197" s="263" t="s">
        <v>398</v>
      </c>
      <c r="AU197" s="263" t="s">
        <v>82</v>
      </c>
      <c r="AV197" s="12" t="s">
        <v>82</v>
      </c>
      <c r="AW197" s="12" t="s">
        <v>6</v>
      </c>
      <c r="AX197" s="12" t="s">
        <v>80</v>
      </c>
      <c r="AY197" s="263" t="s">
        <v>303</v>
      </c>
    </row>
    <row r="198" s="1" customFormat="1" ht="38.25" customHeight="1">
      <c r="B198" s="46"/>
      <c r="C198" s="234" t="s">
        <v>626</v>
      </c>
      <c r="D198" s="234" t="s">
        <v>306</v>
      </c>
      <c r="E198" s="235" t="s">
        <v>1474</v>
      </c>
      <c r="F198" s="236" t="s">
        <v>1475</v>
      </c>
      <c r="G198" s="237" t="s">
        <v>559</v>
      </c>
      <c r="H198" s="238">
        <v>0.058999999999999997</v>
      </c>
      <c r="I198" s="239"/>
      <c r="J198" s="240">
        <f>ROUND(I198*H198,2)</f>
        <v>0</v>
      </c>
      <c r="K198" s="236" t="s">
        <v>310</v>
      </c>
      <c r="L198" s="72"/>
      <c r="M198" s="241" t="s">
        <v>21</v>
      </c>
      <c r="N198" s="242" t="s">
        <v>43</v>
      </c>
      <c r="O198" s="47"/>
      <c r="P198" s="243">
        <f>O198*H198</f>
        <v>0</v>
      </c>
      <c r="Q198" s="243">
        <v>0</v>
      </c>
      <c r="R198" s="243">
        <f>Q198*H198</f>
        <v>0</v>
      </c>
      <c r="S198" s="243">
        <v>0</v>
      </c>
      <c r="T198" s="244">
        <f>S198*H198</f>
        <v>0</v>
      </c>
      <c r="AR198" s="24" t="s">
        <v>465</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465</v>
      </c>
      <c r="BM198" s="24" t="s">
        <v>3968</v>
      </c>
    </row>
    <row r="199" s="11" customFormat="1" ht="29.88" customHeight="1">
      <c r="B199" s="218"/>
      <c r="C199" s="219"/>
      <c r="D199" s="220" t="s">
        <v>71</v>
      </c>
      <c r="E199" s="232" t="s">
        <v>1695</v>
      </c>
      <c r="F199" s="232" t="s">
        <v>1696</v>
      </c>
      <c r="G199" s="219"/>
      <c r="H199" s="219"/>
      <c r="I199" s="222"/>
      <c r="J199" s="233">
        <f>BK199</f>
        <v>0</v>
      </c>
      <c r="K199" s="219"/>
      <c r="L199" s="224"/>
      <c r="M199" s="225"/>
      <c r="N199" s="226"/>
      <c r="O199" s="226"/>
      <c r="P199" s="227">
        <f>SUM(P200:P206)</f>
        <v>0</v>
      </c>
      <c r="Q199" s="226"/>
      <c r="R199" s="227">
        <f>SUM(R200:R206)</f>
        <v>0.069440000000000002</v>
      </c>
      <c r="S199" s="226"/>
      <c r="T199" s="228">
        <f>SUM(T200:T206)</f>
        <v>0</v>
      </c>
      <c r="AR199" s="229" t="s">
        <v>82</v>
      </c>
      <c r="AT199" s="230" t="s">
        <v>71</v>
      </c>
      <c r="AU199" s="230" t="s">
        <v>80</v>
      </c>
      <c r="AY199" s="229" t="s">
        <v>303</v>
      </c>
      <c r="BK199" s="231">
        <f>SUM(BK200:BK206)</f>
        <v>0</v>
      </c>
    </row>
    <row r="200" s="1" customFormat="1" ht="25.5" customHeight="1">
      <c r="B200" s="46"/>
      <c r="C200" s="234" t="s">
        <v>631</v>
      </c>
      <c r="D200" s="234" t="s">
        <v>306</v>
      </c>
      <c r="E200" s="235" t="s">
        <v>1731</v>
      </c>
      <c r="F200" s="236" t="s">
        <v>1732</v>
      </c>
      <c r="G200" s="237" t="s">
        <v>704</v>
      </c>
      <c r="H200" s="238">
        <v>1</v>
      </c>
      <c r="I200" s="239"/>
      <c r="J200" s="240">
        <f>ROUND(I200*H200,2)</f>
        <v>0</v>
      </c>
      <c r="K200" s="236" t="s">
        <v>310</v>
      </c>
      <c r="L200" s="72"/>
      <c r="M200" s="241" t="s">
        <v>21</v>
      </c>
      <c r="N200" s="242" t="s">
        <v>43</v>
      </c>
      <c r="O200" s="47"/>
      <c r="P200" s="243">
        <f>O200*H200</f>
        <v>0</v>
      </c>
      <c r="Q200" s="243">
        <v>0</v>
      </c>
      <c r="R200" s="243">
        <f>Q200*H200</f>
        <v>0</v>
      </c>
      <c r="S200" s="243">
        <v>0</v>
      </c>
      <c r="T200" s="244">
        <f>S200*H200</f>
        <v>0</v>
      </c>
      <c r="AR200" s="24" t="s">
        <v>465</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465</v>
      </c>
      <c r="BM200" s="24" t="s">
        <v>3969</v>
      </c>
    </row>
    <row r="201" s="1" customFormat="1" ht="16.5" customHeight="1">
      <c r="B201" s="46"/>
      <c r="C201" s="276" t="s">
        <v>636</v>
      </c>
      <c r="D201" s="276" t="s">
        <v>570</v>
      </c>
      <c r="E201" s="277" t="s">
        <v>3970</v>
      </c>
      <c r="F201" s="278" t="s">
        <v>3971</v>
      </c>
      <c r="G201" s="279" t="s">
        <v>704</v>
      </c>
      <c r="H201" s="280">
        <v>1</v>
      </c>
      <c r="I201" s="281"/>
      <c r="J201" s="282">
        <f>ROUND(I201*H201,2)</f>
        <v>0</v>
      </c>
      <c r="K201" s="278" t="s">
        <v>310</v>
      </c>
      <c r="L201" s="283"/>
      <c r="M201" s="284" t="s">
        <v>21</v>
      </c>
      <c r="N201" s="285" t="s">
        <v>43</v>
      </c>
      <c r="O201" s="47"/>
      <c r="P201" s="243">
        <f>O201*H201</f>
        <v>0</v>
      </c>
      <c r="Q201" s="243">
        <v>0.014999999999999999</v>
      </c>
      <c r="R201" s="243">
        <f>Q201*H201</f>
        <v>0.014999999999999999</v>
      </c>
      <c r="S201" s="243">
        <v>0</v>
      </c>
      <c r="T201" s="244">
        <f>S201*H201</f>
        <v>0</v>
      </c>
      <c r="AR201" s="24" t="s">
        <v>546</v>
      </c>
      <c r="AT201" s="24" t="s">
        <v>570</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3972</v>
      </c>
    </row>
    <row r="202" s="1" customFormat="1" ht="25.5" customHeight="1">
      <c r="B202" s="46"/>
      <c r="C202" s="234" t="s">
        <v>642</v>
      </c>
      <c r="D202" s="234" t="s">
        <v>306</v>
      </c>
      <c r="E202" s="235" t="s">
        <v>3562</v>
      </c>
      <c r="F202" s="236" t="s">
        <v>3563</v>
      </c>
      <c r="G202" s="237" t="s">
        <v>704</v>
      </c>
      <c r="H202" s="238">
        <v>1</v>
      </c>
      <c r="I202" s="239"/>
      <c r="J202" s="240">
        <f>ROUND(I202*H202,2)</f>
        <v>0</v>
      </c>
      <c r="K202" s="236" t="s">
        <v>310</v>
      </c>
      <c r="L202" s="72"/>
      <c r="M202" s="241" t="s">
        <v>21</v>
      </c>
      <c r="N202" s="242" t="s">
        <v>43</v>
      </c>
      <c r="O202" s="47"/>
      <c r="P202" s="243">
        <f>O202*H202</f>
        <v>0</v>
      </c>
      <c r="Q202" s="243">
        <v>0</v>
      </c>
      <c r="R202" s="243">
        <f>Q202*H202</f>
        <v>0</v>
      </c>
      <c r="S202" s="243">
        <v>0</v>
      </c>
      <c r="T202" s="244">
        <f>S202*H202</f>
        <v>0</v>
      </c>
      <c r="AR202" s="24" t="s">
        <v>465</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465</v>
      </c>
      <c r="BM202" s="24" t="s">
        <v>3973</v>
      </c>
    </row>
    <row r="203" s="1" customFormat="1" ht="16.5" customHeight="1">
      <c r="B203" s="46"/>
      <c r="C203" s="276" t="s">
        <v>647</v>
      </c>
      <c r="D203" s="276" t="s">
        <v>570</v>
      </c>
      <c r="E203" s="277" t="s">
        <v>3565</v>
      </c>
      <c r="F203" s="278" t="s">
        <v>3566</v>
      </c>
      <c r="G203" s="279" t="s">
        <v>704</v>
      </c>
      <c r="H203" s="280">
        <v>1</v>
      </c>
      <c r="I203" s="281"/>
      <c r="J203" s="282">
        <f>ROUND(I203*H203,2)</f>
        <v>0</v>
      </c>
      <c r="K203" s="278" t="s">
        <v>310</v>
      </c>
      <c r="L203" s="283"/>
      <c r="M203" s="284" t="s">
        <v>21</v>
      </c>
      <c r="N203" s="285" t="s">
        <v>43</v>
      </c>
      <c r="O203" s="47"/>
      <c r="P203" s="243">
        <f>O203*H203</f>
        <v>0</v>
      </c>
      <c r="Q203" s="243">
        <v>0.021499999999999998</v>
      </c>
      <c r="R203" s="243">
        <f>Q203*H203</f>
        <v>0.021499999999999998</v>
      </c>
      <c r="S203" s="243">
        <v>0</v>
      </c>
      <c r="T203" s="244">
        <f>S203*H203</f>
        <v>0</v>
      </c>
      <c r="AR203" s="24" t="s">
        <v>546</v>
      </c>
      <c r="AT203" s="24" t="s">
        <v>570</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3974</v>
      </c>
    </row>
    <row r="204" s="1" customFormat="1" ht="25.5" customHeight="1">
      <c r="B204" s="46"/>
      <c r="C204" s="234" t="s">
        <v>656</v>
      </c>
      <c r="D204" s="234" t="s">
        <v>306</v>
      </c>
      <c r="E204" s="235" t="s">
        <v>1812</v>
      </c>
      <c r="F204" s="236" t="s">
        <v>1813</v>
      </c>
      <c r="G204" s="237" t="s">
        <v>704</v>
      </c>
      <c r="H204" s="238">
        <v>2</v>
      </c>
      <c r="I204" s="239"/>
      <c r="J204" s="240">
        <f>ROUND(I204*H204,2)</f>
        <v>0</v>
      </c>
      <c r="K204" s="236" t="s">
        <v>310</v>
      </c>
      <c r="L204" s="72"/>
      <c r="M204" s="241" t="s">
        <v>21</v>
      </c>
      <c r="N204" s="242" t="s">
        <v>43</v>
      </c>
      <c r="O204" s="47"/>
      <c r="P204" s="243">
        <f>O204*H204</f>
        <v>0</v>
      </c>
      <c r="Q204" s="243">
        <v>0.00046999999999999999</v>
      </c>
      <c r="R204" s="243">
        <f>Q204*H204</f>
        <v>0.00093999999999999997</v>
      </c>
      <c r="S204" s="243">
        <v>0</v>
      </c>
      <c r="T204" s="244">
        <f>S204*H204</f>
        <v>0</v>
      </c>
      <c r="AR204" s="24" t="s">
        <v>465</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3975</v>
      </c>
    </row>
    <row r="205" s="1" customFormat="1" ht="16.5" customHeight="1">
      <c r="B205" s="46"/>
      <c r="C205" s="276" t="s">
        <v>661</v>
      </c>
      <c r="D205" s="276" t="s">
        <v>570</v>
      </c>
      <c r="E205" s="277" t="s">
        <v>1817</v>
      </c>
      <c r="F205" s="278" t="s">
        <v>1818</v>
      </c>
      <c r="G205" s="279" t="s">
        <v>704</v>
      </c>
      <c r="H205" s="280">
        <v>2</v>
      </c>
      <c r="I205" s="281"/>
      <c r="J205" s="282">
        <f>ROUND(I205*H205,2)</f>
        <v>0</v>
      </c>
      <c r="K205" s="278" t="s">
        <v>310</v>
      </c>
      <c r="L205" s="283"/>
      <c r="M205" s="284" t="s">
        <v>21</v>
      </c>
      <c r="N205" s="285" t="s">
        <v>43</v>
      </c>
      <c r="O205" s="47"/>
      <c r="P205" s="243">
        <f>O205*H205</f>
        <v>0</v>
      </c>
      <c r="Q205" s="243">
        <v>0.016</v>
      </c>
      <c r="R205" s="243">
        <f>Q205*H205</f>
        <v>0.032000000000000001</v>
      </c>
      <c r="S205" s="243">
        <v>0</v>
      </c>
      <c r="T205" s="244">
        <f>S205*H205</f>
        <v>0</v>
      </c>
      <c r="AR205" s="24" t="s">
        <v>546</v>
      </c>
      <c r="AT205" s="24" t="s">
        <v>570</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3976</v>
      </c>
    </row>
    <row r="206" s="1" customFormat="1" ht="38.25" customHeight="1">
      <c r="B206" s="46"/>
      <c r="C206" s="234" t="s">
        <v>667</v>
      </c>
      <c r="D206" s="234" t="s">
        <v>306</v>
      </c>
      <c r="E206" s="235" t="s">
        <v>1846</v>
      </c>
      <c r="F206" s="236" t="s">
        <v>1847</v>
      </c>
      <c r="G206" s="237" t="s">
        <v>559</v>
      </c>
      <c r="H206" s="238">
        <v>0.069000000000000006</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465</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465</v>
      </c>
      <c r="BM206" s="24" t="s">
        <v>3977</v>
      </c>
    </row>
    <row r="207" s="11" customFormat="1" ht="29.88" customHeight="1">
      <c r="B207" s="218"/>
      <c r="C207" s="219"/>
      <c r="D207" s="220" t="s">
        <v>71</v>
      </c>
      <c r="E207" s="232" t="s">
        <v>1985</v>
      </c>
      <c r="F207" s="232" t="s">
        <v>1986</v>
      </c>
      <c r="G207" s="219"/>
      <c r="H207" s="219"/>
      <c r="I207" s="222"/>
      <c r="J207" s="233">
        <f>BK207</f>
        <v>0</v>
      </c>
      <c r="K207" s="219"/>
      <c r="L207" s="224"/>
      <c r="M207" s="225"/>
      <c r="N207" s="226"/>
      <c r="O207" s="226"/>
      <c r="P207" s="227">
        <f>SUM(P208:P218)</f>
        <v>0</v>
      </c>
      <c r="Q207" s="226"/>
      <c r="R207" s="227">
        <f>SUM(R208:R218)</f>
        <v>0.31998679999999996</v>
      </c>
      <c r="S207" s="226"/>
      <c r="T207" s="228">
        <f>SUM(T208:T218)</f>
        <v>0</v>
      </c>
      <c r="AR207" s="229" t="s">
        <v>82</v>
      </c>
      <c r="AT207" s="230" t="s">
        <v>71</v>
      </c>
      <c r="AU207" s="230" t="s">
        <v>80</v>
      </c>
      <c r="AY207" s="229" t="s">
        <v>303</v>
      </c>
      <c r="BK207" s="231">
        <f>SUM(BK208:BK218)</f>
        <v>0</v>
      </c>
    </row>
    <row r="208" s="1" customFormat="1" ht="38.25" customHeight="1">
      <c r="B208" s="46"/>
      <c r="C208" s="234" t="s">
        <v>673</v>
      </c>
      <c r="D208" s="234" t="s">
        <v>306</v>
      </c>
      <c r="E208" s="235" t="s">
        <v>1988</v>
      </c>
      <c r="F208" s="236" t="s">
        <v>1989</v>
      </c>
      <c r="G208" s="237" t="s">
        <v>262</v>
      </c>
      <c r="H208" s="238">
        <v>8.5449999999999999</v>
      </c>
      <c r="I208" s="239"/>
      <c r="J208" s="240">
        <f>ROUND(I208*H208,2)</f>
        <v>0</v>
      </c>
      <c r="K208" s="236" t="s">
        <v>310</v>
      </c>
      <c r="L208" s="72"/>
      <c r="M208" s="241" t="s">
        <v>21</v>
      </c>
      <c r="N208" s="242" t="s">
        <v>43</v>
      </c>
      <c r="O208" s="47"/>
      <c r="P208" s="243">
        <f>O208*H208</f>
        <v>0</v>
      </c>
      <c r="Q208" s="243">
        <v>5.0000000000000002E-05</v>
      </c>
      <c r="R208" s="243">
        <f>Q208*H208</f>
        <v>0.00042725</v>
      </c>
      <c r="S208" s="243">
        <v>0</v>
      </c>
      <c r="T208" s="244">
        <f>S208*H208</f>
        <v>0</v>
      </c>
      <c r="AR208" s="24" t="s">
        <v>465</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465</v>
      </c>
      <c r="BM208" s="24" t="s">
        <v>3978</v>
      </c>
    </row>
    <row r="209" s="12" customFormat="1">
      <c r="B209" s="253"/>
      <c r="C209" s="254"/>
      <c r="D209" s="250" t="s">
        <v>398</v>
      </c>
      <c r="E209" s="255" t="s">
        <v>21</v>
      </c>
      <c r="F209" s="256" t="s">
        <v>3979</v>
      </c>
      <c r="G209" s="254"/>
      <c r="H209" s="257">
        <v>8.5449999999999999</v>
      </c>
      <c r="I209" s="258"/>
      <c r="J209" s="254"/>
      <c r="K209" s="254"/>
      <c r="L209" s="259"/>
      <c r="M209" s="260"/>
      <c r="N209" s="261"/>
      <c r="O209" s="261"/>
      <c r="P209" s="261"/>
      <c r="Q209" s="261"/>
      <c r="R209" s="261"/>
      <c r="S209" s="261"/>
      <c r="T209" s="262"/>
      <c r="AT209" s="263" t="s">
        <v>398</v>
      </c>
      <c r="AU209" s="263" t="s">
        <v>82</v>
      </c>
      <c r="AV209" s="12" t="s">
        <v>82</v>
      </c>
      <c r="AW209" s="12" t="s">
        <v>35</v>
      </c>
      <c r="AX209" s="12" t="s">
        <v>80</v>
      </c>
      <c r="AY209" s="263" t="s">
        <v>303</v>
      </c>
    </row>
    <row r="210" s="1" customFormat="1" ht="16.5" customHeight="1">
      <c r="B210" s="46"/>
      <c r="C210" s="276" t="s">
        <v>685</v>
      </c>
      <c r="D210" s="276" t="s">
        <v>570</v>
      </c>
      <c r="E210" s="277" t="s">
        <v>1993</v>
      </c>
      <c r="F210" s="278" t="s">
        <v>1994</v>
      </c>
      <c r="G210" s="279" t="s">
        <v>262</v>
      </c>
      <c r="H210" s="280">
        <v>8.9719999999999995</v>
      </c>
      <c r="I210" s="281"/>
      <c r="J210" s="282">
        <f>ROUND(I210*H210,2)</f>
        <v>0</v>
      </c>
      <c r="K210" s="278" t="s">
        <v>310</v>
      </c>
      <c r="L210" s="283"/>
      <c r="M210" s="284" t="s">
        <v>21</v>
      </c>
      <c r="N210" s="285" t="s">
        <v>43</v>
      </c>
      <c r="O210" s="47"/>
      <c r="P210" s="243">
        <f>O210*H210</f>
        <v>0</v>
      </c>
      <c r="Q210" s="243">
        <v>0.00020000000000000001</v>
      </c>
      <c r="R210" s="243">
        <f>Q210*H210</f>
        <v>0.0017944</v>
      </c>
      <c r="S210" s="243">
        <v>0</v>
      </c>
      <c r="T210" s="244">
        <f>S210*H210</f>
        <v>0</v>
      </c>
      <c r="AR210" s="24" t="s">
        <v>546</v>
      </c>
      <c r="AT210" s="24" t="s">
        <v>570</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3980</v>
      </c>
    </row>
    <row r="211" s="12" customFormat="1">
      <c r="B211" s="253"/>
      <c r="C211" s="254"/>
      <c r="D211" s="250" t="s">
        <v>398</v>
      </c>
      <c r="E211" s="254"/>
      <c r="F211" s="256" t="s">
        <v>3981</v>
      </c>
      <c r="G211" s="254"/>
      <c r="H211" s="257">
        <v>8.9719999999999995</v>
      </c>
      <c r="I211" s="258"/>
      <c r="J211" s="254"/>
      <c r="K211" s="254"/>
      <c r="L211" s="259"/>
      <c r="M211" s="260"/>
      <c r="N211" s="261"/>
      <c r="O211" s="261"/>
      <c r="P211" s="261"/>
      <c r="Q211" s="261"/>
      <c r="R211" s="261"/>
      <c r="S211" s="261"/>
      <c r="T211" s="262"/>
      <c r="AT211" s="263" t="s">
        <v>398</v>
      </c>
      <c r="AU211" s="263" t="s">
        <v>82</v>
      </c>
      <c r="AV211" s="12" t="s">
        <v>82</v>
      </c>
      <c r="AW211" s="12" t="s">
        <v>6</v>
      </c>
      <c r="AX211" s="12" t="s">
        <v>80</v>
      </c>
      <c r="AY211" s="263" t="s">
        <v>303</v>
      </c>
    </row>
    <row r="212" s="1" customFormat="1" ht="25.5" customHeight="1">
      <c r="B212" s="46"/>
      <c r="C212" s="234" t="s">
        <v>696</v>
      </c>
      <c r="D212" s="234" t="s">
        <v>306</v>
      </c>
      <c r="E212" s="235" t="s">
        <v>1998</v>
      </c>
      <c r="F212" s="236" t="s">
        <v>1999</v>
      </c>
      <c r="G212" s="237" t="s">
        <v>394</v>
      </c>
      <c r="H212" s="238">
        <v>15.305</v>
      </c>
      <c r="I212" s="239"/>
      <c r="J212" s="240">
        <f>ROUND(I212*H212,2)</f>
        <v>0</v>
      </c>
      <c r="K212" s="236" t="s">
        <v>310</v>
      </c>
      <c r="L212" s="72"/>
      <c r="M212" s="241" t="s">
        <v>21</v>
      </c>
      <c r="N212" s="242" t="s">
        <v>43</v>
      </c>
      <c r="O212" s="47"/>
      <c r="P212" s="243">
        <f>O212*H212</f>
        <v>0</v>
      </c>
      <c r="Q212" s="243">
        <v>0.00012999999999999999</v>
      </c>
      <c r="R212" s="243">
        <f>Q212*H212</f>
        <v>0.0019896499999999999</v>
      </c>
      <c r="S212" s="243">
        <v>0</v>
      </c>
      <c r="T212" s="244">
        <f>S212*H212</f>
        <v>0</v>
      </c>
      <c r="AR212" s="24" t="s">
        <v>465</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465</v>
      </c>
      <c r="BM212" s="24" t="s">
        <v>3982</v>
      </c>
    </row>
    <row r="213" s="1" customFormat="1" ht="16.5" customHeight="1">
      <c r="B213" s="46"/>
      <c r="C213" s="276" t="s">
        <v>701</v>
      </c>
      <c r="D213" s="276" t="s">
        <v>570</v>
      </c>
      <c r="E213" s="277" t="s">
        <v>2002</v>
      </c>
      <c r="F213" s="278" t="s">
        <v>2003</v>
      </c>
      <c r="G213" s="279" t="s">
        <v>394</v>
      </c>
      <c r="H213" s="280">
        <v>16.07</v>
      </c>
      <c r="I213" s="281"/>
      <c r="J213" s="282">
        <f>ROUND(I213*H213,2)</f>
        <v>0</v>
      </c>
      <c r="K213" s="278" t="s">
        <v>310</v>
      </c>
      <c r="L213" s="283"/>
      <c r="M213" s="284" t="s">
        <v>21</v>
      </c>
      <c r="N213" s="285" t="s">
        <v>43</v>
      </c>
      <c r="O213" s="47"/>
      <c r="P213" s="243">
        <f>O213*H213</f>
        <v>0</v>
      </c>
      <c r="Q213" s="243">
        <v>0.01925</v>
      </c>
      <c r="R213" s="243">
        <f>Q213*H213</f>
        <v>0.3093475</v>
      </c>
      <c r="S213" s="243">
        <v>0</v>
      </c>
      <c r="T213" s="244">
        <f>S213*H213</f>
        <v>0</v>
      </c>
      <c r="AR213" s="24" t="s">
        <v>546</v>
      </c>
      <c r="AT213" s="24" t="s">
        <v>570</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465</v>
      </c>
      <c r="BM213" s="24" t="s">
        <v>3983</v>
      </c>
    </row>
    <row r="214" s="12" customFormat="1">
      <c r="B214" s="253"/>
      <c r="C214" s="254"/>
      <c r="D214" s="250" t="s">
        <v>398</v>
      </c>
      <c r="E214" s="254"/>
      <c r="F214" s="256" t="s">
        <v>3964</v>
      </c>
      <c r="G214" s="254"/>
      <c r="H214" s="257">
        <v>16.07</v>
      </c>
      <c r="I214" s="258"/>
      <c r="J214" s="254"/>
      <c r="K214" s="254"/>
      <c r="L214" s="259"/>
      <c r="M214" s="260"/>
      <c r="N214" s="261"/>
      <c r="O214" s="261"/>
      <c r="P214" s="261"/>
      <c r="Q214" s="261"/>
      <c r="R214" s="261"/>
      <c r="S214" s="261"/>
      <c r="T214" s="262"/>
      <c r="AT214" s="263" t="s">
        <v>398</v>
      </c>
      <c r="AU214" s="263" t="s">
        <v>82</v>
      </c>
      <c r="AV214" s="12" t="s">
        <v>82</v>
      </c>
      <c r="AW214" s="12" t="s">
        <v>6</v>
      </c>
      <c r="AX214" s="12" t="s">
        <v>80</v>
      </c>
      <c r="AY214" s="263" t="s">
        <v>303</v>
      </c>
    </row>
    <row r="215" s="1" customFormat="1" ht="16.5" customHeight="1">
      <c r="B215" s="46"/>
      <c r="C215" s="234" t="s">
        <v>707</v>
      </c>
      <c r="D215" s="234" t="s">
        <v>306</v>
      </c>
      <c r="E215" s="235" t="s">
        <v>2007</v>
      </c>
      <c r="F215" s="236" t="s">
        <v>2008</v>
      </c>
      <c r="G215" s="237" t="s">
        <v>394</v>
      </c>
      <c r="H215" s="238">
        <v>15.305</v>
      </c>
      <c r="I215" s="239"/>
      <c r="J215" s="240">
        <f>ROUND(I215*H215,2)</f>
        <v>0</v>
      </c>
      <c r="K215" s="236" t="s">
        <v>310</v>
      </c>
      <c r="L215" s="72"/>
      <c r="M215" s="241" t="s">
        <v>21</v>
      </c>
      <c r="N215" s="242" t="s">
        <v>43</v>
      </c>
      <c r="O215" s="47"/>
      <c r="P215" s="243">
        <f>O215*H215</f>
        <v>0</v>
      </c>
      <c r="Q215" s="243">
        <v>0</v>
      </c>
      <c r="R215" s="243">
        <f>Q215*H215</f>
        <v>0</v>
      </c>
      <c r="S215" s="243">
        <v>0</v>
      </c>
      <c r="T215" s="244">
        <f>S215*H215</f>
        <v>0</v>
      </c>
      <c r="AR215" s="24" t="s">
        <v>465</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465</v>
      </c>
      <c r="BM215" s="24" t="s">
        <v>3984</v>
      </c>
    </row>
    <row r="216" s="1" customFormat="1" ht="16.5" customHeight="1">
      <c r="B216" s="46"/>
      <c r="C216" s="276" t="s">
        <v>713</v>
      </c>
      <c r="D216" s="276" t="s">
        <v>570</v>
      </c>
      <c r="E216" s="277" t="s">
        <v>2011</v>
      </c>
      <c r="F216" s="278" t="s">
        <v>2012</v>
      </c>
      <c r="G216" s="279" t="s">
        <v>394</v>
      </c>
      <c r="H216" s="280">
        <v>16.07</v>
      </c>
      <c r="I216" s="281"/>
      <c r="J216" s="282">
        <f>ROUND(I216*H216,2)</f>
        <v>0</v>
      </c>
      <c r="K216" s="278" t="s">
        <v>310</v>
      </c>
      <c r="L216" s="283"/>
      <c r="M216" s="284" t="s">
        <v>21</v>
      </c>
      <c r="N216" s="285" t="s">
        <v>43</v>
      </c>
      <c r="O216" s="47"/>
      <c r="P216" s="243">
        <f>O216*H216</f>
        <v>0</v>
      </c>
      <c r="Q216" s="243">
        <v>0.00040000000000000002</v>
      </c>
      <c r="R216" s="243">
        <f>Q216*H216</f>
        <v>0.0064280000000000006</v>
      </c>
      <c r="S216" s="243">
        <v>0</v>
      </c>
      <c r="T216" s="244">
        <f>S216*H216</f>
        <v>0</v>
      </c>
      <c r="AR216" s="24" t="s">
        <v>546</v>
      </c>
      <c r="AT216" s="24" t="s">
        <v>570</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3985</v>
      </c>
    </row>
    <row r="217" s="12" customFormat="1">
      <c r="B217" s="253"/>
      <c r="C217" s="254"/>
      <c r="D217" s="250" t="s">
        <v>398</v>
      </c>
      <c r="E217" s="254"/>
      <c r="F217" s="256" t="s">
        <v>3964</v>
      </c>
      <c r="G217" s="254"/>
      <c r="H217" s="257">
        <v>16.07</v>
      </c>
      <c r="I217" s="258"/>
      <c r="J217" s="254"/>
      <c r="K217" s="254"/>
      <c r="L217" s="259"/>
      <c r="M217" s="260"/>
      <c r="N217" s="261"/>
      <c r="O217" s="261"/>
      <c r="P217" s="261"/>
      <c r="Q217" s="261"/>
      <c r="R217" s="261"/>
      <c r="S217" s="261"/>
      <c r="T217" s="262"/>
      <c r="AT217" s="263" t="s">
        <v>398</v>
      </c>
      <c r="AU217" s="263" t="s">
        <v>82</v>
      </c>
      <c r="AV217" s="12" t="s">
        <v>82</v>
      </c>
      <c r="AW217" s="12" t="s">
        <v>6</v>
      </c>
      <c r="AX217" s="12" t="s">
        <v>80</v>
      </c>
      <c r="AY217" s="263" t="s">
        <v>303</v>
      </c>
    </row>
    <row r="218" s="1" customFormat="1" ht="38.25" customHeight="1">
      <c r="B218" s="46"/>
      <c r="C218" s="234" t="s">
        <v>718</v>
      </c>
      <c r="D218" s="234" t="s">
        <v>306</v>
      </c>
      <c r="E218" s="235" t="s">
        <v>2015</v>
      </c>
      <c r="F218" s="236" t="s">
        <v>2016</v>
      </c>
      <c r="G218" s="237" t="s">
        <v>559</v>
      </c>
      <c r="H218" s="238">
        <v>0.32000000000000001</v>
      </c>
      <c r="I218" s="239"/>
      <c r="J218" s="240">
        <f>ROUND(I218*H218,2)</f>
        <v>0</v>
      </c>
      <c r="K218" s="236" t="s">
        <v>310</v>
      </c>
      <c r="L218" s="72"/>
      <c r="M218" s="241" t="s">
        <v>21</v>
      </c>
      <c r="N218" s="242" t="s">
        <v>43</v>
      </c>
      <c r="O218" s="47"/>
      <c r="P218" s="243">
        <f>O218*H218</f>
        <v>0</v>
      </c>
      <c r="Q218" s="243">
        <v>0</v>
      </c>
      <c r="R218" s="243">
        <f>Q218*H218</f>
        <v>0</v>
      </c>
      <c r="S218" s="243">
        <v>0</v>
      </c>
      <c r="T218" s="244">
        <f>S218*H218</f>
        <v>0</v>
      </c>
      <c r="AR218" s="24" t="s">
        <v>465</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465</v>
      </c>
      <c r="BM218" s="24" t="s">
        <v>3986</v>
      </c>
    </row>
    <row r="219" s="11" customFormat="1" ht="29.88" customHeight="1">
      <c r="B219" s="218"/>
      <c r="C219" s="219"/>
      <c r="D219" s="220" t="s">
        <v>71</v>
      </c>
      <c r="E219" s="232" t="s">
        <v>2018</v>
      </c>
      <c r="F219" s="232" t="s">
        <v>2019</v>
      </c>
      <c r="G219" s="219"/>
      <c r="H219" s="219"/>
      <c r="I219" s="222"/>
      <c r="J219" s="233">
        <f>BK219</f>
        <v>0</v>
      </c>
      <c r="K219" s="219"/>
      <c r="L219" s="224"/>
      <c r="M219" s="225"/>
      <c r="N219" s="226"/>
      <c r="O219" s="226"/>
      <c r="P219" s="227">
        <f>SUM(P220:P224)</f>
        <v>0</v>
      </c>
      <c r="Q219" s="226"/>
      <c r="R219" s="227">
        <f>SUM(R220:R224)</f>
        <v>0.00015120000000000002</v>
      </c>
      <c r="S219" s="226"/>
      <c r="T219" s="228">
        <f>SUM(T220:T224)</f>
        <v>0.045914999999999997</v>
      </c>
      <c r="AR219" s="229" t="s">
        <v>82</v>
      </c>
      <c r="AT219" s="230" t="s">
        <v>71</v>
      </c>
      <c r="AU219" s="230" t="s">
        <v>80</v>
      </c>
      <c r="AY219" s="229" t="s">
        <v>303</v>
      </c>
      <c r="BK219" s="231">
        <f>SUM(BK220:BK224)</f>
        <v>0</v>
      </c>
    </row>
    <row r="220" s="1" customFormat="1" ht="16.5" customHeight="1">
      <c r="B220" s="46"/>
      <c r="C220" s="234" t="s">
        <v>722</v>
      </c>
      <c r="D220" s="234" t="s">
        <v>306</v>
      </c>
      <c r="E220" s="235" t="s">
        <v>2654</v>
      </c>
      <c r="F220" s="236" t="s">
        <v>2655</v>
      </c>
      <c r="G220" s="237" t="s">
        <v>394</v>
      </c>
      <c r="H220" s="238">
        <v>15.305</v>
      </c>
      <c r="I220" s="239"/>
      <c r="J220" s="240">
        <f>ROUND(I220*H220,2)</f>
        <v>0</v>
      </c>
      <c r="K220" s="236" t="s">
        <v>310</v>
      </c>
      <c r="L220" s="72"/>
      <c r="M220" s="241" t="s">
        <v>21</v>
      </c>
      <c r="N220" s="242" t="s">
        <v>43</v>
      </c>
      <c r="O220" s="47"/>
      <c r="P220" s="243">
        <f>O220*H220</f>
        <v>0</v>
      </c>
      <c r="Q220" s="243">
        <v>0</v>
      </c>
      <c r="R220" s="243">
        <f>Q220*H220</f>
        <v>0</v>
      </c>
      <c r="S220" s="243">
        <v>0.0030000000000000001</v>
      </c>
      <c r="T220" s="244">
        <f>S220*H220</f>
        <v>0.045914999999999997</v>
      </c>
      <c r="AR220" s="24" t="s">
        <v>465</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465</v>
      </c>
      <c r="BM220" s="24" t="s">
        <v>3987</v>
      </c>
    </row>
    <row r="221" s="1" customFormat="1" ht="16.5" customHeight="1">
      <c r="B221" s="46"/>
      <c r="C221" s="234" t="s">
        <v>726</v>
      </c>
      <c r="D221" s="234" t="s">
        <v>306</v>
      </c>
      <c r="E221" s="235" t="s">
        <v>2093</v>
      </c>
      <c r="F221" s="236" t="s">
        <v>2094</v>
      </c>
      <c r="G221" s="237" t="s">
        <v>262</v>
      </c>
      <c r="H221" s="238">
        <v>1.8400000000000001</v>
      </c>
      <c r="I221" s="239"/>
      <c r="J221" s="240">
        <f>ROUND(I221*H221,2)</f>
        <v>0</v>
      </c>
      <c r="K221" s="236" t="s">
        <v>310</v>
      </c>
      <c r="L221" s="72"/>
      <c r="M221" s="241" t="s">
        <v>21</v>
      </c>
      <c r="N221" s="242" t="s">
        <v>43</v>
      </c>
      <c r="O221" s="47"/>
      <c r="P221" s="243">
        <f>O221*H221</f>
        <v>0</v>
      </c>
      <c r="Q221" s="243">
        <v>0</v>
      </c>
      <c r="R221" s="243">
        <f>Q221*H221</f>
        <v>0</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3988</v>
      </c>
    </row>
    <row r="222" s="12" customFormat="1">
      <c r="B222" s="253"/>
      <c r="C222" s="254"/>
      <c r="D222" s="250" t="s">
        <v>398</v>
      </c>
      <c r="E222" s="255" t="s">
        <v>21</v>
      </c>
      <c r="F222" s="256" t="s">
        <v>3989</v>
      </c>
      <c r="G222" s="254"/>
      <c r="H222" s="257">
        <v>1.8400000000000001</v>
      </c>
      <c r="I222" s="258"/>
      <c r="J222" s="254"/>
      <c r="K222" s="254"/>
      <c r="L222" s="259"/>
      <c r="M222" s="260"/>
      <c r="N222" s="261"/>
      <c r="O222" s="261"/>
      <c r="P222" s="261"/>
      <c r="Q222" s="261"/>
      <c r="R222" s="261"/>
      <c r="S222" s="261"/>
      <c r="T222" s="262"/>
      <c r="AT222" s="263" t="s">
        <v>398</v>
      </c>
      <c r="AU222" s="263" t="s">
        <v>82</v>
      </c>
      <c r="AV222" s="12" t="s">
        <v>82</v>
      </c>
      <c r="AW222" s="12" t="s">
        <v>35</v>
      </c>
      <c r="AX222" s="12" t="s">
        <v>80</v>
      </c>
      <c r="AY222" s="263" t="s">
        <v>303</v>
      </c>
    </row>
    <row r="223" s="1" customFormat="1" ht="16.5" customHeight="1">
      <c r="B223" s="46"/>
      <c r="C223" s="276" t="s">
        <v>731</v>
      </c>
      <c r="D223" s="276" t="s">
        <v>570</v>
      </c>
      <c r="E223" s="277" t="s">
        <v>2100</v>
      </c>
      <c r="F223" s="278" t="s">
        <v>2101</v>
      </c>
      <c r="G223" s="279" t="s">
        <v>262</v>
      </c>
      <c r="H223" s="280">
        <v>0.94499999999999995</v>
      </c>
      <c r="I223" s="281"/>
      <c r="J223" s="282">
        <f>ROUND(I223*H223,2)</f>
        <v>0</v>
      </c>
      <c r="K223" s="278" t="s">
        <v>310</v>
      </c>
      <c r="L223" s="283"/>
      <c r="M223" s="284" t="s">
        <v>21</v>
      </c>
      <c r="N223" s="285" t="s">
        <v>43</v>
      </c>
      <c r="O223" s="47"/>
      <c r="P223" s="243">
        <f>O223*H223</f>
        <v>0</v>
      </c>
      <c r="Q223" s="243">
        <v>0.00016000000000000001</v>
      </c>
      <c r="R223" s="243">
        <f>Q223*H223</f>
        <v>0.00015120000000000002</v>
      </c>
      <c r="S223" s="243">
        <v>0</v>
      </c>
      <c r="T223" s="244">
        <f>S223*H223</f>
        <v>0</v>
      </c>
      <c r="AR223" s="24" t="s">
        <v>546</v>
      </c>
      <c r="AT223" s="24" t="s">
        <v>570</v>
      </c>
      <c r="AU223" s="24" t="s">
        <v>82</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465</v>
      </c>
      <c r="BM223" s="24" t="s">
        <v>3990</v>
      </c>
    </row>
    <row r="224" s="12" customFormat="1">
      <c r="B224" s="253"/>
      <c r="C224" s="254"/>
      <c r="D224" s="250" t="s">
        <v>398</v>
      </c>
      <c r="E224" s="254"/>
      <c r="F224" s="256" t="s">
        <v>3991</v>
      </c>
      <c r="G224" s="254"/>
      <c r="H224" s="257">
        <v>0.94499999999999995</v>
      </c>
      <c r="I224" s="258"/>
      <c r="J224" s="254"/>
      <c r="K224" s="254"/>
      <c r="L224" s="259"/>
      <c r="M224" s="260"/>
      <c r="N224" s="261"/>
      <c r="O224" s="261"/>
      <c r="P224" s="261"/>
      <c r="Q224" s="261"/>
      <c r="R224" s="261"/>
      <c r="S224" s="261"/>
      <c r="T224" s="262"/>
      <c r="AT224" s="263" t="s">
        <v>398</v>
      </c>
      <c r="AU224" s="263" t="s">
        <v>82</v>
      </c>
      <c r="AV224" s="12" t="s">
        <v>82</v>
      </c>
      <c r="AW224" s="12" t="s">
        <v>6</v>
      </c>
      <c r="AX224" s="12" t="s">
        <v>80</v>
      </c>
      <c r="AY224" s="263" t="s">
        <v>303</v>
      </c>
    </row>
    <row r="225" s="11" customFormat="1" ht="29.88" customHeight="1">
      <c r="B225" s="218"/>
      <c r="C225" s="219"/>
      <c r="D225" s="220" t="s">
        <v>71</v>
      </c>
      <c r="E225" s="232" t="s">
        <v>2197</v>
      </c>
      <c r="F225" s="232" t="s">
        <v>2198</v>
      </c>
      <c r="G225" s="219"/>
      <c r="H225" s="219"/>
      <c r="I225" s="222"/>
      <c r="J225" s="233">
        <f>BK225</f>
        <v>0</v>
      </c>
      <c r="K225" s="219"/>
      <c r="L225" s="224"/>
      <c r="M225" s="225"/>
      <c r="N225" s="226"/>
      <c r="O225" s="226"/>
      <c r="P225" s="227">
        <f>SUM(P226:P229)</f>
        <v>0</v>
      </c>
      <c r="Q225" s="226"/>
      <c r="R225" s="227">
        <f>SUM(R226:R229)</f>
        <v>0.023217000000000002</v>
      </c>
      <c r="S225" s="226"/>
      <c r="T225" s="228">
        <f>SUM(T226:T229)</f>
        <v>0</v>
      </c>
      <c r="AR225" s="229" t="s">
        <v>82</v>
      </c>
      <c r="AT225" s="230" t="s">
        <v>71</v>
      </c>
      <c r="AU225" s="230" t="s">
        <v>80</v>
      </c>
      <c r="AY225" s="229" t="s">
        <v>303</v>
      </c>
      <c r="BK225" s="231">
        <f>SUM(BK226:BK229)</f>
        <v>0</v>
      </c>
    </row>
    <row r="226" s="1" customFormat="1" ht="16.5" customHeight="1">
      <c r="B226" s="46"/>
      <c r="C226" s="234" t="s">
        <v>737</v>
      </c>
      <c r="D226" s="234" t="s">
        <v>306</v>
      </c>
      <c r="E226" s="235" t="s">
        <v>2200</v>
      </c>
      <c r="F226" s="236" t="s">
        <v>2201</v>
      </c>
      <c r="G226" s="237" t="s">
        <v>394</v>
      </c>
      <c r="H226" s="238">
        <v>46.433999999999998</v>
      </c>
      <c r="I226" s="239"/>
      <c r="J226" s="240">
        <f>ROUND(I226*H226,2)</f>
        <v>0</v>
      </c>
      <c r="K226" s="236" t="s">
        <v>310</v>
      </c>
      <c r="L226" s="72"/>
      <c r="M226" s="241" t="s">
        <v>21</v>
      </c>
      <c r="N226" s="242" t="s">
        <v>43</v>
      </c>
      <c r="O226" s="47"/>
      <c r="P226" s="243">
        <f>O226*H226</f>
        <v>0</v>
      </c>
      <c r="Q226" s="243">
        <v>0.00020000000000000001</v>
      </c>
      <c r="R226" s="243">
        <f>Q226*H226</f>
        <v>0.0092867999999999996</v>
      </c>
      <c r="S226" s="243">
        <v>0</v>
      </c>
      <c r="T226" s="244">
        <f>S226*H226</f>
        <v>0</v>
      </c>
      <c r="AR226" s="24" t="s">
        <v>465</v>
      </c>
      <c r="AT226" s="24" t="s">
        <v>306</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3593</v>
      </c>
    </row>
    <row r="227" s="12" customFormat="1">
      <c r="B227" s="253"/>
      <c r="C227" s="254"/>
      <c r="D227" s="250" t="s">
        <v>398</v>
      </c>
      <c r="E227" s="255" t="s">
        <v>21</v>
      </c>
      <c r="F227" s="256" t="s">
        <v>3992</v>
      </c>
      <c r="G227" s="254"/>
      <c r="H227" s="257">
        <v>46.433999999999998</v>
      </c>
      <c r="I227" s="258"/>
      <c r="J227" s="254"/>
      <c r="K227" s="254"/>
      <c r="L227" s="259"/>
      <c r="M227" s="260"/>
      <c r="N227" s="261"/>
      <c r="O227" s="261"/>
      <c r="P227" s="261"/>
      <c r="Q227" s="261"/>
      <c r="R227" s="261"/>
      <c r="S227" s="261"/>
      <c r="T227" s="262"/>
      <c r="AT227" s="263" t="s">
        <v>398</v>
      </c>
      <c r="AU227" s="263" t="s">
        <v>82</v>
      </c>
      <c r="AV227" s="12" t="s">
        <v>82</v>
      </c>
      <c r="AW227" s="12" t="s">
        <v>35</v>
      </c>
      <c r="AX227" s="12" t="s">
        <v>80</v>
      </c>
      <c r="AY227" s="263" t="s">
        <v>303</v>
      </c>
    </row>
    <row r="228" s="1" customFormat="1" ht="25.5" customHeight="1">
      <c r="B228" s="46"/>
      <c r="C228" s="234" t="s">
        <v>744</v>
      </c>
      <c r="D228" s="234" t="s">
        <v>306</v>
      </c>
      <c r="E228" s="235" t="s">
        <v>2204</v>
      </c>
      <c r="F228" s="236" t="s">
        <v>2205</v>
      </c>
      <c r="G228" s="237" t="s">
        <v>394</v>
      </c>
      <c r="H228" s="238">
        <v>46.433999999999998</v>
      </c>
      <c r="I228" s="239"/>
      <c r="J228" s="240">
        <f>ROUND(I228*H228,2)</f>
        <v>0</v>
      </c>
      <c r="K228" s="236" t="s">
        <v>310</v>
      </c>
      <c r="L228" s="72"/>
      <c r="M228" s="241" t="s">
        <v>21</v>
      </c>
      <c r="N228" s="242" t="s">
        <v>43</v>
      </c>
      <c r="O228" s="47"/>
      <c r="P228" s="243">
        <f>O228*H228</f>
        <v>0</v>
      </c>
      <c r="Q228" s="243">
        <v>0.00029</v>
      </c>
      <c r="R228" s="243">
        <f>Q228*H228</f>
        <v>0.01346586</v>
      </c>
      <c r="S228" s="243">
        <v>0</v>
      </c>
      <c r="T228" s="244">
        <f>S228*H228</f>
        <v>0</v>
      </c>
      <c r="AR228" s="24" t="s">
        <v>465</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3595</v>
      </c>
    </row>
    <row r="229" s="1" customFormat="1" ht="25.5" customHeight="1">
      <c r="B229" s="46"/>
      <c r="C229" s="234" t="s">
        <v>749</v>
      </c>
      <c r="D229" s="234" t="s">
        <v>306</v>
      </c>
      <c r="E229" s="235" t="s">
        <v>2209</v>
      </c>
      <c r="F229" s="236" t="s">
        <v>2210</v>
      </c>
      <c r="G229" s="237" t="s">
        <v>394</v>
      </c>
      <c r="H229" s="238">
        <v>46.433999999999998</v>
      </c>
      <c r="I229" s="239"/>
      <c r="J229" s="240">
        <f>ROUND(I229*H229,2)</f>
        <v>0</v>
      </c>
      <c r="K229" s="236" t="s">
        <v>310</v>
      </c>
      <c r="L229" s="72"/>
      <c r="M229" s="241" t="s">
        <v>21</v>
      </c>
      <c r="N229" s="246" t="s">
        <v>43</v>
      </c>
      <c r="O229" s="247"/>
      <c r="P229" s="248">
        <f>O229*H229</f>
        <v>0</v>
      </c>
      <c r="Q229" s="248">
        <v>1.0000000000000001E-05</v>
      </c>
      <c r="R229" s="248">
        <f>Q229*H229</f>
        <v>0.00046433999999999999</v>
      </c>
      <c r="S229" s="248">
        <v>0</v>
      </c>
      <c r="T229" s="249">
        <f>S229*H229</f>
        <v>0</v>
      </c>
      <c r="AR229" s="24" t="s">
        <v>465</v>
      </c>
      <c r="AT229" s="24" t="s">
        <v>306</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465</v>
      </c>
      <c r="BM229" s="24" t="s">
        <v>3596</v>
      </c>
    </row>
    <row r="230" s="1" customFormat="1" ht="6.96" customHeight="1">
      <c r="B230" s="67"/>
      <c r="C230" s="68"/>
      <c r="D230" s="68"/>
      <c r="E230" s="68"/>
      <c r="F230" s="68"/>
      <c r="G230" s="68"/>
      <c r="H230" s="68"/>
      <c r="I230" s="179"/>
      <c r="J230" s="68"/>
      <c r="K230" s="68"/>
      <c r="L230" s="72"/>
    </row>
  </sheetData>
  <sheetProtection sheet="1" autoFilter="0" formatColumns="0" formatRows="0" objects="1" scenarios="1" spinCount="100000" saltValue="xYnjYgiDlHP9nSa6jCZd55AGnCPkyIltz4sdglfjT3pGfGSGoHeGX1S0Ae2R62F/u9QVE8VTT2rNzFs7ugOBfw==" hashValue="K376vYFipMXCPJp67FuAsX928qGGwKt0O0S6cttVBbT97dJHi4HiYMty4tvW1CmsiLYgd0hiAAeoGyfnQziH+g==" algorithmName="SHA-512" password="CC35"/>
  <autoFilter ref="C93:K229"/>
  <mergeCells count="13">
    <mergeCell ref="E7:H7"/>
    <mergeCell ref="E9:H9"/>
    <mergeCell ref="E11:H11"/>
    <mergeCell ref="E26:H26"/>
    <mergeCell ref="E47:H47"/>
    <mergeCell ref="E49:H49"/>
    <mergeCell ref="E51:H51"/>
    <mergeCell ref="J55:J56"/>
    <mergeCell ref="E82:H82"/>
    <mergeCell ref="E84:H84"/>
    <mergeCell ref="E86:H86"/>
    <mergeCell ref="G1:H1"/>
    <mergeCell ref="L2:V2"/>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141</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3993</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ROUND(J97,2)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ROUND(SUM(BE97:BE225), 2)</f>
        <v>0</v>
      </c>
      <c r="G32" s="47"/>
      <c r="H32" s="47"/>
      <c r="I32" s="171">
        <v>0.20999999999999999</v>
      </c>
      <c r="J32" s="170">
        <f>ROUND(ROUND((SUM(BE97:BE225)), 2)*I32, 2)</f>
        <v>0</v>
      </c>
      <c r="K32" s="51"/>
    </row>
    <row r="33" s="1" customFormat="1" ht="14.4" customHeight="1">
      <c r="B33" s="46"/>
      <c r="C33" s="47"/>
      <c r="D33" s="47"/>
      <c r="E33" s="55" t="s">
        <v>44</v>
      </c>
      <c r="F33" s="170">
        <f>ROUND(SUM(BF97:BF225), 2)</f>
        <v>0</v>
      </c>
      <c r="G33" s="47"/>
      <c r="H33" s="47"/>
      <c r="I33" s="171">
        <v>0.14999999999999999</v>
      </c>
      <c r="J33" s="170">
        <f>ROUND(ROUND((SUM(BF97:BF225)), 2)*I33, 2)</f>
        <v>0</v>
      </c>
      <c r="K33" s="51"/>
    </row>
    <row r="34" hidden="1" s="1" customFormat="1" ht="14.4" customHeight="1">
      <c r="B34" s="46"/>
      <c r="C34" s="47"/>
      <c r="D34" s="47"/>
      <c r="E34" s="55" t="s">
        <v>45</v>
      </c>
      <c r="F34" s="170">
        <f>ROUND(SUM(BG97:BG225), 2)</f>
        <v>0</v>
      </c>
      <c r="G34" s="47"/>
      <c r="H34" s="47"/>
      <c r="I34" s="171">
        <v>0.20999999999999999</v>
      </c>
      <c r="J34" s="170">
        <v>0</v>
      </c>
      <c r="K34" s="51"/>
    </row>
    <row r="35" hidden="1" s="1" customFormat="1" ht="14.4" customHeight="1">
      <c r="B35" s="46"/>
      <c r="C35" s="47"/>
      <c r="D35" s="47"/>
      <c r="E35" s="55" t="s">
        <v>46</v>
      </c>
      <c r="F35" s="170">
        <f>ROUND(SUM(BH97:BH225), 2)</f>
        <v>0</v>
      </c>
      <c r="G35" s="47"/>
      <c r="H35" s="47"/>
      <c r="I35" s="171">
        <v>0.14999999999999999</v>
      </c>
      <c r="J35" s="170">
        <v>0</v>
      </c>
      <c r="K35" s="51"/>
    </row>
    <row r="36" hidden="1" s="1" customFormat="1" ht="14.4" customHeight="1">
      <c r="B36" s="46"/>
      <c r="C36" s="47"/>
      <c r="D36" s="47"/>
      <c r="E36" s="55" t="s">
        <v>47</v>
      </c>
      <c r="F36" s="170">
        <f>ROUND(SUM(BI97:BI225),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c16 - 1.16 ředitelna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J97</f>
        <v>0</v>
      </c>
      <c r="K60" s="51"/>
      <c r="AU60" s="24" t="s">
        <v>280</v>
      </c>
    </row>
    <row r="61" s="8" customFormat="1" ht="24.96" customHeight="1">
      <c r="B61" s="190"/>
      <c r="C61" s="191"/>
      <c r="D61" s="192" t="s">
        <v>362</v>
      </c>
      <c r="E61" s="193"/>
      <c r="F61" s="193"/>
      <c r="G61" s="193"/>
      <c r="H61" s="193"/>
      <c r="I61" s="194"/>
      <c r="J61" s="195">
        <f>J98</f>
        <v>0</v>
      </c>
      <c r="K61" s="196"/>
    </row>
    <row r="62" s="9" customFormat="1" ht="19.92" customHeight="1">
      <c r="B62" s="197"/>
      <c r="C62" s="198"/>
      <c r="D62" s="199" t="s">
        <v>368</v>
      </c>
      <c r="E62" s="200"/>
      <c r="F62" s="200"/>
      <c r="G62" s="200"/>
      <c r="H62" s="200"/>
      <c r="I62" s="201"/>
      <c r="J62" s="202">
        <f>J99</f>
        <v>0</v>
      </c>
      <c r="K62" s="203"/>
    </row>
    <row r="63" s="9" customFormat="1" ht="19.92" customHeight="1">
      <c r="B63" s="197"/>
      <c r="C63" s="198"/>
      <c r="D63" s="199" t="s">
        <v>369</v>
      </c>
      <c r="E63" s="200"/>
      <c r="F63" s="200"/>
      <c r="G63" s="200"/>
      <c r="H63" s="200"/>
      <c r="I63" s="201"/>
      <c r="J63" s="202">
        <f>J129</f>
        <v>0</v>
      </c>
      <c r="K63" s="203"/>
    </row>
    <row r="64" s="9" customFormat="1" ht="19.92" customHeight="1">
      <c r="B64" s="197"/>
      <c r="C64" s="198"/>
      <c r="D64" s="199" t="s">
        <v>370</v>
      </c>
      <c r="E64" s="200"/>
      <c r="F64" s="200"/>
      <c r="G64" s="200"/>
      <c r="H64" s="200"/>
      <c r="I64" s="201"/>
      <c r="J64" s="202">
        <f>J144</f>
        <v>0</v>
      </c>
      <c r="K64" s="203"/>
    </row>
    <row r="65" s="9" customFormat="1" ht="19.92" customHeight="1">
      <c r="B65" s="197"/>
      <c r="C65" s="198"/>
      <c r="D65" s="199" t="s">
        <v>371</v>
      </c>
      <c r="E65" s="200"/>
      <c r="F65" s="200"/>
      <c r="G65" s="200"/>
      <c r="H65" s="200"/>
      <c r="I65" s="201"/>
      <c r="J65" s="202">
        <f>J152</f>
        <v>0</v>
      </c>
      <c r="K65" s="203"/>
    </row>
    <row r="66" s="8" customFormat="1" ht="24.96" customHeight="1">
      <c r="B66" s="190"/>
      <c r="C66" s="191"/>
      <c r="D66" s="192" t="s">
        <v>372</v>
      </c>
      <c r="E66" s="193"/>
      <c r="F66" s="193"/>
      <c r="G66" s="193"/>
      <c r="H66" s="193"/>
      <c r="I66" s="194"/>
      <c r="J66" s="195">
        <f>J157</f>
        <v>0</v>
      </c>
      <c r="K66" s="196"/>
    </row>
    <row r="67" s="9" customFormat="1" ht="19.92" customHeight="1">
      <c r="B67" s="197"/>
      <c r="C67" s="198"/>
      <c r="D67" s="199" t="s">
        <v>373</v>
      </c>
      <c r="E67" s="200"/>
      <c r="F67" s="200"/>
      <c r="G67" s="200"/>
      <c r="H67" s="200"/>
      <c r="I67" s="201"/>
      <c r="J67" s="202">
        <f>J158</f>
        <v>0</v>
      </c>
      <c r="K67" s="203"/>
    </row>
    <row r="68" s="9" customFormat="1" ht="19.92" customHeight="1">
      <c r="B68" s="197"/>
      <c r="C68" s="198"/>
      <c r="D68" s="199" t="s">
        <v>374</v>
      </c>
      <c r="E68" s="200"/>
      <c r="F68" s="200"/>
      <c r="G68" s="200"/>
      <c r="H68" s="200"/>
      <c r="I68" s="201"/>
      <c r="J68" s="202">
        <f>J167</f>
        <v>0</v>
      </c>
      <c r="K68" s="203"/>
    </row>
    <row r="69" s="9" customFormat="1" ht="19.92" customHeight="1">
      <c r="B69" s="197"/>
      <c r="C69" s="198"/>
      <c r="D69" s="199" t="s">
        <v>2490</v>
      </c>
      <c r="E69" s="200"/>
      <c r="F69" s="200"/>
      <c r="G69" s="200"/>
      <c r="H69" s="200"/>
      <c r="I69" s="201"/>
      <c r="J69" s="202">
        <f>J177</f>
        <v>0</v>
      </c>
      <c r="K69" s="203"/>
    </row>
    <row r="70" s="9" customFormat="1" ht="19.92" customHeight="1">
      <c r="B70" s="197"/>
      <c r="C70" s="198"/>
      <c r="D70" s="199" t="s">
        <v>376</v>
      </c>
      <c r="E70" s="200"/>
      <c r="F70" s="200"/>
      <c r="G70" s="200"/>
      <c r="H70" s="200"/>
      <c r="I70" s="201"/>
      <c r="J70" s="202">
        <f>J180</f>
        <v>0</v>
      </c>
      <c r="K70" s="203"/>
    </row>
    <row r="71" s="9" customFormat="1" ht="19.92" customHeight="1">
      <c r="B71" s="197"/>
      <c r="C71" s="198"/>
      <c r="D71" s="199" t="s">
        <v>379</v>
      </c>
      <c r="E71" s="200"/>
      <c r="F71" s="200"/>
      <c r="G71" s="200"/>
      <c r="H71" s="200"/>
      <c r="I71" s="201"/>
      <c r="J71" s="202">
        <f>J186</f>
        <v>0</v>
      </c>
      <c r="K71" s="203"/>
    </row>
    <row r="72" s="9" customFormat="1" ht="19.92" customHeight="1">
      <c r="B72" s="197"/>
      <c r="C72" s="198"/>
      <c r="D72" s="199" t="s">
        <v>382</v>
      </c>
      <c r="E72" s="200"/>
      <c r="F72" s="200"/>
      <c r="G72" s="200"/>
      <c r="H72" s="200"/>
      <c r="I72" s="201"/>
      <c r="J72" s="202">
        <f>J198</f>
        <v>0</v>
      </c>
      <c r="K72" s="203"/>
    </row>
    <row r="73" s="9" customFormat="1" ht="19.92" customHeight="1">
      <c r="B73" s="197"/>
      <c r="C73" s="198"/>
      <c r="D73" s="199" t="s">
        <v>383</v>
      </c>
      <c r="E73" s="200"/>
      <c r="F73" s="200"/>
      <c r="G73" s="200"/>
      <c r="H73" s="200"/>
      <c r="I73" s="201"/>
      <c r="J73" s="202">
        <f>J210</f>
        <v>0</v>
      </c>
      <c r="K73" s="203"/>
    </row>
    <row r="74" s="9" customFormat="1" ht="19.92" customHeight="1">
      <c r="B74" s="197"/>
      <c r="C74" s="198"/>
      <c r="D74" s="199" t="s">
        <v>387</v>
      </c>
      <c r="E74" s="200"/>
      <c r="F74" s="200"/>
      <c r="G74" s="200"/>
      <c r="H74" s="200"/>
      <c r="I74" s="201"/>
      <c r="J74" s="202">
        <f>J215</f>
        <v>0</v>
      </c>
      <c r="K74" s="203"/>
    </row>
    <row r="75" s="9" customFormat="1" ht="19.92" customHeight="1">
      <c r="B75" s="197"/>
      <c r="C75" s="198"/>
      <c r="D75" s="199" t="s">
        <v>388</v>
      </c>
      <c r="E75" s="200"/>
      <c r="F75" s="200"/>
      <c r="G75" s="200"/>
      <c r="H75" s="200"/>
      <c r="I75" s="201"/>
      <c r="J75" s="202">
        <f>J220</f>
        <v>0</v>
      </c>
      <c r="K75" s="203"/>
    </row>
    <row r="76" s="1" customFormat="1" ht="21.84" customHeight="1">
      <c r="B76" s="46"/>
      <c r="C76" s="47"/>
      <c r="D76" s="47"/>
      <c r="E76" s="47"/>
      <c r="F76" s="47"/>
      <c r="G76" s="47"/>
      <c r="H76" s="47"/>
      <c r="I76" s="157"/>
      <c r="J76" s="47"/>
      <c r="K76" s="51"/>
    </row>
    <row r="77" s="1" customFormat="1" ht="6.96" customHeight="1">
      <c r="B77" s="67"/>
      <c r="C77" s="68"/>
      <c r="D77" s="68"/>
      <c r="E77" s="68"/>
      <c r="F77" s="68"/>
      <c r="G77" s="68"/>
      <c r="H77" s="68"/>
      <c r="I77" s="179"/>
      <c r="J77" s="68"/>
      <c r="K77" s="69"/>
    </row>
    <row r="81" s="1" customFormat="1" ht="6.96" customHeight="1">
      <c r="B81" s="70"/>
      <c r="C81" s="71"/>
      <c r="D81" s="71"/>
      <c r="E81" s="71"/>
      <c r="F81" s="71"/>
      <c r="G81" s="71"/>
      <c r="H81" s="71"/>
      <c r="I81" s="182"/>
      <c r="J81" s="71"/>
      <c r="K81" s="71"/>
      <c r="L81" s="72"/>
    </row>
    <row r="82" s="1" customFormat="1" ht="36.96" customHeight="1">
      <c r="B82" s="46"/>
      <c r="C82" s="73" t="s">
        <v>286</v>
      </c>
      <c r="D82" s="74"/>
      <c r="E82" s="74"/>
      <c r="F82" s="74"/>
      <c r="G82" s="74"/>
      <c r="H82" s="74"/>
      <c r="I82" s="204"/>
      <c r="J82" s="74"/>
      <c r="K82" s="74"/>
      <c r="L82" s="72"/>
    </row>
    <row r="83" s="1" customFormat="1" ht="6.96" customHeight="1">
      <c r="B83" s="46"/>
      <c r="C83" s="74"/>
      <c r="D83" s="74"/>
      <c r="E83" s="74"/>
      <c r="F83" s="74"/>
      <c r="G83" s="74"/>
      <c r="H83" s="74"/>
      <c r="I83" s="204"/>
      <c r="J83" s="74"/>
      <c r="K83" s="74"/>
      <c r="L83" s="72"/>
    </row>
    <row r="84" s="1" customFormat="1" ht="14.4" customHeight="1">
      <c r="B84" s="46"/>
      <c r="C84" s="76" t="s">
        <v>18</v>
      </c>
      <c r="D84" s="74"/>
      <c r="E84" s="74"/>
      <c r="F84" s="74"/>
      <c r="G84" s="74"/>
      <c r="H84" s="74"/>
      <c r="I84" s="204"/>
      <c r="J84" s="74"/>
      <c r="K84" s="74"/>
      <c r="L84" s="72"/>
    </row>
    <row r="85" s="1" customFormat="1" ht="16.5" customHeight="1">
      <c r="B85" s="46"/>
      <c r="C85" s="74"/>
      <c r="D85" s="74"/>
      <c r="E85" s="205" t="str">
        <f>E7</f>
        <v>Speciální ZŠ Skuteč- půdní vestavba a přístavba</v>
      </c>
      <c r="F85" s="76"/>
      <c r="G85" s="76"/>
      <c r="H85" s="76"/>
      <c r="I85" s="204"/>
      <c r="J85" s="74"/>
      <c r="K85" s="74"/>
      <c r="L85" s="72"/>
    </row>
    <row r="86">
      <c r="B86" s="28"/>
      <c r="C86" s="76" t="s">
        <v>274</v>
      </c>
      <c r="D86" s="297"/>
      <c r="E86" s="297"/>
      <c r="F86" s="297"/>
      <c r="G86" s="297"/>
      <c r="H86" s="297"/>
      <c r="I86" s="149"/>
      <c r="J86" s="297"/>
      <c r="K86" s="297"/>
      <c r="L86" s="298"/>
    </row>
    <row r="87" s="1" customFormat="1" ht="16.5" customHeight="1">
      <c r="B87" s="46"/>
      <c r="C87" s="74"/>
      <c r="D87" s="74"/>
      <c r="E87" s="205" t="s">
        <v>2222</v>
      </c>
      <c r="F87" s="74"/>
      <c r="G87" s="74"/>
      <c r="H87" s="74"/>
      <c r="I87" s="204"/>
      <c r="J87" s="74"/>
      <c r="K87" s="74"/>
      <c r="L87" s="72"/>
    </row>
    <row r="88" s="1" customFormat="1" ht="14.4" customHeight="1">
      <c r="B88" s="46"/>
      <c r="C88" s="76" t="s">
        <v>2223</v>
      </c>
      <c r="D88" s="74"/>
      <c r="E88" s="74"/>
      <c r="F88" s="74"/>
      <c r="G88" s="74"/>
      <c r="H88" s="74"/>
      <c r="I88" s="204"/>
      <c r="J88" s="74"/>
      <c r="K88" s="74"/>
      <c r="L88" s="72"/>
    </row>
    <row r="89" s="1" customFormat="1" ht="17.25" customHeight="1">
      <c r="B89" s="46"/>
      <c r="C89" s="74"/>
      <c r="D89" s="74"/>
      <c r="E89" s="82" t="str">
        <f>E11</f>
        <v>c16 - 1.16 ředitelna</v>
      </c>
      <c r="F89" s="74"/>
      <c r="G89" s="74"/>
      <c r="H89" s="74"/>
      <c r="I89" s="204"/>
      <c r="J89" s="74"/>
      <c r="K89" s="74"/>
      <c r="L89" s="72"/>
    </row>
    <row r="90" s="1" customFormat="1" ht="6.96" customHeight="1">
      <c r="B90" s="46"/>
      <c r="C90" s="74"/>
      <c r="D90" s="74"/>
      <c r="E90" s="74"/>
      <c r="F90" s="74"/>
      <c r="G90" s="74"/>
      <c r="H90" s="74"/>
      <c r="I90" s="204"/>
      <c r="J90" s="74"/>
      <c r="K90" s="74"/>
      <c r="L90" s="72"/>
    </row>
    <row r="91" s="1" customFormat="1" ht="18" customHeight="1">
      <c r="B91" s="46"/>
      <c r="C91" s="76" t="s">
        <v>23</v>
      </c>
      <c r="D91" s="74"/>
      <c r="E91" s="74"/>
      <c r="F91" s="206" t="str">
        <f>F14</f>
        <v>Skuteč</v>
      </c>
      <c r="G91" s="74"/>
      <c r="H91" s="74"/>
      <c r="I91" s="207" t="s">
        <v>25</v>
      </c>
      <c r="J91" s="85" t="str">
        <f>IF(J14="","",J14)</f>
        <v>12. 12. 2019</v>
      </c>
      <c r="K91" s="74"/>
      <c r="L91" s="72"/>
    </row>
    <row r="92" s="1" customFormat="1" ht="6.96" customHeight="1">
      <c r="B92" s="46"/>
      <c r="C92" s="74"/>
      <c r="D92" s="74"/>
      <c r="E92" s="74"/>
      <c r="F92" s="74"/>
      <c r="G92" s="74"/>
      <c r="H92" s="74"/>
      <c r="I92" s="204"/>
      <c r="J92" s="74"/>
      <c r="K92" s="74"/>
      <c r="L92" s="72"/>
    </row>
    <row r="93" s="1" customFormat="1">
      <c r="B93" s="46"/>
      <c r="C93" s="76" t="s">
        <v>27</v>
      </c>
      <c r="D93" s="74"/>
      <c r="E93" s="74"/>
      <c r="F93" s="206" t="str">
        <f>E17</f>
        <v>Pardubický kraj</v>
      </c>
      <c r="G93" s="74"/>
      <c r="H93" s="74"/>
      <c r="I93" s="207" t="s">
        <v>33</v>
      </c>
      <c r="J93" s="206" t="str">
        <f>E23</f>
        <v>ADAM První spol. s r.o.</v>
      </c>
      <c r="K93" s="74"/>
      <c r="L93" s="72"/>
    </row>
    <row r="94" s="1" customFormat="1" ht="14.4" customHeight="1">
      <c r="B94" s="46"/>
      <c r="C94" s="76" t="s">
        <v>31</v>
      </c>
      <c r="D94" s="74"/>
      <c r="E94" s="74"/>
      <c r="F94" s="206" t="str">
        <f>IF(E20="","",E20)</f>
        <v/>
      </c>
      <c r="G94" s="74"/>
      <c r="H94" s="74"/>
      <c r="I94" s="204"/>
      <c r="J94" s="74"/>
      <c r="K94" s="74"/>
      <c r="L94" s="72"/>
    </row>
    <row r="95" s="1" customFormat="1" ht="10.32" customHeight="1">
      <c r="B95" s="46"/>
      <c r="C95" s="74"/>
      <c r="D95" s="74"/>
      <c r="E95" s="74"/>
      <c r="F95" s="74"/>
      <c r="G95" s="74"/>
      <c r="H95" s="74"/>
      <c r="I95" s="204"/>
      <c r="J95" s="74"/>
      <c r="K95" s="74"/>
      <c r="L95" s="72"/>
    </row>
    <row r="96" s="10" customFormat="1" ht="29.28" customHeight="1">
      <c r="B96" s="208"/>
      <c r="C96" s="209" t="s">
        <v>287</v>
      </c>
      <c r="D96" s="210" t="s">
        <v>57</v>
      </c>
      <c r="E96" s="210" t="s">
        <v>53</v>
      </c>
      <c r="F96" s="210" t="s">
        <v>288</v>
      </c>
      <c r="G96" s="210" t="s">
        <v>289</v>
      </c>
      <c r="H96" s="210" t="s">
        <v>290</v>
      </c>
      <c r="I96" s="211" t="s">
        <v>291</v>
      </c>
      <c r="J96" s="210" t="s">
        <v>278</v>
      </c>
      <c r="K96" s="212" t="s">
        <v>292</v>
      </c>
      <c r="L96" s="213"/>
      <c r="M96" s="102" t="s">
        <v>293</v>
      </c>
      <c r="N96" s="103" t="s">
        <v>42</v>
      </c>
      <c r="O96" s="103" t="s">
        <v>294</v>
      </c>
      <c r="P96" s="103" t="s">
        <v>295</v>
      </c>
      <c r="Q96" s="103" t="s">
        <v>296</v>
      </c>
      <c r="R96" s="103" t="s">
        <v>297</v>
      </c>
      <c r="S96" s="103" t="s">
        <v>298</v>
      </c>
      <c r="T96" s="104" t="s">
        <v>299</v>
      </c>
    </row>
    <row r="97" s="1" customFormat="1" ht="29.28" customHeight="1">
      <c r="B97" s="46"/>
      <c r="C97" s="108" t="s">
        <v>279</v>
      </c>
      <c r="D97" s="74"/>
      <c r="E97" s="74"/>
      <c r="F97" s="74"/>
      <c r="G97" s="74"/>
      <c r="H97" s="74"/>
      <c r="I97" s="204"/>
      <c r="J97" s="214">
        <f>BK97</f>
        <v>0</v>
      </c>
      <c r="K97" s="74"/>
      <c r="L97" s="72"/>
      <c r="M97" s="105"/>
      <c r="N97" s="106"/>
      <c r="O97" s="106"/>
      <c r="P97" s="215">
        <f>P98+P157</f>
        <v>0</v>
      </c>
      <c r="Q97" s="106"/>
      <c r="R97" s="215">
        <f>R98+R157</f>
        <v>21.370472659999997</v>
      </c>
      <c r="S97" s="106"/>
      <c r="T97" s="216">
        <f>T98+T157</f>
        <v>23.732291</v>
      </c>
      <c r="AT97" s="24" t="s">
        <v>71</v>
      </c>
      <c r="AU97" s="24" t="s">
        <v>280</v>
      </c>
      <c r="BK97" s="217">
        <f>BK98+BK157</f>
        <v>0</v>
      </c>
    </row>
    <row r="98" s="11" customFormat="1" ht="37.44001" customHeight="1">
      <c r="B98" s="218"/>
      <c r="C98" s="219"/>
      <c r="D98" s="220" t="s">
        <v>71</v>
      </c>
      <c r="E98" s="221" t="s">
        <v>389</v>
      </c>
      <c r="F98" s="221" t="s">
        <v>390</v>
      </c>
      <c r="G98" s="219"/>
      <c r="H98" s="219"/>
      <c r="I98" s="222"/>
      <c r="J98" s="223">
        <f>BK98</f>
        <v>0</v>
      </c>
      <c r="K98" s="219"/>
      <c r="L98" s="224"/>
      <c r="M98" s="225"/>
      <c r="N98" s="226"/>
      <c r="O98" s="226"/>
      <c r="P98" s="227">
        <f>P99+P129+P144+P152</f>
        <v>0</v>
      </c>
      <c r="Q98" s="226"/>
      <c r="R98" s="227">
        <f>R99+R129+R144+R152</f>
        <v>19.876591009999999</v>
      </c>
      <c r="S98" s="226"/>
      <c r="T98" s="228">
        <f>T99+T129+T144+T152</f>
        <v>23.606271</v>
      </c>
      <c r="AR98" s="229" t="s">
        <v>80</v>
      </c>
      <c r="AT98" s="230" t="s">
        <v>71</v>
      </c>
      <c r="AU98" s="230" t="s">
        <v>72</v>
      </c>
      <c r="AY98" s="229" t="s">
        <v>303</v>
      </c>
      <c r="BK98" s="231">
        <f>BK99+BK129+BK144+BK152</f>
        <v>0</v>
      </c>
    </row>
    <row r="99" s="11" customFormat="1" ht="19.92" customHeight="1">
      <c r="B99" s="218"/>
      <c r="C99" s="219"/>
      <c r="D99" s="220" t="s">
        <v>71</v>
      </c>
      <c r="E99" s="232" t="s">
        <v>329</v>
      </c>
      <c r="F99" s="232" t="s">
        <v>894</v>
      </c>
      <c r="G99" s="219"/>
      <c r="H99" s="219"/>
      <c r="I99" s="222"/>
      <c r="J99" s="233">
        <f>BK99</f>
        <v>0</v>
      </c>
      <c r="K99" s="219"/>
      <c r="L99" s="224"/>
      <c r="M99" s="225"/>
      <c r="N99" s="226"/>
      <c r="O99" s="226"/>
      <c r="P99" s="227">
        <f>SUM(P100:P128)</f>
        <v>0</v>
      </c>
      <c r="Q99" s="226"/>
      <c r="R99" s="227">
        <f>SUM(R100:R128)</f>
        <v>19.871763009999999</v>
      </c>
      <c r="S99" s="226"/>
      <c r="T99" s="228">
        <f>SUM(T100:T128)</f>
        <v>0</v>
      </c>
      <c r="AR99" s="229" t="s">
        <v>80</v>
      </c>
      <c r="AT99" s="230" t="s">
        <v>71</v>
      </c>
      <c r="AU99" s="230" t="s">
        <v>80</v>
      </c>
      <c r="AY99" s="229" t="s">
        <v>303</v>
      </c>
      <c r="BK99" s="231">
        <f>SUM(BK100:BK128)</f>
        <v>0</v>
      </c>
    </row>
    <row r="100" s="1" customFormat="1" ht="25.5" customHeight="1">
      <c r="B100" s="46"/>
      <c r="C100" s="234" t="s">
        <v>80</v>
      </c>
      <c r="D100" s="234" t="s">
        <v>306</v>
      </c>
      <c r="E100" s="235" t="s">
        <v>923</v>
      </c>
      <c r="F100" s="236" t="s">
        <v>924</v>
      </c>
      <c r="G100" s="237" t="s">
        <v>394</v>
      </c>
      <c r="H100" s="238">
        <v>62.835999999999999</v>
      </c>
      <c r="I100" s="239"/>
      <c r="J100" s="240">
        <f>ROUND(I100*H100,2)</f>
        <v>0</v>
      </c>
      <c r="K100" s="236" t="s">
        <v>310</v>
      </c>
      <c r="L100" s="72"/>
      <c r="M100" s="241" t="s">
        <v>21</v>
      </c>
      <c r="N100" s="242" t="s">
        <v>43</v>
      </c>
      <c r="O100" s="47"/>
      <c r="P100" s="243">
        <f>O100*H100</f>
        <v>0</v>
      </c>
      <c r="Q100" s="243">
        <v>0.00025999999999999998</v>
      </c>
      <c r="R100" s="243">
        <f>Q100*H100</f>
        <v>0.016337359999999999</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3994</v>
      </c>
    </row>
    <row r="101" s="12" customFormat="1">
      <c r="B101" s="253"/>
      <c r="C101" s="254"/>
      <c r="D101" s="250" t="s">
        <v>398</v>
      </c>
      <c r="E101" s="255" t="s">
        <v>21</v>
      </c>
      <c r="F101" s="256" t="s">
        <v>3995</v>
      </c>
      <c r="G101" s="254"/>
      <c r="H101" s="257">
        <v>61.814</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3996</v>
      </c>
      <c r="G102" s="254"/>
      <c r="H102" s="257">
        <v>-2.1099999999999999</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3997</v>
      </c>
      <c r="G103" s="254"/>
      <c r="H103" s="257">
        <v>3.1320000000000001</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3" customFormat="1">
      <c r="B104" s="264"/>
      <c r="C104" s="265"/>
      <c r="D104" s="250" t="s">
        <v>398</v>
      </c>
      <c r="E104" s="266" t="s">
        <v>21</v>
      </c>
      <c r="F104" s="267" t="s">
        <v>508</v>
      </c>
      <c r="G104" s="265"/>
      <c r="H104" s="268">
        <v>62.835999999999999</v>
      </c>
      <c r="I104" s="269"/>
      <c r="J104" s="265"/>
      <c r="K104" s="265"/>
      <c r="L104" s="270"/>
      <c r="M104" s="271"/>
      <c r="N104" s="272"/>
      <c r="O104" s="272"/>
      <c r="P104" s="272"/>
      <c r="Q104" s="272"/>
      <c r="R104" s="272"/>
      <c r="S104" s="272"/>
      <c r="T104" s="273"/>
      <c r="AT104" s="274" t="s">
        <v>398</v>
      </c>
      <c r="AU104" s="274" t="s">
        <v>82</v>
      </c>
      <c r="AV104" s="13" t="s">
        <v>319</v>
      </c>
      <c r="AW104" s="13" t="s">
        <v>35</v>
      </c>
      <c r="AX104" s="13" t="s">
        <v>80</v>
      </c>
      <c r="AY104" s="274" t="s">
        <v>303</v>
      </c>
    </row>
    <row r="105" s="1" customFormat="1" ht="25.5" customHeight="1">
      <c r="B105" s="46"/>
      <c r="C105" s="234" t="s">
        <v>82</v>
      </c>
      <c r="D105" s="234" t="s">
        <v>306</v>
      </c>
      <c r="E105" s="235" t="s">
        <v>927</v>
      </c>
      <c r="F105" s="236" t="s">
        <v>928</v>
      </c>
      <c r="G105" s="237" t="s">
        <v>394</v>
      </c>
      <c r="H105" s="238">
        <v>62.835999999999999</v>
      </c>
      <c r="I105" s="239"/>
      <c r="J105" s="240">
        <f>ROUND(I105*H105,2)</f>
        <v>0</v>
      </c>
      <c r="K105" s="236" t="s">
        <v>310</v>
      </c>
      <c r="L105" s="72"/>
      <c r="M105" s="241" t="s">
        <v>21</v>
      </c>
      <c r="N105" s="242" t="s">
        <v>43</v>
      </c>
      <c r="O105" s="47"/>
      <c r="P105" s="243">
        <f>O105*H105</f>
        <v>0</v>
      </c>
      <c r="Q105" s="243">
        <v>0.0043800000000000002</v>
      </c>
      <c r="R105" s="243">
        <f>Q105*H105</f>
        <v>0.27522168000000002</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3998</v>
      </c>
    </row>
    <row r="106" s="1" customFormat="1" ht="25.5" customHeight="1">
      <c r="B106" s="46"/>
      <c r="C106" s="234" t="s">
        <v>95</v>
      </c>
      <c r="D106" s="234" t="s">
        <v>306</v>
      </c>
      <c r="E106" s="235" t="s">
        <v>2855</v>
      </c>
      <c r="F106" s="236" t="s">
        <v>2856</v>
      </c>
      <c r="G106" s="237" t="s">
        <v>394</v>
      </c>
      <c r="H106" s="238">
        <v>62.835999999999999</v>
      </c>
      <c r="I106" s="239"/>
      <c r="J106" s="240">
        <f>ROUND(I106*H106,2)</f>
        <v>0</v>
      </c>
      <c r="K106" s="236" t="s">
        <v>322</v>
      </c>
      <c r="L106" s="72"/>
      <c r="M106" s="241" t="s">
        <v>21</v>
      </c>
      <c r="N106" s="242" t="s">
        <v>43</v>
      </c>
      <c r="O106" s="47"/>
      <c r="P106" s="243">
        <f>O106*H106</f>
        <v>0</v>
      </c>
      <c r="Q106" s="243">
        <v>0.0030000000000000001</v>
      </c>
      <c r="R106" s="243">
        <f>Q106*H106</f>
        <v>0.18850800000000001</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3999</v>
      </c>
    </row>
    <row r="107" s="1" customFormat="1" ht="25.5" customHeight="1">
      <c r="B107" s="46"/>
      <c r="C107" s="234" t="s">
        <v>319</v>
      </c>
      <c r="D107" s="234" t="s">
        <v>306</v>
      </c>
      <c r="E107" s="235" t="s">
        <v>2999</v>
      </c>
      <c r="F107" s="236" t="s">
        <v>3000</v>
      </c>
      <c r="G107" s="237" t="s">
        <v>704</v>
      </c>
      <c r="H107" s="238">
        <v>3</v>
      </c>
      <c r="I107" s="239"/>
      <c r="J107" s="240">
        <f>ROUND(I107*H107,2)</f>
        <v>0</v>
      </c>
      <c r="K107" s="236" t="s">
        <v>310</v>
      </c>
      <c r="L107" s="72"/>
      <c r="M107" s="241" t="s">
        <v>21</v>
      </c>
      <c r="N107" s="242" t="s">
        <v>43</v>
      </c>
      <c r="O107" s="47"/>
      <c r="P107" s="243">
        <f>O107*H107</f>
        <v>0</v>
      </c>
      <c r="Q107" s="243">
        <v>0.038899999999999997</v>
      </c>
      <c r="R107" s="243">
        <f>Q107*H107</f>
        <v>0.1167</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4000</v>
      </c>
    </row>
    <row r="108" s="1" customFormat="1" ht="25.5" customHeight="1">
      <c r="B108" s="46"/>
      <c r="C108" s="234" t="s">
        <v>302</v>
      </c>
      <c r="D108" s="234" t="s">
        <v>306</v>
      </c>
      <c r="E108" s="235" t="s">
        <v>2863</v>
      </c>
      <c r="F108" s="236" t="s">
        <v>2864</v>
      </c>
      <c r="G108" s="237" t="s">
        <v>394</v>
      </c>
      <c r="H108" s="238">
        <v>23.777000000000001</v>
      </c>
      <c r="I108" s="239"/>
      <c r="J108" s="240">
        <f>ROUND(I108*H108,2)</f>
        <v>0</v>
      </c>
      <c r="K108" s="236" t="s">
        <v>310</v>
      </c>
      <c r="L108" s="72"/>
      <c r="M108" s="241" t="s">
        <v>21</v>
      </c>
      <c r="N108" s="242" t="s">
        <v>43</v>
      </c>
      <c r="O108" s="47"/>
      <c r="P108" s="243">
        <f>O108*H108</f>
        <v>0</v>
      </c>
      <c r="Q108" s="243">
        <v>0.037999999999999999</v>
      </c>
      <c r="R108" s="243">
        <f>Q108*H108</f>
        <v>0.90352600000000005</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4001</v>
      </c>
    </row>
    <row r="109" s="1" customFormat="1" ht="25.5" customHeight="1">
      <c r="B109" s="46"/>
      <c r="C109" s="234" t="s">
        <v>329</v>
      </c>
      <c r="D109" s="234" t="s">
        <v>306</v>
      </c>
      <c r="E109" s="235" t="s">
        <v>982</v>
      </c>
      <c r="F109" s="236" t="s">
        <v>983</v>
      </c>
      <c r="G109" s="237" t="s">
        <v>394</v>
      </c>
      <c r="H109" s="238">
        <v>6.3109999999999999</v>
      </c>
      <c r="I109" s="239"/>
      <c r="J109" s="240">
        <f>ROUND(I109*H109,2)</f>
        <v>0</v>
      </c>
      <c r="K109" s="236" t="s">
        <v>310</v>
      </c>
      <c r="L109" s="72"/>
      <c r="M109" s="241" t="s">
        <v>21</v>
      </c>
      <c r="N109" s="242" t="s">
        <v>43</v>
      </c>
      <c r="O109" s="47"/>
      <c r="P109" s="243">
        <f>O109*H109</f>
        <v>0</v>
      </c>
      <c r="Q109" s="243">
        <v>0</v>
      </c>
      <c r="R109" s="243">
        <f>Q109*H109</f>
        <v>0</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4002</v>
      </c>
    </row>
    <row r="110" s="12" customFormat="1">
      <c r="B110" s="253"/>
      <c r="C110" s="254"/>
      <c r="D110" s="250" t="s">
        <v>398</v>
      </c>
      <c r="E110" s="255" t="s">
        <v>21</v>
      </c>
      <c r="F110" s="256" t="s">
        <v>2780</v>
      </c>
      <c r="G110" s="254"/>
      <c r="H110" s="257">
        <v>2.0830000000000002</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2" customFormat="1">
      <c r="B111" s="253"/>
      <c r="C111" s="254"/>
      <c r="D111" s="250" t="s">
        <v>398</v>
      </c>
      <c r="E111" s="255" t="s">
        <v>21</v>
      </c>
      <c r="F111" s="256" t="s">
        <v>2779</v>
      </c>
      <c r="G111" s="254"/>
      <c r="H111" s="257">
        <v>2.0649999999999999</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2" customFormat="1">
      <c r="B112" s="253"/>
      <c r="C112" s="254"/>
      <c r="D112" s="250" t="s">
        <v>398</v>
      </c>
      <c r="E112" s="255" t="s">
        <v>21</v>
      </c>
      <c r="F112" s="256" t="s">
        <v>2778</v>
      </c>
      <c r="G112" s="254"/>
      <c r="H112" s="257">
        <v>2.1629999999999998</v>
      </c>
      <c r="I112" s="258"/>
      <c r="J112" s="254"/>
      <c r="K112" s="254"/>
      <c r="L112" s="259"/>
      <c r="M112" s="260"/>
      <c r="N112" s="261"/>
      <c r="O112" s="261"/>
      <c r="P112" s="261"/>
      <c r="Q112" s="261"/>
      <c r="R112" s="261"/>
      <c r="S112" s="261"/>
      <c r="T112" s="262"/>
      <c r="AT112" s="263" t="s">
        <v>398</v>
      </c>
      <c r="AU112" s="263" t="s">
        <v>82</v>
      </c>
      <c r="AV112" s="12" t="s">
        <v>82</v>
      </c>
      <c r="AW112" s="12" t="s">
        <v>35</v>
      </c>
      <c r="AX112" s="12" t="s">
        <v>72</v>
      </c>
      <c r="AY112" s="263" t="s">
        <v>303</v>
      </c>
    </row>
    <row r="113" s="13" customFormat="1">
      <c r="B113" s="264"/>
      <c r="C113" s="265"/>
      <c r="D113" s="250" t="s">
        <v>398</v>
      </c>
      <c r="E113" s="266" t="s">
        <v>21</v>
      </c>
      <c r="F113" s="267" t="s">
        <v>508</v>
      </c>
      <c r="G113" s="265"/>
      <c r="H113" s="268">
        <v>6.3109999999999999</v>
      </c>
      <c r="I113" s="269"/>
      <c r="J113" s="265"/>
      <c r="K113" s="265"/>
      <c r="L113" s="270"/>
      <c r="M113" s="271"/>
      <c r="N113" s="272"/>
      <c r="O113" s="272"/>
      <c r="P113" s="272"/>
      <c r="Q113" s="272"/>
      <c r="R113" s="272"/>
      <c r="S113" s="272"/>
      <c r="T113" s="273"/>
      <c r="AT113" s="274" t="s">
        <v>398</v>
      </c>
      <c r="AU113" s="274" t="s">
        <v>82</v>
      </c>
      <c r="AV113" s="13" t="s">
        <v>319</v>
      </c>
      <c r="AW113" s="13" t="s">
        <v>35</v>
      </c>
      <c r="AX113" s="13" t="s">
        <v>80</v>
      </c>
      <c r="AY113" s="274" t="s">
        <v>303</v>
      </c>
    </row>
    <row r="114" s="1" customFormat="1" ht="25.5" customHeight="1">
      <c r="B114" s="46"/>
      <c r="C114" s="234" t="s">
        <v>335</v>
      </c>
      <c r="D114" s="234" t="s">
        <v>306</v>
      </c>
      <c r="E114" s="235" t="s">
        <v>1137</v>
      </c>
      <c r="F114" s="236" t="s">
        <v>1138</v>
      </c>
      <c r="G114" s="237" t="s">
        <v>417</v>
      </c>
      <c r="H114" s="238">
        <v>3.48</v>
      </c>
      <c r="I114" s="239"/>
      <c r="J114" s="240">
        <f>ROUND(I114*H114,2)</f>
        <v>0</v>
      </c>
      <c r="K114" s="236" t="s">
        <v>310</v>
      </c>
      <c r="L114" s="72"/>
      <c r="M114" s="241" t="s">
        <v>21</v>
      </c>
      <c r="N114" s="242" t="s">
        <v>43</v>
      </c>
      <c r="O114" s="47"/>
      <c r="P114" s="243">
        <f>O114*H114</f>
        <v>0</v>
      </c>
      <c r="Q114" s="243">
        <v>2.45329</v>
      </c>
      <c r="R114" s="243">
        <f>Q114*H114</f>
        <v>8.5374491999999993</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4003</v>
      </c>
    </row>
    <row r="115" s="12" customFormat="1">
      <c r="B115" s="253"/>
      <c r="C115" s="254"/>
      <c r="D115" s="250" t="s">
        <v>398</v>
      </c>
      <c r="E115" s="255" t="s">
        <v>21</v>
      </c>
      <c r="F115" s="256" t="s">
        <v>4004</v>
      </c>
      <c r="G115" s="254"/>
      <c r="H115" s="257">
        <v>29</v>
      </c>
      <c r="I115" s="258"/>
      <c r="J115" s="254"/>
      <c r="K115" s="254"/>
      <c r="L115" s="259"/>
      <c r="M115" s="260"/>
      <c r="N115" s="261"/>
      <c r="O115" s="261"/>
      <c r="P115" s="261"/>
      <c r="Q115" s="261"/>
      <c r="R115" s="261"/>
      <c r="S115" s="261"/>
      <c r="T115" s="262"/>
      <c r="AT115" s="263" t="s">
        <v>398</v>
      </c>
      <c r="AU115" s="263" t="s">
        <v>82</v>
      </c>
      <c r="AV115" s="12" t="s">
        <v>82</v>
      </c>
      <c r="AW115" s="12" t="s">
        <v>35</v>
      </c>
      <c r="AX115" s="12" t="s">
        <v>72</v>
      </c>
      <c r="AY115" s="263" t="s">
        <v>303</v>
      </c>
    </row>
    <row r="116" s="12" customFormat="1">
      <c r="B116" s="253"/>
      <c r="C116" s="254"/>
      <c r="D116" s="250" t="s">
        <v>398</v>
      </c>
      <c r="E116" s="255" t="s">
        <v>21</v>
      </c>
      <c r="F116" s="256" t="s">
        <v>4005</v>
      </c>
      <c r="G116" s="254"/>
      <c r="H116" s="257">
        <v>3.48</v>
      </c>
      <c r="I116" s="258"/>
      <c r="J116" s="254"/>
      <c r="K116" s="254"/>
      <c r="L116" s="259"/>
      <c r="M116" s="260"/>
      <c r="N116" s="261"/>
      <c r="O116" s="261"/>
      <c r="P116" s="261"/>
      <c r="Q116" s="261"/>
      <c r="R116" s="261"/>
      <c r="S116" s="261"/>
      <c r="T116" s="262"/>
      <c r="AT116" s="263" t="s">
        <v>398</v>
      </c>
      <c r="AU116" s="263" t="s">
        <v>82</v>
      </c>
      <c r="AV116" s="12" t="s">
        <v>82</v>
      </c>
      <c r="AW116" s="12" t="s">
        <v>35</v>
      </c>
      <c r="AX116" s="12" t="s">
        <v>80</v>
      </c>
      <c r="AY116" s="263" t="s">
        <v>303</v>
      </c>
    </row>
    <row r="117" s="1" customFormat="1" ht="25.5" customHeight="1">
      <c r="B117" s="46"/>
      <c r="C117" s="234" t="s">
        <v>339</v>
      </c>
      <c r="D117" s="234" t="s">
        <v>306</v>
      </c>
      <c r="E117" s="235" t="s">
        <v>1144</v>
      </c>
      <c r="F117" s="236" t="s">
        <v>1145</v>
      </c>
      <c r="G117" s="237" t="s">
        <v>417</v>
      </c>
      <c r="H117" s="238">
        <v>3.48</v>
      </c>
      <c r="I117" s="239"/>
      <c r="J117" s="240">
        <f>ROUND(I117*H117,2)</f>
        <v>0</v>
      </c>
      <c r="K117" s="236" t="s">
        <v>310</v>
      </c>
      <c r="L117" s="72"/>
      <c r="M117" s="241" t="s">
        <v>21</v>
      </c>
      <c r="N117" s="242" t="s">
        <v>43</v>
      </c>
      <c r="O117" s="47"/>
      <c r="P117" s="243">
        <f>O117*H117</f>
        <v>0</v>
      </c>
      <c r="Q117" s="243">
        <v>0</v>
      </c>
      <c r="R117" s="243">
        <f>Q117*H117</f>
        <v>0</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4006</v>
      </c>
    </row>
    <row r="118" s="1" customFormat="1" ht="38.25" customHeight="1">
      <c r="B118" s="46"/>
      <c r="C118" s="234" t="s">
        <v>343</v>
      </c>
      <c r="D118" s="234" t="s">
        <v>306</v>
      </c>
      <c r="E118" s="235" t="s">
        <v>1149</v>
      </c>
      <c r="F118" s="236" t="s">
        <v>1150</v>
      </c>
      <c r="G118" s="237" t="s">
        <v>417</v>
      </c>
      <c r="H118" s="238">
        <v>3.48</v>
      </c>
      <c r="I118" s="239"/>
      <c r="J118" s="240">
        <f>ROUND(I118*H118,2)</f>
        <v>0</v>
      </c>
      <c r="K118" s="236" t="s">
        <v>310</v>
      </c>
      <c r="L118" s="72"/>
      <c r="M118" s="241" t="s">
        <v>21</v>
      </c>
      <c r="N118" s="242" t="s">
        <v>43</v>
      </c>
      <c r="O118" s="47"/>
      <c r="P118" s="243">
        <f>O118*H118</f>
        <v>0</v>
      </c>
      <c r="Q118" s="243">
        <v>0</v>
      </c>
      <c r="R118" s="243">
        <f>Q118*H118</f>
        <v>0</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4007</v>
      </c>
    </row>
    <row r="119" s="1" customFormat="1" ht="16.5" customHeight="1">
      <c r="B119" s="46"/>
      <c r="C119" s="234" t="s">
        <v>349</v>
      </c>
      <c r="D119" s="234" t="s">
        <v>306</v>
      </c>
      <c r="E119" s="235" t="s">
        <v>1163</v>
      </c>
      <c r="F119" s="236" t="s">
        <v>1164</v>
      </c>
      <c r="G119" s="237" t="s">
        <v>559</v>
      </c>
      <c r="H119" s="238">
        <v>0.10100000000000001</v>
      </c>
      <c r="I119" s="239"/>
      <c r="J119" s="240">
        <f>ROUND(I119*H119,2)</f>
        <v>0</v>
      </c>
      <c r="K119" s="236" t="s">
        <v>310</v>
      </c>
      <c r="L119" s="72"/>
      <c r="M119" s="241" t="s">
        <v>21</v>
      </c>
      <c r="N119" s="242" t="s">
        <v>43</v>
      </c>
      <c r="O119" s="47"/>
      <c r="P119" s="243">
        <f>O119*H119</f>
        <v>0</v>
      </c>
      <c r="Q119" s="243">
        <v>1.06277</v>
      </c>
      <c r="R119" s="243">
        <f>Q119*H119</f>
        <v>0.10733977</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4008</v>
      </c>
    </row>
    <row r="120" s="12" customFormat="1">
      <c r="B120" s="253"/>
      <c r="C120" s="254"/>
      <c r="D120" s="250" t="s">
        <v>398</v>
      </c>
      <c r="E120" s="255" t="s">
        <v>21</v>
      </c>
      <c r="F120" s="256" t="s">
        <v>4009</v>
      </c>
      <c r="G120" s="254"/>
      <c r="H120" s="257">
        <v>101.384</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2" customFormat="1">
      <c r="B121" s="253"/>
      <c r="C121" s="254"/>
      <c r="D121" s="250" t="s">
        <v>398</v>
      </c>
      <c r="E121" s="255" t="s">
        <v>21</v>
      </c>
      <c r="F121" s="256" t="s">
        <v>4010</v>
      </c>
      <c r="G121" s="254"/>
      <c r="H121" s="257">
        <v>0.10100000000000001</v>
      </c>
      <c r="I121" s="258"/>
      <c r="J121" s="254"/>
      <c r="K121" s="254"/>
      <c r="L121" s="259"/>
      <c r="M121" s="260"/>
      <c r="N121" s="261"/>
      <c r="O121" s="261"/>
      <c r="P121" s="261"/>
      <c r="Q121" s="261"/>
      <c r="R121" s="261"/>
      <c r="S121" s="261"/>
      <c r="T121" s="262"/>
      <c r="AT121" s="263" t="s">
        <v>398</v>
      </c>
      <c r="AU121" s="263" t="s">
        <v>82</v>
      </c>
      <c r="AV121" s="12" t="s">
        <v>82</v>
      </c>
      <c r="AW121" s="12" t="s">
        <v>35</v>
      </c>
      <c r="AX121" s="12" t="s">
        <v>80</v>
      </c>
      <c r="AY121" s="263" t="s">
        <v>303</v>
      </c>
    </row>
    <row r="122" s="1" customFormat="1" ht="25.5" customHeight="1">
      <c r="B122" s="46"/>
      <c r="C122" s="234" t="s">
        <v>353</v>
      </c>
      <c r="D122" s="234" t="s">
        <v>306</v>
      </c>
      <c r="E122" s="235" t="s">
        <v>1062</v>
      </c>
      <c r="F122" s="236" t="s">
        <v>1063</v>
      </c>
      <c r="G122" s="237" t="s">
        <v>394</v>
      </c>
      <c r="H122" s="238">
        <v>1.7749999999999999</v>
      </c>
      <c r="I122" s="239"/>
      <c r="J122" s="240">
        <f>ROUND(I122*H122,2)</f>
        <v>0</v>
      </c>
      <c r="K122" s="236" t="s">
        <v>310</v>
      </c>
      <c r="L122" s="72"/>
      <c r="M122" s="241" t="s">
        <v>21</v>
      </c>
      <c r="N122" s="242" t="s">
        <v>43</v>
      </c>
      <c r="O122" s="47"/>
      <c r="P122" s="243">
        <f>O122*H122</f>
        <v>0</v>
      </c>
      <c r="Q122" s="243">
        <v>0.063</v>
      </c>
      <c r="R122" s="243">
        <f>Q122*H122</f>
        <v>0.11182499999999999</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4011</v>
      </c>
    </row>
    <row r="123" s="12" customFormat="1">
      <c r="B123" s="253"/>
      <c r="C123" s="254"/>
      <c r="D123" s="250" t="s">
        <v>398</v>
      </c>
      <c r="E123" s="255" t="s">
        <v>21</v>
      </c>
      <c r="F123" s="256" t="s">
        <v>4012</v>
      </c>
      <c r="G123" s="254"/>
      <c r="H123" s="257">
        <v>1.7749999999999999</v>
      </c>
      <c r="I123" s="258"/>
      <c r="J123" s="254"/>
      <c r="K123" s="254"/>
      <c r="L123" s="259"/>
      <c r="M123" s="260"/>
      <c r="N123" s="261"/>
      <c r="O123" s="261"/>
      <c r="P123" s="261"/>
      <c r="Q123" s="261"/>
      <c r="R123" s="261"/>
      <c r="S123" s="261"/>
      <c r="T123" s="262"/>
      <c r="AT123" s="263" t="s">
        <v>398</v>
      </c>
      <c r="AU123" s="263" t="s">
        <v>82</v>
      </c>
      <c r="AV123" s="12" t="s">
        <v>82</v>
      </c>
      <c r="AW123" s="12" t="s">
        <v>35</v>
      </c>
      <c r="AX123" s="12" t="s">
        <v>80</v>
      </c>
      <c r="AY123" s="263" t="s">
        <v>303</v>
      </c>
    </row>
    <row r="124" s="1" customFormat="1" ht="16.5" customHeight="1">
      <c r="B124" s="46"/>
      <c r="C124" s="234" t="s">
        <v>357</v>
      </c>
      <c r="D124" s="234" t="s">
        <v>306</v>
      </c>
      <c r="E124" s="235" t="s">
        <v>1192</v>
      </c>
      <c r="F124" s="236" t="s">
        <v>1193</v>
      </c>
      <c r="G124" s="237" t="s">
        <v>394</v>
      </c>
      <c r="H124" s="238">
        <v>29</v>
      </c>
      <c r="I124" s="239"/>
      <c r="J124" s="240">
        <f>ROUND(I124*H124,2)</f>
        <v>0</v>
      </c>
      <c r="K124" s="236" t="s">
        <v>310</v>
      </c>
      <c r="L124" s="72"/>
      <c r="M124" s="241" t="s">
        <v>21</v>
      </c>
      <c r="N124" s="242" t="s">
        <v>43</v>
      </c>
      <c r="O124" s="47"/>
      <c r="P124" s="243">
        <f>O124*H124</f>
        <v>0</v>
      </c>
      <c r="Q124" s="243">
        <v>0.11550000000000001</v>
      </c>
      <c r="R124" s="243">
        <f>Q124*H124</f>
        <v>3.3495000000000004</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4013</v>
      </c>
    </row>
    <row r="125" s="1" customFormat="1" ht="25.5" customHeight="1">
      <c r="B125" s="46"/>
      <c r="C125" s="234" t="s">
        <v>452</v>
      </c>
      <c r="D125" s="234" t="s">
        <v>306</v>
      </c>
      <c r="E125" s="235" t="s">
        <v>1199</v>
      </c>
      <c r="F125" s="236" t="s">
        <v>1200</v>
      </c>
      <c r="G125" s="237" t="s">
        <v>262</v>
      </c>
      <c r="H125" s="238">
        <v>22.600000000000001</v>
      </c>
      <c r="I125" s="239"/>
      <c r="J125" s="240">
        <f>ROUND(I125*H125,2)</f>
        <v>0</v>
      </c>
      <c r="K125" s="236" t="s">
        <v>310</v>
      </c>
      <c r="L125" s="72"/>
      <c r="M125" s="241" t="s">
        <v>21</v>
      </c>
      <c r="N125" s="242" t="s">
        <v>43</v>
      </c>
      <c r="O125" s="47"/>
      <c r="P125" s="243">
        <f>O125*H125</f>
        <v>0</v>
      </c>
      <c r="Q125" s="243">
        <v>6.0000000000000002E-05</v>
      </c>
      <c r="R125" s="243">
        <f>Q125*H125</f>
        <v>0.0013560000000000002</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4014</v>
      </c>
    </row>
    <row r="126" s="12" customFormat="1">
      <c r="B126" s="253"/>
      <c r="C126" s="254"/>
      <c r="D126" s="250" t="s">
        <v>398</v>
      </c>
      <c r="E126" s="255" t="s">
        <v>21</v>
      </c>
      <c r="F126" s="256" t="s">
        <v>4015</v>
      </c>
      <c r="G126" s="254"/>
      <c r="H126" s="257">
        <v>22.600000000000001</v>
      </c>
      <c r="I126" s="258"/>
      <c r="J126" s="254"/>
      <c r="K126" s="254"/>
      <c r="L126" s="259"/>
      <c r="M126" s="260"/>
      <c r="N126" s="261"/>
      <c r="O126" s="261"/>
      <c r="P126" s="261"/>
      <c r="Q126" s="261"/>
      <c r="R126" s="261"/>
      <c r="S126" s="261"/>
      <c r="T126" s="262"/>
      <c r="AT126" s="263" t="s">
        <v>398</v>
      </c>
      <c r="AU126" s="263" t="s">
        <v>82</v>
      </c>
      <c r="AV126" s="12" t="s">
        <v>82</v>
      </c>
      <c r="AW126" s="12" t="s">
        <v>35</v>
      </c>
      <c r="AX126" s="12" t="s">
        <v>80</v>
      </c>
      <c r="AY126" s="263" t="s">
        <v>303</v>
      </c>
    </row>
    <row r="127" s="1" customFormat="1" ht="25.5" customHeight="1">
      <c r="B127" s="46"/>
      <c r="C127" s="234" t="s">
        <v>456</v>
      </c>
      <c r="D127" s="234" t="s">
        <v>306</v>
      </c>
      <c r="E127" s="235" t="s">
        <v>1069</v>
      </c>
      <c r="F127" s="236" t="s">
        <v>1070</v>
      </c>
      <c r="G127" s="237" t="s">
        <v>417</v>
      </c>
      <c r="H127" s="238">
        <v>2.8999999999999999</v>
      </c>
      <c r="I127" s="239"/>
      <c r="J127" s="240">
        <f>ROUND(I127*H127,2)</f>
        <v>0</v>
      </c>
      <c r="K127" s="236" t="s">
        <v>310</v>
      </c>
      <c r="L127" s="72"/>
      <c r="M127" s="241" t="s">
        <v>21</v>
      </c>
      <c r="N127" s="242" t="s">
        <v>43</v>
      </c>
      <c r="O127" s="47"/>
      <c r="P127" s="243">
        <f>O127*H127</f>
        <v>0</v>
      </c>
      <c r="Q127" s="243">
        <v>2.1600000000000001</v>
      </c>
      <c r="R127" s="243">
        <f>Q127*H127</f>
        <v>6.2640000000000002</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4016</v>
      </c>
    </row>
    <row r="128" s="12" customFormat="1">
      <c r="B128" s="253"/>
      <c r="C128" s="254"/>
      <c r="D128" s="250" t="s">
        <v>398</v>
      </c>
      <c r="E128" s="255" t="s">
        <v>21</v>
      </c>
      <c r="F128" s="256" t="s">
        <v>4017</v>
      </c>
      <c r="G128" s="254"/>
      <c r="H128" s="257">
        <v>2.8999999999999999</v>
      </c>
      <c r="I128" s="258"/>
      <c r="J128" s="254"/>
      <c r="K128" s="254"/>
      <c r="L128" s="259"/>
      <c r="M128" s="260"/>
      <c r="N128" s="261"/>
      <c r="O128" s="261"/>
      <c r="P128" s="261"/>
      <c r="Q128" s="261"/>
      <c r="R128" s="261"/>
      <c r="S128" s="261"/>
      <c r="T128" s="262"/>
      <c r="AT128" s="263" t="s">
        <v>398</v>
      </c>
      <c r="AU128" s="263" t="s">
        <v>82</v>
      </c>
      <c r="AV128" s="12" t="s">
        <v>82</v>
      </c>
      <c r="AW128" s="12" t="s">
        <v>35</v>
      </c>
      <c r="AX128" s="12" t="s">
        <v>80</v>
      </c>
      <c r="AY128" s="263" t="s">
        <v>303</v>
      </c>
    </row>
    <row r="129" s="11" customFormat="1" ht="29.88" customHeight="1">
      <c r="B129" s="218"/>
      <c r="C129" s="219"/>
      <c r="D129" s="220" t="s">
        <v>71</v>
      </c>
      <c r="E129" s="232" t="s">
        <v>343</v>
      </c>
      <c r="F129" s="232" t="s">
        <v>1215</v>
      </c>
      <c r="G129" s="219"/>
      <c r="H129" s="219"/>
      <c r="I129" s="222"/>
      <c r="J129" s="233">
        <f>BK129</f>
        <v>0</v>
      </c>
      <c r="K129" s="219"/>
      <c r="L129" s="224"/>
      <c r="M129" s="225"/>
      <c r="N129" s="226"/>
      <c r="O129" s="226"/>
      <c r="P129" s="227">
        <f>SUM(P130:P143)</f>
        <v>0</v>
      </c>
      <c r="Q129" s="226"/>
      <c r="R129" s="227">
        <f>SUM(R130:R143)</f>
        <v>0.0048279999999999998</v>
      </c>
      <c r="S129" s="226"/>
      <c r="T129" s="228">
        <f>SUM(T130:T143)</f>
        <v>23.606271</v>
      </c>
      <c r="AR129" s="229" t="s">
        <v>80</v>
      </c>
      <c r="AT129" s="230" t="s">
        <v>71</v>
      </c>
      <c r="AU129" s="230" t="s">
        <v>80</v>
      </c>
      <c r="AY129" s="229" t="s">
        <v>303</v>
      </c>
      <c r="BK129" s="231">
        <f>SUM(BK130:BK143)</f>
        <v>0</v>
      </c>
    </row>
    <row r="130" s="1" customFormat="1" ht="25.5" customHeight="1">
      <c r="B130" s="46"/>
      <c r="C130" s="234" t="s">
        <v>10</v>
      </c>
      <c r="D130" s="234" t="s">
        <v>306</v>
      </c>
      <c r="E130" s="235" t="s">
        <v>1253</v>
      </c>
      <c r="F130" s="236" t="s">
        <v>1254</v>
      </c>
      <c r="G130" s="237" t="s">
        <v>394</v>
      </c>
      <c r="H130" s="238">
        <v>28.399999999999999</v>
      </c>
      <c r="I130" s="239"/>
      <c r="J130" s="240">
        <f>ROUND(I130*H130,2)</f>
        <v>0</v>
      </c>
      <c r="K130" s="236" t="s">
        <v>310</v>
      </c>
      <c r="L130" s="72"/>
      <c r="M130" s="241" t="s">
        <v>21</v>
      </c>
      <c r="N130" s="242" t="s">
        <v>43</v>
      </c>
      <c r="O130" s="47"/>
      <c r="P130" s="243">
        <f>O130*H130</f>
        <v>0</v>
      </c>
      <c r="Q130" s="243">
        <v>0.00012999999999999999</v>
      </c>
      <c r="R130" s="243">
        <f>Q130*H130</f>
        <v>0.0036919999999999995</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4018</v>
      </c>
    </row>
    <row r="131" s="1" customFormat="1" ht="25.5" customHeight="1">
      <c r="B131" s="46"/>
      <c r="C131" s="234" t="s">
        <v>465</v>
      </c>
      <c r="D131" s="234" t="s">
        <v>306</v>
      </c>
      <c r="E131" s="235" t="s">
        <v>1258</v>
      </c>
      <c r="F131" s="236" t="s">
        <v>1259</v>
      </c>
      <c r="G131" s="237" t="s">
        <v>394</v>
      </c>
      <c r="H131" s="238">
        <v>28.399999999999999</v>
      </c>
      <c r="I131" s="239"/>
      <c r="J131" s="240">
        <f>ROUND(I131*H131,2)</f>
        <v>0</v>
      </c>
      <c r="K131" s="236" t="s">
        <v>310</v>
      </c>
      <c r="L131" s="72"/>
      <c r="M131" s="241" t="s">
        <v>21</v>
      </c>
      <c r="N131" s="242" t="s">
        <v>43</v>
      </c>
      <c r="O131" s="47"/>
      <c r="P131" s="243">
        <f>O131*H131</f>
        <v>0</v>
      </c>
      <c r="Q131" s="243">
        <v>4.0000000000000003E-05</v>
      </c>
      <c r="R131" s="243">
        <f>Q131*H131</f>
        <v>0.0011360000000000001</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4019</v>
      </c>
    </row>
    <row r="132" s="1" customFormat="1" ht="25.5" customHeight="1">
      <c r="B132" s="46"/>
      <c r="C132" s="234" t="s">
        <v>473</v>
      </c>
      <c r="D132" s="234" t="s">
        <v>306</v>
      </c>
      <c r="E132" s="235" t="s">
        <v>2883</v>
      </c>
      <c r="F132" s="236" t="s">
        <v>2884</v>
      </c>
      <c r="G132" s="237" t="s">
        <v>417</v>
      </c>
      <c r="H132" s="238">
        <v>3.48</v>
      </c>
      <c r="I132" s="239"/>
      <c r="J132" s="240">
        <f>ROUND(I132*H132,2)</f>
        <v>0</v>
      </c>
      <c r="K132" s="236" t="s">
        <v>310</v>
      </c>
      <c r="L132" s="72"/>
      <c r="M132" s="241" t="s">
        <v>21</v>
      </c>
      <c r="N132" s="242" t="s">
        <v>43</v>
      </c>
      <c r="O132" s="47"/>
      <c r="P132" s="243">
        <f>O132*H132</f>
        <v>0</v>
      </c>
      <c r="Q132" s="243">
        <v>0</v>
      </c>
      <c r="R132" s="243">
        <f>Q132*H132</f>
        <v>0</v>
      </c>
      <c r="S132" s="243">
        <v>2.2000000000000002</v>
      </c>
      <c r="T132" s="244">
        <f>S132*H132</f>
        <v>7.6560000000000006</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4020</v>
      </c>
    </row>
    <row r="133" s="1" customFormat="1" ht="25.5" customHeight="1">
      <c r="B133" s="46"/>
      <c r="C133" s="234" t="s">
        <v>477</v>
      </c>
      <c r="D133" s="234" t="s">
        <v>306</v>
      </c>
      <c r="E133" s="235" t="s">
        <v>2888</v>
      </c>
      <c r="F133" s="236" t="s">
        <v>2889</v>
      </c>
      <c r="G133" s="237" t="s">
        <v>417</v>
      </c>
      <c r="H133" s="238">
        <v>3.48</v>
      </c>
      <c r="I133" s="239"/>
      <c r="J133" s="240">
        <f>ROUND(I133*H133,2)</f>
        <v>0</v>
      </c>
      <c r="K133" s="236" t="s">
        <v>310</v>
      </c>
      <c r="L133" s="72"/>
      <c r="M133" s="241" t="s">
        <v>21</v>
      </c>
      <c r="N133" s="242" t="s">
        <v>43</v>
      </c>
      <c r="O133" s="47"/>
      <c r="P133" s="243">
        <f>O133*H133</f>
        <v>0</v>
      </c>
      <c r="Q133" s="243">
        <v>0</v>
      </c>
      <c r="R133" s="243">
        <f>Q133*H133</f>
        <v>0</v>
      </c>
      <c r="S133" s="243">
        <v>0.029000000000000001</v>
      </c>
      <c r="T133" s="244">
        <f>S133*H133</f>
        <v>0.10092000000000001</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4021</v>
      </c>
    </row>
    <row r="134" s="1" customFormat="1" ht="25.5" customHeight="1">
      <c r="B134" s="46"/>
      <c r="C134" s="234" t="s">
        <v>483</v>
      </c>
      <c r="D134" s="234" t="s">
        <v>306</v>
      </c>
      <c r="E134" s="235" t="s">
        <v>2891</v>
      </c>
      <c r="F134" s="236" t="s">
        <v>2892</v>
      </c>
      <c r="G134" s="237" t="s">
        <v>417</v>
      </c>
      <c r="H134" s="238">
        <v>10.044000000000001</v>
      </c>
      <c r="I134" s="239"/>
      <c r="J134" s="240">
        <f>ROUND(I134*H134,2)</f>
        <v>0</v>
      </c>
      <c r="K134" s="236" t="s">
        <v>310</v>
      </c>
      <c r="L134" s="72"/>
      <c r="M134" s="241" t="s">
        <v>21</v>
      </c>
      <c r="N134" s="242" t="s">
        <v>43</v>
      </c>
      <c r="O134" s="47"/>
      <c r="P134" s="243">
        <f>O134*H134</f>
        <v>0</v>
      </c>
      <c r="Q134" s="243">
        <v>0</v>
      </c>
      <c r="R134" s="243">
        <f>Q134*H134</f>
        <v>0</v>
      </c>
      <c r="S134" s="243">
        <v>1.3999999999999999</v>
      </c>
      <c r="T134" s="244">
        <f>S134*H134</f>
        <v>14.0616</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4022</v>
      </c>
    </row>
    <row r="135" s="12" customFormat="1">
      <c r="B135" s="253"/>
      <c r="C135" s="254"/>
      <c r="D135" s="250" t="s">
        <v>398</v>
      </c>
      <c r="E135" s="255" t="s">
        <v>21</v>
      </c>
      <c r="F135" s="256" t="s">
        <v>3690</v>
      </c>
      <c r="G135" s="254"/>
      <c r="H135" s="257">
        <v>10.044000000000001</v>
      </c>
      <c r="I135" s="258"/>
      <c r="J135" s="254"/>
      <c r="K135" s="254"/>
      <c r="L135" s="259"/>
      <c r="M135" s="260"/>
      <c r="N135" s="261"/>
      <c r="O135" s="261"/>
      <c r="P135" s="261"/>
      <c r="Q135" s="261"/>
      <c r="R135" s="261"/>
      <c r="S135" s="261"/>
      <c r="T135" s="262"/>
      <c r="AT135" s="263" t="s">
        <v>398</v>
      </c>
      <c r="AU135" s="263" t="s">
        <v>82</v>
      </c>
      <c r="AV135" s="12" t="s">
        <v>82</v>
      </c>
      <c r="AW135" s="12" t="s">
        <v>35</v>
      </c>
      <c r="AX135" s="12" t="s">
        <v>80</v>
      </c>
      <c r="AY135" s="263" t="s">
        <v>303</v>
      </c>
    </row>
    <row r="136" s="1" customFormat="1" ht="25.5" customHeight="1">
      <c r="B136" s="46"/>
      <c r="C136" s="234" t="s">
        <v>487</v>
      </c>
      <c r="D136" s="234" t="s">
        <v>306</v>
      </c>
      <c r="E136" s="235" t="s">
        <v>2593</v>
      </c>
      <c r="F136" s="236" t="s">
        <v>2594</v>
      </c>
      <c r="G136" s="237" t="s">
        <v>394</v>
      </c>
      <c r="H136" s="238">
        <v>1.8</v>
      </c>
      <c r="I136" s="239"/>
      <c r="J136" s="240">
        <f>ROUND(I136*H136,2)</f>
        <v>0</v>
      </c>
      <c r="K136" s="236" t="s">
        <v>310</v>
      </c>
      <c r="L136" s="72"/>
      <c r="M136" s="241" t="s">
        <v>21</v>
      </c>
      <c r="N136" s="242" t="s">
        <v>43</v>
      </c>
      <c r="O136" s="47"/>
      <c r="P136" s="243">
        <f>O136*H136</f>
        <v>0</v>
      </c>
      <c r="Q136" s="243">
        <v>0</v>
      </c>
      <c r="R136" s="243">
        <f>Q136*H136</f>
        <v>0</v>
      </c>
      <c r="S136" s="243">
        <v>0.075999999999999998</v>
      </c>
      <c r="T136" s="244">
        <f>S136*H136</f>
        <v>0.13680000000000001</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4023</v>
      </c>
    </row>
    <row r="137" s="12" customFormat="1">
      <c r="B137" s="253"/>
      <c r="C137" s="254"/>
      <c r="D137" s="250" t="s">
        <v>398</v>
      </c>
      <c r="E137" s="255" t="s">
        <v>21</v>
      </c>
      <c r="F137" s="256" t="s">
        <v>3004</v>
      </c>
      <c r="G137" s="254"/>
      <c r="H137" s="257">
        <v>1.8</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 customFormat="1" ht="25.5" customHeight="1">
      <c r="B138" s="46"/>
      <c r="C138" s="234" t="s">
        <v>9</v>
      </c>
      <c r="D138" s="234" t="s">
        <v>306</v>
      </c>
      <c r="E138" s="235" t="s">
        <v>3373</v>
      </c>
      <c r="F138" s="236" t="s">
        <v>3374</v>
      </c>
      <c r="G138" s="237" t="s">
        <v>394</v>
      </c>
      <c r="H138" s="238">
        <v>2.25</v>
      </c>
      <c r="I138" s="239"/>
      <c r="J138" s="240">
        <f>ROUND(I138*H138,2)</f>
        <v>0</v>
      </c>
      <c r="K138" s="236" t="s">
        <v>310</v>
      </c>
      <c r="L138" s="72"/>
      <c r="M138" s="241" t="s">
        <v>21</v>
      </c>
      <c r="N138" s="242" t="s">
        <v>43</v>
      </c>
      <c r="O138" s="47"/>
      <c r="P138" s="243">
        <f>O138*H138</f>
        <v>0</v>
      </c>
      <c r="Q138" s="243">
        <v>0</v>
      </c>
      <c r="R138" s="243">
        <f>Q138*H138</f>
        <v>0</v>
      </c>
      <c r="S138" s="243">
        <v>0.068000000000000005</v>
      </c>
      <c r="T138" s="244">
        <f>S138*H138</f>
        <v>0.15300000000000003</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4024</v>
      </c>
    </row>
    <row r="139" s="12" customFormat="1">
      <c r="B139" s="253"/>
      <c r="C139" s="254"/>
      <c r="D139" s="250" t="s">
        <v>398</v>
      </c>
      <c r="E139" s="255" t="s">
        <v>21</v>
      </c>
      <c r="F139" s="256" t="s">
        <v>3305</v>
      </c>
      <c r="G139" s="254"/>
      <c r="H139" s="257">
        <v>2.25</v>
      </c>
      <c r="I139" s="258"/>
      <c r="J139" s="254"/>
      <c r="K139" s="254"/>
      <c r="L139" s="259"/>
      <c r="M139" s="260"/>
      <c r="N139" s="261"/>
      <c r="O139" s="261"/>
      <c r="P139" s="261"/>
      <c r="Q139" s="261"/>
      <c r="R139" s="261"/>
      <c r="S139" s="261"/>
      <c r="T139" s="262"/>
      <c r="AT139" s="263" t="s">
        <v>398</v>
      </c>
      <c r="AU139" s="263" t="s">
        <v>82</v>
      </c>
      <c r="AV139" s="12" t="s">
        <v>82</v>
      </c>
      <c r="AW139" s="12" t="s">
        <v>35</v>
      </c>
      <c r="AX139" s="12" t="s">
        <v>80</v>
      </c>
      <c r="AY139" s="263" t="s">
        <v>303</v>
      </c>
    </row>
    <row r="140" s="1" customFormat="1" ht="16.5" customHeight="1">
      <c r="B140" s="46"/>
      <c r="C140" s="234" t="s">
        <v>496</v>
      </c>
      <c r="D140" s="234" t="s">
        <v>306</v>
      </c>
      <c r="E140" s="235" t="s">
        <v>2903</v>
      </c>
      <c r="F140" s="236" t="s">
        <v>2904</v>
      </c>
      <c r="G140" s="237" t="s">
        <v>394</v>
      </c>
      <c r="H140" s="238">
        <v>23.777000000000001</v>
      </c>
      <c r="I140" s="239"/>
      <c r="J140" s="240">
        <f>ROUND(I140*H140,2)</f>
        <v>0</v>
      </c>
      <c r="K140" s="236" t="s">
        <v>310</v>
      </c>
      <c r="L140" s="72"/>
      <c r="M140" s="241" t="s">
        <v>21</v>
      </c>
      <c r="N140" s="242" t="s">
        <v>43</v>
      </c>
      <c r="O140" s="47"/>
      <c r="P140" s="243">
        <f>O140*H140</f>
        <v>0</v>
      </c>
      <c r="Q140" s="243">
        <v>0</v>
      </c>
      <c r="R140" s="243">
        <f>Q140*H140</f>
        <v>0</v>
      </c>
      <c r="S140" s="243">
        <v>0.063</v>
      </c>
      <c r="T140" s="244">
        <f>S140*H140</f>
        <v>1.497951</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4025</v>
      </c>
    </row>
    <row r="141" s="12" customFormat="1">
      <c r="B141" s="253"/>
      <c r="C141" s="254"/>
      <c r="D141" s="250" t="s">
        <v>398</v>
      </c>
      <c r="E141" s="255" t="s">
        <v>21</v>
      </c>
      <c r="F141" s="256" t="s">
        <v>4026</v>
      </c>
      <c r="G141" s="254"/>
      <c r="H141" s="257">
        <v>23.777000000000001</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 customFormat="1" ht="16.5" customHeight="1">
      <c r="B142" s="46"/>
      <c r="C142" s="234" t="s">
        <v>502</v>
      </c>
      <c r="D142" s="234" t="s">
        <v>306</v>
      </c>
      <c r="E142" s="235" t="s">
        <v>2907</v>
      </c>
      <c r="F142" s="236" t="s">
        <v>2908</v>
      </c>
      <c r="G142" s="237" t="s">
        <v>394</v>
      </c>
      <c r="H142" s="238">
        <v>23.777000000000001</v>
      </c>
      <c r="I142" s="239"/>
      <c r="J142" s="240">
        <f>ROUND(I142*H142,2)</f>
        <v>0</v>
      </c>
      <c r="K142" s="236" t="s">
        <v>310</v>
      </c>
      <c r="L142" s="72"/>
      <c r="M142" s="241" t="s">
        <v>21</v>
      </c>
      <c r="N142" s="242" t="s">
        <v>43</v>
      </c>
      <c r="O142" s="47"/>
      <c r="P142" s="243">
        <f>O142*H142</f>
        <v>0</v>
      </c>
      <c r="Q142" s="243">
        <v>0</v>
      </c>
      <c r="R142" s="243">
        <f>Q142*H142</f>
        <v>0</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4027</v>
      </c>
    </row>
    <row r="143" s="1" customFormat="1" ht="16.5" customHeight="1">
      <c r="B143" s="46"/>
      <c r="C143" s="234" t="s">
        <v>509</v>
      </c>
      <c r="D143" s="234" t="s">
        <v>306</v>
      </c>
      <c r="E143" s="235" t="s">
        <v>2910</v>
      </c>
      <c r="F143" s="236" t="s">
        <v>2911</v>
      </c>
      <c r="G143" s="237" t="s">
        <v>394</v>
      </c>
      <c r="H143" s="238">
        <v>23.777000000000001</v>
      </c>
      <c r="I143" s="239"/>
      <c r="J143" s="240">
        <f>ROUND(I143*H143,2)</f>
        <v>0</v>
      </c>
      <c r="K143" s="236" t="s">
        <v>310</v>
      </c>
      <c r="L143" s="72"/>
      <c r="M143" s="241" t="s">
        <v>21</v>
      </c>
      <c r="N143" s="242" t="s">
        <v>43</v>
      </c>
      <c r="O143" s="47"/>
      <c r="P143" s="243">
        <f>O143*H143</f>
        <v>0</v>
      </c>
      <c r="Q143" s="243">
        <v>0</v>
      </c>
      <c r="R143" s="243">
        <f>Q143*H143</f>
        <v>0</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4028</v>
      </c>
    </row>
    <row r="144" s="11" customFormat="1" ht="29.88" customHeight="1">
      <c r="B144" s="218"/>
      <c r="C144" s="219"/>
      <c r="D144" s="220" t="s">
        <v>71</v>
      </c>
      <c r="E144" s="232" t="s">
        <v>1283</v>
      </c>
      <c r="F144" s="232" t="s">
        <v>1284</v>
      </c>
      <c r="G144" s="219"/>
      <c r="H144" s="219"/>
      <c r="I144" s="222"/>
      <c r="J144" s="233">
        <f>BK144</f>
        <v>0</v>
      </c>
      <c r="K144" s="219"/>
      <c r="L144" s="224"/>
      <c r="M144" s="225"/>
      <c r="N144" s="226"/>
      <c r="O144" s="226"/>
      <c r="P144" s="227">
        <f>SUM(P145:P151)</f>
        <v>0</v>
      </c>
      <c r="Q144" s="226"/>
      <c r="R144" s="227">
        <f>SUM(R145:R151)</f>
        <v>0</v>
      </c>
      <c r="S144" s="226"/>
      <c r="T144" s="228">
        <f>SUM(T145:T151)</f>
        <v>0</v>
      </c>
      <c r="AR144" s="229" t="s">
        <v>80</v>
      </c>
      <c r="AT144" s="230" t="s">
        <v>71</v>
      </c>
      <c r="AU144" s="230" t="s">
        <v>80</v>
      </c>
      <c r="AY144" s="229" t="s">
        <v>303</v>
      </c>
      <c r="BK144" s="231">
        <f>SUM(BK145:BK151)</f>
        <v>0</v>
      </c>
    </row>
    <row r="145" s="1" customFormat="1" ht="25.5" customHeight="1">
      <c r="B145" s="46"/>
      <c r="C145" s="234" t="s">
        <v>513</v>
      </c>
      <c r="D145" s="234" t="s">
        <v>306</v>
      </c>
      <c r="E145" s="235" t="s">
        <v>2230</v>
      </c>
      <c r="F145" s="236" t="s">
        <v>2231</v>
      </c>
      <c r="G145" s="237" t="s">
        <v>559</v>
      </c>
      <c r="H145" s="238">
        <v>23.731999999999999</v>
      </c>
      <c r="I145" s="239"/>
      <c r="J145" s="240">
        <f>ROUND(I145*H145,2)</f>
        <v>0</v>
      </c>
      <c r="K145" s="236" t="s">
        <v>310</v>
      </c>
      <c r="L145" s="72"/>
      <c r="M145" s="241" t="s">
        <v>21</v>
      </c>
      <c r="N145" s="242" t="s">
        <v>43</v>
      </c>
      <c r="O145" s="47"/>
      <c r="P145" s="243">
        <f>O145*H145</f>
        <v>0</v>
      </c>
      <c r="Q145" s="243">
        <v>0</v>
      </c>
      <c r="R145" s="243">
        <f>Q145*H145</f>
        <v>0</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4029</v>
      </c>
    </row>
    <row r="146" s="1" customFormat="1" ht="25.5" customHeight="1">
      <c r="B146" s="46"/>
      <c r="C146" s="234" t="s">
        <v>517</v>
      </c>
      <c r="D146" s="234" t="s">
        <v>306</v>
      </c>
      <c r="E146" s="235" t="s">
        <v>2234</v>
      </c>
      <c r="F146" s="236" t="s">
        <v>2235</v>
      </c>
      <c r="G146" s="237" t="s">
        <v>559</v>
      </c>
      <c r="H146" s="238">
        <v>23.731999999999999</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4030</v>
      </c>
    </row>
    <row r="147" s="1" customFormat="1" ht="25.5" customHeight="1">
      <c r="B147" s="46"/>
      <c r="C147" s="234" t="s">
        <v>521</v>
      </c>
      <c r="D147" s="234" t="s">
        <v>306</v>
      </c>
      <c r="E147" s="235" t="s">
        <v>2239</v>
      </c>
      <c r="F147" s="236" t="s">
        <v>2240</v>
      </c>
      <c r="G147" s="237" t="s">
        <v>559</v>
      </c>
      <c r="H147" s="238">
        <v>213.59700000000001</v>
      </c>
      <c r="I147" s="239"/>
      <c r="J147" s="240">
        <f>ROUND(I147*H147,2)</f>
        <v>0</v>
      </c>
      <c r="K147" s="236" t="s">
        <v>310</v>
      </c>
      <c r="L147" s="72"/>
      <c r="M147" s="241" t="s">
        <v>21</v>
      </c>
      <c r="N147" s="242" t="s">
        <v>43</v>
      </c>
      <c r="O147" s="47"/>
      <c r="P147" s="243">
        <f>O147*H147</f>
        <v>0</v>
      </c>
      <c r="Q147" s="243">
        <v>0</v>
      </c>
      <c r="R147" s="243">
        <f>Q147*H147</f>
        <v>0</v>
      </c>
      <c r="S147" s="243">
        <v>0</v>
      </c>
      <c r="T147" s="244">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4031</v>
      </c>
    </row>
    <row r="148" s="12" customFormat="1">
      <c r="B148" s="253"/>
      <c r="C148" s="254"/>
      <c r="D148" s="250" t="s">
        <v>398</v>
      </c>
      <c r="E148" s="255" t="s">
        <v>21</v>
      </c>
      <c r="F148" s="256" t="s">
        <v>4032</v>
      </c>
      <c r="G148" s="254"/>
      <c r="H148" s="257">
        <v>213.59700000000001</v>
      </c>
      <c r="I148" s="258"/>
      <c r="J148" s="254"/>
      <c r="K148" s="254"/>
      <c r="L148" s="259"/>
      <c r="M148" s="260"/>
      <c r="N148" s="261"/>
      <c r="O148" s="261"/>
      <c r="P148" s="261"/>
      <c r="Q148" s="261"/>
      <c r="R148" s="261"/>
      <c r="S148" s="261"/>
      <c r="T148" s="262"/>
      <c r="AT148" s="263" t="s">
        <v>398</v>
      </c>
      <c r="AU148" s="263" t="s">
        <v>82</v>
      </c>
      <c r="AV148" s="12" t="s">
        <v>82</v>
      </c>
      <c r="AW148" s="12" t="s">
        <v>35</v>
      </c>
      <c r="AX148" s="12" t="s">
        <v>80</v>
      </c>
      <c r="AY148" s="263" t="s">
        <v>303</v>
      </c>
    </row>
    <row r="149" s="1" customFormat="1" ht="25.5" customHeight="1">
      <c r="B149" s="46"/>
      <c r="C149" s="234" t="s">
        <v>527</v>
      </c>
      <c r="D149" s="234" t="s">
        <v>306</v>
      </c>
      <c r="E149" s="235" t="s">
        <v>2612</v>
      </c>
      <c r="F149" s="236" t="s">
        <v>1302</v>
      </c>
      <c r="G149" s="237" t="s">
        <v>559</v>
      </c>
      <c r="H149" s="238">
        <v>7.7569999999999997</v>
      </c>
      <c r="I149" s="239"/>
      <c r="J149" s="240">
        <f>ROUND(I149*H149,2)</f>
        <v>0</v>
      </c>
      <c r="K149" s="236" t="s">
        <v>310</v>
      </c>
      <c r="L149" s="72"/>
      <c r="M149" s="241" t="s">
        <v>21</v>
      </c>
      <c r="N149" s="242" t="s">
        <v>43</v>
      </c>
      <c r="O149" s="47"/>
      <c r="P149" s="243">
        <f>O149*H149</f>
        <v>0</v>
      </c>
      <c r="Q149" s="243">
        <v>0</v>
      </c>
      <c r="R149" s="243">
        <f>Q149*H149</f>
        <v>0</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4033</v>
      </c>
    </row>
    <row r="150" s="1" customFormat="1" ht="25.5" customHeight="1">
      <c r="B150" s="46"/>
      <c r="C150" s="234" t="s">
        <v>532</v>
      </c>
      <c r="D150" s="234" t="s">
        <v>306</v>
      </c>
      <c r="E150" s="235" t="s">
        <v>2618</v>
      </c>
      <c r="F150" s="236" t="s">
        <v>2619</v>
      </c>
      <c r="G150" s="237" t="s">
        <v>559</v>
      </c>
      <c r="H150" s="238">
        <v>0.086999999999999994</v>
      </c>
      <c r="I150" s="239"/>
      <c r="J150" s="240">
        <f>ROUND(I150*H150,2)</f>
        <v>0</v>
      </c>
      <c r="K150" s="236" t="s">
        <v>310</v>
      </c>
      <c r="L150" s="72"/>
      <c r="M150" s="241" t="s">
        <v>21</v>
      </c>
      <c r="N150" s="242" t="s">
        <v>43</v>
      </c>
      <c r="O150" s="47"/>
      <c r="P150" s="243">
        <f>O150*H150</f>
        <v>0</v>
      </c>
      <c r="Q150" s="243">
        <v>0</v>
      </c>
      <c r="R150" s="243">
        <f>Q150*H150</f>
        <v>0</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4034</v>
      </c>
    </row>
    <row r="151" s="1" customFormat="1" ht="38.25" customHeight="1">
      <c r="B151" s="46"/>
      <c r="C151" s="234" t="s">
        <v>537</v>
      </c>
      <c r="D151" s="234" t="s">
        <v>306</v>
      </c>
      <c r="E151" s="235" t="s">
        <v>2621</v>
      </c>
      <c r="F151" s="236" t="s">
        <v>2622</v>
      </c>
      <c r="G151" s="237" t="s">
        <v>559</v>
      </c>
      <c r="H151" s="238">
        <v>15.888999999999999</v>
      </c>
      <c r="I151" s="239"/>
      <c r="J151" s="240">
        <f>ROUND(I151*H151,2)</f>
        <v>0</v>
      </c>
      <c r="K151" s="236" t="s">
        <v>310</v>
      </c>
      <c r="L151" s="72"/>
      <c r="M151" s="241" t="s">
        <v>21</v>
      </c>
      <c r="N151" s="242" t="s">
        <v>43</v>
      </c>
      <c r="O151" s="47"/>
      <c r="P151" s="243">
        <f>O151*H151</f>
        <v>0</v>
      </c>
      <c r="Q151" s="243">
        <v>0</v>
      </c>
      <c r="R151" s="243">
        <f>Q151*H151</f>
        <v>0</v>
      </c>
      <c r="S151" s="243">
        <v>0</v>
      </c>
      <c r="T151" s="244">
        <f>S151*H151</f>
        <v>0</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4035</v>
      </c>
    </row>
    <row r="152" s="11" customFormat="1" ht="29.88" customHeight="1">
      <c r="B152" s="218"/>
      <c r="C152" s="219"/>
      <c r="D152" s="220" t="s">
        <v>71</v>
      </c>
      <c r="E152" s="232" t="s">
        <v>1309</v>
      </c>
      <c r="F152" s="232" t="s">
        <v>1310</v>
      </c>
      <c r="G152" s="219"/>
      <c r="H152" s="219"/>
      <c r="I152" s="222"/>
      <c r="J152" s="233">
        <f>BK152</f>
        <v>0</v>
      </c>
      <c r="K152" s="219"/>
      <c r="L152" s="224"/>
      <c r="M152" s="225"/>
      <c r="N152" s="226"/>
      <c r="O152" s="226"/>
      <c r="P152" s="227">
        <f>SUM(P153:P156)</f>
        <v>0</v>
      </c>
      <c r="Q152" s="226"/>
      <c r="R152" s="227">
        <f>SUM(R153:R156)</f>
        <v>0</v>
      </c>
      <c r="S152" s="226"/>
      <c r="T152" s="228">
        <f>SUM(T153:T156)</f>
        <v>0</v>
      </c>
      <c r="AR152" s="229" t="s">
        <v>80</v>
      </c>
      <c r="AT152" s="230" t="s">
        <v>71</v>
      </c>
      <c r="AU152" s="230" t="s">
        <v>80</v>
      </c>
      <c r="AY152" s="229" t="s">
        <v>303</v>
      </c>
      <c r="BK152" s="231">
        <f>SUM(BK153:BK156)</f>
        <v>0</v>
      </c>
    </row>
    <row r="153" s="1" customFormat="1" ht="38.25" customHeight="1">
      <c r="B153" s="46"/>
      <c r="C153" s="234" t="s">
        <v>541</v>
      </c>
      <c r="D153" s="234" t="s">
        <v>306</v>
      </c>
      <c r="E153" s="235" t="s">
        <v>1312</v>
      </c>
      <c r="F153" s="236" t="s">
        <v>1313</v>
      </c>
      <c r="G153" s="237" t="s">
        <v>559</v>
      </c>
      <c r="H153" s="238">
        <v>19.876999999999999</v>
      </c>
      <c r="I153" s="239"/>
      <c r="J153" s="240">
        <f>ROUND(I153*H153,2)</f>
        <v>0</v>
      </c>
      <c r="K153" s="236" t="s">
        <v>310</v>
      </c>
      <c r="L153" s="72"/>
      <c r="M153" s="241" t="s">
        <v>21</v>
      </c>
      <c r="N153" s="242" t="s">
        <v>43</v>
      </c>
      <c r="O153" s="47"/>
      <c r="P153" s="243">
        <f>O153*H153</f>
        <v>0</v>
      </c>
      <c r="Q153" s="243">
        <v>0</v>
      </c>
      <c r="R153" s="243">
        <f>Q153*H153</f>
        <v>0</v>
      </c>
      <c r="S153" s="243">
        <v>0</v>
      </c>
      <c r="T153" s="244">
        <f>S153*H153</f>
        <v>0</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4036</v>
      </c>
    </row>
    <row r="154" s="1" customFormat="1" ht="16.5" customHeight="1">
      <c r="B154" s="46"/>
      <c r="C154" s="234" t="s">
        <v>546</v>
      </c>
      <c r="D154" s="234" t="s">
        <v>306</v>
      </c>
      <c r="E154" s="235" t="s">
        <v>324</v>
      </c>
      <c r="F154" s="236" t="s">
        <v>2925</v>
      </c>
      <c r="G154" s="237" t="s">
        <v>394</v>
      </c>
      <c r="H154" s="238">
        <v>3.0899999999999999</v>
      </c>
      <c r="I154" s="239"/>
      <c r="J154" s="240">
        <f>ROUND(I154*H154,2)</f>
        <v>0</v>
      </c>
      <c r="K154" s="236" t="s">
        <v>322</v>
      </c>
      <c r="L154" s="72"/>
      <c r="M154" s="241" t="s">
        <v>21</v>
      </c>
      <c r="N154" s="242" t="s">
        <v>43</v>
      </c>
      <c r="O154" s="47"/>
      <c r="P154" s="243">
        <f>O154*H154</f>
        <v>0</v>
      </c>
      <c r="Q154" s="243">
        <v>0</v>
      </c>
      <c r="R154" s="243">
        <f>Q154*H154</f>
        <v>0</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4037</v>
      </c>
    </row>
    <row r="155" s="12" customFormat="1">
      <c r="B155" s="253"/>
      <c r="C155" s="254"/>
      <c r="D155" s="250" t="s">
        <v>398</v>
      </c>
      <c r="E155" s="255" t="s">
        <v>21</v>
      </c>
      <c r="F155" s="256" t="s">
        <v>4038</v>
      </c>
      <c r="G155" s="254"/>
      <c r="H155" s="257">
        <v>3.0899999999999999</v>
      </c>
      <c r="I155" s="258"/>
      <c r="J155" s="254"/>
      <c r="K155" s="254"/>
      <c r="L155" s="259"/>
      <c r="M155" s="260"/>
      <c r="N155" s="261"/>
      <c r="O155" s="261"/>
      <c r="P155" s="261"/>
      <c r="Q155" s="261"/>
      <c r="R155" s="261"/>
      <c r="S155" s="261"/>
      <c r="T155" s="262"/>
      <c r="AT155" s="263" t="s">
        <v>398</v>
      </c>
      <c r="AU155" s="263" t="s">
        <v>82</v>
      </c>
      <c r="AV155" s="12" t="s">
        <v>82</v>
      </c>
      <c r="AW155" s="12" t="s">
        <v>35</v>
      </c>
      <c r="AX155" s="12" t="s">
        <v>80</v>
      </c>
      <c r="AY155" s="263" t="s">
        <v>303</v>
      </c>
    </row>
    <row r="156" s="1" customFormat="1" ht="51" customHeight="1">
      <c r="B156" s="46"/>
      <c r="C156" s="234" t="s">
        <v>550</v>
      </c>
      <c r="D156" s="234" t="s">
        <v>306</v>
      </c>
      <c r="E156" s="235" t="s">
        <v>1317</v>
      </c>
      <c r="F156" s="236" t="s">
        <v>1318</v>
      </c>
      <c r="G156" s="237" t="s">
        <v>21</v>
      </c>
      <c r="H156" s="238">
        <v>0</v>
      </c>
      <c r="I156" s="239"/>
      <c r="J156" s="240">
        <f>ROUND(I156*H156,2)</f>
        <v>0</v>
      </c>
      <c r="K156" s="236" t="s">
        <v>322</v>
      </c>
      <c r="L156" s="72"/>
      <c r="M156" s="241" t="s">
        <v>21</v>
      </c>
      <c r="N156" s="242" t="s">
        <v>43</v>
      </c>
      <c r="O156" s="47"/>
      <c r="P156" s="243">
        <f>O156*H156</f>
        <v>0</v>
      </c>
      <c r="Q156" s="243">
        <v>0</v>
      </c>
      <c r="R156" s="243">
        <f>Q156*H156</f>
        <v>0</v>
      </c>
      <c r="S156" s="243">
        <v>0</v>
      </c>
      <c r="T156" s="244">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4039</v>
      </c>
    </row>
    <row r="157" s="11" customFormat="1" ht="37.44001" customHeight="1">
      <c r="B157" s="218"/>
      <c r="C157" s="219"/>
      <c r="D157" s="220" t="s">
        <v>71</v>
      </c>
      <c r="E157" s="221" t="s">
        <v>1320</v>
      </c>
      <c r="F157" s="221" t="s">
        <v>1321</v>
      </c>
      <c r="G157" s="219"/>
      <c r="H157" s="219"/>
      <c r="I157" s="222"/>
      <c r="J157" s="223">
        <f>BK157</f>
        <v>0</v>
      </c>
      <c r="K157" s="219"/>
      <c r="L157" s="224"/>
      <c r="M157" s="225"/>
      <c r="N157" s="226"/>
      <c r="O157" s="226"/>
      <c r="P157" s="227">
        <f>P158+P167+P177+P180+P186+P198+P210+P215+P220</f>
        <v>0</v>
      </c>
      <c r="Q157" s="226"/>
      <c r="R157" s="227">
        <f>R158+R167+R177+R180+R186+R198+R210+R215+R220</f>
        <v>1.4938816499999998</v>
      </c>
      <c r="S157" s="226"/>
      <c r="T157" s="228">
        <f>T158+T167+T177+T180+T186+T198+T210+T215+T220</f>
        <v>0.12602000000000002</v>
      </c>
      <c r="AR157" s="229" t="s">
        <v>82</v>
      </c>
      <c r="AT157" s="230" t="s">
        <v>71</v>
      </c>
      <c r="AU157" s="230" t="s">
        <v>72</v>
      </c>
      <c r="AY157" s="229" t="s">
        <v>303</v>
      </c>
      <c r="BK157" s="231">
        <f>BK158+BK167+BK177+BK180+BK186+BK198+BK210+BK215+BK220</f>
        <v>0</v>
      </c>
    </row>
    <row r="158" s="11" customFormat="1" ht="19.92" customHeight="1">
      <c r="B158" s="218"/>
      <c r="C158" s="219"/>
      <c r="D158" s="220" t="s">
        <v>71</v>
      </c>
      <c r="E158" s="232" t="s">
        <v>1322</v>
      </c>
      <c r="F158" s="232" t="s">
        <v>1323</v>
      </c>
      <c r="G158" s="219"/>
      <c r="H158" s="219"/>
      <c r="I158" s="222"/>
      <c r="J158" s="233">
        <f>BK158</f>
        <v>0</v>
      </c>
      <c r="K158" s="219"/>
      <c r="L158" s="224"/>
      <c r="M158" s="225"/>
      <c r="N158" s="226"/>
      <c r="O158" s="226"/>
      <c r="P158" s="227">
        <f>SUM(P159:P166)</f>
        <v>0</v>
      </c>
      <c r="Q158" s="226"/>
      <c r="R158" s="227">
        <f>SUM(R159:R166)</f>
        <v>0.30624800000000002</v>
      </c>
      <c r="S158" s="226"/>
      <c r="T158" s="228">
        <f>SUM(T159:T166)</f>
        <v>0</v>
      </c>
      <c r="AR158" s="229" t="s">
        <v>82</v>
      </c>
      <c r="AT158" s="230" t="s">
        <v>71</v>
      </c>
      <c r="AU158" s="230" t="s">
        <v>80</v>
      </c>
      <c r="AY158" s="229" t="s">
        <v>303</v>
      </c>
      <c r="BK158" s="231">
        <f>SUM(BK159:BK166)</f>
        <v>0</v>
      </c>
    </row>
    <row r="159" s="1" customFormat="1" ht="25.5" customHeight="1">
      <c r="B159" s="46"/>
      <c r="C159" s="234" t="s">
        <v>556</v>
      </c>
      <c r="D159" s="234" t="s">
        <v>306</v>
      </c>
      <c r="E159" s="235" t="s">
        <v>1325</v>
      </c>
      <c r="F159" s="236" t="s">
        <v>1326</v>
      </c>
      <c r="G159" s="237" t="s">
        <v>394</v>
      </c>
      <c r="H159" s="238">
        <v>29</v>
      </c>
      <c r="I159" s="239"/>
      <c r="J159" s="240">
        <f>ROUND(I159*H159,2)</f>
        <v>0</v>
      </c>
      <c r="K159" s="236" t="s">
        <v>310</v>
      </c>
      <c r="L159" s="72"/>
      <c r="M159" s="241" t="s">
        <v>21</v>
      </c>
      <c r="N159" s="242" t="s">
        <v>43</v>
      </c>
      <c r="O159" s="47"/>
      <c r="P159" s="243">
        <f>O159*H159</f>
        <v>0</v>
      </c>
      <c r="Q159" s="243">
        <v>0</v>
      </c>
      <c r="R159" s="243">
        <f>Q159*H159</f>
        <v>0</v>
      </c>
      <c r="S159" s="243">
        <v>0</v>
      </c>
      <c r="T159" s="244">
        <f>S159*H159</f>
        <v>0</v>
      </c>
      <c r="AR159" s="24" t="s">
        <v>465</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4040</v>
      </c>
    </row>
    <row r="160" s="1" customFormat="1" ht="16.5" customHeight="1">
      <c r="B160" s="46"/>
      <c r="C160" s="276" t="s">
        <v>563</v>
      </c>
      <c r="D160" s="276" t="s">
        <v>570</v>
      </c>
      <c r="E160" s="277" t="s">
        <v>1339</v>
      </c>
      <c r="F160" s="278" t="s">
        <v>1340</v>
      </c>
      <c r="G160" s="279" t="s">
        <v>559</v>
      </c>
      <c r="H160" s="280">
        <v>0.012999999999999999</v>
      </c>
      <c r="I160" s="281"/>
      <c r="J160" s="282">
        <f>ROUND(I160*H160,2)</f>
        <v>0</v>
      </c>
      <c r="K160" s="278" t="s">
        <v>310</v>
      </c>
      <c r="L160" s="283"/>
      <c r="M160" s="284" t="s">
        <v>21</v>
      </c>
      <c r="N160" s="285" t="s">
        <v>43</v>
      </c>
      <c r="O160" s="47"/>
      <c r="P160" s="243">
        <f>O160*H160</f>
        <v>0</v>
      </c>
      <c r="Q160" s="243">
        <v>1</v>
      </c>
      <c r="R160" s="243">
        <f>Q160*H160</f>
        <v>0.012999999999999999</v>
      </c>
      <c r="S160" s="243">
        <v>0</v>
      </c>
      <c r="T160" s="244">
        <f>S160*H160</f>
        <v>0</v>
      </c>
      <c r="AR160" s="24" t="s">
        <v>546</v>
      </c>
      <c r="AT160" s="24" t="s">
        <v>570</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465</v>
      </c>
      <c r="BM160" s="24" t="s">
        <v>4041</v>
      </c>
    </row>
    <row r="161" s="12" customFormat="1">
      <c r="B161" s="253"/>
      <c r="C161" s="254"/>
      <c r="D161" s="250" t="s">
        <v>398</v>
      </c>
      <c r="E161" s="254"/>
      <c r="F161" s="256" t="s">
        <v>4042</v>
      </c>
      <c r="G161" s="254"/>
      <c r="H161" s="257">
        <v>0.012999999999999999</v>
      </c>
      <c r="I161" s="258"/>
      <c r="J161" s="254"/>
      <c r="K161" s="254"/>
      <c r="L161" s="259"/>
      <c r="M161" s="260"/>
      <c r="N161" s="261"/>
      <c r="O161" s="261"/>
      <c r="P161" s="261"/>
      <c r="Q161" s="261"/>
      <c r="R161" s="261"/>
      <c r="S161" s="261"/>
      <c r="T161" s="262"/>
      <c r="AT161" s="263" t="s">
        <v>398</v>
      </c>
      <c r="AU161" s="263" t="s">
        <v>82</v>
      </c>
      <c r="AV161" s="12" t="s">
        <v>82</v>
      </c>
      <c r="AW161" s="12" t="s">
        <v>6</v>
      </c>
      <c r="AX161" s="12" t="s">
        <v>80</v>
      </c>
      <c r="AY161" s="263" t="s">
        <v>303</v>
      </c>
    </row>
    <row r="162" s="1" customFormat="1" ht="25.5" customHeight="1">
      <c r="B162" s="46"/>
      <c r="C162" s="234" t="s">
        <v>569</v>
      </c>
      <c r="D162" s="234" t="s">
        <v>306</v>
      </c>
      <c r="E162" s="235" t="s">
        <v>1366</v>
      </c>
      <c r="F162" s="236" t="s">
        <v>1367</v>
      </c>
      <c r="G162" s="237" t="s">
        <v>394</v>
      </c>
      <c r="H162" s="238">
        <v>58</v>
      </c>
      <c r="I162" s="239"/>
      <c r="J162" s="240">
        <f>ROUND(I162*H162,2)</f>
        <v>0</v>
      </c>
      <c r="K162" s="236" t="s">
        <v>310</v>
      </c>
      <c r="L162" s="72"/>
      <c r="M162" s="241" t="s">
        <v>21</v>
      </c>
      <c r="N162" s="242" t="s">
        <v>43</v>
      </c>
      <c r="O162" s="47"/>
      <c r="P162" s="243">
        <f>O162*H162</f>
        <v>0</v>
      </c>
      <c r="Q162" s="243">
        <v>0.00040000000000000002</v>
      </c>
      <c r="R162" s="243">
        <f>Q162*H162</f>
        <v>0.023200000000000002</v>
      </c>
      <c r="S162" s="243">
        <v>0</v>
      </c>
      <c r="T162" s="244">
        <f>S162*H162</f>
        <v>0</v>
      </c>
      <c r="AR162" s="24" t="s">
        <v>465</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465</v>
      </c>
      <c r="BM162" s="24" t="s">
        <v>4043</v>
      </c>
    </row>
    <row r="163" s="12" customFormat="1">
      <c r="B163" s="253"/>
      <c r="C163" s="254"/>
      <c r="D163" s="250" t="s">
        <v>398</v>
      </c>
      <c r="E163" s="255" t="s">
        <v>21</v>
      </c>
      <c r="F163" s="256" t="s">
        <v>4044</v>
      </c>
      <c r="G163" s="254"/>
      <c r="H163" s="257">
        <v>58</v>
      </c>
      <c r="I163" s="258"/>
      <c r="J163" s="254"/>
      <c r="K163" s="254"/>
      <c r="L163" s="259"/>
      <c r="M163" s="260"/>
      <c r="N163" s="261"/>
      <c r="O163" s="261"/>
      <c r="P163" s="261"/>
      <c r="Q163" s="261"/>
      <c r="R163" s="261"/>
      <c r="S163" s="261"/>
      <c r="T163" s="262"/>
      <c r="AT163" s="263" t="s">
        <v>398</v>
      </c>
      <c r="AU163" s="263" t="s">
        <v>82</v>
      </c>
      <c r="AV163" s="12" t="s">
        <v>82</v>
      </c>
      <c r="AW163" s="12" t="s">
        <v>35</v>
      </c>
      <c r="AX163" s="12" t="s">
        <v>80</v>
      </c>
      <c r="AY163" s="263" t="s">
        <v>303</v>
      </c>
    </row>
    <row r="164" s="1" customFormat="1" ht="38.25" customHeight="1">
      <c r="B164" s="46"/>
      <c r="C164" s="276" t="s">
        <v>575</v>
      </c>
      <c r="D164" s="276" t="s">
        <v>570</v>
      </c>
      <c r="E164" s="277" t="s">
        <v>1377</v>
      </c>
      <c r="F164" s="278" t="s">
        <v>1378</v>
      </c>
      <c r="G164" s="279" t="s">
        <v>394</v>
      </c>
      <c r="H164" s="280">
        <v>69.599999999999994</v>
      </c>
      <c r="I164" s="281"/>
      <c r="J164" s="282">
        <f>ROUND(I164*H164,2)</f>
        <v>0</v>
      </c>
      <c r="K164" s="278" t="s">
        <v>322</v>
      </c>
      <c r="L164" s="283"/>
      <c r="M164" s="284" t="s">
        <v>21</v>
      </c>
      <c r="N164" s="285" t="s">
        <v>43</v>
      </c>
      <c r="O164" s="47"/>
      <c r="P164" s="243">
        <f>O164*H164</f>
        <v>0</v>
      </c>
      <c r="Q164" s="243">
        <v>0.0038800000000000002</v>
      </c>
      <c r="R164" s="243">
        <f>Q164*H164</f>
        <v>0.27004800000000001</v>
      </c>
      <c r="S164" s="243">
        <v>0</v>
      </c>
      <c r="T164" s="244">
        <f>S164*H164</f>
        <v>0</v>
      </c>
      <c r="AR164" s="24" t="s">
        <v>546</v>
      </c>
      <c r="AT164" s="24" t="s">
        <v>570</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465</v>
      </c>
      <c r="BM164" s="24" t="s">
        <v>4045</v>
      </c>
    </row>
    <row r="165" s="12" customFormat="1">
      <c r="B165" s="253"/>
      <c r="C165" s="254"/>
      <c r="D165" s="250" t="s">
        <v>398</v>
      </c>
      <c r="E165" s="254"/>
      <c r="F165" s="256" t="s">
        <v>4046</v>
      </c>
      <c r="G165" s="254"/>
      <c r="H165" s="257">
        <v>69.599999999999994</v>
      </c>
      <c r="I165" s="258"/>
      <c r="J165" s="254"/>
      <c r="K165" s="254"/>
      <c r="L165" s="259"/>
      <c r="M165" s="260"/>
      <c r="N165" s="261"/>
      <c r="O165" s="261"/>
      <c r="P165" s="261"/>
      <c r="Q165" s="261"/>
      <c r="R165" s="261"/>
      <c r="S165" s="261"/>
      <c r="T165" s="262"/>
      <c r="AT165" s="263" t="s">
        <v>398</v>
      </c>
      <c r="AU165" s="263" t="s">
        <v>82</v>
      </c>
      <c r="AV165" s="12" t="s">
        <v>82</v>
      </c>
      <c r="AW165" s="12" t="s">
        <v>6</v>
      </c>
      <c r="AX165" s="12" t="s">
        <v>80</v>
      </c>
      <c r="AY165" s="263" t="s">
        <v>303</v>
      </c>
    </row>
    <row r="166" s="1" customFormat="1" ht="38.25" customHeight="1">
      <c r="B166" s="46"/>
      <c r="C166" s="234" t="s">
        <v>581</v>
      </c>
      <c r="D166" s="234" t="s">
        <v>306</v>
      </c>
      <c r="E166" s="235" t="s">
        <v>1393</v>
      </c>
      <c r="F166" s="236" t="s">
        <v>1394</v>
      </c>
      <c r="G166" s="237" t="s">
        <v>559</v>
      </c>
      <c r="H166" s="238">
        <v>0.30599999999999999</v>
      </c>
      <c r="I166" s="239"/>
      <c r="J166" s="240">
        <f>ROUND(I166*H166,2)</f>
        <v>0</v>
      </c>
      <c r="K166" s="236" t="s">
        <v>310</v>
      </c>
      <c r="L166" s="72"/>
      <c r="M166" s="241" t="s">
        <v>21</v>
      </c>
      <c r="N166" s="242" t="s">
        <v>43</v>
      </c>
      <c r="O166" s="47"/>
      <c r="P166" s="243">
        <f>O166*H166</f>
        <v>0</v>
      </c>
      <c r="Q166" s="243">
        <v>0</v>
      </c>
      <c r="R166" s="243">
        <f>Q166*H166</f>
        <v>0</v>
      </c>
      <c r="S166" s="243">
        <v>0</v>
      </c>
      <c r="T166" s="244">
        <f>S166*H166</f>
        <v>0</v>
      </c>
      <c r="AR166" s="24" t="s">
        <v>465</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465</v>
      </c>
      <c r="BM166" s="24" t="s">
        <v>4047</v>
      </c>
    </row>
    <row r="167" s="11" customFormat="1" ht="29.88" customHeight="1">
      <c r="B167" s="218"/>
      <c r="C167" s="219"/>
      <c r="D167" s="220" t="s">
        <v>71</v>
      </c>
      <c r="E167" s="232" t="s">
        <v>1396</v>
      </c>
      <c r="F167" s="232" t="s">
        <v>1397</v>
      </c>
      <c r="G167" s="219"/>
      <c r="H167" s="219"/>
      <c r="I167" s="222"/>
      <c r="J167" s="233">
        <f>BK167</f>
        <v>0</v>
      </c>
      <c r="K167" s="219"/>
      <c r="L167" s="224"/>
      <c r="M167" s="225"/>
      <c r="N167" s="226"/>
      <c r="O167" s="226"/>
      <c r="P167" s="227">
        <f>SUM(P168:P176)</f>
        <v>0</v>
      </c>
      <c r="Q167" s="226"/>
      <c r="R167" s="227">
        <f>SUM(R168:R176)</f>
        <v>0.112056</v>
      </c>
      <c r="S167" s="226"/>
      <c r="T167" s="228">
        <f>SUM(T168:T176)</f>
        <v>0</v>
      </c>
      <c r="AR167" s="229" t="s">
        <v>82</v>
      </c>
      <c r="AT167" s="230" t="s">
        <v>71</v>
      </c>
      <c r="AU167" s="230" t="s">
        <v>80</v>
      </c>
      <c r="AY167" s="229" t="s">
        <v>303</v>
      </c>
      <c r="BK167" s="231">
        <f>SUM(BK168:BK176)</f>
        <v>0</v>
      </c>
    </row>
    <row r="168" s="1" customFormat="1" ht="25.5" customHeight="1">
      <c r="B168" s="46"/>
      <c r="C168" s="234" t="s">
        <v>585</v>
      </c>
      <c r="D168" s="234" t="s">
        <v>306</v>
      </c>
      <c r="E168" s="235" t="s">
        <v>1410</v>
      </c>
      <c r="F168" s="236" t="s">
        <v>1411</v>
      </c>
      <c r="G168" s="237" t="s">
        <v>394</v>
      </c>
      <c r="H168" s="238">
        <v>29</v>
      </c>
      <c r="I168" s="239"/>
      <c r="J168" s="240">
        <f>ROUND(I168*H168,2)</f>
        <v>0</v>
      </c>
      <c r="K168" s="236" t="s">
        <v>310</v>
      </c>
      <c r="L168" s="72"/>
      <c r="M168" s="241" t="s">
        <v>21</v>
      </c>
      <c r="N168" s="242" t="s">
        <v>43</v>
      </c>
      <c r="O168" s="47"/>
      <c r="P168" s="243">
        <f>O168*H168</f>
        <v>0</v>
      </c>
      <c r="Q168" s="243">
        <v>0</v>
      </c>
      <c r="R168" s="243">
        <f>Q168*H168</f>
        <v>0</v>
      </c>
      <c r="S168" s="243">
        <v>0</v>
      </c>
      <c r="T168" s="244">
        <f>S168*H168</f>
        <v>0</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4048</v>
      </c>
    </row>
    <row r="169" s="1" customFormat="1" ht="16.5" customHeight="1">
      <c r="B169" s="46"/>
      <c r="C169" s="276" t="s">
        <v>591</v>
      </c>
      <c r="D169" s="276" t="s">
        <v>570</v>
      </c>
      <c r="E169" s="277" t="s">
        <v>1415</v>
      </c>
      <c r="F169" s="278" t="s">
        <v>1416</v>
      </c>
      <c r="G169" s="279" t="s">
        <v>394</v>
      </c>
      <c r="H169" s="280">
        <v>30.449999999999999</v>
      </c>
      <c r="I169" s="281"/>
      <c r="J169" s="282">
        <f>ROUND(I169*H169,2)</f>
        <v>0</v>
      </c>
      <c r="K169" s="278" t="s">
        <v>310</v>
      </c>
      <c r="L169" s="283"/>
      <c r="M169" s="284" t="s">
        <v>21</v>
      </c>
      <c r="N169" s="285" t="s">
        <v>43</v>
      </c>
      <c r="O169" s="47"/>
      <c r="P169" s="243">
        <f>O169*H169</f>
        <v>0</v>
      </c>
      <c r="Q169" s="243">
        <v>0.0015</v>
      </c>
      <c r="R169" s="243">
        <f>Q169*H169</f>
        <v>0.045675</v>
      </c>
      <c r="S169" s="243">
        <v>0</v>
      </c>
      <c r="T169" s="244">
        <f>S169*H169</f>
        <v>0</v>
      </c>
      <c r="AR169" s="24" t="s">
        <v>546</v>
      </c>
      <c r="AT169" s="24" t="s">
        <v>570</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465</v>
      </c>
      <c r="BM169" s="24" t="s">
        <v>4049</v>
      </c>
    </row>
    <row r="170" s="12" customFormat="1">
      <c r="B170" s="253"/>
      <c r="C170" s="254"/>
      <c r="D170" s="250" t="s">
        <v>398</v>
      </c>
      <c r="E170" s="254"/>
      <c r="F170" s="256" t="s">
        <v>4050</v>
      </c>
      <c r="G170" s="254"/>
      <c r="H170" s="257">
        <v>30.449999999999999</v>
      </c>
      <c r="I170" s="258"/>
      <c r="J170" s="254"/>
      <c r="K170" s="254"/>
      <c r="L170" s="259"/>
      <c r="M170" s="260"/>
      <c r="N170" s="261"/>
      <c r="O170" s="261"/>
      <c r="P170" s="261"/>
      <c r="Q170" s="261"/>
      <c r="R170" s="261"/>
      <c r="S170" s="261"/>
      <c r="T170" s="262"/>
      <c r="AT170" s="263" t="s">
        <v>398</v>
      </c>
      <c r="AU170" s="263" t="s">
        <v>82</v>
      </c>
      <c r="AV170" s="12" t="s">
        <v>82</v>
      </c>
      <c r="AW170" s="12" t="s">
        <v>6</v>
      </c>
      <c r="AX170" s="12" t="s">
        <v>80</v>
      </c>
      <c r="AY170" s="263" t="s">
        <v>303</v>
      </c>
    </row>
    <row r="171" s="1" customFormat="1" ht="16.5" customHeight="1">
      <c r="B171" s="46"/>
      <c r="C171" s="276" t="s">
        <v>597</v>
      </c>
      <c r="D171" s="276" t="s">
        <v>570</v>
      </c>
      <c r="E171" s="277" t="s">
        <v>1423</v>
      </c>
      <c r="F171" s="278" t="s">
        <v>1424</v>
      </c>
      <c r="G171" s="279" t="s">
        <v>394</v>
      </c>
      <c r="H171" s="280">
        <v>30.449999999999999</v>
      </c>
      <c r="I171" s="281"/>
      <c r="J171" s="282">
        <f>ROUND(I171*H171,2)</f>
        <v>0</v>
      </c>
      <c r="K171" s="278" t="s">
        <v>310</v>
      </c>
      <c r="L171" s="283"/>
      <c r="M171" s="284" t="s">
        <v>21</v>
      </c>
      <c r="N171" s="285" t="s">
        <v>43</v>
      </c>
      <c r="O171" s="47"/>
      <c r="P171" s="243">
        <f>O171*H171</f>
        <v>0</v>
      </c>
      <c r="Q171" s="243">
        <v>0.002</v>
      </c>
      <c r="R171" s="243">
        <f>Q171*H171</f>
        <v>0.060900000000000003</v>
      </c>
      <c r="S171" s="243">
        <v>0</v>
      </c>
      <c r="T171" s="244">
        <f>S171*H171</f>
        <v>0</v>
      </c>
      <c r="AR171" s="24" t="s">
        <v>546</v>
      </c>
      <c r="AT171" s="24" t="s">
        <v>570</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465</v>
      </c>
      <c r="BM171" s="24" t="s">
        <v>4051</v>
      </c>
    </row>
    <row r="172" s="12" customFormat="1">
      <c r="B172" s="253"/>
      <c r="C172" s="254"/>
      <c r="D172" s="250" t="s">
        <v>398</v>
      </c>
      <c r="E172" s="254"/>
      <c r="F172" s="256" t="s">
        <v>4050</v>
      </c>
      <c r="G172" s="254"/>
      <c r="H172" s="257">
        <v>30.449999999999999</v>
      </c>
      <c r="I172" s="258"/>
      <c r="J172" s="254"/>
      <c r="K172" s="254"/>
      <c r="L172" s="259"/>
      <c r="M172" s="260"/>
      <c r="N172" s="261"/>
      <c r="O172" s="261"/>
      <c r="P172" s="261"/>
      <c r="Q172" s="261"/>
      <c r="R172" s="261"/>
      <c r="S172" s="261"/>
      <c r="T172" s="262"/>
      <c r="AT172" s="263" t="s">
        <v>398</v>
      </c>
      <c r="AU172" s="263" t="s">
        <v>82</v>
      </c>
      <c r="AV172" s="12" t="s">
        <v>82</v>
      </c>
      <c r="AW172" s="12" t="s">
        <v>6</v>
      </c>
      <c r="AX172" s="12" t="s">
        <v>80</v>
      </c>
      <c r="AY172" s="263" t="s">
        <v>303</v>
      </c>
    </row>
    <row r="173" s="1" customFormat="1" ht="25.5" customHeight="1">
      <c r="B173" s="46"/>
      <c r="C173" s="234" t="s">
        <v>601</v>
      </c>
      <c r="D173" s="234" t="s">
        <v>306</v>
      </c>
      <c r="E173" s="235" t="s">
        <v>1449</v>
      </c>
      <c r="F173" s="236" t="s">
        <v>1450</v>
      </c>
      <c r="G173" s="237" t="s">
        <v>394</v>
      </c>
      <c r="H173" s="238">
        <v>29</v>
      </c>
      <c r="I173" s="239"/>
      <c r="J173" s="240">
        <f>ROUND(I173*H173,2)</f>
        <v>0</v>
      </c>
      <c r="K173" s="236" t="s">
        <v>310</v>
      </c>
      <c r="L173" s="72"/>
      <c r="M173" s="241" t="s">
        <v>21</v>
      </c>
      <c r="N173" s="242" t="s">
        <v>43</v>
      </c>
      <c r="O173" s="47"/>
      <c r="P173" s="243">
        <f>O173*H173</f>
        <v>0</v>
      </c>
      <c r="Q173" s="243">
        <v>0</v>
      </c>
      <c r="R173" s="243">
        <f>Q173*H173</f>
        <v>0</v>
      </c>
      <c r="S173" s="243">
        <v>0</v>
      </c>
      <c r="T173" s="244">
        <f>S173*H173</f>
        <v>0</v>
      </c>
      <c r="AR173" s="24" t="s">
        <v>465</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465</v>
      </c>
      <c r="BM173" s="24" t="s">
        <v>4052</v>
      </c>
    </row>
    <row r="174" s="1" customFormat="1" ht="16.5" customHeight="1">
      <c r="B174" s="46"/>
      <c r="C174" s="276" t="s">
        <v>607</v>
      </c>
      <c r="D174" s="276" t="s">
        <v>570</v>
      </c>
      <c r="E174" s="277" t="s">
        <v>1456</v>
      </c>
      <c r="F174" s="278" t="s">
        <v>1457</v>
      </c>
      <c r="G174" s="279" t="s">
        <v>394</v>
      </c>
      <c r="H174" s="280">
        <v>30.449999999999999</v>
      </c>
      <c r="I174" s="281"/>
      <c r="J174" s="282">
        <f>ROUND(I174*H174,2)</f>
        <v>0</v>
      </c>
      <c r="K174" s="278" t="s">
        <v>322</v>
      </c>
      <c r="L174" s="283"/>
      <c r="M174" s="284" t="s">
        <v>21</v>
      </c>
      <c r="N174" s="285" t="s">
        <v>43</v>
      </c>
      <c r="O174" s="47"/>
      <c r="P174" s="243">
        <f>O174*H174</f>
        <v>0</v>
      </c>
      <c r="Q174" s="243">
        <v>0.00018000000000000001</v>
      </c>
      <c r="R174" s="243">
        <f>Q174*H174</f>
        <v>0.0054810000000000006</v>
      </c>
      <c r="S174" s="243">
        <v>0</v>
      </c>
      <c r="T174" s="244">
        <f>S174*H174</f>
        <v>0</v>
      </c>
      <c r="AR174" s="24" t="s">
        <v>546</v>
      </c>
      <c r="AT174" s="24" t="s">
        <v>570</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465</v>
      </c>
      <c r="BM174" s="24" t="s">
        <v>4053</v>
      </c>
    </row>
    <row r="175" s="12" customFormat="1">
      <c r="B175" s="253"/>
      <c r="C175" s="254"/>
      <c r="D175" s="250" t="s">
        <v>398</v>
      </c>
      <c r="E175" s="254"/>
      <c r="F175" s="256" t="s">
        <v>4050</v>
      </c>
      <c r="G175" s="254"/>
      <c r="H175" s="257">
        <v>30.449999999999999</v>
      </c>
      <c r="I175" s="258"/>
      <c r="J175" s="254"/>
      <c r="K175" s="254"/>
      <c r="L175" s="259"/>
      <c r="M175" s="260"/>
      <c r="N175" s="261"/>
      <c r="O175" s="261"/>
      <c r="P175" s="261"/>
      <c r="Q175" s="261"/>
      <c r="R175" s="261"/>
      <c r="S175" s="261"/>
      <c r="T175" s="262"/>
      <c r="AT175" s="263" t="s">
        <v>398</v>
      </c>
      <c r="AU175" s="263" t="s">
        <v>82</v>
      </c>
      <c r="AV175" s="12" t="s">
        <v>82</v>
      </c>
      <c r="AW175" s="12" t="s">
        <v>6</v>
      </c>
      <c r="AX175" s="12" t="s">
        <v>80</v>
      </c>
      <c r="AY175" s="263" t="s">
        <v>303</v>
      </c>
    </row>
    <row r="176" s="1" customFormat="1" ht="38.25" customHeight="1">
      <c r="B176" s="46"/>
      <c r="C176" s="234" t="s">
        <v>614</v>
      </c>
      <c r="D176" s="234" t="s">
        <v>306</v>
      </c>
      <c r="E176" s="235" t="s">
        <v>1474</v>
      </c>
      <c r="F176" s="236" t="s">
        <v>1475</v>
      </c>
      <c r="G176" s="237" t="s">
        <v>559</v>
      </c>
      <c r="H176" s="238">
        <v>0.112</v>
      </c>
      <c r="I176" s="239"/>
      <c r="J176" s="240">
        <f>ROUND(I176*H176,2)</f>
        <v>0</v>
      </c>
      <c r="K176" s="236" t="s">
        <v>310</v>
      </c>
      <c r="L176" s="72"/>
      <c r="M176" s="241" t="s">
        <v>21</v>
      </c>
      <c r="N176" s="242" t="s">
        <v>43</v>
      </c>
      <c r="O176" s="47"/>
      <c r="P176" s="243">
        <f>O176*H176</f>
        <v>0</v>
      </c>
      <c r="Q176" s="243">
        <v>0</v>
      </c>
      <c r="R176" s="243">
        <f>Q176*H176</f>
        <v>0</v>
      </c>
      <c r="S176" s="243">
        <v>0</v>
      </c>
      <c r="T176" s="244">
        <f>S176*H176</f>
        <v>0</v>
      </c>
      <c r="AR176" s="24" t="s">
        <v>465</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4054</v>
      </c>
    </row>
    <row r="177" s="11" customFormat="1" ht="29.88" customHeight="1">
      <c r="B177" s="218"/>
      <c r="C177" s="219"/>
      <c r="D177" s="220" t="s">
        <v>71</v>
      </c>
      <c r="E177" s="232" t="s">
        <v>2626</v>
      </c>
      <c r="F177" s="232" t="s">
        <v>2627</v>
      </c>
      <c r="G177" s="219"/>
      <c r="H177" s="219"/>
      <c r="I177" s="222"/>
      <c r="J177" s="233">
        <f>BK177</f>
        <v>0</v>
      </c>
      <c r="K177" s="219"/>
      <c r="L177" s="224"/>
      <c r="M177" s="225"/>
      <c r="N177" s="226"/>
      <c r="O177" s="226"/>
      <c r="P177" s="227">
        <f>SUM(P178:P179)</f>
        <v>0</v>
      </c>
      <c r="Q177" s="226"/>
      <c r="R177" s="227">
        <f>SUM(R178:R179)</f>
        <v>0</v>
      </c>
      <c r="S177" s="226"/>
      <c r="T177" s="228">
        <f>SUM(T178:T179)</f>
        <v>0.02102</v>
      </c>
      <c r="AR177" s="229" t="s">
        <v>82</v>
      </c>
      <c r="AT177" s="230" t="s">
        <v>71</v>
      </c>
      <c r="AU177" s="230" t="s">
        <v>80</v>
      </c>
      <c r="AY177" s="229" t="s">
        <v>303</v>
      </c>
      <c r="BK177" s="231">
        <f>SUM(BK178:BK179)</f>
        <v>0</v>
      </c>
    </row>
    <row r="178" s="1" customFormat="1" ht="16.5" customHeight="1">
      <c r="B178" s="46"/>
      <c r="C178" s="234" t="s">
        <v>620</v>
      </c>
      <c r="D178" s="234" t="s">
        <v>306</v>
      </c>
      <c r="E178" s="235" t="s">
        <v>2628</v>
      </c>
      <c r="F178" s="236" t="s">
        <v>2629</v>
      </c>
      <c r="G178" s="237" t="s">
        <v>2630</v>
      </c>
      <c r="H178" s="238">
        <v>1</v>
      </c>
      <c r="I178" s="239"/>
      <c r="J178" s="240">
        <f>ROUND(I178*H178,2)</f>
        <v>0</v>
      </c>
      <c r="K178" s="236" t="s">
        <v>310</v>
      </c>
      <c r="L178" s="72"/>
      <c r="M178" s="241" t="s">
        <v>21</v>
      </c>
      <c r="N178" s="242" t="s">
        <v>43</v>
      </c>
      <c r="O178" s="47"/>
      <c r="P178" s="243">
        <f>O178*H178</f>
        <v>0</v>
      </c>
      <c r="Q178" s="243">
        <v>0</v>
      </c>
      <c r="R178" s="243">
        <f>Q178*H178</f>
        <v>0</v>
      </c>
      <c r="S178" s="243">
        <v>0.019460000000000002</v>
      </c>
      <c r="T178" s="244">
        <f>S178*H178</f>
        <v>0.019460000000000002</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4055</v>
      </c>
    </row>
    <row r="179" s="1" customFormat="1" ht="16.5" customHeight="1">
      <c r="B179" s="46"/>
      <c r="C179" s="234" t="s">
        <v>626</v>
      </c>
      <c r="D179" s="234" t="s">
        <v>306</v>
      </c>
      <c r="E179" s="235" t="s">
        <v>2632</v>
      </c>
      <c r="F179" s="236" t="s">
        <v>2633</v>
      </c>
      <c r="G179" s="237" t="s">
        <v>2630</v>
      </c>
      <c r="H179" s="238">
        <v>1</v>
      </c>
      <c r="I179" s="239"/>
      <c r="J179" s="240">
        <f>ROUND(I179*H179,2)</f>
        <v>0</v>
      </c>
      <c r="K179" s="236" t="s">
        <v>310</v>
      </c>
      <c r="L179" s="72"/>
      <c r="M179" s="241" t="s">
        <v>21</v>
      </c>
      <c r="N179" s="242" t="s">
        <v>43</v>
      </c>
      <c r="O179" s="47"/>
      <c r="P179" s="243">
        <f>O179*H179</f>
        <v>0</v>
      </c>
      <c r="Q179" s="243">
        <v>0</v>
      </c>
      <c r="R179" s="243">
        <f>Q179*H179</f>
        <v>0</v>
      </c>
      <c r="S179" s="243">
        <v>0.00156</v>
      </c>
      <c r="T179" s="244">
        <f>S179*H179</f>
        <v>0.00156</v>
      </c>
      <c r="AR179" s="24" t="s">
        <v>465</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465</v>
      </c>
      <c r="BM179" s="24" t="s">
        <v>4056</v>
      </c>
    </row>
    <row r="180" s="11" customFormat="1" ht="29.88" customHeight="1">
      <c r="B180" s="218"/>
      <c r="C180" s="219"/>
      <c r="D180" s="220" t="s">
        <v>71</v>
      </c>
      <c r="E180" s="232" t="s">
        <v>1550</v>
      </c>
      <c r="F180" s="232" t="s">
        <v>1551</v>
      </c>
      <c r="G180" s="219"/>
      <c r="H180" s="219"/>
      <c r="I180" s="222"/>
      <c r="J180" s="233">
        <f>BK180</f>
        <v>0</v>
      </c>
      <c r="K180" s="219"/>
      <c r="L180" s="224"/>
      <c r="M180" s="225"/>
      <c r="N180" s="226"/>
      <c r="O180" s="226"/>
      <c r="P180" s="227">
        <f>SUM(P181:P185)</f>
        <v>0</v>
      </c>
      <c r="Q180" s="226"/>
      <c r="R180" s="227">
        <f>SUM(R181:R185)</f>
        <v>0.35252919999999999</v>
      </c>
      <c r="S180" s="226"/>
      <c r="T180" s="228">
        <f>SUM(T181:T185)</f>
        <v>0</v>
      </c>
      <c r="AR180" s="229" t="s">
        <v>82</v>
      </c>
      <c r="AT180" s="230" t="s">
        <v>71</v>
      </c>
      <c r="AU180" s="230" t="s">
        <v>80</v>
      </c>
      <c r="AY180" s="229" t="s">
        <v>303</v>
      </c>
      <c r="BK180" s="231">
        <f>SUM(BK181:BK185)</f>
        <v>0</v>
      </c>
    </row>
    <row r="181" s="1" customFormat="1" ht="25.5" customHeight="1">
      <c r="B181" s="46"/>
      <c r="C181" s="234" t="s">
        <v>631</v>
      </c>
      <c r="D181" s="234" t="s">
        <v>306</v>
      </c>
      <c r="E181" s="235" t="s">
        <v>1553</v>
      </c>
      <c r="F181" s="236" t="s">
        <v>1554</v>
      </c>
      <c r="G181" s="237" t="s">
        <v>394</v>
      </c>
      <c r="H181" s="238">
        <v>28.399999999999999</v>
      </c>
      <c r="I181" s="239"/>
      <c r="J181" s="240">
        <f>ROUND(I181*H181,2)</f>
        <v>0</v>
      </c>
      <c r="K181" s="236" t="s">
        <v>322</v>
      </c>
      <c r="L181" s="72"/>
      <c r="M181" s="241" t="s">
        <v>21</v>
      </c>
      <c r="N181" s="242" t="s">
        <v>43</v>
      </c>
      <c r="O181" s="47"/>
      <c r="P181" s="243">
        <f>O181*H181</f>
        <v>0</v>
      </c>
      <c r="Q181" s="243">
        <v>4.0000000000000003E-05</v>
      </c>
      <c r="R181" s="243">
        <f>Q181*H181</f>
        <v>0.0011360000000000001</v>
      </c>
      <c r="S181" s="243">
        <v>0</v>
      </c>
      <c r="T181" s="244">
        <f>S181*H181</f>
        <v>0</v>
      </c>
      <c r="AR181" s="24" t="s">
        <v>465</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4057</v>
      </c>
    </row>
    <row r="182" s="1" customFormat="1" ht="16.5" customHeight="1">
      <c r="B182" s="46"/>
      <c r="C182" s="276" t="s">
        <v>636</v>
      </c>
      <c r="D182" s="276" t="s">
        <v>570</v>
      </c>
      <c r="E182" s="277" t="s">
        <v>2358</v>
      </c>
      <c r="F182" s="278" t="s">
        <v>1559</v>
      </c>
      <c r="G182" s="279" t="s">
        <v>394</v>
      </c>
      <c r="H182" s="280">
        <v>31.239999999999998</v>
      </c>
      <c r="I182" s="281"/>
      <c r="J182" s="282">
        <f>ROUND(I182*H182,2)</f>
        <v>0</v>
      </c>
      <c r="K182" s="278" t="s">
        <v>322</v>
      </c>
      <c r="L182" s="283"/>
      <c r="M182" s="284" t="s">
        <v>21</v>
      </c>
      <c r="N182" s="285" t="s">
        <v>43</v>
      </c>
      <c r="O182" s="47"/>
      <c r="P182" s="243">
        <f>O182*H182</f>
        <v>0</v>
      </c>
      <c r="Q182" s="243">
        <v>0.00012999999999999999</v>
      </c>
      <c r="R182" s="243">
        <f>Q182*H182</f>
        <v>0.0040611999999999992</v>
      </c>
      <c r="S182" s="243">
        <v>0</v>
      </c>
      <c r="T182" s="244">
        <f>S182*H182</f>
        <v>0</v>
      </c>
      <c r="AR182" s="24" t="s">
        <v>546</v>
      </c>
      <c r="AT182" s="24" t="s">
        <v>570</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4058</v>
      </c>
    </row>
    <row r="183" s="12" customFormat="1">
      <c r="B183" s="253"/>
      <c r="C183" s="254"/>
      <c r="D183" s="250" t="s">
        <v>398</v>
      </c>
      <c r="E183" s="254"/>
      <c r="F183" s="256" t="s">
        <v>4059</v>
      </c>
      <c r="G183" s="254"/>
      <c r="H183" s="257">
        <v>31.239999999999998</v>
      </c>
      <c r="I183" s="258"/>
      <c r="J183" s="254"/>
      <c r="K183" s="254"/>
      <c r="L183" s="259"/>
      <c r="M183" s="260"/>
      <c r="N183" s="261"/>
      <c r="O183" s="261"/>
      <c r="P183" s="261"/>
      <c r="Q183" s="261"/>
      <c r="R183" s="261"/>
      <c r="S183" s="261"/>
      <c r="T183" s="262"/>
      <c r="AT183" s="263" t="s">
        <v>398</v>
      </c>
      <c r="AU183" s="263" t="s">
        <v>82</v>
      </c>
      <c r="AV183" s="12" t="s">
        <v>82</v>
      </c>
      <c r="AW183" s="12" t="s">
        <v>6</v>
      </c>
      <c r="AX183" s="12" t="s">
        <v>80</v>
      </c>
      <c r="AY183" s="263" t="s">
        <v>303</v>
      </c>
    </row>
    <row r="184" s="1" customFormat="1" ht="38.25" customHeight="1">
      <c r="B184" s="46"/>
      <c r="C184" s="234" t="s">
        <v>642</v>
      </c>
      <c r="D184" s="234" t="s">
        <v>306</v>
      </c>
      <c r="E184" s="235" t="s">
        <v>2947</v>
      </c>
      <c r="F184" s="236" t="s">
        <v>2948</v>
      </c>
      <c r="G184" s="237" t="s">
        <v>394</v>
      </c>
      <c r="H184" s="238">
        <v>28.399999999999999</v>
      </c>
      <c r="I184" s="239"/>
      <c r="J184" s="240">
        <f>ROUND(I184*H184,2)</f>
        <v>0</v>
      </c>
      <c r="K184" s="236" t="s">
        <v>310</v>
      </c>
      <c r="L184" s="72"/>
      <c r="M184" s="241" t="s">
        <v>21</v>
      </c>
      <c r="N184" s="242" t="s">
        <v>43</v>
      </c>
      <c r="O184" s="47"/>
      <c r="P184" s="243">
        <f>O184*H184</f>
        <v>0</v>
      </c>
      <c r="Q184" s="243">
        <v>0.01223</v>
      </c>
      <c r="R184" s="243">
        <f>Q184*H184</f>
        <v>0.34733199999999997</v>
      </c>
      <c r="S184" s="243">
        <v>0</v>
      </c>
      <c r="T184" s="244">
        <f>S184*H184</f>
        <v>0</v>
      </c>
      <c r="AR184" s="24" t="s">
        <v>465</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4060</v>
      </c>
    </row>
    <row r="185" s="1" customFormat="1" ht="51" customHeight="1">
      <c r="B185" s="46"/>
      <c r="C185" s="234" t="s">
        <v>647</v>
      </c>
      <c r="D185" s="234" t="s">
        <v>306</v>
      </c>
      <c r="E185" s="235" t="s">
        <v>1600</v>
      </c>
      <c r="F185" s="236" t="s">
        <v>1601</v>
      </c>
      <c r="G185" s="237" t="s">
        <v>559</v>
      </c>
      <c r="H185" s="238">
        <v>0.35299999999999998</v>
      </c>
      <c r="I185" s="239"/>
      <c r="J185" s="240">
        <f>ROUND(I185*H185,2)</f>
        <v>0</v>
      </c>
      <c r="K185" s="236" t="s">
        <v>310</v>
      </c>
      <c r="L185" s="72"/>
      <c r="M185" s="241" t="s">
        <v>21</v>
      </c>
      <c r="N185" s="242" t="s">
        <v>43</v>
      </c>
      <c r="O185" s="47"/>
      <c r="P185" s="243">
        <f>O185*H185</f>
        <v>0</v>
      </c>
      <c r="Q185" s="243">
        <v>0</v>
      </c>
      <c r="R185" s="243">
        <f>Q185*H185</f>
        <v>0</v>
      </c>
      <c r="S185" s="243">
        <v>0</v>
      </c>
      <c r="T185" s="244">
        <f>S185*H185</f>
        <v>0</v>
      </c>
      <c r="AR185" s="24" t="s">
        <v>465</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465</v>
      </c>
      <c r="BM185" s="24" t="s">
        <v>4061</v>
      </c>
    </row>
    <row r="186" s="11" customFormat="1" ht="29.88" customHeight="1">
      <c r="B186" s="218"/>
      <c r="C186" s="219"/>
      <c r="D186" s="220" t="s">
        <v>71</v>
      </c>
      <c r="E186" s="232" t="s">
        <v>1695</v>
      </c>
      <c r="F186" s="232" t="s">
        <v>1696</v>
      </c>
      <c r="G186" s="219"/>
      <c r="H186" s="219"/>
      <c r="I186" s="222"/>
      <c r="J186" s="233">
        <f>BK186</f>
        <v>0</v>
      </c>
      <c r="K186" s="219"/>
      <c r="L186" s="224"/>
      <c r="M186" s="225"/>
      <c r="N186" s="226"/>
      <c r="O186" s="226"/>
      <c r="P186" s="227">
        <f>SUM(P187:P197)</f>
        <v>0</v>
      </c>
      <c r="Q186" s="226"/>
      <c r="R186" s="227">
        <f>SUM(R187:R197)</f>
        <v>0.069530000000000008</v>
      </c>
      <c r="S186" s="226"/>
      <c r="T186" s="228">
        <f>SUM(T187:T197)</f>
        <v>0.018000000000000002</v>
      </c>
      <c r="AR186" s="229" t="s">
        <v>82</v>
      </c>
      <c r="AT186" s="230" t="s">
        <v>71</v>
      </c>
      <c r="AU186" s="230" t="s">
        <v>80</v>
      </c>
      <c r="AY186" s="229" t="s">
        <v>303</v>
      </c>
      <c r="BK186" s="231">
        <f>SUM(BK187:BK197)</f>
        <v>0</v>
      </c>
    </row>
    <row r="187" s="1" customFormat="1" ht="25.5" customHeight="1">
      <c r="B187" s="46"/>
      <c r="C187" s="234" t="s">
        <v>656</v>
      </c>
      <c r="D187" s="234" t="s">
        <v>306</v>
      </c>
      <c r="E187" s="235" t="s">
        <v>3729</v>
      </c>
      <c r="F187" s="236" t="s">
        <v>3730</v>
      </c>
      <c r="G187" s="237" t="s">
        <v>704</v>
      </c>
      <c r="H187" s="238">
        <v>3</v>
      </c>
      <c r="I187" s="239"/>
      <c r="J187" s="240">
        <f>ROUND(I187*H187,2)</f>
        <v>0</v>
      </c>
      <c r="K187" s="236" t="s">
        <v>310</v>
      </c>
      <c r="L187" s="72"/>
      <c r="M187" s="241" t="s">
        <v>21</v>
      </c>
      <c r="N187" s="242" t="s">
        <v>43</v>
      </c>
      <c r="O187" s="47"/>
      <c r="P187" s="243">
        <f>O187*H187</f>
        <v>0</v>
      </c>
      <c r="Q187" s="243">
        <v>0</v>
      </c>
      <c r="R187" s="243">
        <f>Q187*H187</f>
        <v>0</v>
      </c>
      <c r="S187" s="243">
        <v>0.0060000000000000001</v>
      </c>
      <c r="T187" s="244">
        <f>S187*H187</f>
        <v>0.018000000000000002</v>
      </c>
      <c r="AR187" s="24" t="s">
        <v>465</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465</v>
      </c>
      <c r="BM187" s="24" t="s">
        <v>4062</v>
      </c>
    </row>
    <row r="188" s="1" customFormat="1" ht="25.5" customHeight="1">
      <c r="B188" s="46"/>
      <c r="C188" s="234" t="s">
        <v>661</v>
      </c>
      <c r="D188" s="234" t="s">
        <v>306</v>
      </c>
      <c r="E188" s="235" t="s">
        <v>3562</v>
      </c>
      <c r="F188" s="236" t="s">
        <v>3563</v>
      </c>
      <c r="G188" s="237" t="s">
        <v>704</v>
      </c>
      <c r="H188" s="238">
        <v>1</v>
      </c>
      <c r="I188" s="239"/>
      <c r="J188" s="240">
        <f>ROUND(I188*H188,2)</f>
        <v>0</v>
      </c>
      <c r="K188" s="236" t="s">
        <v>310</v>
      </c>
      <c r="L188" s="72"/>
      <c r="M188" s="241" t="s">
        <v>21</v>
      </c>
      <c r="N188" s="242" t="s">
        <v>43</v>
      </c>
      <c r="O188" s="47"/>
      <c r="P188" s="243">
        <f>O188*H188</f>
        <v>0</v>
      </c>
      <c r="Q188" s="243">
        <v>0</v>
      </c>
      <c r="R188" s="243">
        <f>Q188*H188</f>
        <v>0</v>
      </c>
      <c r="S188" s="243">
        <v>0</v>
      </c>
      <c r="T188" s="244">
        <f>S188*H188</f>
        <v>0</v>
      </c>
      <c r="AR188" s="24" t="s">
        <v>465</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4063</v>
      </c>
    </row>
    <row r="189" s="1" customFormat="1" ht="16.5" customHeight="1">
      <c r="B189" s="46"/>
      <c r="C189" s="276" t="s">
        <v>667</v>
      </c>
      <c r="D189" s="276" t="s">
        <v>570</v>
      </c>
      <c r="E189" s="277" t="s">
        <v>3565</v>
      </c>
      <c r="F189" s="278" t="s">
        <v>3566</v>
      </c>
      <c r="G189" s="279" t="s">
        <v>704</v>
      </c>
      <c r="H189" s="280">
        <v>1</v>
      </c>
      <c r="I189" s="281"/>
      <c r="J189" s="282">
        <f>ROUND(I189*H189,2)</f>
        <v>0</v>
      </c>
      <c r="K189" s="278" t="s">
        <v>310</v>
      </c>
      <c r="L189" s="283"/>
      <c r="M189" s="284" t="s">
        <v>21</v>
      </c>
      <c r="N189" s="285" t="s">
        <v>43</v>
      </c>
      <c r="O189" s="47"/>
      <c r="P189" s="243">
        <f>O189*H189</f>
        <v>0</v>
      </c>
      <c r="Q189" s="243">
        <v>0.021499999999999998</v>
      </c>
      <c r="R189" s="243">
        <f>Q189*H189</f>
        <v>0.021499999999999998</v>
      </c>
      <c r="S189" s="243">
        <v>0</v>
      </c>
      <c r="T189" s="244">
        <f>S189*H189</f>
        <v>0</v>
      </c>
      <c r="AR189" s="24" t="s">
        <v>546</v>
      </c>
      <c r="AT189" s="24" t="s">
        <v>570</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465</v>
      </c>
      <c r="BM189" s="24" t="s">
        <v>4064</v>
      </c>
    </row>
    <row r="190" s="1" customFormat="1" ht="25.5" customHeight="1">
      <c r="B190" s="46"/>
      <c r="C190" s="234" t="s">
        <v>673</v>
      </c>
      <c r="D190" s="234" t="s">
        <v>306</v>
      </c>
      <c r="E190" s="235" t="s">
        <v>4065</v>
      </c>
      <c r="F190" s="236" t="s">
        <v>4066</v>
      </c>
      <c r="G190" s="237" t="s">
        <v>704</v>
      </c>
      <c r="H190" s="238">
        <v>1</v>
      </c>
      <c r="I190" s="239"/>
      <c r="J190" s="240">
        <f>ROUND(I190*H190,2)</f>
        <v>0</v>
      </c>
      <c r="K190" s="236" t="s">
        <v>310</v>
      </c>
      <c r="L190" s="72"/>
      <c r="M190" s="241" t="s">
        <v>21</v>
      </c>
      <c r="N190" s="242" t="s">
        <v>43</v>
      </c>
      <c r="O190" s="47"/>
      <c r="P190" s="243">
        <f>O190*H190</f>
        <v>0</v>
      </c>
      <c r="Q190" s="243">
        <v>0.00046999999999999999</v>
      </c>
      <c r="R190" s="243">
        <f>Q190*H190</f>
        <v>0.00046999999999999999</v>
      </c>
      <c r="S190" s="243">
        <v>0</v>
      </c>
      <c r="T190" s="244">
        <f>S190*H190</f>
        <v>0</v>
      </c>
      <c r="AR190" s="24" t="s">
        <v>465</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465</v>
      </c>
      <c r="BM190" s="24" t="s">
        <v>4067</v>
      </c>
    </row>
    <row r="191" s="1" customFormat="1" ht="16.5" customHeight="1">
      <c r="B191" s="46"/>
      <c r="C191" s="276" t="s">
        <v>685</v>
      </c>
      <c r="D191" s="276" t="s">
        <v>570</v>
      </c>
      <c r="E191" s="277" t="s">
        <v>4068</v>
      </c>
      <c r="F191" s="278" t="s">
        <v>4069</v>
      </c>
      <c r="G191" s="279" t="s">
        <v>704</v>
      </c>
      <c r="H191" s="280">
        <v>1</v>
      </c>
      <c r="I191" s="281"/>
      <c r="J191" s="282">
        <f>ROUND(I191*H191,2)</f>
        <v>0</v>
      </c>
      <c r="K191" s="278" t="s">
        <v>322</v>
      </c>
      <c r="L191" s="283"/>
      <c r="M191" s="284" t="s">
        <v>21</v>
      </c>
      <c r="N191" s="285" t="s">
        <v>43</v>
      </c>
      <c r="O191" s="47"/>
      <c r="P191" s="243">
        <f>O191*H191</f>
        <v>0</v>
      </c>
      <c r="Q191" s="243">
        <v>0.016</v>
      </c>
      <c r="R191" s="243">
        <f>Q191*H191</f>
        <v>0.016</v>
      </c>
      <c r="S191" s="243">
        <v>0</v>
      </c>
      <c r="T191" s="244">
        <f>S191*H191</f>
        <v>0</v>
      </c>
      <c r="AR191" s="24" t="s">
        <v>546</v>
      </c>
      <c r="AT191" s="24" t="s">
        <v>570</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4070</v>
      </c>
    </row>
    <row r="192" s="1" customFormat="1" ht="25.5" customHeight="1">
      <c r="B192" s="46"/>
      <c r="C192" s="234" t="s">
        <v>696</v>
      </c>
      <c r="D192" s="234" t="s">
        <v>306</v>
      </c>
      <c r="E192" s="235" t="s">
        <v>3104</v>
      </c>
      <c r="F192" s="236" t="s">
        <v>3105</v>
      </c>
      <c r="G192" s="237" t="s">
        <v>704</v>
      </c>
      <c r="H192" s="238">
        <v>3</v>
      </c>
      <c r="I192" s="239"/>
      <c r="J192" s="240">
        <f>ROUND(I192*H192,2)</f>
        <v>0</v>
      </c>
      <c r="K192" s="236" t="s">
        <v>310</v>
      </c>
      <c r="L192" s="72"/>
      <c r="M192" s="241" t="s">
        <v>21</v>
      </c>
      <c r="N192" s="242" t="s">
        <v>43</v>
      </c>
      <c r="O192" s="47"/>
      <c r="P192" s="243">
        <f>O192*H192</f>
        <v>0</v>
      </c>
      <c r="Q192" s="243">
        <v>0</v>
      </c>
      <c r="R192" s="243">
        <f>Q192*H192</f>
        <v>0</v>
      </c>
      <c r="S192" s="243">
        <v>0</v>
      </c>
      <c r="T192" s="244">
        <f>S192*H192</f>
        <v>0</v>
      </c>
      <c r="AR192" s="24" t="s">
        <v>465</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4071</v>
      </c>
    </row>
    <row r="193" s="1" customFormat="1" ht="16.5" customHeight="1">
      <c r="B193" s="46"/>
      <c r="C193" s="276" t="s">
        <v>701</v>
      </c>
      <c r="D193" s="276" t="s">
        <v>570</v>
      </c>
      <c r="E193" s="277" t="s">
        <v>1841</v>
      </c>
      <c r="F193" s="278" t="s">
        <v>1842</v>
      </c>
      <c r="G193" s="279" t="s">
        <v>704</v>
      </c>
      <c r="H193" s="280">
        <v>6</v>
      </c>
      <c r="I193" s="281"/>
      <c r="J193" s="282">
        <f>ROUND(I193*H193,2)</f>
        <v>0</v>
      </c>
      <c r="K193" s="278" t="s">
        <v>310</v>
      </c>
      <c r="L193" s="283"/>
      <c r="M193" s="284" t="s">
        <v>21</v>
      </c>
      <c r="N193" s="285" t="s">
        <v>43</v>
      </c>
      <c r="O193" s="47"/>
      <c r="P193" s="243">
        <f>O193*H193</f>
        <v>0</v>
      </c>
      <c r="Q193" s="243">
        <v>6.0000000000000002E-05</v>
      </c>
      <c r="R193" s="243">
        <f>Q193*H193</f>
        <v>0.00036000000000000002</v>
      </c>
      <c r="S193" s="243">
        <v>0</v>
      </c>
      <c r="T193" s="244">
        <f>S193*H193</f>
        <v>0</v>
      </c>
      <c r="AR193" s="24" t="s">
        <v>546</v>
      </c>
      <c r="AT193" s="24" t="s">
        <v>570</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465</v>
      </c>
      <c r="BM193" s="24" t="s">
        <v>4072</v>
      </c>
    </row>
    <row r="194" s="12" customFormat="1">
      <c r="B194" s="253"/>
      <c r="C194" s="254"/>
      <c r="D194" s="250" t="s">
        <v>398</v>
      </c>
      <c r="E194" s="255" t="s">
        <v>21</v>
      </c>
      <c r="F194" s="256" t="s">
        <v>3734</v>
      </c>
      <c r="G194" s="254"/>
      <c r="H194" s="257">
        <v>6</v>
      </c>
      <c r="I194" s="258"/>
      <c r="J194" s="254"/>
      <c r="K194" s="254"/>
      <c r="L194" s="259"/>
      <c r="M194" s="260"/>
      <c r="N194" s="261"/>
      <c r="O194" s="261"/>
      <c r="P194" s="261"/>
      <c r="Q194" s="261"/>
      <c r="R194" s="261"/>
      <c r="S194" s="261"/>
      <c r="T194" s="262"/>
      <c r="AT194" s="263" t="s">
        <v>398</v>
      </c>
      <c r="AU194" s="263" t="s">
        <v>82</v>
      </c>
      <c r="AV194" s="12" t="s">
        <v>82</v>
      </c>
      <c r="AW194" s="12" t="s">
        <v>35</v>
      </c>
      <c r="AX194" s="12" t="s">
        <v>80</v>
      </c>
      <c r="AY194" s="263" t="s">
        <v>303</v>
      </c>
    </row>
    <row r="195" s="1" customFormat="1" ht="16.5" customHeight="1">
      <c r="B195" s="46"/>
      <c r="C195" s="276" t="s">
        <v>707</v>
      </c>
      <c r="D195" s="276" t="s">
        <v>570</v>
      </c>
      <c r="E195" s="277" t="s">
        <v>3735</v>
      </c>
      <c r="F195" s="278" t="s">
        <v>3736</v>
      </c>
      <c r="G195" s="279" t="s">
        <v>262</v>
      </c>
      <c r="H195" s="280">
        <v>3.8999999999999999</v>
      </c>
      <c r="I195" s="281"/>
      <c r="J195" s="282">
        <f>ROUND(I195*H195,2)</f>
        <v>0</v>
      </c>
      <c r="K195" s="278" t="s">
        <v>310</v>
      </c>
      <c r="L195" s="283"/>
      <c r="M195" s="284" t="s">
        <v>21</v>
      </c>
      <c r="N195" s="285" t="s">
        <v>43</v>
      </c>
      <c r="O195" s="47"/>
      <c r="P195" s="243">
        <f>O195*H195</f>
        <v>0</v>
      </c>
      <c r="Q195" s="243">
        <v>0.0080000000000000002</v>
      </c>
      <c r="R195" s="243">
        <f>Q195*H195</f>
        <v>0.031199999999999999</v>
      </c>
      <c r="S195" s="243">
        <v>0</v>
      </c>
      <c r="T195" s="244">
        <f>S195*H195</f>
        <v>0</v>
      </c>
      <c r="AR195" s="24" t="s">
        <v>546</v>
      </c>
      <c r="AT195" s="24" t="s">
        <v>570</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465</v>
      </c>
      <c r="BM195" s="24" t="s">
        <v>4073</v>
      </c>
    </row>
    <row r="196" s="12" customFormat="1">
      <c r="B196" s="253"/>
      <c r="C196" s="254"/>
      <c r="D196" s="250" t="s">
        <v>398</v>
      </c>
      <c r="E196" s="255" t="s">
        <v>21</v>
      </c>
      <c r="F196" s="256" t="s">
        <v>3738</v>
      </c>
      <c r="G196" s="254"/>
      <c r="H196" s="257">
        <v>3.8999999999999999</v>
      </c>
      <c r="I196" s="258"/>
      <c r="J196" s="254"/>
      <c r="K196" s="254"/>
      <c r="L196" s="259"/>
      <c r="M196" s="260"/>
      <c r="N196" s="261"/>
      <c r="O196" s="261"/>
      <c r="P196" s="261"/>
      <c r="Q196" s="261"/>
      <c r="R196" s="261"/>
      <c r="S196" s="261"/>
      <c r="T196" s="262"/>
      <c r="AT196" s="263" t="s">
        <v>398</v>
      </c>
      <c r="AU196" s="263" t="s">
        <v>82</v>
      </c>
      <c r="AV196" s="12" t="s">
        <v>82</v>
      </c>
      <c r="AW196" s="12" t="s">
        <v>35</v>
      </c>
      <c r="AX196" s="12" t="s">
        <v>80</v>
      </c>
      <c r="AY196" s="263" t="s">
        <v>303</v>
      </c>
    </row>
    <row r="197" s="1" customFormat="1" ht="38.25" customHeight="1">
      <c r="B197" s="46"/>
      <c r="C197" s="234" t="s">
        <v>713</v>
      </c>
      <c r="D197" s="234" t="s">
        <v>306</v>
      </c>
      <c r="E197" s="235" t="s">
        <v>1846</v>
      </c>
      <c r="F197" s="236" t="s">
        <v>1847</v>
      </c>
      <c r="G197" s="237" t="s">
        <v>559</v>
      </c>
      <c r="H197" s="238">
        <v>0.070000000000000007</v>
      </c>
      <c r="I197" s="239"/>
      <c r="J197" s="240">
        <f>ROUND(I197*H197,2)</f>
        <v>0</v>
      </c>
      <c r="K197" s="236" t="s">
        <v>310</v>
      </c>
      <c r="L197" s="72"/>
      <c r="M197" s="241" t="s">
        <v>21</v>
      </c>
      <c r="N197" s="242" t="s">
        <v>43</v>
      </c>
      <c r="O197" s="47"/>
      <c r="P197" s="243">
        <f>O197*H197</f>
        <v>0</v>
      </c>
      <c r="Q197" s="243">
        <v>0</v>
      </c>
      <c r="R197" s="243">
        <f>Q197*H197</f>
        <v>0</v>
      </c>
      <c r="S197" s="243">
        <v>0</v>
      </c>
      <c r="T197" s="244">
        <f>S197*H197</f>
        <v>0</v>
      </c>
      <c r="AR197" s="24" t="s">
        <v>465</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465</v>
      </c>
      <c r="BM197" s="24" t="s">
        <v>4074</v>
      </c>
    </row>
    <row r="198" s="11" customFormat="1" ht="29.88" customHeight="1">
      <c r="B198" s="218"/>
      <c r="C198" s="219"/>
      <c r="D198" s="220" t="s">
        <v>71</v>
      </c>
      <c r="E198" s="232" t="s">
        <v>1985</v>
      </c>
      <c r="F198" s="232" t="s">
        <v>1986</v>
      </c>
      <c r="G198" s="219"/>
      <c r="H198" s="219"/>
      <c r="I198" s="222"/>
      <c r="J198" s="233">
        <f>BK198</f>
        <v>0</v>
      </c>
      <c r="K198" s="219"/>
      <c r="L198" s="224"/>
      <c r="M198" s="225"/>
      <c r="N198" s="226"/>
      <c r="O198" s="226"/>
      <c r="P198" s="227">
        <f>SUM(P199:P209)</f>
        <v>0</v>
      </c>
      <c r="Q198" s="226"/>
      <c r="R198" s="227">
        <f>SUM(R199:R209)</f>
        <v>0.60773244999999998</v>
      </c>
      <c r="S198" s="226"/>
      <c r="T198" s="228">
        <f>SUM(T199:T209)</f>
        <v>0</v>
      </c>
      <c r="AR198" s="229" t="s">
        <v>82</v>
      </c>
      <c r="AT198" s="230" t="s">
        <v>71</v>
      </c>
      <c r="AU198" s="230" t="s">
        <v>80</v>
      </c>
      <c r="AY198" s="229" t="s">
        <v>303</v>
      </c>
      <c r="BK198" s="231">
        <f>SUM(BK199:BK209)</f>
        <v>0</v>
      </c>
    </row>
    <row r="199" s="1" customFormat="1" ht="38.25" customHeight="1">
      <c r="B199" s="46"/>
      <c r="C199" s="234" t="s">
        <v>718</v>
      </c>
      <c r="D199" s="234" t="s">
        <v>306</v>
      </c>
      <c r="E199" s="235" t="s">
        <v>1988</v>
      </c>
      <c r="F199" s="236" t="s">
        <v>1989</v>
      </c>
      <c r="G199" s="237" t="s">
        <v>262</v>
      </c>
      <c r="H199" s="238">
        <v>21.614999999999998</v>
      </c>
      <c r="I199" s="239"/>
      <c r="J199" s="240">
        <f>ROUND(I199*H199,2)</f>
        <v>0</v>
      </c>
      <c r="K199" s="236" t="s">
        <v>310</v>
      </c>
      <c r="L199" s="72"/>
      <c r="M199" s="241" t="s">
        <v>21</v>
      </c>
      <c r="N199" s="242" t="s">
        <v>43</v>
      </c>
      <c r="O199" s="47"/>
      <c r="P199" s="243">
        <f>O199*H199</f>
        <v>0</v>
      </c>
      <c r="Q199" s="243">
        <v>5.0000000000000002E-05</v>
      </c>
      <c r="R199" s="243">
        <f>Q199*H199</f>
        <v>0.0010807499999999999</v>
      </c>
      <c r="S199" s="243">
        <v>0</v>
      </c>
      <c r="T199" s="244">
        <f>S199*H199</f>
        <v>0</v>
      </c>
      <c r="AR199" s="24" t="s">
        <v>465</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465</v>
      </c>
      <c r="BM199" s="24" t="s">
        <v>4075</v>
      </c>
    </row>
    <row r="200" s="12" customFormat="1">
      <c r="B200" s="253"/>
      <c r="C200" s="254"/>
      <c r="D200" s="250" t="s">
        <v>398</v>
      </c>
      <c r="E200" s="255" t="s">
        <v>21</v>
      </c>
      <c r="F200" s="256" t="s">
        <v>4076</v>
      </c>
      <c r="G200" s="254"/>
      <c r="H200" s="257">
        <v>21.614999999999998</v>
      </c>
      <c r="I200" s="258"/>
      <c r="J200" s="254"/>
      <c r="K200" s="254"/>
      <c r="L200" s="259"/>
      <c r="M200" s="260"/>
      <c r="N200" s="261"/>
      <c r="O200" s="261"/>
      <c r="P200" s="261"/>
      <c r="Q200" s="261"/>
      <c r="R200" s="261"/>
      <c r="S200" s="261"/>
      <c r="T200" s="262"/>
      <c r="AT200" s="263" t="s">
        <v>398</v>
      </c>
      <c r="AU200" s="263" t="s">
        <v>82</v>
      </c>
      <c r="AV200" s="12" t="s">
        <v>82</v>
      </c>
      <c r="AW200" s="12" t="s">
        <v>35</v>
      </c>
      <c r="AX200" s="12" t="s">
        <v>80</v>
      </c>
      <c r="AY200" s="263" t="s">
        <v>303</v>
      </c>
    </row>
    <row r="201" s="1" customFormat="1" ht="16.5" customHeight="1">
      <c r="B201" s="46"/>
      <c r="C201" s="276" t="s">
        <v>722</v>
      </c>
      <c r="D201" s="276" t="s">
        <v>570</v>
      </c>
      <c r="E201" s="277" t="s">
        <v>1993</v>
      </c>
      <c r="F201" s="278" t="s">
        <v>1994</v>
      </c>
      <c r="G201" s="279" t="s">
        <v>262</v>
      </c>
      <c r="H201" s="280">
        <v>22.696000000000002</v>
      </c>
      <c r="I201" s="281"/>
      <c r="J201" s="282">
        <f>ROUND(I201*H201,2)</f>
        <v>0</v>
      </c>
      <c r="K201" s="278" t="s">
        <v>310</v>
      </c>
      <c r="L201" s="283"/>
      <c r="M201" s="284" t="s">
        <v>21</v>
      </c>
      <c r="N201" s="285" t="s">
        <v>43</v>
      </c>
      <c r="O201" s="47"/>
      <c r="P201" s="243">
        <f>O201*H201</f>
        <v>0</v>
      </c>
      <c r="Q201" s="243">
        <v>0.00020000000000000001</v>
      </c>
      <c r="R201" s="243">
        <f>Q201*H201</f>
        <v>0.0045392000000000002</v>
      </c>
      <c r="S201" s="243">
        <v>0</v>
      </c>
      <c r="T201" s="244">
        <f>S201*H201</f>
        <v>0</v>
      </c>
      <c r="AR201" s="24" t="s">
        <v>546</v>
      </c>
      <c r="AT201" s="24" t="s">
        <v>570</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4077</v>
      </c>
    </row>
    <row r="202" s="12" customFormat="1">
      <c r="B202" s="253"/>
      <c r="C202" s="254"/>
      <c r="D202" s="250" t="s">
        <v>398</v>
      </c>
      <c r="E202" s="254"/>
      <c r="F202" s="256" t="s">
        <v>4078</v>
      </c>
      <c r="G202" s="254"/>
      <c r="H202" s="257">
        <v>22.696000000000002</v>
      </c>
      <c r="I202" s="258"/>
      <c r="J202" s="254"/>
      <c r="K202" s="254"/>
      <c r="L202" s="259"/>
      <c r="M202" s="260"/>
      <c r="N202" s="261"/>
      <c r="O202" s="261"/>
      <c r="P202" s="261"/>
      <c r="Q202" s="261"/>
      <c r="R202" s="261"/>
      <c r="S202" s="261"/>
      <c r="T202" s="262"/>
      <c r="AT202" s="263" t="s">
        <v>398</v>
      </c>
      <c r="AU202" s="263" t="s">
        <v>82</v>
      </c>
      <c r="AV202" s="12" t="s">
        <v>82</v>
      </c>
      <c r="AW202" s="12" t="s">
        <v>6</v>
      </c>
      <c r="AX202" s="12" t="s">
        <v>80</v>
      </c>
      <c r="AY202" s="263" t="s">
        <v>303</v>
      </c>
    </row>
    <row r="203" s="1" customFormat="1" ht="25.5" customHeight="1">
      <c r="B203" s="46"/>
      <c r="C203" s="234" t="s">
        <v>726</v>
      </c>
      <c r="D203" s="234" t="s">
        <v>306</v>
      </c>
      <c r="E203" s="235" t="s">
        <v>1998</v>
      </c>
      <c r="F203" s="236" t="s">
        <v>1999</v>
      </c>
      <c r="G203" s="237" t="s">
        <v>394</v>
      </c>
      <c r="H203" s="238">
        <v>29</v>
      </c>
      <c r="I203" s="239"/>
      <c r="J203" s="240">
        <f>ROUND(I203*H203,2)</f>
        <v>0</v>
      </c>
      <c r="K203" s="236" t="s">
        <v>310</v>
      </c>
      <c r="L203" s="72"/>
      <c r="M203" s="241" t="s">
        <v>21</v>
      </c>
      <c r="N203" s="242" t="s">
        <v>43</v>
      </c>
      <c r="O203" s="47"/>
      <c r="P203" s="243">
        <f>O203*H203</f>
        <v>0</v>
      </c>
      <c r="Q203" s="243">
        <v>0.00012999999999999999</v>
      </c>
      <c r="R203" s="243">
        <f>Q203*H203</f>
        <v>0.0037699999999999995</v>
      </c>
      <c r="S203" s="243">
        <v>0</v>
      </c>
      <c r="T203" s="244">
        <f>S203*H203</f>
        <v>0</v>
      </c>
      <c r="AR203" s="24" t="s">
        <v>465</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4079</v>
      </c>
    </row>
    <row r="204" s="1" customFormat="1" ht="16.5" customHeight="1">
      <c r="B204" s="46"/>
      <c r="C204" s="276" t="s">
        <v>731</v>
      </c>
      <c r="D204" s="276" t="s">
        <v>570</v>
      </c>
      <c r="E204" s="277" t="s">
        <v>2002</v>
      </c>
      <c r="F204" s="278" t="s">
        <v>2003</v>
      </c>
      <c r="G204" s="279" t="s">
        <v>394</v>
      </c>
      <c r="H204" s="280">
        <v>30.449999999999999</v>
      </c>
      <c r="I204" s="281"/>
      <c r="J204" s="282">
        <f>ROUND(I204*H204,2)</f>
        <v>0</v>
      </c>
      <c r="K204" s="278" t="s">
        <v>310</v>
      </c>
      <c r="L204" s="283"/>
      <c r="M204" s="284" t="s">
        <v>21</v>
      </c>
      <c r="N204" s="285" t="s">
        <v>43</v>
      </c>
      <c r="O204" s="47"/>
      <c r="P204" s="243">
        <f>O204*H204</f>
        <v>0</v>
      </c>
      <c r="Q204" s="243">
        <v>0.01925</v>
      </c>
      <c r="R204" s="243">
        <f>Q204*H204</f>
        <v>0.58616250000000003</v>
      </c>
      <c r="S204" s="243">
        <v>0</v>
      </c>
      <c r="T204" s="244">
        <f>S204*H204</f>
        <v>0</v>
      </c>
      <c r="AR204" s="24" t="s">
        <v>546</v>
      </c>
      <c r="AT204" s="24" t="s">
        <v>570</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4080</v>
      </c>
    </row>
    <row r="205" s="12" customFormat="1">
      <c r="B205" s="253"/>
      <c r="C205" s="254"/>
      <c r="D205" s="250" t="s">
        <v>398</v>
      </c>
      <c r="E205" s="254"/>
      <c r="F205" s="256" t="s">
        <v>4050</v>
      </c>
      <c r="G205" s="254"/>
      <c r="H205" s="257">
        <v>30.449999999999999</v>
      </c>
      <c r="I205" s="258"/>
      <c r="J205" s="254"/>
      <c r="K205" s="254"/>
      <c r="L205" s="259"/>
      <c r="M205" s="260"/>
      <c r="N205" s="261"/>
      <c r="O205" s="261"/>
      <c r="P205" s="261"/>
      <c r="Q205" s="261"/>
      <c r="R205" s="261"/>
      <c r="S205" s="261"/>
      <c r="T205" s="262"/>
      <c r="AT205" s="263" t="s">
        <v>398</v>
      </c>
      <c r="AU205" s="263" t="s">
        <v>82</v>
      </c>
      <c r="AV205" s="12" t="s">
        <v>82</v>
      </c>
      <c r="AW205" s="12" t="s">
        <v>6</v>
      </c>
      <c r="AX205" s="12" t="s">
        <v>80</v>
      </c>
      <c r="AY205" s="263" t="s">
        <v>303</v>
      </c>
    </row>
    <row r="206" s="1" customFormat="1" ht="16.5" customHeight="1">
      <c r="B206" s="46"/>
      <c r="C206" s="234" t="s">
        <v>737</v>
      </c>
      <c r="D206" s="234" t="s">
        <v>306</v>
      </c>
      <c r="E206" s="235" t="s">
        <v>2007</v>
      </c>
      <c r="F206" s="236" t="s">
        <v>2008</v>
      </c>
      <c r="G206" s="237" t="s">
        <v>394</v>
      </c>
      <c r="H206" s="238">
        <v>29</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465</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465</v>
      </c>
      <c r="BM206" s="24" t="s">
        <v>4081</v>
      </c>
    </row>
    <row r="207" s="1" customFormat="1" ht="16.5" customHeight="1">
      <c r="B207" s="46"/>
      <c r="C207" s="276" t="s">
        <v>744</v>
      </c>
      <c r="D207" s="276" t="s">
        <v>570</v>
      </c>
      <c r="E207" s="277" t="s">
        <v>2011</v>
      </c>
      <c r="F207" s="278" t="s">
        <v>2012</v>
      </c>
      <c r="G207" s="279" t="s">
        <v>394</v>
      </c>
      <c r="H207" s="280">
        <v>30.449999999999999</v>
      </c>
      <c r="I207" s="281"/>
      <c r="J207" s="282">
        <f>ROUND(I207*H207,2)</f>
        <v>0</v>
      </c>
      <c r="K207" s="278" t="s">
        <v>310</v>
      </c>
      <c r="L207" s="283"/>
      <c r="M207" s="284" t="s">
        <v>21</v>
      </c>
      <c r="N207" s="285" t="s">
        <v>43</v>
      </c>
      <c r="O207" s="47"/>
      <c r="P207" s="243">
        <f>O207*H207</f>
        <v>0</v>
      </c>
      <c r="Q207" s="243">
        <v>0.00040000000000000002</v>
      </c>
      <c r="R207" s="243">
        <f>Q207*H207</f>
        <v>0.01218</v>
      </c>
      <c r="S207" s="243">
        <v>0</v>
      </c>
      <c r="T207" s="244">
        <f>S207*H207</f>
        <v>0</v>
      </c>
      <c r="AR207" s="24" t="s">
        <v>546</v>
      </c>
      <c r="AT207" s="24" t="s">
        <v>570</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4082</v>
      </c>
    </row>
    <row r="208" s="12" customFormat="1">
      <c r="B208" s="253"/>
      <c r="C208" s="254"/>
      <c r="D208" s="250" t="s">
        <v>398</v>
      </c>
      <c r="E208" s="254"/>
      <c r="F208" s="256" t="s">
        <v>4050</v>
      </c>
      <c r="G208" s="254"/>
      <c r="H208" s="257">
        <v>30.449999999999999</v>
      </c>
      <c r="I208" s="258"/>
      <c r="J208" s="254"/>
      <c r="K208" s="254"/>
      <c r="L208" s="259"/>
      <c r="M208" s="260"/>
      <c r="N208" s="261"/>
      <c r="O208" s="261"/>
      <c r="P208" s="261"/>
      <c r="Q208" s="261"/>
      <c r="R208" s="261"/>
      <c r="S208" s="261"/>
      <c r="T208" s="262"/>
      <c r="AT208" s="263" t="s">
        <v>398</v>
      </c>
      <c r="AU208" s="263" t="s">
        <v>82</v>
      </c>
      <c r="AV208" s="12" t="s">
        <v>82</v>
      </c>
      <c r="AW208" s="12" t="s">
        <v>6</v>
      </c>
      <c r="AX208" s="12" t="s">
        <v>80</v>
      </c>
      <c r="AY208" s="263" t="s">
        <v>303</v>
      </c>
    </row>
    <row r="209" s="1" customFormat="1" ht="38.25" customHeight="1">
      <c r="B209" s="46"/>
      <c r="C209" s="234" t="s">
        <v>749</v>
      </c>
      <c r="D209" s="234" t="s">
        <v>306</v>
      </c>
      <c r="E209" s="235" t="s">
        <v>2015</v>
      </c>
      <c r="F209" s="236" t="s">
        <v>2016</v>
      </c>
      <c r="G209" s="237" t="s">
        <v>559</v>
      </c>
      <c r="H209" s="238">
        <v>0.60799999999999998</v>
      </c>
      <c r="I209" s="239"/>
      <c r="J209" s="240">
        <f>ROUND(I209*H209,2)</f>
        <v>0</v>
      </c>
      <c r="K209" s="236" t="s">
        <v>310</v>
      </c>
      <c r="L209" s="72"/>
      <c r="M209" s="241" t="s">
        <v>21</v>
      </c>
      <c r="N209" s="242" t="s">
        <v>43</v>
      </c>
      <c r="O209" s="47"/>
      <c r="P209" s="243">
        <f>O209*H209</f>
        <v>0</v>
      </c>
      <c r="Q209" s="243">
        <v>0</v>
      </c>
      <c r="R209" s="243">
        <f>Q209*H209</f>
        <v>0</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4083</v>
      </c>
    </row>
    <row r="210" s="11" customFormat="1" ht="29.88" customHeight="1">
      <c r="B210" s="218"/>
      <c r="C210" s="219"/>
      <c r="D210" s="220" t="s">
        <v>71</v>
      </c>
      <c r="E210" s="232" t="s">
        <v>2018</v>
      </c>
      <c r="F210" s="232" t="s">
        <v>2019</v>
      </c>
      <c r="G210" s="219"/>
      <c r="H210" s="219"/>
      <c r="I210" s="222"/>
      <c r="J210" s="233">
        <f>BK210</f>
        <v>0</v>
      </c>
      <c r="K210" s="219"/>
      <c r="L210" s="224"/>
      <c r="M210" s="225"/>
      <c r="N210" s="226"/>
      <c r="O210" s="226"/>
      <c r="P210" s="227">
        <f>SUM(P211:P214)</f>
        <v>0</v>
      </c>
      <c r="Q210" s="226"/>
      <c r="R210" s="227">
        <f>SUM(R211:R214)</f>
        <v>0.00016800000000000002</v>
      </c>
      <c r="S210" s="226"/>
      <c r="T210" s="228">
        <f>SUM(T211:T214)</f>
        <v>0.087000000000000008</v>
      </c>
      <c r="AR210" s="229" t="s">
        <v>82</v>
      </c>
      <c r="AT210" s="230" t="s">
        <v>71</v>
      </c>
      <c r="AU210" s="230" t="s">
        <v>80</v>
      </c>
      <c r="AY210" s="229" t="s">
        <v>303</v>
      </c>
      <c r="BK210" s="231">
        <f>SUM(BK211:BK214)</f>
        <v>0</v>
      </c>
    </row>
    <row r="211" s="1" customFormat="1" ht="16.5" customHeight="1">
      <c r="B211" s="46"/>
      <c r="C211" s="234" t="s">
        <v>756</v>
      </c>
      <c r="D211" s="234" t="s">
        <v>306</v>
      </c>
      <c r="E211" s="235" t="s">
        <v>2654</v>
      </c>
      <c r="F211" s="236" t="s">
        <v>2655</v>
      </c>
      <c r="G211" s="237" t="s">
        <v>394</v>
      </c>
      <c r="H211" s="238">
        <v>29</v>
      </c>
      <c r="I211" s="239"/>
      <c r="J211" s="240">
        <f>ROUND(I211*H211,2)</f>
        <v>0</v>
      </c>
      <c r="K211" s="236" t="s">
        <v>310</v>
      </c>
      <c r="L211" s="72"/>
      <c r="M211" s="241" t="s">
        <v>21</v>
      </c>
      <c r="N211" s="242" t="s">
        <v>43</v>
      </c>
      <c r="O211" s="47"/>
      <c r="P211" s="243">
        <f>O211*H211</f>
        <v>0</v>
      </c>
      <c r="Q211" s="243">
        <v>0</v>
      </c>
      <c r="R211" s="243">
        <f>Q211*H211</f>
        <v>0</v>
      </c>
      <c r="S211" s="243">
        <v>0.0030000000000000001</v>
      </c>
      <c r="T211" s="244">
        <f>S211*H211</f>
        <v>0.087000000000000008</v>
      </c>
      <c r="AR211" s="24" t="s">
        <v>465</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4084</v>
      </c>
    </row>
    <row r="212" s="1" customFormat="1" ht="16.5" customHeight="1">
      <c r="B212" s="46"/>
      <c r="C212" s="234" t="s">
        <v>762</v>
      </c>
      <c r="D212" s="234" t="s">
        <v>306</v>
      </c>
      <c r="E212" s="235" t="s">
        <v>2093</v>
      </c>
      <c r="F212" s="236" t="s">
        <v>2094</v>
      </c>
      <c r="G212" s="237" t="s">
        <v>262</v>
      </c>
      <c r="H212" s="238">
        <v>1</v>
      </c>
      <c r="I212" s="239"/>
      <c r="J212" s="240">
        <f>ROUND(I212*H212,2)</f>
        <v>0</v>
      </c>
      <c r="K212" s="236" t="s">
        <v>310</v>
      </c>
      <c r="L212" s="72"/>
      <c r="M212" s="241" t="s">
        <v>21</v>
      </c>
      <c r="N212" s="242" t="s">
        <v>43</v>
      </c>
      <c r="O212" s="47"/>
      <c r="P212" s="243">
        <f>O212*H212</f>
        <v>0</v>
      </c>
      <c r="Q212" s="243">
        <v>0</v>
      </c>
      <c r="R212" s="243">
        <f>Q212*H212</f>
        <v>0</v>
      </c>
      <c r="S212" s="243">
        <v>0</v>
      </c>
      <c r="T212" s="244">
        <f>S212*H212</f>
        <v>0</v>
      </c>
      <c r="AR212" s="24" t="s">
        <v>465</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465</v>
      </c>
      <c r="BM212" s="24" t="s">
        <v>4085</v>
      </c>
    </row>
    <row r="213" s="1" customFormat="1" ht="16.5" customHeight="1">
      <c r="B213" s="46"/>
      <c r="C213" s="276" t="s">
        <v>768</v>
      </c>
      <c r="D213" s="276" t="s">
        <v>570</v>
      </c>
      <c r="E213" s="277" t="s">
        <v>2100</v>
      </c>
      <c r="F213" s="278" t="s">
        <v>2101</v>
      </c>
      <c r="G213" s="279" t="s">
        <v>262</v>
      </c>
      <c r="H213" s="280">
        <v>1.05</v>
      </c>
      <c r="I213" s="281"/>
      <c r="J213" s="282">
        <f>ROUND(I213*H213,2)</f>
        <v>0</v>
      </c>
      <c r="K213" s="278" t="s">
        <v>310</v>
      </c>
      <c r="L213" s="283"/>
      <c r="M213" s="284" t="s">
        <v>21</v>
      </c>
      <c r="N213" s="285" t="s">
        <v>43</v>
      </c>
      <c r="O213" s="47"/>
      <c r="P213" s="243">
        <f>O213*H213</f>
        <v>0</v>
      </c>
      <c r="Q213" s="243">
        <v>0.00016000000000000001</v>
      </c>
      <c r="R213" s="243">
        <f>Q213*H213</f>
        <v>0.00016800000000000002</v>
      </c>
      <c r="S213" s="243">
        <v>0</v>
      </c>
      <c r="T213" s="244">
        <f>S213*H213</f>
        <v>0</v>
      </c>
      <c r="AR213" s="24" t="s">
        <v>546</v>
      </c>
      <c r="AT213" s="24" t="s">
        <v>570</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465</v>
      </c>
      <c r="BM213" s="24" t="s">
        <v>4086</v>
      </c>
    </row>
    <row r="214" s="12" customFormat="1">
      <c r="B214" s="253"/>
      <c r="C214" s="254"/>
      <c r="D214" s="250" t="s">
        <v>398</v>
      </c>
      <c r="E214" s="254"/>
      <c r="F214" s="256" t="s">
        <v>4087</v>
      </c>
      <c r="G214" s="254"/>
      <c r="H214" s="257">
        <v>1.05</v>
      </c>
      <c r="I214" s="258"/>
      <c r="J214" s="254"/>
      <c r="K214" s="254"/>
      <c r="L214" s="259"/>
      <c r="M214" s="260"/>
      <c r="N214" s="261"/>
      <c r="O214" s="261"/>
      <c r="P214" s="261"/>
      <c r="Q214" s="261"/>
      <c r="R214" s="261"/>
      <c r="S214" s="261"/>
      <c r="T214" s="262"/>
      <c r="AT214" s="263" t="s">
        <v>398</v>
      </c>
      <c r="AU214" s="263" t="s">
        <v>82</v>
      </c>
      <c r="AV214" s="12" t="s">
        <v>82</v>
      </c>
      <c r="AW214" s="12" t="s">
        <v>6</v>
      </c>
      <c r="AX214" s="12" t="s">
        <v>80</v>
      </c>
      <c r="AY214" s="263" t="s">
        <v>303</v>
      </c>
    </row>
    <row r="215" s="11" customFormat="1" ht="29.88" customHeight="1">
      <c r="B215" s="218"/>
      <c r="C215" s="219"/>
      <c r="D215" s="220" t="s">
        <v>71</v>
      </c>
      <c r="E215" s="232" t="s">
        <v>2197</v>
      </c>
      <c r="F215" s="232" t="s">
        <v>2198</v>
      </c>
      <c r="G215" s="219"/>
      <c r="H215" s="219"/>
      <c r="I215" s="222"/>
      <c r="J215" s="233">
        <f>BK215</f>
        <v>0</v>
      </c>
      <c r="K215" s="219"/>
      <c r="L215" s="224"/>
      <c r="M215" s="225"/>
      <c r="N215" s="226"/>
      <c r="O215" s="226"/>
      <c r="P215" s="227">
        <f>SUM(P216:P219)</f>
        <v>0</v>
      </c>
      <c r="Q215" s="226"/>
      <c r="R215" s="227">
        <f>SUM(R216:R219)</f>
        <v>0.045618000000000006</v>
      </c>
      <c r="S215" s="226"/>
      <c r="T215" s="228">
        <f>SUM(T216:T219)</f>
        <v>0</v>
      </c>
      <c r="AR215" s="229" t="s">
        <v>82</v>
      </c>
      <c r="AT215" s="230" t="s">
        <v>71</v>
      </c>
      <c r="AU215" s="230" t="s">
        <v>80</v>
      </c>
      <c r="AY215" s="229" t="s">
        <v>303</v>
      </c>
      <c r="BK215" s="231">
        <f>SUM(BK216:BK219)</f>
        <v>0</v>
      </c>
    </row>
    <row r="216" s="1" customFormat="1" ht="16.5" customHeight="1">
      <c r="B216" s="46"/>
      <c r="C216" s="234" t="s">
        <v>774</v>
      </c>
      <c r="D216" s="234" t="s">
        <v>306</v>
      </c>
      <c r="E216" s="235" t="s">
        <v>2200</v>
      </c>
      <c r="F216" s="236" t="s">
        <v>2201</v>
      </c>
      <c r="G216" s="237" t="s">
        <v>394</v>
      </c>
      <c r="H216" s="238">
        <v>91.236000000000004</v>
      </c>
      <c r="I216" s="239"/>
      <c r="J216" s="240">
        <f>ROUND(I216*H216,2)</f>
        <v>0</v>
      </c>
      <c r="K216" s="236" t="s">
        <v>310</v>
      </c>
      <c r="L216" s="72"/>
      <c r="M216" s="241" t="s">
        <v>21</v>
      </c>
      <c r="N216" s="242" t="s">
        <v>43</v>
      </c>
      <c r="O216" s="47"/>
      <c r="P216" s="243">
        <f>O216*H216</f>
        <v>0</v>
      </c>
      <c r="Q216" s="243">
        <v>0.00020000000000000001</v>
      </c>
      <c r="R216" s="243">
        <f>Q216*H216</f>
        <v>0.018247200000000002</v>
      </c>
      <c r="S216" s="243">
        <v>0</v>
      </c>
      <c r="T216" s="244">
        <f>S216*H216</f>
        <v>0</v>
      </c>
      <c r="AR216" s="24" t="s">
        <v>465</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4088</v>
      </c>
    </row>
    <row r="217" s="12" customFormat="1">
      <c r="B217" s="253"/>
      <c r="C217" s="254"/>
      <c r="D217" s="250" t="s">
        <v>398</v>
      </c>
      <c r="E217" s="255" t="s">
        <v>21</v>
      </c>
      <c r="F217" s="256" t="s">
        <v>4089</v>
      </c>
      <c r="G217" s="254"/>
      <c r="H217" s="257">
        <v>91.236000000000004</v>
      </c>
      <c r="I217" s="258"/>
      <c r="J217" s="254"/>
      <c r="K217" s="254"/>
      <c r="L217" s="259"/>
      <c r="M217" s="260"/>
      <c r="N217" s="261"/>
      <c r="O217" s="261"/>
      <c r="P217" s="261"/>
      <c r="Q217" s="261"/>
      <c r="R217" s="261"/>
      <c r="S217" s="261"/>
      <c r="T217" s="262"/>
      <c r="AT217" s="263" t="s">
        <v>398</v>
      </c>
      <c r="AU217" s="263" t="s">
        <v>82</v>
      </c>
      <c r="AV217" s="12" t="s">
        <v>82</v>
      </c>
      <c r="AW217" s="12" t="s">
        <v>35</v>
      </c>
      <c r="AX217" s="12" t="s">
        <v>80</v>
      </c>
      <c r="AY217" s="263" t="s">
        <v>303</v>
      </c>
    </row>
    <row r="218" s="1" customFormat="1" ht="25.5" customHeight="1">
      <c r="B218" s="46"/>
      <c r="C218" s="234" t="s">
        <v>779</v>
      </c>
      <c r="D218" s="234" t="s">
        <v>306</v>
      </c>
      <c r="E218" s="235" t="s">
        <v>2204</v>
      </c>
      <c r="F218" s="236" t="s">
        <v>2205</v>
      </c>
      <c r="G218" s="237" t="s">
        <v>394</v>
      </c>
      <c r="H218" s="238">
        <v>91.236000000000004</v>
      </c>
      <c r="I218" s="239"/>
      <c r="J218" s="240">
        <f>ROUND(I218*H218,2)</f>
        <v>0</v>
      </c>
      <c r="K218" s="236" t="s">
        <v>310</v>
      </c>
      <c r="L218" s="72"/>
      <c r="M218" s="241" t="s">
        <v>21</v>
      </c>
      <c r="N218" s="242" t="s">
        <v>43</v>
      </c>
      <c r="O218" s="47"/>
      <c r="P218" s="243">
        <f>O218*H218</f>
        <v>0</v>
      </c>
      <c r="Q218" s="243">
        <v>0.00029</v>
      </c>
      <c r="R218" s="243">
        <f>Q218*H218</f>
        <v>0.02645844</v>
      </c>
      <c r="S218" s="243">
        <v>0</v>
      </c>
      <c r="T218" s="244">
        <f>S218*H218</f>
        <v>0</v>
      </c>
      <c r="AR218" s="24" t="s">
        <v>465</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465</v>
      </c>
      <c r="BM218" s="24" t="s">
        <v>4090</v>
      </c>
    </row>
    <row r="219" s="1" customFormat="1" ht="25.5" customHeight="1">
      <c r="B219" s="46"/>
      <c r="C219" s="234" t="s">
        <v>784</v>
      </c>
      <c r="D219" s="234" t="s">
        <v>306</v>
      </c>
      <c r="E219" s="235" t="s">
        <v>2209</v>
      </c>
      <c r="F219" s="236" t="s">
        <v>2210</v>
      </c>
      <c r="G219" s="237" t="s">
        <v>394</v>
      </c>
      <c r="H219" s="238">
        <v>91.236000000000004</v>
      </c>
      <c r="I219" s="239"/>
      <c r="J219" s="240">
        <f>ROUND(I219*H219,2)</f>
        <v>0</v>
      </c>
      <c r="K219" s="236" t="s">
        <v>310</v>
      </c>
      <c r="L219" s="72"/>
      <c r="M219" s="241" t="s">
        <v>21</v>
      </c>
      <c r="N219" s="242" t="s">
        <v>43</v>
      </c>
      <c r="O219" s="47"/>
      <c r="P219" s="243">
        <f>O219*H219</f>
        <v>0</v>
      </c>
      <c r="Q219" s="243">
        <v>1.0000000000000001E-05</v>
      </c>
      <c r="R219" s="243">
        <f>Q219*H219</f>
        <v>0.00091236000000000008</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4091</v>
      </c>
    </row>
    <row r="220" s="11" customFormat="1" ht="29.88" customHeight="1">
      <c r="B220" s="218"/>
      <c r="C220" s="219"/>
      <c r="D220" s="220" t="s">
        <v>71</v>
      </c>
      <c r="E220" s="232" t="s">
        <v>2212</v>
      </c>
      <c r="F220" s="232" t="s">
        <v>2213</v>
      </c>
      <c r="G220" s="219"/>
      <c r="H220" s="219"/>
      <c r="I220" s="222"/>
      <c r="J220" s="233">
        <f>BK220</f>
        <v>0</v>
      </c>
      <c r="K220" s="219"/>
      <c r="L220" s="224"/>
      <c r="M220" s="225"/>
      <c r="N220" s="226"/>
      <c r="O220" s="226"/>
      <c r="P220" s="227">
        <f>SUM(P221:P225)</f>
        <v>0</v>
      </c>
      <c r="Q220" s="226"/>
      <c r="R220" s="227">
        <f>SUM(R221:R225)</f>
        <v>0</v>
      </c>
      <c r="S220" s="226"/>
      <c r="T220" s="228">
        <f>SUM(T221:T225)</f>
        <v>0</v>
      </c>
      <c r="AR220" s="229" t="s">
        <v>82</v>
      </c>
      <c r="AT220" s="230" t="s">
        <v>71</v>
      </c>
      <c r="AU220" s="230" t="s">
        <v>80</v>
      </c>
      <c r="AY220" s="229" t="s">
        <v>303</v>
      </c>
      <c r="BK220" s="231">
        <f>SUM(BK221:BK225)</f>
        <v>0</v>
      </c>
    </row>
    <row r="221" s="1" customFormat="1" ht="16.5" customHeight="1">
      <c r="B221" s="46"/>
      <c r="C221" s="234" t="s">
        <v>788</v>
      </c>
      <c r="D221" s="234" t="s">
        <v>306</v>
      </c>
      <c r="E221" s="235" t="s">
        <v>2215</v>
      </c>
      <c r="F221" s="236" t="s">
        <v>2216</v>
      </c>
      <c r="G221" s="237" t="s">
        <v>394</v>
      </c>
      <c r="H221" s="238">
        <v>6.3109999999999999</v>
      </c>
      <c r="I221" s="239"/>
      <c r="J221" s="240">
        <f>ROUND(I221*H221,2)</f>
        <v>0</v>
      </c>
      <c r="K221" s="236" t="s">
        <v>322</v>
      </c>
      <c r="L221" s="72"/>
      <c r="M221" s="241" t="s">
        <v>21</v>
      </c>
      <c r="N221" s="242" t="s">
        <v>43</v>
      </c>
      <c r="O221" s="47"/>
      <c r="P221" s="243">
        <f>O221*H221</f>
        <v>0</v>
      </c>
      <c r="Q221" s="243">
        <v>0</v>
      </c>
      <c r="R221" s="243">
        <f>Q221*H221</f>
        <v>0</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4092</v>
      </c>
    </row>
    <row r="222" s="12" customFormat="1">
      <c r="B222" s="253"/>
      <c r="C222" s="254"/>
      <c r="D222" s="250" t="s">
        <v>398</v>
      </c>
      <c r="E222" s="255" t="s">
        <v>21</v>
      </c>
      <c r="F222" s="256" t="s">
        <v>2780</v>
      </c>
      <c r="G222" s="254"/>
      <c r="H222" s="257">
        <v>2.0830000000000002</v>
      </c>
      <c r="I222" s="258"/>
      <c r="J222" s="254"/>
      <c r="K222" s="254"/>
      <c r="L222" s="259"/>
      <c r="M222" s="260"/>
      <c r="N222" s="261"/>
      <c r="O222" s="261"/>
      <c r="P222" s="261"/>
      <c r="Q222" s="261"/>
      <c r="R222" s="261"/>
      <c r="S222" s="261"/>
      <c r="T222" s="262"/>
      <c r="AT222" s="263" t="s">
        <v>398</v>
      </c>
      <c r="AU222" s="263" t="s">
        <v>82</v>
      </c>
      <c r="AV222" s="12" t="s">
        <v>82</v>
      </c>
      <c r="AW222" s="12" t="s">
        <v>35</v>
      </c>
      <c r="AX222" s="12" t="s">
        <v>72</v>
      </c>
      <c r="AY222" s="263" t="s">
        <v>303</v>
      </c>
    </row>
    <row r="223" s="12" customFormat="1">
      <c r="B223" s="253"/>
      <c r="C223" s="254"/>
      <c r="D223" s="250" t="s">
        <v>398</v>
      </c>
      <c r="E223" s="255" t="s">
        <v>21</v>
      </c>
      <c r="F223" s="256" t="s">
        <v>2779</v>
      </c>
      <c r="G223" s="254"/>
      <c r="H223" s="257">
        <v>2.0649999999999999</v>
      </c>
      <c r="I223" s="258"/>
      <c r="J223" s="254"/>
      <c r="K223" s="254"/>
      <c r="L223" s="259"/>
      <c r="M223" s="260"/>
      <c r="N223" s="261"/>
      <c r="O223" s="261"/>
      <c r="P223" s="261"/>
      <c r="Q223" s="261"/>
      <c r="R223" s="261"/>
      <c r="S223" s="261"/>
      <c r="T223" s="262"/>
      <c r="AT223" s="263" t="s">
        <v>398</v>
      </c>
      <c r="AU223" s="263" t="s">
        <v>82</v>
      </c>
      <c r="AV223" s="12" t="s">
        <v>82</v>
      </c>
      <c r="AW223" s="12" t="s">
        <v>35</v>
      </c>
      <c r="AX223" s="12" t="s">
        <v>72</v>
      </c>
      <c r="AY223" s="263" t="s">
        <v>303</v>
      </c>
    </row>
    <row r="224" s="12" customFormat="1">
      <c r="B224" s="253"/>
      <c r="C224" s="254"/>
      <c r="D224" s="250" t="s">
        <v>398</v>
      </c>
      <c r="E224" s="255" t="s">
        <v>21</v>
      </c>
      <c r="F224" s="256" t="s">
        <v>2778</v>
      </c>
      <c r="G224" s="254"/>
      <c r="H224" s="257">
        <v>2.1629999999999998</v>
      </c>
      <c r="I224" s="258"/>
      <c r="J224" s="254"/>
      <c r="K224" s="254"/>
      <c r="L224" s="259"/>
      <c r="M224" s="260"/>
      <c r="N224" s="261"/>
      <c r="O224" s="261"/>
      <c r="P224" s="261"/>
      <c r="Q224" s="261"/>
      <c r="R224" s="261"/>
      <c r="S224" s="261"/>
      <c r="T224" s="262"/>
      <c r="AT224" s="263" t="s">
        <v>398</v>
      </c>
      <c r="AU224" s="263" t="s">
        <v>82</v>
      </c>
      <c r="AV224" s="12" t="s">
        <v>82</v>
      </c>
      <c r="AW224" s="12" t="s">
        <v>35</v>
      </c>
      <c r="AX224" s="12" t="s">
        <v>72</v>
      </c>
      <c r="AY224" s="263" t="s">
        <v>303</v>
      </c>
    </row>
    <row r="225" s="13" customFormat="1">
      <c r="B225" s="264"/>
      <c r="C225" s="265"/>
      <c r="D225" s="250" t="s">
        <v>398</v>
      </c>
      <c r="E225" s="266" t="s">
        <v>21</v>
      </c>
      <c r="F225" s="267" t="s">
        <v>508</v>
      </c>
      <c r="G225" s="265"/>
      <c r="H225" s="268">
        <v>6.3109999999999999</v>
      </c>
      <c r="I225" s="269"/>
      <c r="J225" s="265"/>
      <c r="K225" s="265"/>
      <c r="L225" s="270"/>
      <c r="M225" s="300"/>
      <c r="N225" s="301"/>
      <c r="O225" s="301"/>
      <c r="P225" s="301"/>
      <c r="Q225" s="301"/>
      <c r="R225" s="301"/>
      <c r="S225" s="301"/>
      <c r="T225" s="302"/>
      <c r="AT225" s="274" t="s">
        <v>398</v>
      </c>
      <c r="AU225" s="274" t="s">
        <v>82</v>
      </c>
      <c r="AV225" s="13" t="s">
        <v>319</v>
      </c>
      <c r="AW225" s="13" t="s">
        <v>35</v>
      </c>
      <c r="AX225" s="13" t="s">
        <v>80</v>
      </c>
      <c r="AY225" s="274" t="s">
        <v>303</v>
      </c>
    </row>
    <row r="226" s="1" customFormat="1" ht="6.96" customHeight="1">
      <c r="B226" s="67"/>
      <c r="C226" s="68"/>
      <c r="D226" s="68"/>
      <c r="E226" s="68"/>
      <c r="F226" s="68"/>
      <c r="G226" s="68"/>
      <c r="H226" s="68"/>
      <c r="I226" s="179"/>
      <c r="J226" s="68"/>
      <c r="K226" s="68"/>
      <c r="L226" s="72"/>
    </row>
  </sheetData>
  <sheetProtection sheet="1" autoFilter="0" formatColumns="0" formatRows="0" objects="1" scenarios="1" spinCount="100000" saltValue="BbANlTpgkPa9Esyb50Imhl6o3HwGzY2QwCjqrK9FXHZJBYe3NxBu6V71+giYtoNRSE6HDLufjJkaCNjGEQyMug==" hashValue="cqA63H9nZdoYcUSpLsTTD/3t+yQHOqrbNL2s6EszMTtN7oGr9MQGHbbzEbwi2FvB3jhem14anC0Qm9JBRNfu5Q==" algorithmName="SHA-512" password="CC35"/>
  <autoFilter ref="C96:K225"/>
  <mergeCells count="13">
    <mergeCell ref="E7:H7"/>
    <mergeCell ref="E9:H9"/>
    <mergeCell ref="E11:H11"/>
    <mergeCell ref="E26:H26"/>
    <mergeCell ref="E47:H47"/>
    <mergeCell ref="E49:H49"/>
    <mergeCell ref="E51:H51"/>
    <mergeCell ref="J55:J56"/>
    <mergeCell ref="E85:H85"/>
    <mergeCell ref="E87:H87"/>
    <mergeCell ref="E89:H89"/>
    <mergeCell ref="G1:H1"/>
    <mergeCell ref="L2:V2"/>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144</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4093</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ROUND(J102,2)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ROUND(SUM(BE102:BE368), 2)</f>
        <v>0</v>
      </c>
      <c r="G32" s="47"/>
      <c r="H32" s="47"/>
      <c r="I32" s="171">
        <v>0.20999999999999999</v>
      </c>
      <c r="J32" s="170">
        <f>ROUND(ROUND((SUM(BE102:BE368)), 2)*I32, 2)</f>
        <v>0</v>
      </c>
      <c r="K32" s="51"/>
    </row>
    <row r="33" s="1" customFormat="1" ht="14.4" customHeight="1">
      <c r="B33" s="46"/>
      <c r="C33" s="47"/>
      <c r="D33" s="47"/>
      <c r="E33" s="55" t="s">
        <v>44</v>
      </c>
      <c r="F33" s="170">
        <f>ROUND(SUM(BF102:BF368), 2)</f>
        <v>0</v>
      </c>
      <c r="G33" s="47"/>
      <c r="H33" s="47"/>
      <c r="I33" s="171">
        <v>0.14999999999999999</v>
      </c>
      <c r="J33" s="170">
        <f>ROUND(ROUND((SUM(BF102:BF368)), 2)*I33, 2)</f>
        <v>0</v>
      </c>
      <c r="K33" s="51"/>
    </row>
    <row r="34" hidden="1" s="1" customFormat="1" ht="14.4" customHeight="1">
      <c r="B34" s="46"/>
      <c r="C34" s="47"/>
      <c r="D34" s="47"/>
      <c r="E34" s="55" t="s">
        <v>45</v>
      </c>
      <c r="F34" s="170">
        <f>ROUND(SUM(BG102:BG368), 2)</f>
        <v>0</v>
      </c>
      <c r="G34" s="47"/>
      <c r="H34" s="47"/>
      <c r="I34" s="171">
        <v>0.20999999999999999</v>
      </c>
      <c r="J34" s="170">
        <v>0</v>
      </c>
      <c r="K34" s="51"/>
    </row>
    <row r="35" hidden="1" s="1" customFormat="1" ht="14.4" customHeight="1">
      <c r="B35" s="46"/>
      <c r="C35" s="47"/>
      <c r="D35" s="47"/>
      <c r="E35" s="55" t="s">
        <v>46</v>
      </c>
      <c r="F35" s="170">
        <f>ROUND(SUM(BH102:BH368), 2)</f>
        <v>0</v>
      </c>
      <c r="G35" s="47"/>
      <c r="H35" s="47"/>
      <c r="I35" s="171">
        <v>0.14999999999999999</v>
      </c>
      <c r="J35" s="170">
        <v>0</v>
      </c>
      <c r="K35" s="51"/>
    </row>
    <row r="36" hidden="1" s="1" customFormat="1" ht="14.4" customHeight="1">
      <c r="B36" s="46"/>
      <c r="C36" s="47"/>
      <c r="D36" s="47"/>
      <c r="E36" s="55" t="s">
        <v>47</v>
      </c>
      <c r="F36" s="170">
        <f>ROUND(SUM(BI102:BI368),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c17 - 1.17 rehabilitační místnost</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J102</f>
        <v>0</v>
      </c>
      <c r="K60" s="51"/>
      <c r="AU60" s="24" t="s">
        <v>280</v>
      </c>
    </row>
    <row r="61" s="8" customFormat="1" ht="24.96" customHeight="1">
      <c r="B61" s="190"/>
      <c r="C61" s="191"/>
      <c r="D61" s="192" t="s">
        <v>362</v>
      </c>
      <c r="E61" s="193"/>
      <c r="F61" s="193"/>
      <c r="G61" s="193"/>
      <c r="H61" s="193"/>
      <c r="I61" s="194"/>
      <c r="J61" s="195">
        <f>J103</f>
        <v>0</v>
      </c>
      <c r="K61" s="196"/>
    </row>
    <row r="62" s="9" customFormat="1" ht="19.92" customHeight="1">
      <c r="B62" s="197"/>
      <c r="C62" s="198"/>
      <c r="D62" s="199" t="s">
        <v>363</v>
      </c>
      <c r="E62" s="200"/>
      <c r="F62" s="200"/>
      <c r="G62" s="200"/>
      <c r="H62" s="200"/>
      <c r="I62" s="201"/>
      <c r="J62" s="202">
        <f>J104</f>
        <v>0</v>
      </c>
      <c r="K62" s="203"/>
    </row>
    <row r="63" s="9" customFormat="1" ht="19.92" customHeight="1">
      <c r="B63" s="197"/>
      <c r="C63" s="198"/>
      <c r="D63" s="199" t="s">
        <v>364</v>
      </c>
      <c r="E63" s="200"/>
      <c r="F63" s="200"/>
      <c r="G63" s="200"/>
      <c r="H63" s="200"/>
      <c r="I63" s="201"/>
      <c r="J63" s="202">
        <f>J139</f>
        <v>0</v>
      </c>
      <c r="K63" s="203"/>
    </row>
    <row r="64" s="9" customFormat="1" ht="19.92" customHeight="1">
      <c r="B64" s="197"/>
      <c r="C64" s="198"/>
      <c r="D64" s="199" t="s">
        <v>365</v>
      </c>
      <c r="E64" s="200"/>
      <c r="F64" s="200"/>
      <c r="G64" s="200"/>
      <c r="H64" s="200"/>
      <c r="I64" s="201"/>
      <c r="J64" s="202">
        <f>J158</f>
        <v>0</v>
      </c>
      <c r="K64" s="203"/>
    </row>
    <row r="65" s="9" customFormat="1" ht="19.92" customHeight="1">
      <c r="B65" s="197"/>
      <c r="C65" s="198"/>
      <c r="D65" s="199" t="s">
        <v>366</v>
      </c>
      <c r="E65" s="200"/>
      <c r="F65" s="200"/>
      <c r="G65" s="200"/>
      <c r="H65" s="200"/>
      <c r="I65" s="201"/>
      <c r="J65" s="202">
        <f>J166</f>
        <v>0</v>
      </c>
      <c r="K65" s="203"/>
    </row>
    <row r="66" s="9" customFormat="1" ht="19.92" customHeight="1">
      <c r="B66" s="197"/>
      <c r="C66" s="198"/>
      <c r="D66" s="199" t="s">
        <v>368</v>
      </c>
      <c r="E66" s="200"/>
      <c r="F66" s="200"/>
      <c r="G66" s="200"/>
      <c r="H66" s="200"/>
      <c r="I66" s="201"/>
      <c r="J66" s="202">
        <f>J173</f>
        <v>0</v>
      </c>
      <c r="K66" s="203"/>
    </row>
    <row r="67" s="9" customFormat="1" ht="19.92" customHeight="1">
      <c r="B67" s="197"/>
      <c r="C67" s="198"/>
      <c r="D67" s="199" t="s">
        <v>369</v>
      </c>
      <c r="E67" s="200"/>
      <c r="F67" s="200"/>
      <c r="G67" s="200"/>
      <c r="H67" s="200"/>
      <c r="I67" s="201"/>
      <c r="J67" s="202">
        <f>J229</f>
        <v>0</v>
      </c>
      <c r="K67" s="203"/>
    </row>
    <row r="68" s="9" customFormat="1" ht="19.92" customHeight="1">
      <c r="B68" s="197"/>
      <c r="C68" s="198"/>
      <c r="D68" s="199" t="s">
        <v>370</v>
      </c>
      <c r="E68" s="200"/>
      <c r="F68" s="200"/>
      <c r="G68" s="200"/>
      <c r="H68" s="200"/>
      <c r="I68" s="201"/>
      <c r="J68" s="202">
        <f>J268</f>
        <v>0</v>
      </c>
      <c r="K68" s="203"/>
    </row>
    <row r="69" s="9" customFormat="1" ht="19.92" customHeight="1">
      <c r="B69" s="197"/>
      <c r="C69" s="198"/>
      <c r="D69" s="199" t="s">
        <v>371</v>
      </c>
      <c r="E69" s="200"/>
      <c r="F69" s="200"/>
      <c r="G69" s="200"/>
      <c r="H69" s="200"/>
      <c r="I69" s="201"/>
      <c r="J69" s="202">
        <f>J284</f>
        <v>0</v>
      </c>
      <c r="K69" s="203"/>
    </row>
    <row r="70" s="8" customFormat="1" ht="24.96" customHeight="1">
      <c r="B70" s="190"/>
      <c r="C70" s="191"/>
      <c r="D70" s="192" t="s">
        <v>372</v>
      </c>
      <c r="E70" s="193"/>
      <c r="F70" s="193"/>
      <c r="G70" s="193"/>
      <c r="H70" s="193"/>
      <c r="I70" s="194"/>
      <c r="J70" s="195">
        <f>J290</f>
        <v>0</v>
      </c>
      <c r="K70" s="196"/>
    </row>
    <row r="71" s="9" customFormat="1" ht="19.92" customHeight="1">
      <c r="B71" s="197"/>
      <c r="C71" s="198"/>
      <c r="D71" s="199" t="s">
        <v>373</v>
      </c>
      <c r="E71" s="200"/>
      <c r="F71" s="200"/>
      <c r="G71" s="200"/>
      <c r="H71" s="200"/>
      <c r="I71" s="201"/>
      <c r="J71" s="202">
        <f>J291</f>
        <v>0</v>
      </c>
      <c r="K71" s="203"/>
    </row>
    <row r="72" s="9" customFormat="1" ht="19.92" customHeight="1">
      <c r="B72" s="197"/>
      <c r="C72" s="198"/>
      <c r="D72" s="199" t="s">
        <v>374</v>
      </c>
      <c r="E72" s="200"/>
      <c r="F72" s="200"/>
      <c r="G72" s="200"/>
      <c r="H72" s="200"/>
      <c r="I72" s="201"/>
      <c r="J72" s="202">
        <f>J310</f>
        <v>0</v>
      </c>
      <c r="K72" s="203"/>
    </row>
    <row r="73" s="9" customFormat="1" ht="19.92" customHeight="1">
      <c r="B73" s="197"/>
      <c r="C73" s="198"/>
      <c r="D73" s="199" t="s">
        <v>376</v>
      </c>
      <c r="E73" s="200"/>
      <c r="F73" s="200"/>
      <c r="G73" s="200"/>
      <c r="H73" s="200"/>
      <c r="I73" s="201"/>
      <c r="J73" s="202">
        <f>J322</f>
        <v>0</v>
      </c>
      <c r="K73" s="203"/>
    </row>
    <row r="74" s="9" customFormat="1" ht="19.92" customHeight="1">
      <c r="B74" s="197"/>
      <c r="C74" s="198"/>
      <c r="D74" s="199" t="s">
        <v>377</v>
      </c>
      <c r="E74" s="200"/>
      <c r="F74" s="200"/>
      <c r="G74" s="200"/>
      <c r="H74" s="200"/>
      <c r="I74" s="201"/>
      <c r="J74" s="202">
        <f>J329</f>
        <v>0</v>
      </c>
      <c r="K74" s="203"/>
    </row>
    <row r="75" s="9" customFormat="1" ht="19.92" customHeight="1">
      <c r="B75" s="197"/>
      <c r="C75" s="198"/>
      <c r="D75" s="199" t="s">
        <v>379</v>
      </c>
      <c r="E75" s="200"/>
      <c r="F75" s="200"/>
      <c r="G75" s="200"/>
      <c r="H75" s="200"/>
      <c r="I75" s="201"/>
      <c r="J75" s="202">
        <f>J332</f>
        <v>0</v>
      </c>
      <c r="K75" s="203"/>
    </row>
    <row r="76" s="9" customFormat="1" ht="19.92" customHeight="1">
      <c r="B76" s="197"/>
      <c r="C76" s="198"/>
      <c r="D76" s="199" t="s">
        <v>380</v>
      </c>
      <c r="E76" s="200"/>
      <c r="F76" s="200"/>
      <c r="G76" s="200"/>
      <c r="H76" s="200"/>
      <c r="I76" s="201"/>
      <c r="J76" s="202">
        <f>J338</f>
        <v>0</v>
      </c>
      <c r="K76" s="203"/>
    </row>
    <row r="77" s="9" customFormat="1" ht="19.92" customHeight="1">
      <c r="B77" s="197"/>
      <c r="C77" s="198"/>
      <c r="D77" s="199" t="s">
        <v>383</v>
      </c>
      <c r="E77" s="200"/>
      <c r="F77" s="200"/>
      <c r="G77" s="200"/>
      <c r="H77" s="200"/>
      <c r="I77" s="201"/>
      <c r="J77" s="202">
        <f>J340</f>
        <v>0</v>
      </c>
      <c r="K77" s="203"/>
    </row>
    <row r="78" s="9" customFormat="1" ht="19.92" customHeight="1">
      <c r="B78" s="197"/>
      <c r="C78" s="198"/>
      <c r="D78" s="199" t="s">
        <v>385</v>
      </c>
      <c r="E78" s="200"/>
      <c r="F78" s="200"/>
      <c r="G78" s="200"/>
      <c r="H78" s="200"/>
      <c r="I78" s="201"/>
      <c r="J78" s="202">
        <f>J355</f>
        <v>0</v>
      </c>
      <c r="K78" s="203"/>
    </row>
    <row r="79" s="9" customFormat="1" ht="19.92" customHeight="1">
      <c r="B79" s="197"/>
      <c r="C79" s="198"/>
      <c r="D79" s="199" t="s">
        <v>387</v>
      </c>
      <c r="E79" s="200"/>
      <c r="F79" s="200"/>
      <c r="G79" s="200"/>
      <c r="H79" s="200"/>
      <c r="I79" s="201"/>
      <c r="J79" s="202">
        <f>J361</f>
        <v>0</v>
      </c>
      <c r="K79" s="203"/>
    </row>
    <row r="80" s="9" customFormat="1" ht="19.92" customHeight="1">
      <c r="B80" s="197"/>
      <c r="C80" s="198"/>
      <c r="D80" s="199" t="s">
        <v>388</v>
      </c>
      <c r="E80" s="200"/>
      <c r="F80" s="200"/>
      <c r="G80" s="200"/>
      <c r="H80" s="200"/>
      <c r="I80" s="201"/>
      <c r="J80" s="202">
        <f>J366</f>
        <v>0</v>
      </c>
      <c r="K80" s="203"/>
    </row>
    <row r="81" s="1" customFormat="1" ht="21.84" customHeight="1">
      <c r="B81" s="46"/>
      <c r="C81" s="47"/>
      <c r="D81" s="47"/>
      <c r="E81" s="47"/>
      <c r="F81" s="47"/>
      <c r="G81" s="47"/>
      <c r="H81" s="47"/>
      <c r="I81" s="157"/>
      <c r="J81" s="47"/>
      <c r="K81" s="51"/>
    </row>
    <row r="82" s="1" customFormat="1" ht="6.96" customHeight="1">
      <c r="B82" s="67"/>
      <c r="C82" s="68"/>
      <c r="D82" s="68"/>
      <c r="E82" s="68"/>
      <c r="F82" s="68"/>
      <c r="G82" s="68"/>
      <c r="H82" s="68"/>
      <c r="I82" s="179"/>
      <c r="J82" s="68"/>
      <c r="K82" s="69"/>
    </row>
    <row r="86" s="1" customFormat="1" ht="6.96" customHeight="1">
      <c r="B86" s="70"/>
      <c r="C86" s="71"/>
      <c r="D86" s="71"/>
      <c r="E86" s="71"/>
      <c r="F86" s="71"/>
      <c r="G86" s="71"/>
      <c r="H86" s="71"/>
      <c r="I86" s="182"/>
      <c r="J86" s="71"/>
      <c r="K86" s="71"/>
      <c r="L86" s="72"/>
    </row>
    <row r="87" s="1" customFormat="1" ht="36.96" customHeight="1">
      <c r="B87" s="46"/>
      <c r="C87" s="73" t="s">
        <v>286</v>
      </c>
      <c r="D87" s="74"/>
      <c r="E87" s="74"/>
      <c r="F87" s="74"/>
      <c r="G87" s="74"/>
      <c r="H87" s="74"/>
      <c r="I87" s="204"/>
      <c r="J87" s="74"/>
      <c r="K87" s="74"/>
      <c r="L87" s="72"/>
    </row>
    <row r="88" s="1" customFormat="1" ht="6.96" customHeight="1">
      <c r="B88" s="46"/>
      <c r="C88" s="74"/>
      <c r="D88" s="74"/>
      <c r="E88" s="74"/>
      <c r="F88" s="74"/>
      <c r="G88" s="74"/>
      <c r="H88" s="74"/>
      <c r="I88" s="204"/>
      <c r="J88" s="74"/>
      <c r="K88" s="74"/>
      <c r="L88" s="72"/>
    </row>
    <row r="89" s="1" customFormat="1" ht="14.4" customHeight="1">
      <c r="B89" s="46"/>
      <c r="C89" s="76" t="s">
        <v>18</v>
      </c>
      <c r="D89" s="74"/>
      <c r="E89" s="74"/>
      <c r="F89" s="74"/>
      <c r="G89" s="74"/>
      <c r="H89" s="74"/>
      <c r="I89" s="204"/>
      <c r="J89" s="74"/>
      <c r="K89" s="74"/>
      <c r="L89" s="72"/>
    </row>
    <row r="90" s="1" customFormat="1" ht="16.5" customHeight="1">
      <c r="B90" s="46"/>
      <c r="C90" s="74"/>
      <c r="D90" s="74"/>
      <c r="E90" s="205" t="str">
        <f>E7</f>
        <v>Speciální ZŠ Skuteč- půdní vestavba a přístavba</v>
      </c>
      <c r="F90" s="76"/>
      <c r="G90" s="76"/>
      <c r="H90" s="76"/>
      <c r="I90" s="204"/>
      <c r="J90" s="74"/>
      <c r="K90" s="74"/>
      <c r="L90" s="72"/>
    </row>
    <row r="91">
      <c r="B91" s="28"/>
      <c r="C91" s="76" t="s">
        <v>274</v>
      </c>
      <c r="D91" s="297"/>
      <c r="E91" s="297"/>
      <c r="F91" s="297"/>
      <c r="G91" s="297"/>
      <c r="H91" s="297"/>
      <c r="I91" s="149"/>
      <c r="J91" s="297"/>
      <c r="K91" s="297"/>
      <c r="L91" s="298"/>
    </row>
    <row r="92" s="1" customFormat="1" ht="16.5" customHeight="1">
      <c r="B92" s="46"/>
      <c r="C92" s="74"/>
      <c r="D92" s="74"/>
      <c r="E92" s="205" t="s">
        <v>2222</v>
      </c>
      <c r="F92" s="74"/>
      <c r="G92" s="74"/>
      <c r="H92" s="74"/>
      <c r="I92" s="204"/>
      <c r="J92" s="74"/>
      <c r="K92" s="74"/>
      <c r="L92" s="72"/>
    </row>
    <row r="93" s="1" customFormat="1" ht="14.4" customHeight="1">
      <c r="B93" s="46"/>
      <c r="C93" s="76" t="s">
        <v>2223</v>
      </c>
      <c r="D93" s="74"/>
      <c r="E93" s="74"/>
      <c r="F93" s="74"/>
      <c r="G93" s="74"/>
      <c r="H93" s="74"/>
      <c r="I93" s="204"/>
      <c r="J93" s="74"/>
      <c r="K93" s="74"/>
      <c r="L93" s="72"/>
    </row>
    <row r="94" s="1" customFormat="1" ht="17.25" customHeight="1">
      <c r="B94" s="46"/>
      <c r="C94" s="74"/>
      <c r="D94" s="74"/>
      <c r="E94" s="82" t="str">
        <f>E11</f>
        <v>c17 - 1.17 rehabilitační místnost</v>
      </c>
      <c r="F94" s="74"/>
      <c r="G94" s="74"/>
      <c r="H94" s="74"/>
      <c r="I94" s="204"/>
      <c r="J94" s="74"/>
      <c r="K94" s="74"/>
      <c r="L94" s="72"/>
    </row>
    <row r="95" s="1" customFormat="1" ht="6.96" customHeight="1">
      <c r="B95" s="46"/>
      <c r="C95" s="74"/>
      <c r="D95" s="74"/>
      <c r="E95" s="74"/>
      <c r="F95" s="74"/>
      <c r="G95" s="74"/>
      <c r="H95" s="74"/>
      <c r="I95" s="204"/>
      <c r="J95" s="74"/>
      <c r="K95" s="74"/>
      <c r="L95" s="72"/>
    </row>
    <row r="96" s="1" customFormat="1" ht="18" customHeight="1">
      <c r="B96" s="46"/>
      <c r="C96" s="76" t="s">
        <v>23</v>
      </c>
      <c r="D96" s="74"/>
      <c r="E96" s="74"/>
      <c r="F96" s="206" t="str">
        <f>F14</f>
        <v>Skuteč</v>
      </c>
      <c r="G96" s="74"/>
      <c r="H96" s="74"/>
      <c r="I96" s="207" t="s">
        <v>25</v>
      </c>
      <c r="J96" s="85" t="str">
        <f>IF(J14="","",J14)</f>
        <v>12. 12. 2019</v>
      </c>
      <c r="K96" s="74"/>
      <c r="L96" s="72"/>
    </row>
    <row r="97" s="1" customFormat="1" ht="6.96" customHeight="1">
      <c r="B97" s="46"/>
      <c r="C97" s="74"/>
      <c r="D97" s="74"/>
      <c r="E97" s="74"/>
      <c r="F97" s="74"/>
      <c r="G97" s="74"/>
      <c r="H97" s="74"/>
      <c r="I97" s="204"/>
      <c r="J97" s="74"/>
      <c r="K97" s="74"/>
      <c r="L97" s="72"/>
    </row>
    <row r="98" s="1" customFormat="1">
      <c r="B98" s="46"/>
      <c r="C98" s="76" t="s">
        <v>27</v>
      </c>
      <c r="D98" s="74"/>
      <c r="E98" s="74"/>
      <c r="F98" s="206" t="str">
        <f>E17</f>
        <v>Pardubický kraj</v>
      </c>
      <c r="G98" s="74"/>
      <c r="H98" s="74"/>
      <c r="I98" s="207" t="s">
        <v>33</v>
      </c>
      <c r="J98" s="206" t="str">
        <f>E23</f>
        <v>ADAM První spol. s r.o.</v>
      </c>
      <c r="K98" s="74"/>
      <c r="L98" s="72"/>
    </row>
    <row r="99" s="1" customFormat="1" ht="14.4" customHeight="1">
      <c r="B99" s="46"/>
      <c r="C99" s="76" t="s">
        <v>31</v>
      </c>
      <c r="D99" s="74"/>
      <c r="E99" s="74"/>
      <c r="F99" s="206" t="str">
        <f>IF(E20="","",E20)</f>
        <v/>
      </c>
      <c r="G99" s="74"/>
      <c r="H99" s="74"/>
      <c r="I99" s="204"/>
      <c r="J99" s="74"/>
      <c r="K99" s="74"/>
      <c r="L99" s="72"/>
    </row>
    <row r="100" s="1" customFormat="1" ht="10.32" customHeight="1">
      <c r="B100" s="46"/>
      <c r="C100" s="74"/>
      <c r="D100" s="74"/>
      <c r="E100" s="74"/>
      <c r="F100" s="74"/>
      <c r="G100" s="74"/>
      <c r="H100" s="74"/>
      <c r="I100" s="204"/>
      <c r="J100" s="74"/>
      <c r="K100" s="74"/>
      <c r="L100" s="72"/>
    </row>
    <row r="101" s="10" customFormat="1" ht="29.28" customHeight="1">
      <c r="B101" s="208"/>
      <c r="C101" s="209" t="s">
        <v>287</v>
      </c>
      <c r="D101" s="210" t="s">
        <v>57</v>
      </c>
      <c r="E101" s="210" t="s">
        <v>53</v>
      </c>
      <c r="F101" s="210" t="s">
        <v>288</v>
      </c>
      <c r="G101" s="210" t="s">
        <v>289</v>
      </c>
      <c r="H101" s="210" t="s">
        <v>290</v>
      </c>
      <c r="I101" s="211" t="s">
        <v>291</v>
      </c>
      <c r="J101" s="210" t="s">
        <v>278</v>
      </c>
      <c r="K101" s="212" t="s">
        <v>292</v>
      </c>
      <c r="L101" s="213"/>
      <c r="M101" s="102" t="s">
        <v>293</v>
      </c>
      <c r="N101" s="103" t="s">
        <v>42</v>
      </c>
      <c r="O101" s="103" t="s">
        <v>294</v>
      </c>
      <c r="P101" s="103" t="s">
        <v>295</v>
      </c>
      <c r="Q101" s="103" t="s">
        <v>296</v>
      </c>
      <c r="R101" s="103" t="s">
        <v>297</v>
      </c>
      <c r="S101" s="103" t="s">
        <v>298</v>
      </c>
      <c r="T101" s="104" t="s">
        <v>299</v>
      </c>
    </row>
    <row r="102" s="1" customFormat="1" ht="29.28" customHeight="1">
      <c r="B102" s="46"/>
      <c r="C102" s="108" t="s">
        <v>279</v>
      </c>
      <c r="D102" s="74"/>
      <c r="E102" s="74"/>
      <c r="F102" s="74"/>
      <c r="G102" s="74"/>
      <c r="H102" s="74"/>
      <c r="I102" s="204"/>
      <c r="J102" s="214">
        <f>BK102</f>
        <v>0</v>
      </c>
      <c r="K102" s="74"/>
      <c r="L102" s="72"/>
      <c r="M102" s="105"/>
      <c r="N102" s="106"/>
      <c r="O102" s="106"/>
      <c r="P102" s="215">
        <f>P103+P290</f>
        <v>0</v>
      </c>
      <c r="Q102" s="106"/>
      <c r="R102" s="215">
        <f>R103+R290</f>
        <v>70.633954209999999</v>
      </c>
      <c r="S102" s="106"/>
      <c r="T102" s="216">
        <f>T103+T290</f>
        <v>26.610970999999999</v>
      </c>
      <c r="AT102" s="24" t="s">
        <v>71</v>
      </c>
      <c r="AU102" s="24" t="s">
        <v>280</v>
      </c>
      <c r="BK102" s="217">
        <f>BK103+BK290</f>
        <v>0</v>
      </c>
    </row>
    <row r="103" s="11" customFormat="1" ht="37.44001" customHeight="1">
      <c r="B103" s="218"/>
      <c r="C103" s="219"/>
      <c r="D103" s="220" t="s">
        <v>71</v>
      </c>
      <c r="E103" s="221" t="s">
        <v>389</v>
      </c>
      <c r="F103" s="221" t="s">
        <v>390</v>
      </c>
      <c r="G103" s="219"/>
      <c r="H103" s="219"/>
      <c r="I103" s="222"/>
      <c r="J103" s="223">
        <f>BK103</f>
        <v>0</v>
      </c>
      <c r="K103" s="219"/>
      <c r="L103" s="224"/>
      <c r="M103" s="225"/>
      <c r="N103" s="226"/>
      <c r="O103" s="226"/>
      <c r="P103" s="227">
        <f>P104+P139+P158+P166+P173+P229+P268+P284</f>
        <v>0</v>
      </c>
      <c r="Q103" s="226"/>
      <c r="R103" s="227">
        <f>R104+R139+R158+R166+R173+R229+R268+R284</f>
        <v>69.171632779999996</v>
      </c>
      <c r="S103" s="226"/>
      <c r="T103" s="228">
        <f>T104+T139+T158+T166+T173+T229+T268+T284</f>
        <v>26.610970999999999</v>
      </c>
      <c r="AR103" s="229" t="s">
        <v>80</v>
      </c>
      <c r="AT103" s="230" t="s">
        <v>71</v>
      </c>
      <c r="AU103" s="230" t="s">
        <v>72</v>
      </c>
      <c r="AY103" s="229" t="s">
        <v>303</v>
      </c>
      <c r="BK103" s="231">
        <f>BK104+BK139+BK158+BK166+BK173+BK229+BK268+BK284</f>
        <v>0</v>
      </c>
    </row>
    <row r="104" s="11" customFormat="1" ht="19.92" customHeight="1">
      <c r="B104" s="218"/>
      <c r="C104" s="219"/>
      <c r="D104" s="220" t="s">
        <v>71</v>
      </c>
      <c r="E104" s="232" t="s">
        <v>80</v>
      </c>
      <c r="F104" s="232" t="s">
        <v>391</v>
      </c>
      <c r="G104" s="219"/>
      <c r="H104" s="219"/>
      <c r="I104" s="222"/>
      <c r="J104" s="233">
        <f>BK104</f>
        <v>0</v>
      </c>
      <c r="K104" s="219"/>
      <c r="L104" s="224"/>
      <c r="M104" s="225"/>
      <c r="N104" s="226"/>
      <c r="O104" s="226"/>
      <c r="P104" s="227">
        <f>SUM(P105:P138)</f>
        <v>0</v>
      </c>
      <c r="Q104" s="226"/>
      <c r="R104" s="227">
        <f>SUM(R105:R138)</f>
        <v>25.521784360000002</v>
      </c>
      <c r="S104" s="226"/>
      <c r="T104" s="228">
        <f>SUM(T105:T138)</f>
        <v>0</v>
      </c>
      <c r="AR104" s="229" t="s">
        <v>80</v>
      </c>
      <c r="AT104" s="230" t="s">
        <v>71</v>
      </c>
      <c r="AU104" s="230" t="s">
        <v>80</v>
      </c>
      <c r="AY104" s="229" t="s">
        <v>303</v>
      </c>
      <c r="BK104" s="231">
        <f>SUM(BK105:BK138)</f>
        <v>0</v>
      </c>
    </row>
    <row r="105" s="1" customFormat="1" ht="25.5" customHeight="1">
      <c r="B105" s="46"/>
      <c r="C105" s="234" t="s">
        <v>80</v>
      </c>
      <c r="D105" s="234" t="s">
        <v>306</v>
      </c>
      <c r="E105" s="235" t="s">
        <v>415</v>
      </c>
      <c r="F105" s="236" t="s">
        <v>416</v>
      </c>
      <c r="G105" s="237" t="s">
        <v>417</v>
      </c>
      <c r="H105" s="238">
        <v>11.188000000000001</v>
      </c>
      <c r="I105" s="239"/>
      <c r="J105" s="240">
        <f>ROUND(I105*H105,2)</f>
        <v>0</v>
      </c>
      <c r="K105" s="236" t="s">
        <v>310</v>
      </c>
      <c r="L105" s="72"/>
      <c r="M105" s="241" t="s">
        <v>21</v>
      </c>
      <c r="N105" s="242" t="s">
        <v>43</v>
      </c>
      <c r="O105" s="47"/>
      <c r="P105" s="243">
        <f>O105*H105</f>
        <v>0</v>
      </c>
      <c r="Q105" s="243">
        <v>0</v>
      </c>
      <c r="R105" s="243">
        <f>Q105*H105</f>
        <v>0</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4094</v>
      </c>
    </row>
    <row r="106" s="12" customFormat="1">
      <c r="B106" s="253"/>
      <c r="C106" s="254"/>
      <c r="D106" s="250" t="s">
        <v>398</v>
      </c>
      <c r="E106" s="255" t="s">
        <v>21</v>
      </c>
      <c r="F106" s="256" t="s">
        <v>4095</v>
      </c>
      <c r="G106" s="254"/>
      <c r="H106" s="257">
        <v>10.468</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4096</v>
      </c>
      <c r="G107" s="254"/>
      <c r="H107" s="257">
        <v>11.188000000000001</v>
      </c>
      <c r="I107" s="258"/>
      <c r="J107" s="254"/>
      <c r="K107" s="254"/>
      <c r="L107" s="259"/>
      <c r="M107" s="260"/>
      <c r="N107" s="261"/>
      <c r="O107" s="261"/>
      <c r="P107" s="261"/>
      <c r="Q107" s="261"/>
      <c r="R107" s="261"/>
      <c r="S107" s="261"/>
      <c r="T107" s="262"/>
      <c r="AT107" s="263" t="s">
        <v>398</v>
      </c>
      <c r="AU107" s="263" t="s">
        <v>82</v>
      </c>
      <c r="AV107" s="12" t="s">
        <v>82</v>
      </c>
      <c r="AW107" s="12" t="s">
        <v>35</v>
      </c>
      <c r="AX107" s="12" t="s">
        <v>80</v>
      </c>
      <c r="AY107" s="263" t="s">
        <v>303</v>
      </c>
    </row>
    <row r="108" s="1" customFormat="1" ht="38.25" customHeight="1">
      <c r="B108" s="46"/>
      <c r="C108" s="234" t="s">
        <v>82</v>
      </c>
      <c r="D108" s="234" t="s">
        <v>306</v>
      </c>
      <c r="E108" s="235" t="s">
        <v>478</v>
      </c>
      <c r="F108" s="236" t="s">
        <v>479</v>
      </c>
      <c r="G108" s="237" t="s">
        <v>417</v>
      </c>
      <c r="H108" s="238">
        <v>14.811</v>
      </c>
      <c r="I108" s="239"/>
      <c r="J108" s="240">
        <f>ROUND(I108*H108,2)</f>
        <v>0</v>
      </c>
      <c r="K108" s="236" t="s">
        <v>310</v>
      </c>
      <c r="L108" s="72"/>
      <c r="M108" s="241" t="s">
        <v>21</v>
      </c>
      <c r="N108" s="242" t="s">
        <v>43</v>
      </c>
      <c r="O108" s="47"/>
      <c r="P108" s="243">
        <f>O108*H108</f>
        <v>0</v>
      </c>
      <c r="Q108" s="243">
        <v>0</v>
      </c>
      <c r="R108" s="243">
        <f>Q108*H108</f>
        <v>0</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4097</v>
      </c>
    </row>
    <row r="109" s="12" customFormat="1">
      <c r="B109" s="253"/>
      <c r="C109" s="254"/>
      <c r="D109" s="250" t="s">
        <v>398</v>
      </c>
      <c r="E109" s="255" t="s">
        <v>21</v>
      </c>
      <c r="F109" s="256" t="s">
        <v>4098</v>
      </c>
      <c r="G109" s="254"/>
      <c r="H109" s="257">
        <v>14.811</v>
      </c>
      <c r="I109" s="258"/>
      <c r="J109" s="254"/>
      <c r="K109" s="254"/>
      <c r="L109" s="259"/>
      <c r="M109" s="260"/>
      <c r="N109" s="261"/>
      <c r="O109" s="261"/>
      <c r="P109" s="261"/>
      <c r="Q109" s="261"/>
      <c r="R109" s="261"/>
      <c r="S109" s="261"/>
      <c r="T109" s="262"/>
      <c r="AT109" s="263" t="s">
        <v>398</v>
      </c>
      <c r="AU109" s="263" t="s">
        <v>82</v>
      </c>
      <c r="AV109" s="12" t="s">
        <v>82</v>
      </c>
      <c r="AW109" s="12" t="s">
        <v>35</v>
      </c>
      <c r="AX109" s="12" t="s">
        <v>80</v>
      </c>
      <c r="AY109" s="263" t="s">
        <v>303</v>
      </c>
    </row>
    <row r="110" s="1" customFormat="1" ht="38.25" customHeight="1">
      <c r="B110" s="46"/>
      <c r="C110" s="234" t="s">
        <v>95</v>
      </c>
      <c r="D110" s="234" t="s">
        <v>306</v>
      </c>
      <c r="E110" s="235" t="s">
        <v>484</v>
      </c>
      <c r="F110" s="236" t="s">
        <v>485</v>
      </c>
      <c r="G110" s="237" t="s">
        <v>417</v>
      </c>
      <c r="H110" s="238">
        <v>14.811</v>
      </c>
      <c r="I110" s="239"/>
      <c r="J110" s="240">
        <f>ROUND(I110*H110,2)</f>
        <v>0</v>
      </c>
      <c r="K110" s="236" t="s">
        <v>310</v>
      </c>
      <c r="L110" s="72"/>
      <c r="M110" s="241" t="s">
        <v>21</v>
      </c>
      <c r="N110" s="242" t="s">
        <v>43</v>
      </c>
      <c r="O110" s="47"/>
      <c r="P110" s="243">
        <f>O110*H110</f>
        <v>0</v>
      </c>
      <c r="Q110" s="243">
        <v>0</v>
      </c>
      <c r="R110" s="243">
        <f>Q110*H110</f>
        <v>0</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4099</v>
      </c>
    </row>
    <row r="111" s="1" customFormat="1" ht="38.25" customHeight="1">
      <c r="B111" s="46"/>
      <c r="C111" s="234" t="s">
        <v>319</v>
      </c>
      <c r="D111" s="234" t="s">
        <v>306</v>
      </c>
      <c r="E111" s="235" t="s">
        <v>492</v>
      </c>
      <c r="F111" s="236" t="s">
        <v>493</v>
      </c>
      <c r="G111" s="237" t="s">
        <v>417</v>
      </c>
      <c r="H111" s="238">
        <v>6.125</v>
      </c>
      <c r="I111" s="239"/>
      <c r="J111" s="240">
        <f>ROUND(I111*H111,2)</f>
        <v>0</v>
      </c>
      <c r="K111" s="236" t="s">
        <v>310</v>
      </c>
      <c r="L111" s="72"/>
      <c r="M111" s="241" t="s">
        <v>21</v>
      </c>
      <c r="N111" s="242" t="s">
        <v>43</v>
      </c>
      <c r="O111" s="47"/>
      <c r="P111" s="243">
        <f>O111*H111</f>
        <v>0</v>
      </c>
      <c r="Q111" s="243">
        <v>0</v>
      </c>
      <c r="R111" s="243">
        <f>Q111*H111</f>
        <v>0</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4100</v>
      </c>
    </row>
    <row r="112" s="12" customFormat="1">
      <c r="B112" s="253"/>
      <c r="C112" s="254"/>
      <c r="D112" s="250" t="s">
        <v>398</v>
      </c>
      <c r="E112" s="255" t="s">
        <v>21</v>
      </c>
      <c r="F112" s="256" t="s">
        <v>4101</v>
      </c>
      <c r="G112" s="254"/>
      <c r="H112" s="257">
        <v>6.125</v>
      </c>
      <c r="I112" s="258"/>
      <c r="J112" s="254"/>
      <c r="K112" s="254"/>
      <c r="L112" s="259"/>
      <c r="M112" s="260"/>
      <c r="N112" s="261"/>
      <c r="O112" s="261"/>
      <c r="P112" s="261"/>
      <c r="Q112" s="261"/>
      <c r="R112" s="261"/>
      <c r="S112" s="261"/>
      <c r="T112" s="262"/>
      <c r="AT112" s="263" t="s">
        <v>398</v>
      </c>
      <c r="AU112" s="263" t="s">
        <v>82</v>
      </c>
      <c r="AV112" s="12" t="s">
        <v>82</v>
      </c>
      <c r="AW112" s="12" t="s">
        <v>35</v>
      </c>
      <c r="AX112" s="12" t="s">
        <v>80</v>
      </c>
      <c r="AY112" s="263" t="s">
        <v>303</v>
      </c>
    </row>
    <row r="113" s="1" customFormat="1" ht="25.5" customHeight="1">
      <c r="B113" s="46"/>
      <c r="C113" s="234" t="s">
        <v>302</v>
      </c>
      <c r="D113" s="234" t="s">
        <v>306</v>
      </c>
      <c r="E113" s="235" t="s">
        <v>497</v>
      </c>
      <c r="F113" s="236" t="s">
        <v>498</v>
      </c>
      <c r="G113" s="237" t="s">
        <v>417</v>
      </c>
      <c r="H113" s="238">
        <v>0.71999999999999997</v>
      </c>
      <c r="I113" s="239"/>
      <c r="J113" s="240">
        <f>ROUND(I113*H113,2)</f>
        <v>0</v>
      </c>
      <c r="K113" s="236" t="s">
        <v>322</v>
      </c>
      <c r="L113" s="72"/>
      <c r="M113" s="241" t="s">
        <v>21</v>
      </c>
      <c r="N113" s="242" t="s">
        <v>43</v>
      </c>
      <c r="O113" s="47"/>
      <c r="P113" s="243">
        <f>O113*H113</f>
        <v>0</v>
      </c>
      <c r="Q113" s="243">
        <v>0</v>
      </c>
      <c r="R113" s="243">
        <f>Q113*H113</f>
        <v>0</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4102</v>
      </c>
    </row>
    <row r="114" s="1" customFormat="1" ht="25.5" customHeight="1">
      <c r="B114" s="46"/>
      <c r="C114" s="234" t="s">
        <v>329</v>
      </c>
      <c r="D114" s="234" t="s">
        <v>306</v>
      </c>
      <c r="E114" s="235" t="s">
        <v>503</v>
      </c>
      <c r="F114" s="236" t="s">
        <v>504</v>
      </c>
      <c r="G114" s="237" t="s">
        <v>394</v>
      </c>
      <c r="H114" s="238">
        <v>36.021000000000001</v>
      </c>
      <c r="I114" s="239"/>
      <c r="J114" s="240">
        <f>ROUND(I114*H114,2)</f>
        <v>0</v>
      </c>
      <c r="K114" s="236" t="s">
        <v>310</v>
      </c>
      <c r="L114" s="72"/>
      <c r="M114" s="241" t="s">
        <v>21</v>
      </c>
      <c r="N114" s="242" t="s">
        <v>43</v>
      </c>
      <c r="O114" s="47"/>
      <c r="P114" s="243">
        <f>O114*H114</f>
        <v>0</v>
      </c>
      <c r="Q114" s="243">
        <v>0.00069999999999999999</v>
      </c>
      <c r="R114" s="243">
        <f>Q114*H114</f>
        <v>0.0252147</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4103</v>
      </c>
    </row>
    <row r="115" s="12" customFormat="1">
      <c r="B115" s="253"/>
      <c r="C115" s="254"/>
      <c r="D115" s="250" t="s">
        <v>398</v>
      </c>
      <c r="E115" s="255" t="s">
        <v>21</v>
      </c>
      <c r="F115" s="256" t="s">
        <v>4104</v>
      </c>
      <c r="G115" s="254"/>
      <c r="H115" s="257">
        <v>36.021000000000001</v>
      </c>
      <c r="I115" s="258"/>
      <c r="J115" s="254"/>
      <c r="K115" s="254"/>
      <c r="L115" s="259"/>
      <c r="M115" s="260"/>
      <c r="N115" s="261"/>
      <c r="O115" s="261"/>
      <c r="P115" s="261"/>
      <c r="Q115" s="261"/>
      <c r="R115" s="261"/>
      <c r="S115" s="261"/>
      <c r="T115" s="262"/>
      <c r="AT115" s="263" t="s">
        <v>398</v>
      </c>
      <c r="AU115" s="263" t="s">
        <v>82</v>
      </c>
      <c r="AV115" s="12" t="s">
        <v>82</v>
      </c>
      <c r="AW115" s="12" t="s">
        <v>35</v>
      </c>
      <c r="AX115" s="12" t="s">
        <v>80</v>
      </c>
      <c r="AY115" s="263" t="s">
        <v>303</v>
      </c>
    </row>
    <row r="116" s="1" customFormat="1" ht="25.5" customHeight="1">
      <c r="B116" s="46"/>
      <c r="C116" s="234" t="s">
        <v>335</v>
      </c>
      <c r="D116" s="234" t="s">
        <v>306</v>
      </c>
      <c r="E116" s="235" t="s">
        <v>510</v>
      </c>
      <c r="F116" s="236" t="s">
        <v>511</v>
      </c>
      <c r="G116" s="237" t="s">
        <v>394</v>
      </c>
      <c r="H116" s="238">
        <v>36.021000000000001</v>
      </c>
      <c r="I116" s="239"/>
      <c r="J116" s="240">
        <f>ROUND(I116*H116,2)</f>
        <v>0</v>
      </c>
      <c r="K116" s="236" t="s">
        <v>310</v>
      </c>
      <c r="L116" s="72"/>
      <c r="M116" s="241" t="s">
        <v>21</v>
      </c>
      <c r="N116" s="242" t="s">
        <v>43</v>
      </c>
      <c r="O116" s="47"/>
      <c r="P116" s="243">
        <f>O116*H116</f>
        <v>0</v>
      </c>
      <c r="Q116" s="243">
        <v>0</v>
      </c>
      <c r="R116" s="243">
        <f>Q116*H116</f>
        <v>0</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4105</v>
      </c>
    </row>
    <row r="117" s="1" customFormat="1" ht="25.5" customHeight="1">
      <c r="B117" s="46"/>
      <c r="C117" s="234" t="s">
        <v>339</v>
      </c>
      <c r="D117" s="234" t="s">
        <v>306</v>
      </c>
      <c r="E117" s="235" t="s">
        <v>514</v>
      </c>
      <c r="F117" s="236" t="s">
        <v>515</v>
      </c>
      <c r="G117" s="237" t="s">
        <v>417</v>
      </c>
      <c r="H117" s="238">
        <v>36.021000000000001</v>
      </c>
      <c r="I117" s="239"/>
      <c r="J117" s="240">
        <f>ROUND(I117*H117,2)</f>
        <v>0</v>
      </c>
      <c r="K117" s="236" t="s">
        <v>310</v>
      </c>
      <c r="L117" s="72"/>
      <c r="M117" s="241" t="s">
        <v>21</v>
      </c>
      <c r="N117" s="242" t="s">
        <v>43</v>
      </c>
      <c r="O117" s="47"/>
      <c r="P117" s="243">
        <f>O117*H117</f>
        <v>0</v>
      </c>
      <c r="Q117" s="243">
        <v>0.00046000000000000001</v>
      </c>
      <c r="R117" s="243">
        <f>Q117*H117</f>
        <v>0.01656966</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4106</v>
      </c>
    </row>
    <row r="118" s="1" customFormat="1" ht="25.5" customHeight="1">
      <c r="B118" s="46"/>
      <c r="C118" s="234" t="s">
        <v>343</v>
      </c>
      <c r="D118" s="234" t="s">
        <v>306</v>
      </c>
      <c r="E118" s="235" t="s">
        <v>518</v>
      </c>
      <c r="F118" s="236" t="s">
        <v>519</v>
      </c>
      <c r="G118" s="237" t="s">
        <v>417</v>
      </c>
      <c r="H118" s="238">
        <v>36.021000000000001</v>
      </c>
      <c r="I118" s="239"/>
      <c r="J118" s="240">
        <f>ROUND(I118*H118,2)</f>
        <v>0</v>
      </c>
      <c r="K118" s="236" t="s">
        <v>310</v>
      </c>
      <c r="L118" s="72"/>
      <c r="M118" s="241" t="s">
        <v>21</v>
      </c>
      <c r="N118" s="242" t="s">
        <v>43</v>
      </c>
      <c r="O118" s="47"/>
      <c r="P118" s="243">
        <f>O118*H118</f>
        <v>0</v>
      </c>
      <c r="Q118" s="243">
        <v>0</v>
      </c>
      <c r="R118" s="243">
        <f>Q118*H118</f>
        <v>0</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4107</v>
      </c>
    </row>
    <row r="119" s="1" customFormat="1" ht="38.25" customHeight="1">
      <c r="B119" s="46"/>
      <c r="C119" s="234" t="s">
        <v>349</v>
      </c>
      <c r="D119" s="234" t="s">
        <v>306</v>
      </c>
      <c r="E119" s="235" t="s">
        <v>522</v>
      </c>
      <c r="F119" s="236" t="s">
        <v>523</v>
      </c>
      <c r="G119" s="237" t="s">
        <v>417</v>
      </c>
      <c r="H119" s="238">
        <v>14.811</v>
      </c>
      <c r="I119" s="239"/>
      <c r="J119" s="240">
        <f>ROUND(I119*H119,2)</f>
        <v>0</v>
      </c>
      <c r="K119" s="236" t="s">
        <v>310</v>
      </c>
      <c r="L119" s="72"/>
      <c r="M119" s="241" t="s">
        <v>21</v>
      </c>
      <c r="N119" s="242" t="s">
        <v>43</v>
      </c>
      <c r="O119" s="47"/>
      <c r="P119" s="243">
        <f>O119*H119</f>
        <v>0</v>
      </c>
      <c r="Q119" s="243">
        <v>0</v>
      </c>
      <c r="R119" s="243">
        <f>Q119*H119</f>
        <v>0</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4108</v>
      </c>
    </row>
    <row r="120" s="12" customFormat="1">
      <c r="B120" s="253"/>
      <c r="C120" s="254"/>
      <c r="D120" s="250" t="s">
        <v>398</v>
      </c>
      <c r="E120" s="255" t="s">
        <v>21</v>
      </c>
      <c r="F120" s="256" t="s">
        <v>4109</v>
      </c>
      <c r="G120" s="254"/>
      <c r="H120" s="257">
        <v>14.811</v>
      </c>
      <c r="I120" s="258"/>
      <c r="J120" s="254"/>
      <c r="K120" s="254"/>
      <c r="L120" s="259"/>
      <c r="M120" s="260"/>
      <c r="N120" s="261"/>
      <c r="O120" s="261"/>
      <c r="P120" s="261"/>
      <c r="Q120" s="261"/>
      <c r="R120" s="261"/>
      <c r="S120" s="261"/>
      <c r="T120" s="262"/>
      <c r="AT120" s="263" t="s">
        <v>398</v>
      </c>
      <c r="AU120" s="263" t="s">
        <v>82</v>
      </c>
      <c r="AV120" s="12" t="s">
        <v>82</v>
      </c>
      <c r="AW120" s="12" t="s">
        <v>35</v>
      </c>
      <c r="AX120" s="12" t="s">
        <v>80</v>
      </c>
      <c r="AY120" s="263" t="s">
        <v>303</v>
      </c>
    </row>
    <row r="121" s="1" customFormat="1" ht="38.25" customHeight="1">
      <c r="B121" s="46"/>
      <c r="C121" s="234" t="s">
        <v>353</v>
      </c>
      <c r="D121" s="234" t="s">
        <v>306</v>
      </c>
      <c r="E121" s="235" t="s">
        <v>528</v>
      </c>
      <c r="F121" s="236" t="s">
        <v>529</v>
      </c>
      <c r="G121" s="237" t="s">
        <v>417</v>
      </c>
      <c r="H121" s="238">
        <v>6.8449999999999998</v>
      </c>
      <c r="I121" s="239"/>
      <c r="J121" s="240">
        <f>ROUND(I121*H121,2)</f>
        <v>0</v>
      </c>
      <c r="K121" s="236" t="s">
        <v>310</v>
      </c>
      <c r="L121" s="72"/>
      <c r="M121" s="241" t="s">
        <v>21</v>
      </c>
      <c r="N121" s="242" t="s">
        <v>43</v>
      </c>
      <c r="O121" s="47"/>
      <c r="P121" s="243">
        <f>O121*H121</f>
        <v>0</v>
      </c>
      <c r="Q121" s="243">
        <v>0</v>
      </c>
      <c r="R121" s="243">
        <f>Q121*H121</f>
        <v>0</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4110</v>
      </c>
    </row>
    <row r="122" s="12" customFormat="1">
      <c r="B122" s="253"/>
      <c r="C122" s="254"/>
      <c r="D122" s="250" t="s">
        <v>398</v>
      </c>
      <c r="E122" s="255" t="s">
        <v>21</v>
      </c>
      <c r="F122" s="256" t="s">
        <v>4111</v>
      </c>
      <c r="G122" s="254"/>
      <c r="H122" s="257">
        <v>6.8449999999999998</v>
      </c>
      <c r="I122" s="258"/>
      <c r="J122" s="254"/>
      <c r="K122" s="254"/>
      <c r="L122" s="259"/>
      <c r="M122" s="260"/>
      <c r="N122" s="261"/>
      <c r="O122" s="261"/>
      <c r="P122" s="261"/>
      <c r="Q122" s="261"/>
      <c r="R122" s="261"/>
      <c r="S122" s="261"/>
      <c r="T122" s="262"/>
      <c r="AT122" s="263" t="s">
        <v>398</v>
      </c>
      <c r="AU122" s="263" t="s">
        <v>82</v>
      </c>
      <c r="AV122" s="12" t="s">
        <v>82</v>
      </c>
      <c r="AW122" s="12" t="s">
        <v>35</v>
      </c>
      <c r="AX122" s="12" t="s">
        <v>80</v>
      </c>
      <c r="AY122" s="263" t="s">
        <v>303</v>
      </c>
    </row>
    <row r="123" s="1" customFormat="1" ht="38.25" customHeight="1">
      <c r="B123" s="46"/>
      <c r="C123" s="234" t="s">
        <v>357</v>
      </c>
      <c r="D123" s="234" t="s">
        <v>306</v>
      </c>
      <c r="E123" s="235" t="s">
        <v>542</v>
      </c>
      <c r="F123" s="236" t="s">
        <v>543</v>
      </c>
      <c r="G123" s="237" t="s">
        <v>417</v>
      </c>
      <c r="H123" s="238">
        <v>14.811</v>
      </c>
      <c r="I123" s="239"/>
      <c r="J123" s="240">
        <f>ROUND(I123*H123,2)</f>
        <v>0</v>
      </c>
      <c r="K123" s="236" t="s">
        <v>310</v>
      </c>
      <c r="L123" s="72"/>
      <c r="M123" s="241" t="s">
        <v>21</v>
      </c>
      <c r="N123" s="242" t="s">
        <v>43</v>
      </c>
      <c r="O123" s="47"/>
      <c r="P123" s="243">
        <f>O123*H123</f>
        <v>0</v>
      </c>
      <c r="Q123" s="243">
        <v>0</v>
      </c>
      <c r="R123" s="243">
        <f>Q123*H123</f>
        <v>0</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4112</v>
      </c>
    </row>
    <row r="124" s="1" customFormat="1" ht="38.25" customHeight="1">
      <c r="B124" s="46"/>
      <c r="C124" s="234" t="s">
        <v>452</v>
      </c>
      <c r="D124" s="234" t="s">
        <v>306</v>
      </c>
      <c r="E124" s="235" t="s">
        <v>547</v>
      </c>
      <c r="F124" s="236" t="s">
        <v>548</v>
      </c>
      <c r="G124" s="237" t="s">
        <v>417</v>
      </c>
      <c r="H124" s="238">
        <v>6.8449999999999998</v>
      </c>
      <c r="I124" s="239"/>
      <c r="J124" s="240">
        <f>ROUND(I124*H124,2)</f>
        <v>0</v>
      </c>
      <c r="K124" s="236" t="s">
        <v>310</v>
      </c>
      <c r="L124" s="72"/>
      <c r="M124" s="241" t="s">
        <v>21</v>
      </c>
      <c r="N124" s="242" t="s">
        <v>43</v>
      </c>
      <c r="O124" s="47"/>
      <c r="P124" s="243">
        <f>O124*H124</f>
        <v>0</v>
      </c>
      <c r="Q124" s="243">
        <v>0</v>
      </c>
      <c r="R124" s="243">
        <f>Q124*H124</f>
        <v>0</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4113</v>
      </c>
    </row>
    <row r="125" s="1" customFormat="1" ht="25.5" customHeight="1">
      <c r="B125" s="46"/>
      <c r="C125" s="234" t="s">
        <v>456</v>
      </c>
      <c r="D125" s="234" t="s">
        <v>306</v>
      </c>
      <c r="E125" s="235" t="s">
        <v>533</v>
      </c>
      <c r="F125" s="236" t="s">
        <v>534</v>
      </c>
      <c r="G125" s="237" t="s">
        <v>417</v>
      </c>
      <c r="H125" s="238">
        <v>14.811</v>
      </c>
      <c r="I125" s="239"/>
      <c r="J125" s="240">
        <f>ROUND(I125*H125,2)</f>
        <v>0</v>
      </c>
      <c r="K125" s="236" t="s">
        <v>310</v>
      </c>
      <c r="L125" s="72"/>
      <c r="M125" s="241" t="s">
        <v>21</v>
      </c>
      <c r="N125" s="242" t="s">
        <v>43</v>
      </c>
      <c r="O125" s="47"/>
      <c r="P125" s="243">
        <f>O125*H125</f>
        <v>0</v>
      </c>
      <c r="Q125" s="243">
        <v>0</v>
      </c>
      <c r="R125" s="243">
        <f>Q125*H125</f>
        <v>0</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4114</v>
      </c>
    </row>
    <row r="126" s="1" customFormat="1" ht="25.5" customHeight="1">
      <c r="B126" s="46"/>
      <c r="C126" s="234" t="s">
        <v>10</v>
      </c>
      <c r="D126" s="234" t="s">
        <v>306</v>
      </c>
      <c r="E126" s="235" t="s">
        <v>538</v>
      </c>
      <c r="F126" s="236" t="s">
        <v>539</v>
      </c>
      <c r="G126" s="237" t="s">
        <v>417</v>
      </c>
      <c r="H126" s="238">
        <v>6.8449999999999998</v>
      </c>
      <c r="I126" s="239"/>
      <c r="J126" s="240">
        <f>ROUND(I126*H126,2)</f>
        <v>0</v>
      </c>
      <c r="K126" s="236" t="s">
        <v>310</v>
      </c>
      <c r="L126" s="72"/>
      <c r="M126" s="241" t="s">
        <v>21</v>
      </c>
      <c r="N126" s="242" t="s">
        <v>43</v>
      </c>
      <c r="O126" s="47"/>
      <c r="P126" s="243">
        <f>O126*H126</f>
        <v>0</v>
      </c>
      <c r="Q126" s="243">
        <v>0</v>
      </c>
      <c r="R126" s="243">
        <f>Q126*H126</f>
        <v>0</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4115</v>
      </c>
    </row>
    <row r="127" s="1" customFormat="1" ht="16.5" customHeight="1">
      <c r="B127" s="46"/>
      <c r="C127" s="234" t="s">
        <v>465</v>
      </c>
      <c r="D127" s="234" t="s">
        <v>306</v>
      </c>
      <c r="E127" s="235" t="s">
        <v>551</v>
      </c>
      <c r="F127" s="236" t="s">
        <v>552</v>
      </c>
      <c r="G127" s="237" t="s">
        <v>417</v>
      </c>
      <c r="H127" s="238">
        <v>21.655999999999999</v>
      </c>
      <c r="I127" s="239"/>
      <c r="J127" s="240">
        <f>ROUND(I127*H127,2)</f>
        <v>0</v>
      </c>
      <c r="K127" s="236" t="s">
        <v>310</v>
      </c>
      <c r="L127" s="72"/>
      <c r="M127" s="241" t="s">
        <v>21</v>
      </c>
      <c r="N127" s="242" t="s">
        <v>43</v>
      </c>
      <c r="O127" s="47"/>
      <c r="P127" s="243">
        <f>O127*H127</f>
        <v>0</v>
      </c>
      <c r="Q127" s="243">
        <v>0</v>
      </c>
      <c r="R127" s="243">
        <f>Q127*H127</f>
        <v>0</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4116</v>
      </c>
    </row>
    <row r="128" s="12" customFormat="1">
      <c r="B128" s="253"/>
      <c r="C128" s="254"/>
      <c r="D128" s="250" t="s">
        <v>398</v>
      </c>
      <c r="E128" s="255" t="s">
        <v>21</v>
      </c>
      <c r="F128" s="256" t="s">
        <v>4117</v>
      </c>
      <c r="G128" s="254"/>
      <c r="H128" s="257">
        <v>21.655999999999999</v>
      </c>
      <c r="I128" s="258"/>
      <c r="J128" s="254"/>
      <c r="K128" s="254"/>
      <c r="L128" s="259"/>
      <c r="M128" s="260"/>
      <c r="N128" s="261"/>
      <c r="O128" s="261"/>
      <c r="P128" s="261"/>
      <c r="Q128" s="261"/>
      <c r="R128" s="261"/>
      <c r="S128" s="261"/>
      <c r="T128" s="262"/>
      <c r="AT128" s="263" t="s">
        <v>398</v>
      </c>
      <c r="AU128" s="263" t="s">
        <v>82</v>
      </c>
      <c r="AV128" s="12" t="s">
        <v>82</v>
      </c>
      <c r="AW128" s="12" t="s">
        <v>35</v>
      </c>
      <c r="AX128" s="12" t="s">
        <v>80</v>
      </c>
      <c r="AY128" s="263" t="s">
        <v>303</v>
      </c>
    </row>
    <row r="129" s="1" customFormat="1" ht="16.5" customHeight="1">
      <c r="B129" s="46"/>
      <c r="C129" s="234" t="s">
        <v>473</v>
      </c>
      <c r="D129" s="234" t="s">
        <v>306</v>
      </c>
      <c r="E129" s="235" t="s">
        <v>557</v>
      </c>
      <c r="F129" s="236" t="s">
        <v>558</v>
      </c>
      <c r="G129" s="237" t="s">
        <v>559</v>
      </c>
      <c r="H129" s="238">
        <v>38.981000000000002</v>
      </c>
      <c r="I129" s="239"/>
      <c r="J129" s="240">
        <f>ROUND(I129*H129,2)</f>
        <v>0</v>
      </c>
      <c r="K129" s="236" t="s">
        <v>322</v>
      </c>
      <c r="L129" s="72"/>
      <c r="M129" s="241" t="s">
        <v>21</v>
      </c>
      <c r="N129" s="242" t="s">
        <v>43</v>
      </c>
      <c r="O129" s="47"/>
      <c r="P129" s="243">
        <f>O129*H129</f>
        <v>0</v>
      </c>
      <c r="Q129" s="243">
        <v>0</v>
      </c>
      <c r="R129" s="243">
        <f>Q129*H129</f>
        <v>0</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4118</v>
      </c>
    </row>
    <row r="130" s="12" customFormat="1">
      <c r="B130" s="253"/>
      <c r="C130" s="254"/>
      <c r="D130" s="250" t="s">
        <v>398</v>
      </c>
      <c r="E130" s="255" t="s">
        <v>21</v>
      </c>
      <c r="F130" s="256" t="s">
        <v>4119</v>
      </c>
      <c r="G130" s="254"/>
      <c r="H130" s="257">
        <v>38.981000000000002</v>
      </c>
      <c r="I130" s="258"/>
      <c r="J130" s="254"/>
      <c r="K130" s="254"/>
      <c r="L130" s="259"/>
      <c r="M130" s="260"/>
      <c r="N130" s="261"/>
      <c r="O130" s="261"/>
      <c r="P130" s="261"/>
      <c r="Q130" s="261"/>
      <c r="R130" s="261"/>
      <c r="S130" s="261"/>
      <c r="T130" s="262"/>
      <c r="AT130" s="263" t="s">
        <v>398</v>
      </c>
      <c r="AU130" s="263" t="s">
        <v>82</v>
      </c>
      <c r="AV130" s="12" t="s">
        <v>82</v>
      </c>
      <c r="AW130" s="12" t="s">
        <v>35</v>
      </c>
      <c r="AX130" s="12" t="s">
        <v>80</v>
      </c>
      <c r="AY130" s="263" t="s">
        <v>303</v>
      </c>
    </row>
    <row r="131" s="1" customFormat="1" ht="25.5" customHeight="1">
      <c r="B131" s="46"/>
      <c r="C131" s="234" t="s">
        <v>477</v>
      </c>
      <c r="D131" s="234" t="s">
        <v>306</v>
      </c>
      <c r="E131" s="235" t="s">
        <v>564</v>
      </c>
      <c r="F131" s="236" t="s">
        <v>565</v>
      </c>
      <c r="G131" s="237" t="s">
        <v>417</v>
      </c>
      <c r="H131" s="238">
        <v>2.4910000000000001</v>
      </c>
      <c r="I131" s="239"/>
      <c r="J131" s="240">
        <f>ROUND(I131*H131,2)</f>
        <v>0</v>
      </c>
      <c r="K131" s="236" t="s">
        <v>310</v>
      </c>
      <c r="L131" s="72"/>
      <c r="M131" s="241" t="s">
        <v>21</v>
      </c>
      <c r="N131" s="242" t="s">
        <v>43</v>
      </c>
      <c r="O131" s="47"/>
      <c r="P131" s="243">
        <f>O131*H131</f>
        <v>0</v>
      </c>
      <c r="Q131" s="243">
        <v>0</v>
      </c>
      <c r="R131" s="243">
        <f>Q131*H131</f>
        <v>0</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4120</v>
      </c>
    </row>
    <row r="132" s="12" customFormat="1">
      <c r="B132" s="253"/>
      <c r="C132" s="254"/>
      <c r="D132" s="250" t="s">
        <v>398</v>
      </c>
      <c r="E132" s="255" t="s">
        <v>21</v>
      </c>
      <c r="F132" s="256" t="s">
        <v>4121</v>
      </c>
      <c r="G132" s="254"/>
      <c r="H132" s="257">
        <v>2.4910000000000001</v>
      </c>
      <c r="I132" s="258"/>
      <c r="J132" s="254"/>
      <c r="K132" s="254"/>
      <c r="L132" s="259"/>
      <c r="M132" s="260"/>
      <c r="N132" s="261"/>
      <c r="O132" s="261"/>
      <c r="P132" s="261"/>
      <c r="Q132" s="261"/>
      <c r="R132" s="261"/>
      <c r="S132" s="261"/>
      <c r="T132" s="262"/>
      <c r="AT132" s="263" t="s">
        <v>398</v>
      </c>
      <c r="AU132" s="263" t="s">
        <v>82</v>
      </c>
      <c r="AV132" s="12" t="s">
        <v>82</v>
      </c>
      <c r="AW132" s="12" t="s">
        <v>35</v>
      </c>
      <c r="AX132" s="12" t="s">
        <v>80</v>
      </c>
      <c r="AY132" s="263" t="s">
        <v>303</v>
      </c>
    </row>
    <row r="133" s="1" customFormat="1" ht="25.5" customHeight="1">
      <c r="B133" s="46"/>
      <c r="C133" s="234" t="s">
        <v>483</v>
      </c>
      <c r="D133" s="234" t="s">
        <v>306</v>
      </c>
      <c r="E133" s="235" t="s">
        <v>576</v>
      </c>
      <c r="F133" s="236" t="s">
        <v>577</v>
      </c>
      <c r="G133" s="237" t="s">
        <v>417</v>
      </c>
      <c r="H133" s="238">
        <v>10.249000000000001</v>
      </c>
      <c r="I133" s="239"/>
      <c r="J133" s="240">
        <f>ROUND(I133*H133,2)</f>
        <v>0</v>
      </c>
      <c r="K133" s="236" t="s">
        <v>310</v>
      </c>
      <c r="L133" s="72"/>
      <c r="M133" s="241" t="s">
        <v>21</v>
      </c>
      <c r="N133" s="242" t="s">
        <v>43</v>
      </c>
      <c r="O133" s="47"/>
      <c r="P133" s="243">
        <f>O133*H133</f>
        <v>0</v>
      </c>
      <c r="Q133" s="243">
        <v>0</v>
      </c>
      <c r="R133" s="243">
        <f>Q133*H133</f>
        <v>0</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4122</v>
      </c>
    </row>
    <row r="134" s="12" customFormat="1">
      <c r="B134" s="253"/>
      <c r="C134" s="254"/>
      <c r="D134" s="250" t="s">
        <v>398</v>
      </c>
      <c r="E134" s="255" t="s">
        <v>21</v>
      </c>
      <c r="F134" s="256" t="s">
        <v>4123</v>
      </c>
      <c r="G134" s="254"/>
      <c r="H134" s="257">
        <v>3.4889999999999999</v>
      </c>
      <c r="I134" s="258"/>
      <c r="J134" s="254"/>
      <c r="K134" s="254"/>
      <c r="L134" s="259"/>
      <c r="M134" s="260"/>
      <c r="N134" s="261"/>
      <c r="O134" s="261"/>
      <c r="P134" s="261"/>
      <c r="Q134" s="261"/>
      <c r="R134" s="261"/>
      <c r="S134" s="261"/>
      <c r="T134" s="262"/>
      <c r="AT134" s="263" t="s">
        <v>398</v>
      </c>
      <c r="AU134" s="263" t="s">
        <v>82</v>
      </c>
      <c r="AV134" s="12" t="s">
        <v>82</v>
      </c>
      <c r="AW134" s="12" t="s">
        <v>35</v>
      </c>
      <c r="AX134" s="12" t="s">
        <v>72</v>
      </c>
      <c r="AY134" s="263" t="s">
        <v>303</v>
      </c>
    </row>
    <row r="135" s="12" customFormat="1">
      <c r="B135" s="253"/>
      <c r="C135" s="254"/>
      <c r="D135" s="250" t="s">
        <v>398</v>
      </c>
      <c r="E135" s="255" t="s">
        <v>21</v>
      </c>
      <c r="F135" s="256" t="s">
        <v>4124</v>
      </c>
      <c r="G135" s="254"/>
      <c r="H135" s="257">
        <v>6.7599999999999998</v>
      </c>
      <c r="I135" s="258"/>
      <c r="J135" s="254"/>
      <c r="K135" s="254"/>
      <c r="L135" s="259"/>
      <c r="M135" s="260"/>
      <c r="N135" s="261"/>
      <c r="O135" s="261"/>
      <c r="P135" s="261"/>
      <c r="Q135" s="261"/>
      <c r="R135" s="261"/>
      <c r="S135" s="261"/>
      <c r="T135" s="262"/>
      <c r="AT135" s="263" t="s">
        <v>398</v>
      </c>
      <c r="AU135" s="263" t="s">
        <v>82</v>
      </c>
      <c r="AV135" s="12" t="s">
        <v>82</v>
      </c>
      <c r="AW135" s="12" t="s">
        <v>35</v>
      </c>
      <c r="AX135" s="12" t="s">
        <v>72</v>
      </c>
      <c r="AY135" s="263" t="s">
        <v>303</v>
      </c>
    </row>
    <row r="136" s="13" customFormat="1">
      <c r="B136" s="264"/>
      <c r="C136" s="265"/>
      <c r="D136" s="250" t="s">
        <v>398</v>
      </c>
      <c r="E136" s="266" t="s">
        <v>21</v>
      </c>
      <c r="F136" s="267" t="s">
        <v>508</v>
      </c>
      <c r="G136" s="265"/>
      <c r="H136" s="268">
        <v>10.249000000000001</v>
      </c>
      <c r="I136" s="269"/>
      <c r="J136" s="265"/>
      <c r="K136" s="265"/>
      <c r="L136" s="270"/>
      <c r="M136" s="271"/>
      <c r="N136" s="272"/>
      <c r="O136" s="272"/>
      <c r="P136" s="272"/>
      <c r="Q136" s="272"/>
      <c r="R136" s="272"/>
      <c r="S136" s="272"/>
      <c r="T136" s="273"/>
      <c r="AT136" s="274" t="s">
        <v>398</v>
      </c>
      <c r="AU136" s="274" t="s">
        <v>82</v>
      </c>
      <c r="AV136" s="13" t="s">
        <v>319</v>
      </c>
      <c r="AW136" s="13" t="s">
        <v>35</v>
      </c>
      <c r="AX136" s="13" t="s">
        <v>80</v>
      </c>
      <c r="AY136" s="274" t="s">
        <v>303</v>
      </c>
    </row>
    <row r="137" s="1" customFormat="1" ht="16.5" customHeight="1">
      <c r="B137" s="46"/>
      <c r="C137" s="276" t="s">
        <v>487</v>
      </c>
      <c r="D137" s="276" t="s">
        <v>570</v>
      </c>
      <c r="E137" s="277" t="s">
        <v>571</v>
      </c>
      <c r="F137" s="278" t="s">
        <v>572</v>
      </c>
      <c r="G137" s="279" t="s">
        <v>559</v>
      </c>
      <c r="H137" s="280">
        <v>25.48</v>
      </c>
      <c r="I137" s="281"/>
      <c r="J137" s="282">
        <f>ROUND(I137*H137,2)</f>
        <v>0</v>
      </c>
      <c r="K137" s="278" t="s">
        <v>322</v>
      </c>
      <c r="L137" s="283"/>
      <c r="M137" s="284" t="s">
        <v>21</v>
      </c>
      <c r="N137" s="285" t="s">
        <v>43</v>
      </c>
      <c r="O137" s="47"/>
      <c r="P137" s="243">
        <f>O137*H137</f>
        <v>0</v>
      </c>
      <c r="Q137" s="243">
        <v>1</v>
      </c>
      <c r="R137" s="243">
        <f>Q137*H137</f>
        <v>25.48</v>
      </c>
      <c r="S137" s="243">
        <v>0</v>
      </c>
      <c r="T137" s="244">
        <f>S137*H137</f>
        <v>0</v>
      </c>
      <c r="AR137" s="24" t="s">
        <v>339</v>
      </c>
      <c r="AT137" s="24" t="s">
        <v>570</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4125</v>
      </c>
    </row>
    <row r="138" s="12" customFormat="1">
      <c r="B138" s="253"/>
      <c r="C138" s="254"/>
      <c r="D138" s="250" t="s">
        <v>398</v>
      </c>
      <c r="E138" s="255" t="s">
        <v>21</v>
      </c>
      <c r="F138" s="256" t="s">
        <v>4126</v>
      </c>
      <c r="G138" s="254"/>
      <c r="H138" s="257">
        <v>25.48</v>
      </c>
      <c r="I138" s="258"/>
      <c r="J138" s="254"/>
      <c r="K138" s="254"/>
      <c r="L138" s="259"/>
      <c r="M138" s="260"/>
      <c r="N138" s="261"/>
      <c r="O138" s="261"/>
      <c r="P138" s="261"/>
      <c r="Q138" s="261"/>
      <c r="R138" s="261"/>
      <c r="S138" s="261"/>
      <c r="T138" s="262"/>
      <c r="AT138" s="263" t="s">
        <v>398</v>
      </c>
      <c r="AU138" s="263" t="s">
        <v>82</v>
      </c>
      <c r="AV138" s="12" t="s">
        <v>82</v>
      </c>
      <c r="AW138" s="12" t="s">
        <v>35</v>
      </c>
      <c r="AX138" s="12" t="s">
        <v>80</v>
      </c>
      <c r="AY138" s="263" t="s">
        <v>303</v>
      </c>
    </row>
    <row r="139" s="11" customFormat="1" ht="29.88" customHeight="1">
      <c r="B139" s="218"/>
      <c r="C139" s="219"/>
      <c r="D139" s="220" t="s">
        <v>71</v>
      </c>
      <c r="E139" s="232" t="s">
        <v>82</v>
      </c>
      <c r="F139" s="232" t="s">
        <v>584</v>
      </c>
      <c r="G139" s="219"/>
      <c r="H139" s="219"/>
      <c r="I139" s="222"/>
      <c r="J139" s="233">
        <f>BK139</f>
        <v>0</v>
      </c>
      <c r="K139" s="219"/>
      <c r="L139" s="224"/>
      <c r="M139" s="225"/>
      <c r="N139" s="226"/>
      <c r="O139" s="226"/>
      <c r="P139" s="227">
        <f>SUM(P140:P157)</f>
        <v>0</v>
      </c>
      <c r="Q139" s="226"/>
      <c r="R139" s="227">
        <f>SUM(R140:R157)</f>
        <v>14.784361390000001</v>
      </c>
      <c r="S139" s="226"/>
      <c r="T139" s="228">
        <f>SUM(T140:T157)</f>
        <v>0</v>
      </c>
      <c r="AR139" s="229" t="s">
        <v>80</v>
      </c>
      <c r="AT139" s="230" t="s">
        <v>71</v>
      </c>
      <c r="AU139" s="230" t="s">
        <v>80</v>
      </c>
      <c r="AY139" s="229" t="s">
        <v>303</v>
      </c>
      <c r="BK139" s="231">
        <f>SUM(BK140:BK157)</f>
        <v>0</v>
      </c>
    </row>
    <row r="140" s="1" customFormat="1" ht="25.5" customHeight="1">
      <c r="B140" s="46"/>
      <c r="C140" s="234" t="s">
        <v>9</v>
      </c>
      <c r="D140" s="234" t="s">
        <v>306</v>
      </c>
      <c r="E140" s="235" t="s">
        <v>615</v>
      </c>
      <c r="F140" s="236" t="s">
        <v>616</v>
      </c>
      <c r="G140" s="237" t="s">
        <v>417</v>
      </c>
      <c r="H140" s="238">
        <v>0.52100000000000002</v>
      </c>
      <c r="I140" s="239"/>
      <c r="J140" s="240">
        <f>ROUND(I140*H140,2)</f>
        <v>0</v>
      </c>
      <c r="K140" s="236" t="s">
        <v>310</v>
      </c>
      <c r="L140" s="72"/>
      <c r="M140" s="241" t="s">
        <v>21</v>
      </c>
      <c r="N140" s="242" t="s">
        <v>43</v>
      </c>
      <c r="O140" s="47"/>
      <c r="P140" s="243">
        <f>O140*H140</f>
        <v>0</v>
      </c>
      <c r="Q140" s="243">
        <v>1.98</v>
      </c>
      <c r="R140" s="243">
        <f>Q140*H140</f>
        <v>1.0315799999999999</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4127</v>
      </c>
    </row>
    <row r="141" s="12" customFormat="1">
      <c r="B141" s="253"/>
      <c r="C141" s="254"/>
      <c r="D141" s="250" t="s">
        <v>398</v>
      </c>
      <c r="E141" s="255" t="s">
        <v>21</v>
      </c>
      <c r="F141" s="256" t="s">
        <v>4128</v>
      </c>
      <c r="G141" s="254"/>
      <c r="H141" s="257">
        <v>0.52100000000000002</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 customFormat="1" ht="25.5" customHeight="1">
      <c r="B142" s="46"/>
      <c r="C142" s="234" t="s">
        <v>496</v>
      </c>
      <c r="D142" s="234" t="s">
        <v>306</v>
      </c>
      <c r="E142" s="235" t="s">
        <v>608</v>
      </c>
      <c r="F142" s="236" t="s">
        <v>609</v>
      </c>
      <c r="G142" s="237" t="s">
        <v>417</v>
      </c>
      <c r="H142" s="238">
        <v>0.26000000000000001</v>
      </c>
      <c r="I142" s="239"/>
      <c r="J142" s="240">
        <f>ROUND(I142*H142,2)</f>
        <v>0</v>
      </c>
      <c r="K142" s="236" t="s">
        <v>322</v>
      </c>
      <c r="L142" s="72"/>
      <c r="M142" s="241" t="s">
        <v>21</v>
      </c>
      <c r="N142" s="242" t="s">
        <v>43</v>
      </c>
      <c r="O142" s="47"/>
      <c r="P142" s="243">
        <f>O142*H142</f>
        <v>0</v>
      </c>
      <c r="Q142" s="243">
        <v>2.2563399999999998</v>
      </c>
      <c r="R142" s="243">
        <f>Q142*H142</f>
        <v>0.58664839999999996</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4129</v>
      </c>
    </row>
    <row r="143" s="12" customFormat="1">
      <c r="B143" s="253"/>
      <c r="C143" s="254"/>
      <c r="D143" s="250" t="s">
        <v>398</v>
      </c>
      <c r="E143" s="255" t="s">
        <v>21</v>
      </c>
      <c r="F143" s="256" t="s">
        <v>4130</v>
      </c>
      <c r="G143" s="254"/>
      <c r="H143" s="257">
        <v>0.26000000000000001</v>
      </c>
      <c r="I143" s="258"/>
      <c r="J143" s="254"/>
      <c r="K143" s="254"/>
      <c r="L143" s="259"/>
      <c r="M143" s="260"/>
      <c r="N143" s="261"/>
      <c r="O143" s="261"/>
      <c r="P143" s="261"/>
      <c r="Q143" s="261"/>
      <c r="R143" s="261"/>
      <c r="S143" s="261"/>
      <c r="T143" s="262"/>
      <c r="AT143" s="263" t="s">
        <v>398</v>
      </c>
      <c r="AU143" s="263" t="s">
        <v>82</v>
      </c>
      <c r="AV143" s="12" t="s">
        <v>82</v>
      </c>
      <c r="AW143" s="12" t="s">
        <v>35</v>
      </c>
      <c r="AX143" s="12" t="s">
        <v>80</v>
      </c>
      <c r="AY143" s="263" t="s">
        <v>303</v>
      </c>
    </row>
    <row r="144" s="1" customFormat="1" ht="25.5" customHeight="1">
      <c r="B144" s="46"/>
      <c r="C144" s="234" t="s">
        <v>502</v>
      </c>
      <c r="D144" s="234" t="s">
        <v>306</v>
      </c>
      <c r="E144" s="235" t="s">
        <v>621</v>
      </c>
      <c r="F144" s="236" t="s">
        <v>622</v>
      </c>
      <c r="G144" s="237" t="s">
        <v>417</v>
      </c>
      <c r="H144" s="238">
        <v>2.0830000000000002</v>
      </c>
      <c r="I144" s="239"/>
      <c r="J144" s="240">
        <f>ROUND(I144*H144,2)</f>
        <v>0</v>
      </c>
      <c r="K144" s="236" t="s">
        <v>310</v>
      </c>
      <c r="L144" s="72"/>
      <c r="M144" s="241" t="s">
        <v>21</v>
      </c>
      <c r="N144" s="242" t="s">
        <v>43</v>
      </c>
      <c r="O144" s="47"/>
      <c r="P144" s="243">
        <f>O144*H144</f>
        <v>0</v>
      </c>
      <c r="Q144" s="243">
        <v>2.45329</v>
      </c>
      <c r="R144" s="243">
        <f>Q144*H144</f>
        <v>5.1102030700000007</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4131</v>
      </c>
    </row>
    <row r="145" s="12" customFormat="1">
      <c r="B145" s="253"/>
      <c r="C145" s="254"/>
      <c r="D145" s="250" t="s">
        <v>398</v>
      </c>
      <c r="E145" s="255" t="s">
        <v>21</v>
      </c>
      <c r="F145" s="256" t="s">
        <v>4132</v>
      </c>
      <c r="G145" s="254"/>
      <c r="H145" s="257">
        <v>2.0830000000000002</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 customFormat="1" ht="16.5" customHeight="1">
      <c r="B146" s="46"/>
      <c r="C146" s="234" t="s">
        <v>509</v>
      </c>
      <c r="D146" s="234" t="s">
        <v>306</v>
      </c>
      <c r="E146" s="235" t="s">
        <v>4133</v>
      </c>
      <c r="F146" s="236" t="s">
        <v>4134</v>
      </c>
      <c r="G146" s="237" t="s">
        <v>394</v>
      </c>
      <c r="H146" s="238">
        <v>8.6799999999999997</v>
      </c>
      <c r="I146" s="239"/>
      <c r="J146" s="240">
        <f>ROUND(I146*H146,2)</f>
        <v>0</v>
      </c>
      <c r="K146" s="236" t="s">
        <v>310</v>
      </c>
      <c r="L146" s="72"/>
      <c r="M146" s="241" t="s">
        <v>21</v>
      </c>
      <c r="N146" s="242" t="s">
        <v>43</v>
      </c>
      <c r="O146" s="47"/>
      <c r="P146" s="243">
        <f>O146*H146</f>
        <v>0</v>
      </c>
      <c r="Q146" s="243">
        <v>0.0026900000000000001</v>
      </c>
      <c r="R146" s="243">
        <f>Q146*H146</f>
        <v>0.023349200000000001</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4135</v>
      </c>
    </row>
    <row r="147" s="12" customFormat="1">
      <c r="B147" s="253"/>
      <c r="C147" s="254"/>
      <c r="D147" s="250" t="s">
        <v>398</v>
      </c>
      <c r="E147" s="255" t="s">
        <v>21</v>
      </c>
      <c r="F147" s="256" t="s">
        <v>4136</v>
      </c>
      <c r="G147" s="254"/>
      <c r="H147" s="257">
        <v>8.6799999999999997</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 customFormat="1" ht="16.5" customHeight="1">
      <c r="B148" s="46"/>
      <c r="C148" s="234" t="s">
        <v>513</v>
      </c>
      <c r="D148" s="234" t="s">
        <v>306</v>
      </c>
      <c r="E148" s="235" t="s">
        <v>4137</v>
      </c>
      <c r="F148" s="236" t="s">
        <v>4138</v>
      </c>
      <c r="G148" s="237" t="s">
        <v>394</v>
      </c>
      <c r="H148" s="238">
        <v>8.6799999999999997</v>
      </c>
      <c r="I148" s="239"/>
      <c r="J148" s="240">
        <f>ROUND(I148*H148,2)</f>
        <v>0</v>
      </c>
      <c r="K148" s="236" t="s">
        <v>310</v>
      </c>
      <c r="L148" s="72"/>
      <c r="M148" s="241" t="s">
        <v>21</v>
      </c>
      <c r="N148" s="242" t="s">
        <v>43</v>
      </c>
      <c r="O148" s="47"/>
      <c r="P148" s="243">
        <f>O148*H148</f>
        <v>0</v>
      </c>
      <c r="Q148" s="243">
        <v>0</v>
      </c>
      <c r="R148" s="243">
        <f>Q148*H148</f>
        <v>0</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4139</v>
      </c>
    </row>
    <row r="149" s="1" customFormat="1" ht="25.5" customHeight="1">
      <c r="B149" s="46"/>
      <c r="C149" s="234" t="s">
        <v>517</v>
      </c>
      <c r="D149" s="234" t="s">
        <v>306</v>
      </c>
      <c r="E149" s="235" t="s">
        <v>632</v>
      </c>
      <c r="F149" s="236" t="s">
        <v>633</v>
      </c>
      <c r="G149" s="237" t="s">
        <v>394</v>
      </c>
      <c r="H149" s="238">
        <v>8.6799999999999997</v>
      </c>
      <c r="I149" s="239"/>
      <c r="J149" s="240">
        <f>ROUND(I149*H149,2)</f>
        <v>0</v>
      </c>
      <c r="K149" s="236" t="s">
        <v>322</v>
      </c>
      <c r="L149" s="72"/>
      <c r="M149" s="241" t="s">
        <v>21</v>
      </c>
      <c r="N149" s="242" t="s">
        <v>43</v>
      </c>
      <c r="O149" s="47"/>
      <c r="P149" s="243">
        <f>O149*H149</f>
        <v>0</v>
      </c>
      <c r="Q149" s="243">
        <v>0.71545999999999998</v>
      </c>
      <c r="R149" s="243">
        <f>Q149*H149</f>
        <v>6.2101927999999997</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4140</v>
      </c>
    </row>
    <row r="150" s="12" customFormat="1">
      <c r="B150" s="253"/>
      <c r="C150" s="254"/>
      <c r="D150" s="250" t="s">
        <v>398</v>
      </c>
      <c r="E150" s="255" t="s">
        <v>21</v>
      </c>
      <c r="F150" s="256" t="s">
        <v>4141</v>
      </c>
      <c r="G150" s="254"/>
      <c r="H150" s="257">
        <v>8.6799999999999997</v>
      </c>
      <c r="I150" s="258"/>
      <c r="J150" s="254"/>
      <c r="K150" s="254"/>
      <c r="L150" s="259"/>
      <c r="M150" s="260"/>
      <c r="N150" s="261"/>
      <c r="O150" s="261"/>
      <c r="P150" s="261"/>
      <c r="Q150" s="261"/>
      <c r="R150" s="261"/>
      <c r="S150" s="261"/>
      <c r="T150" s="262"/>
      <c r="AT150" s="263" t="s">
        <v>398</v>
      </c>
      <c r="AU150" s="263" t="s">
        <v>82</v>
      </c>
      <c r="AV150" s="12" t="s">
        <v>82</v>
      </c>
      <c r="AW150" s="12" t="s">
        <v>35</v>
      </c>
      <c r="AX150" s="12" t="s">
        <v>80</v>
      </c>
      <c r="AY150" s="263" t="s">
        <v>303</v>
      </c>
    </row>
    <row r="151" s="1" customFormat="1" ht="25.5" customHeight="1">
      <c r="B151" s="46"/>
      <c r="C151" s="234" t="s">
        <v>521</v>
      </c>
      <c r="D151" s="234" t="s">
        <v>306</v>
      </c>
      <c r="E151" s="235" t="s">
        <v>637</v>
      </c>
      <c r="F151" s="236" t="s">
        <v>638</v>
      </c>
      <c r="G151" s="237" t="s">
        <v>417</v>
      </c>
      <c r="H151" s="238">
        <v>0.59999999999999998</v>
      </c>
      <c r="I151" s="239"/>
      <c r="J151" s="240">
        <f>ROUND(I151*H151,2)</f>
        <v>0</v>
      </c>
      <c r="K151" s="236" t="s">
        <v>310</v>
      </c>
      <c r="L151" s="72"/>
      <c r="M151" s="241" t="s">
        <v>21</v>
      </c>
      <c r="N151" s="242" t="s">
        <v>43</v>
      </c>
      <c r="O151" s="47"/>
      <c r="P151" s="243">
        <f>O151*H151</f>
        <v>0</v>
      </c>
      <c r="Q151" s="243">
        <v>2.4590000000000001</v>
      </c>
      <c r="R151" s="243">
        <f>Q151*H151</f>
        <v>1.4754</v>
      </c>
      <c r="S151" s="243">
        <v>0</v>
      </c>
      <c r="T151" s="244">
        <f>S151*H151</f>
        <v>0</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4142</v>
      </c>
    </row>
    <row r="152" s="12" customFormat="1">
      <c r="B152" s="253"/>
      <c r="C152" s="254"/>
      <c r="D152" s="250" t="s">
        <v>398</v>
      </c>
      <c r="E152" s="255" t="s">
        <v>21</v>
      </c>
      <c r="F152" s="256" t="s">
        <v>4143</v>
      </c>
      <c r="G152" s="254"/>
      <c r="H152" s="257">
        <v>0.59999999999999998</v>
      </c>
      <c r="I152" s="258"/>
      <c r="J152" s="254"/>
      <c r="K152" s="254"/>
      <c r="L152" s="259"/>
      <c r="M152" s="260"/>
      <c r="N152" s="261"/>
      <c r="O152" s="261"/>
      <c r="P152" s="261"/>
      <c r="Q152" s="261"/>
      <c r="R152" s="261"/>
      <c r="S152" s="261"/>
      <c r="T152" s="262"/>
      <c r="AT152" s="263" t="s">
        <v>398</v>
      </c>
      <c r="AU152" s="263" t="s">
        <v>82</v>
      </c>
      <c r="AV152" s="12" t="s">
        <v>82</v>
      </c>
      <c r="AW152" s="12" t="s">
        <v>35</v>
      </c>
      <c r="AX152" s="12" t="s">
        <v>80</v>
      </c>
      <c r="AY152" s="263" t="s">
        <v>303</v>
      </c>
    </row>
    <row r="153" s="1" customFormat="1" ht="38.25" customHeight="1">
      <c r="B153" s="46"/>
      <c r="C153" s="234" t="s">
        <v>527</v>
      </c>
      <c r="D153" s="234" t="s">
        <v>306</v>
      </c>
      <c r="E153" s="235" t="s">
        <v>643</v>
      </c>
      <c r="F153" s="236" t="s">
        <v>644</v>
      </c>
      <c r="G153" s="237" t="s">
        <v>417</v>
      </c>
      <c r="H153" s="238">
        <v>0.12</v>
      </c>
      <c r="I153" s="239"/>
      <c r="J153" s="240">
        <f>ROUND(I153*H153,2)</f>
        <v>0</v>
      </c>
      <c r="K153" s="236" t="s">
        <v>322</v>
      </c>
      <c r="L153" s="72"/>
      <c r="M153" s="241" t="s">
        <v>21</v>
      </c>
      <c r="N153" s="242" t="s">
        <v>43</v>
      </c>
      <c r="O153" s="47"/>
      <c r="P153" s="243">
        <f>O153*H153</f>
        <v>0</v>
      </c>
      <c r="Q153" s="243">
        <v>2.2563399999999998</v>
      </c>
      <c r="R153" s="243">
        <f>Q153*H153</f>
        <v>0.27076079999999997</v>
      </c>
      <c r="S153" s="243">
        <v>0</v>
      </c>
      <c r="T153" s="244">
        <f>S153*H153</f>
        <v>0</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4144</v>
      </c>
    </row>
    <row r="154" s="12" customFormat="1">
      <c r="B154" s="253"/>
      <c r="C154" s="254"/>
      <c r="D154" s="250" t="s">
        <v>398</v>
      </c>
      <c r="E154" s="255" t="s">
        <v>21</v>
      </c>
      <c r="F154" s="256" t="s">
        <v>4145</v>
      </c>
      <c r="G154" s="254"/>
      <c r="H154" s="257">
        <v>0.12</v>
      </c>
      <c r="I154" s="258"/>
      <c r="J154" s="254"/>
      <c r="K154" s="254"/>
      <c r="L154" s="259"/>
      <c r="M154" s="260"/>
      <c r="N154" s="261"/>
      <c r="O154" s="261"/>
      <c r="P154" s="261"/>
      <c r="Q154" s="261"/>
      <c r="R154" s="261"/>
      <c r="S154" s="261"/>
      <c r="T154" s="262"/>
      <c r="AT154" s="263" t="s">
        <v>398</v>
      </c>
      <c r="AU154" s="263" t="s">
        <v>82</v>
      </c>
      <c r="AV154" s="12" t="s">
        <v>82</v>
      </c>
      <c r="AW154" s="12" t="s">
        <v>35</v>
      </c>
      <c r="AX154" s="12" t="s">
        <v>80</v>
      </c>
      <c r="AY154" s="263" t="s">
        <v>303</v>
      </c>
    </row>
    <row r="155" s="1" customFormat="1" ht="38.25" customHeight="1">
      <c r="B155" s="46"/>
      <c r="C155" s="234" t="s">
        <v>532</v>
      </c>
      <c r="D155" s="234" t="s">
        <v>306</v>
      </c>
      <c r="E155" s="235" t="s">
        <v>648</v>
      </c>
      <c r="F155" s="236" t="s">
        <v>649</v>
      </c>
      <c r="G155" s="237" t="s">
        <v>559</v>
      </c>
      <c r="H155" s="238">
        <v>0.071999999999999995</v>
      </c>
      <c r="I155" s="239"/>
      <c r="J155" s="240">
        <f>ROUND(I155*H155,2)</f>
        <v>0</v>
      </c>
      <c r="K155" s="236" t="s">
        <v>310</v>
      </c>
      <c r="L155" s="72"/>
      <c r="M155" s="241" t="s">
        <v>21</v>
      </c>
      <c r="N155" s="242" t="s">
        <v>43</v>
      </c>
      <c r="O155" s="47"/>
      <c r="P155" s="243">
        <f>O155*H155</f>
        <v>0</v>
      </c>
      <c r="Q155" s="243">
        <v>1.05871</v>
      </c>
      <c r="R155" s="243">
        <f>Q155*H155</f>
        <v>0.076227119999999995</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4146</v>
      </c>
    </row>
    <row r="156" s="12" customFormat="1">
      <c r="B156" s="253"/>
      <c r="C156" s="254"/>
      <c r="D156" s="250" t="s">
        <v>398</v>
      </c>
      <c r="E156" s="255" t="s">
        <v>21</v>
      </c>
      <c r="F156" s="256" t="s">
        <v>4147</v>
      </c>
      <c r="G156" s="254"/>
      <c r="H156" s="257">
        <v>71.870000000000005</v>
      </c>
      <c r="I156" s="258"/>
      <c r="J156" s="254"/>
      <c r="K156" s="254"/>
      <c r="L156" s="259"/>
      <c r="M156" s="260"/>
      <c r="N156" s="261"/>
      <c r="O156" s="261"/>
      <c r="P156" s="261"/>
      <c r="Q156" s="261"/>
      <c r="R156" s="261"/>
      <c r="S156" s="261"/>
      <c r="T156" s="262"/>
      <c r="AT156" s="263" t="s">
        <v>398</v>
      </c>
      <c r="AU156" s="263" t="s">
        <v>82</v>
      </c>
      <c r="AV156" s="12" t="s">
        <v>82</v>
      </c>
      <c r="AW156" s="12" t="s">
        <v>35</v>
      </c>
      <c r="AX156" s="12" t="s">
        <v>72</v>
      </c>
      <c r="AY156" s="263" t="s">
        <v>303</v>
      </c>
    </row>
    <row r="157" s="12" customFormat="1">
      <c r="B157" s="253"/>
      <c r="C157" s="254"/>
      <c r="D157" s="250" t="s">
        <v>398</v>
      </c>
      <c r="E157" s="255" t="s">
        <v>21</v>
      </c>
      <c r="F157" s="256" t="s">
        <v>4148</v>
      </c>
      <c r="G157" s="254"/>
      <c r="H157" s="257">
        <v>0.071999999999999995</v>
      </c>
      <c r="I157" s="258"/>
      <c r="J157" s="254"/>
      <c r="K157" s="254"/>
      <c r="L157" s="259"/>
      <c r="M157" s="260"/>
      <c r="N157" s="261"/>
      <c r="O157" s="261"/>
      <c r="P157" s="261"/>
      <c r="Q157" s="261"/>
      <c r="R157" s="261"/>
      <c r="S157" s="261"/>
      <c r="T157" s="262"/>
      <c r="AT157" s="263" t="s">
        <v>398</v>
      </c>
      <c r="AU157" s="263" t="s">
        <v>82</v>
      </c>
      <c r="AV157" s="12" t="s">
        <v>82</v>
      </c>
      <c r="AW157" s="12" t="s">
        <v>35</v>
      </c>
      <c r="AX157" s="12" t="s">
        <v>80</v>
      </c>
      <c r="AY157" s="263" t="s">
        <v>303</v>
      </c>
    </row>
    <row r="158" s="11" customFormat="1" ht="29.88" customHeight="1">
      <c r="B158" s="218"/>
      <c r="C158" s="219"/>
      <c r="D158" s="220" t="s">
        <v>71</v>
      </c>
      <c r="E158" s="232" t="s">
        <v>95</v>
      </c>
      <c r="F158" s="232" t="s">
        <v>660</v>
      </c>
      <c r="G158" s="219"/>
      <c r="H158" s="219"/>
      <c r="I158" s="222"/>
      <c r="J158" s="233">
        <f>BK158</f>
        <v>0</v>
      </c>
      <c r="K158" s="219"/>
      <c r="L158" s="224"/>
      <c r="M158" s="225"/>
      <c r="N158" s="226"/>
      <c r="O158" s="226"/>
      <c r="P158" s="227">
        <f>SUM(P159:P165)</f>
        <v>0</v>
      </c>
      <c r="Q158" s="226"/>
      <c r="R158" s="227">
        <f>SUM(R159:R165)</f>
        <v>2.5712900400000001</v>
      </c>
      <c r="S158" s="226"/>
      <c r="T158" s="228">
        <f>SUM(T159:T165)</f>
        <v>0</v>
      </c>
      <c r="AR158" s="229" t="s">
        <v>80</v>
      </c>
      <c r="AT158" s="230" t="s">
        <v>71</v>
      </c>
      <c r="AU158" s="230" t="s">
        <v>80</v>
      </c>
      <c r="AY158" s="229" t="s">
        <v>303</v>
      </c>
      <c r="BK158" s="231">
        <f>SUM(BK159:BK165)</f>
        <v>0</v>
      </c>
    </row>
    <row r="159" s="1" customFormat="1" ht="25.5" customHeight="1">
      <c r="B159" s="46"/>
      <c r="C159" s="234" t="s">
        <v>537</v>
      </c>
      <c r="D159" s="234" t="s">
        <v>306</v>
      </c>
      <c r="E159" s="235" t="s">
        <v>668</v>
      </c>
      <c r="F159" s="236" t="s">
        <v>669</v>
      </c>
      <c r="G159" s="237" t="s">
        <v>394</v>
      </c>
      <c r="H159" s="238">
        <v>9.798</v>
      </c>
      <c r="I159" s="239"/>
      <c r="J159" s="240">
        <f>ROUND(I159*H159,2)</f>
        <v>0</v>
      </c>
      <c r="K159" s="236" t="s">
        <v>310</v>
      </c>
      <c r="L159" s="72"/>
      <c r="M159" s="241" t="s">
        <v>21</v>
      </c>
      <c r="N159" s="242" t="s">
        <v>43</v>
      </c>
      <c r="O159" s="47"/>
      <c r="P159" s="243">
        <f>O159*H159</f>
        <v>0</v>
      </c>
      <c r="Q159" s="243">
        <v>0.16697999999999999</v>
      </c>
      <c r="R159" s="243">
        <f>Q159*H159</f>
        <v>1.6360700399999999</v>
      </c>
      <c r="S159" s="243">
        <v>0</v>
      </c>
      <c r="T159" s="244">
        <f>S159*H159</f>
        <v>0</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4149</v>
      </c>
    </row>
    <row r="160" s="12" customFormat="1">
      <c r="B160" s="253"/>
      <c r="C160" s="254"/>
      <c r="D160" s="250" t="s">
        <v>398</v>
      </c>
      <c r="E160" s="255" t="s">
        <v>21</v>
      </c>
      <c r="F160" s="256" t="s">
        <v>4150</v>
      </c>
      <c r="G160" s="254"/>
      <c r="H160" s="257">
        <v>9.2129999999999992</v>
      </c>
      <c r="I160" s="258"/>
      <c r="J160" s="254"/>
      <c r="K160" s="254"/>
      <c r="L160" s="259"/>
      <c r="M160" s="260"/>
      <c r="N160" s="261"/>
      <c r="O160" s="261"/>
      <c r="P160" s="261"/>
      <c r="Q160" s="261"/>
      <c r="R160" s="261"/>
      <c r="S160" s="261"/>
      <c r="T160" s="262"/>
      <c r="AT160" s="263" t="s">
        <v>398</v>
      </c>
      <c r="AU160" s="263" t="s">
        <v>82</v>
      </c>
      <c r="AV160" s="12" t="s">
        <v>82</v>
      </c>
      <c r="AW160" s="12" t="s">
        <v>35</v>
      </c>
      <c r="AX160" s="12" t="s">
        <v>72</v>
      </c>
      <c r="AY160" s="263" t="s">
        <v>303</v>
      </c>
    </row>
    <row r="161" s="12" customFormat="1">
      <c r="B161" s="253"/>
      <c r="C161" s="254"/>
      <c r="D161" s="250" t="s">
        <v>398</v>
      </c>
      <c r="E161" s="255" t="s">
        <v>21</v>
      </c>
      <c r="F161" s="256" t="s">
        <v>4151</v>
      </c>
      <c r="G161" s="254"/>
      <c r="H161" s="257">
        <v>0.58499999999999996</v>
      </c>
      <c r="I161" s="258"/>
      <c r="J161" s="254"/>
      <c r="K161" s="254"/>
      <c r="L161" s="259"/>
      <c r="M161" s="260"/>
      <c r="N161" s="261"/>
      <c r="O161" s="261"/>
      <c r="P161" s="261"/>
      <c r="Q161" s="261"/>
      <c r="R161" s="261"/>
      <c r="S161" s="261"/>
      <c r="T161" s="262"/>
      <c r="AT161" s="263" t="s">
        <v>398</v>
      </c>
      <c r="AU161" s="263" t="s">
        <v>82</v>
      </c>
      <c r="AV161" s="12" t="s">
        <v>82</v>
      </c>
      <c r="AW161" s="12" t="s">
        <v>35</v>
      </c>
      <c r="AX161" s="12" t="s">
        <v>72</v>
      </c>
      <c r="AY161" s="263" t="s">
        <v>303</v>
      </c>
    </row>
    <row r="162" s="13" customFormat="1">
      <c r="B162" s="264"/>
      <c r="C162" s="265"/>
      <c r="D162" s="250" t="s">
        <v>398</v>
      </c>
      <c r="E162" s="266" t="s">
        <v>21</v>
      </c>
      <c r="F162" s="267" t="s">
        <v>508</v>
      </c>
      <c r="G162" s="265"/>
      <c r="H162" s="268">
        <v>9.798</v>
      </c>
      <c r="I162" s="269"/>
      <c r="J162" s="265"/>
      <c r="K162" s="265"/>
      <c r="L162" s="270"/>
      <c r="M162" s="271"/>
      <c r="N162" s="272"/>
      <c r="O162" s="272"/>
      <c r="P162" s="272"/>
      <c r="Q162" s="272"/>
      <c r="R162" s="272"/>
      <c r="S162" s="272"/>
      <c r="T162" s="273"/>
      <c r="AT162" s="274" t="s">
        <v>398</v>
      </c>
      <c r="AU162" s="274" t="s">
        <v>82</v>
      </c>
      <c r="AV162" s="13" t="s">
        <v>319</v>
      </c>
      <c r="AW162" s="13" t="s">
        <v>35</v>
      </c>
      <c r="AX162" s="13" t="s">
        <v>80</v>
      </c>
      <c r="AY162" s="274" t="s">
        <v>303</v>
      </c>
    </row>
    <row r="163" s="1" customFormat="1" ht="25.5" customHeight="1">
      <c r="B163" s="46"/>
      <c r="C163" s="234" t="s">
        <v>541</v>
      </c>
      <c r="D163" s="234" t="s">
        <v>306</v>
      </c>
      <c r="E163" s="235" t="s">
        <v>2498</v>
      </c>
      <c r="F163" s="236" t="s">
        <v>2499</v>
      </c>
      <c r="G163" s="237" t="s">
        <v>559</v>
      </c>
      <c r="H163" s="238">
        <v>0.85799999999999998</v>
      </c>
      <c r="I163" s="239"/>
      <c r="J163" s="240">
        <f>ROUND(I163*H163,2)</f>
        <v>0</v>
      </c>
      <c r="K163" s="236" t="s">
        <v>310</v>
      </c>
      <c r="L163" s="72"/>
      <c r="M163" s="241" t="s">
        <v>21</v>
      </c>
      <c r="N163" s="242" t="s">
        <v>43</v>
      </c>
      <c r="O163" s="47"/>
      <c r="P163" s="243">
        <f>O163*H163</f>
        <v>0</v>
      </c>
      <c r="Q163" s="243">
        <v>1.0900000000000001</v>
      </c>
      <c r="R163" s="243">
        <f>Q163*H163</f>
        <v>0.93522000000000005</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4152</v>
      </c>
    </row>
    <row r="164" s="12" customFormat="1">
      <c r="B164" s="253"/>
      <c r="C164" s="254"/>
      <c r="D164" s="250" t="s">
        <v>398</v>
      </c>
      <c r="E164" s="255" t="s">
        <v>21</v>
      </c>
      <c r="F164" s="256" t="s">
        <v>4153</v>
      </c>
      <c r="G164" s="254"/>
      <c r="H164" s="257">
        <v>857.57799999999997</v>
      </c>
      <c r="I164" s="258"/>
      <c r="J164" s="254"/>
      <c r="K164" s="254"/>
      <c r="L164" s="259"/>
      <c r="M164" s="260"/>
      <c r="N164" s="261"/>
      <c r="O164" s="261"/>
      <c r="P164" s="261"/>
      <c r="Q164" s="261"/>
      <c r="R164" s="261"/>
      <c r="S164" s="261"/>
      <c r="T164" s="262"/>
      <c r="AT164" s="263" t="s">
        <v>398</v>
      </c>
      <c r="AU164" s="263" t="s">
        <v>82</v>
      </c>
      <c r="AV164" s="12" t="s">
        <v>82</v>
      </c>
      <c r="AW164" s="12" t="s">
        <v>35</v>
      </c>
      <c r="AX164" s="12" t="s">
        <v>72</v>
      </c>
      <c r="AY164" s="263" t="s">
        <v>303</v>
      </c>
    </row>
    <row r="165" s="12" customFormat="1">
      <c r="B165" s="253"/>
      <c r="C165" s="254"/>
      <c r="D165" s="250" t="s">
        <v>398</v>
      </c>
      <c r="E165" s="255" t="s">
        <v>21</v>
      </c>
      <c r="F165" s="256" t="s">
        <v>4154</v>
      </c>
      <c r="G165" s="254"/>
      <c r="H165" s="257">
        <v>0.85799999999999998</v>
      </c>
      <c r="I165" s="258"/>
      <c r="J165" s="254"/>
      <c r="K165" s="254"/>
      <c r="L165" s="259"/>
      <c r="M165" s="260"/>
      <c r="N165" s="261"/>
      <c r="O165" s="261"/>
      <c r="P165" s="261"/>
      <c r="Q165" s="261"/>
      <c r="R165" s="261"/>
      <c r="S165" s="261"/>
      <c r="T165" s="262"/>
      <c r="AT165" s="263" t="s">
        <v>398</v>
      </c>
      <c r="AU165" s="263" t="s">
        <v>82</v>
      </c>
      <c r="AV165" s="12" t="s">
        <v>82</v>
      </c>
      <c r="AW165" s="12" t="s">
        <v>35</v>
      </c>
      <c r="AX165" s="12" t="s">
        <v>80</v>
      </c>
      <c r="AY165" s="263" t="s">
        <v>303</v>
      </c>
    </row>
    <row r="166" s="11" customFormat="1" ht="29.88" customHeight="1">
      <c r="B166" s="218"/>
      <c r="C166" s="219"/>
      <c r="D166" s="220" t="s">
        <v>71</v>
      </c>
      <c r="E166" s="232" t="s">
        <v>319</v>
      </c>
      <c r="F166" s="232" t="s">
        <v>755</v>
      </c>
      <c r="G166" s="219"/>
      <c r="H166" s="219"/>
      <c r="I166" s="222"/>
      <c r="J166" s="233">
        <f>BK166</f>
        <v>0</v>
      </c>
      <c r="K166" s="219"/>
      <c r="L166" s="224"/>
      <c r="M166" s="225"/>
      <c r="N166" s="226"/>
      <c r="O166" s="226"/>
      <c r="P166" s="227">
        <f>SUM(P167:P172)</f>
        <v>0</v>
      </c>
      <c r="Q166" s="226"/>
      <c r="R166" s="227">
        <f>SUM(R167:R172)</f>
        <v>4.6519477999999994</v>
      </c>
      <c r="S166" s="226"/>
      <c r="T166" s="228">
        <f>SUM(T167:T172)</f>
        <v>0</v>
      </c>
      <c r="AR166" s="229" t="s">
        <v>80</v>
      </c>
      <c r="AT166" s="230" t="s">
        <v>71</v>
      </c>
      <c r="AU166" s="230" t="s">
        <v>80</v>
      </c>
      <c r="AY166" s="229" t="s">
        <v>303</v>
      </c>
      <c r="BK166" s="231">
        <f>SUM(BK167:BK172)</f>
        <v>0</v>
      </c>
    </row>
    <row r="167" s="1" customFormat="1" ht="51" customHeight="1">
      <c r="B167" s="46"/>
      <c r="C167" s="234" t="s">
        <v>546</v>
      </c>
      <c r="D167" s="234" t="s">
        <v>306</v>
      </c>
      <c r="E167" s="235" t="s">
        <v>757</v>
      </c>
      <c r="F167" s="236" t="s">
        <v>758</v>
      </c>
      <c r="G167" s="237" t="s">
        <v>394</v>
      </c>
      <c r="H167" s="238">
        <v>9.6899999999999995</v>
      </c>
      <c r="I167" s="239"/>
      <c r="J167" s="240">
        <f>ROUND(I167*H167,2)</f>
        <v>0</v>
      </c>
      <c r="K167" s="236" t="s">
        <v>310</v>
      </c>
      <c r="L167" s="72"/>
      <c r="M167" s="241" t="s">
        <v>21</v>
      </c>
      <c r="N167" s="242" t="s">
        <v>43</v>
      </c>
      <c r="O167" s="47"/>
      <c r="P167" s="243">
        <f>O167*H167</f>
        <v>0</v>
      </c>
      <c r="Q167" s="243">
        <v>0.36862</v>
      </c>
      <c r="R167" s="243">
        <f>Q167*H167</f>
        <v>3.5719277999999997</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4155</v>
      </c>
    </row>
    <row r="168" s="12" customFormat="1">
      <c r="B168" s="253"/>
      <c r="C168" s="254"/>
      <c r="D168" s="250" t="s">
        <v>398</v>
      </c>
      <c r="E168" s="255" t="s">
        <v>21</v>
      </c>
      <c r="F168" s="256" t="s">
        <v>4156</v>
      </c>
      <c r="G168" s="254"/>
      <c r="H168" s="257">
        <v>9.6899999999999995</v>
      </c>
      <c r="I168" s="258"/>
      <c r="J168" s="254"/>
      <c r="K168" s="254"/>
      <c r="L168" s="259"/>
      <c r="M168" s="260"/>
      <c r="N168" s="261"/>
      <c r="O168" s="261"/>
      <c r="P168" s="261"/>
      <c r="Q168" s="261"/>
      <c r="R168" s="261"/>
      <c r="S168" s="261"/>
      <c r="T168" s="262"/>
      <c r="AT168" s="263" t="s">
        <v>398</v>
      </c>
      <c r="AU168" s="263" t="s">
        <v>82</v>
      </c>
      <c r="AV168" s="12" t="s">
        <v>82</v>
      </c>
      <c r="AW168" s="12" t="s">
        <v>35</v>
      </c>
      <c r="AX168" s="12" t="s">
        <v>80</v>
      </c>
      <c r="AY168" s="263" t="s">
        <v>303</v>
      </c>
    </row>
    <row r="169" s="1" customFormat="1" ht="25.5" customHeight="1">
      <c r="B169" s="46"/>
      <c r="C169" s="234" t="s">
        <v>550</v>
      </c>
      <c r="D169" s="234" t="s">
        <v>306</v>
      </c>
      <c r="E169" s="235" t="s">
        <v>2533</v>
      </c>
      <c r="F169" s="236" t="s">
        <v>2534</v>
      </c>
      <c r="G169" s="237" t="s">
        <v>704</v>
      </c>
      <c r="H169" s="238">
        <v>8</v>
      </c>
      <c r="I169" s="239"/>
      <c r="J169" s="240">
        <f>ROUND(I169*H169,2)</f>
        <v>0</v>
      </c>
      <c r="K169" s="236" t="s">
        <v>310</v>
      </c>
      <c r="L169" s="72"/>
      <c r="M169" s="241" t="s">
        <v>21</v>
      </c>
      <c r="N169" s="242" t="s">
        <v>43</v>
      </c>
      <c r="O169" s="47"/>
      <c r="P169" s="243">
        <f>O169*H169</f>
        <v>0</v>
      </c>
      <c r="Q169" s="243">
        <v>0.058999999999999997</v>
      </c>
      <c r="R169" s="243">
        <f>Q169*H169</f>
        <v>0.47199999999999998</v>
      </c>
      <c r="S169" s="243">
        <v>0</v>
      </c>
      <c r="T169" s="244">
        <f>S169*H169</f>
        <v>0</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4157</v>
      </c>
    </row>
    <row r="170" s="12" customFormat="1">
      <c r="B170" s="253"/>
      <c r="C170" s="254"/>
      <c r="D170" s="250" t="s">
        <v>398</v>
      </c>
      <c r="E170" s="255" t="s">
        <v>21</v>
      </c>
      <c r="F170" s="256" t="s">
        <v>717</v>
      </c>
      <c r="G170" s="254"/>
      <c r="H170" s="257">
        <v>8</v>
      </c>
      <c r="I170" s="258"/>
      <c r="J170" s="254"/>
      <c r="K170" s="254"/>
      <c r="L170" s="259"/>
      <c r="M170" s="260"/>
      <c r="N170" s="261"/>
      <c r="O170" s="261"/>
      <c r="P170" s="261"/>
      <c r="Q170" s="261"/>
      <c r="R170" s="261"/>
      <c r="S170" s="261"/>
      <c r="T170" s="262"/>
      <c r="AT170" s="263" t="s">
        <v>398</v>
      </c>
      <c r="AU170" s="263" t="s">
        <v>82</v>
      </c>
      <c r="AV170" s="12" t="s">
        <v>82</v>
      </c>
      <c r="AW170" s="12" t="s">
        <v>35</v>
      </c>
      <c r="AX170" s="12" t="s">
        <v>80</v>
      </c>
      <c r="AY170" s="263" t="s">
        <v>303</v>
      </c>
    </row>
    <row r="171" s="1" customFormat="1" ht="38.25" customHeight="1">
      <c r="B171" s="46"/>
      <c r="C171" s="234" t="s">
        <v>556</v>
      </c>
      <c r="D171" s="234" t="s">
        <v>306</v>
      </c>
      <c r="E171" s="235" t="s">
        <v>842</v>
      </c>
      <c r="F171" s="236" t="s">
        <v>843</v>
      </c>
      <c r="G171" s="237" t="s">
        <v>262</v>
      </c>
      <c r="H171" s="238">
        <v>3.5</v>
      </c>
      <c r="I171" s="239"/>
      <c r="J171" s="240">
        <f>ROUND(I171*H171,2)</f>
        <v>0</v>
      </c>
      <c r="K171" s="236" t="s">
        <v>322</v>
      </c>
      <c r="L171" s="72"/>
      <c r="M171" s="241" t="s">
        <v>21</v>
      </c>
      <c r="N171" s="242" t="s">
        <v>43</v>
      </c>
      <c r="O171" s="47"/>
      <c r="P171" s="243">
        <f>O171*H171</f>
        <v>0</v>
      </c>
      <c r="Q171" s="243">
        <v>0.17372000000000001</v>
      </c>
      <c r="R171" s="243">
        <f>Q171*H171</f>
        <v>0.60802</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4158</v>
      </c>
    </row>
    <row r="172" s="12" customFormat="1">
      <c r="B172" s="253"/>
      <c r="C172" s="254"/>
      <c r="D172" s="250" t="s">
        <v>398</v>
      </c>
      <c r="E172" s="255" t="s">
        <v>21</v>
      </c>
      <c r="F172" s="256" t="s">
        <v>4159</v>
      </c>
      <c r="G172" s="254"/>
      <c r="H172" s="257">
        <v>3.5</v>
      </c>
      <c r="I172" s="258"/>
      <c r="J172" s="254"/>
      <c r="K172" s="254"/>
      <c r="L172" s="259"/>
      <c r="M172" s="260"/>
      <c r="N172" s="261"/>
      <c r="O172" s="261"/>
      <c r="P172" s="261"/>
      <c r="Q172" s="261"/>
      <c r="R172" s="261"/>
      <c r="S172" s="261"/>
      <c r="T172" s="262"/>
      <c r="AT172" s="263" t="s">
        <v>398</v>
      </c>
      <c r="AU172" s="263" t="s">
        <v>82</v>
      </c>
      <c r="AV172" s="12" t="s">
        <v>82</v>
      </c>
      <c r="AW172" s="12" t="s">
        <v>35</v>
      </c>
      <c r="AX172" s="12" t="s">
        <v>80</v>
      </c>
      <c r="AY172" s="263" t="s">
        <v>303</v>
      </c>
    </row>
    <row r="173" s="11" customFormat="1" ht="29.88" customHeight="1">
      <c r="B173" s="218"/>
      <c r="C173" s="219"/>
      <c r="D173" s="220" t="s">
        <v>71</v>
      </c>
      <c r="E173" s="232" t="s">
        <v>329</v>
      </c>
      <c r="F173" s="232" t="s">
        <v>894</v>
      </c>
      <c r="G173" s="219"/>
      <c r="H173" s="219"/>
      <c r="I173" s="222"/>
      <c r="J173" s="233">
        <f>BK173</f>
        <v>0</v>
      </c>
      <c r="K173" s="219"/>
      <c r="L173" s="224"/>
      <c r="M173" s="225"/>
      <c r="N173" s="226"/>
      <c r="O173" s="226"/>
      <c r="P173" s="227">
        <f>SUM(P174:P228)</f>
        <v>0</v>
      </c>
      <c r="Q173" s="226"/>
      <c r="R173" s="227">
        <f>SUM(R174:R228)</f>
        <v>21.49531597</v>
      </c>
      <c r="S173" s="226"/>
      <c r="T173" s="228">
        <f>SUM(T174:T228)</f>
        <v>0</v>
      </c>
      <c r="AR173" s="229" t="s">
        <v>80</v>
      </c>
      <c r="AT173" s="230" t="s">
        <v>71</v>
      </c>
      <c r="AU173" s="230" t="s">
        <v>80</v>
      </c>
      <c r="AY173" s="229" t="s">
        <v>303</v>
      </c>
      <c r="BK173" s="231">
        <f>SUM(BK174:BK228)</f>
        <v>0</v>
      </c>
    </row>
    <row r="174" s="1" customFormat="1" ht="25.5" customHeight="1">
      <c r="B174" s="46"/>
      <c r="C174" s="234" t="s">
        <v>563</v>
      </c>
      <c r="D174" s="234" t="s">
        <v>306</v>
      </c>
      <c r="E174" s="235" t="s">
        <v>2847</v>
      </c>
      <c r="F174" s="236" t="s">
        <v>2848</v>
      </c>
      <c r="G174" s="237" t="s">
        <v>394</v>
      </c>
      <c r="H174" s="238">
        <v>8.75</v>
      </c>
      <c r="I174" s="239"/>
      <c r="J174" s="240">
        <f>ROUND(I174*H174,2)</f>
        <v>0</v>
      </c>
      <c r="K174" s="236" t="s">
        <v>310</v>
      </c>
      <c r="L174" s="72"/>
      <c r="M174" s="241" t="s">
        <v>21</v>
      </c>
      <c r="N174" s="242" t="s">
        <v>43</v>
      </c>
      <c r="O174" s="47"/>
      <c r="P174" s="243">
        <f>O174*H174</f>
        <v>0</v>
      </c>
      <c r="Q174" s="243">
        <v>0.0073499999999999998</v>
      </c>
      <c r="R174" s="243">
        <f>Q174*H174</f>
        <v>0.064312499999999995</v>
      </c>
      <c r="S174" s="243">
        <v>0</v>
      </c>
      <c r="T174" s="244">
        <f>S174*H174</f>
        <v>0</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3325</v>
      </c>
    </row>
    <row r="175" s="12" customFormat="1">
      <c r="B175" s="253"/>
      <c r="C175" s="254"/>
      <c r="D175" s="250" t="s">
        <v>398</v>
      </c>
      <c r="E175" s="255" t="s">
        <v>21</v>
      </c>
      <c r="F175" s="256" t="s">
        <v>4160</v>
      </c>
      <c r="G175" s="254"/>
      <c r="H175" s="257">
        <v>8.75</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25.5" customHeight="1">
      <c r="B176" s="46"/>
      <c r="C176" s="234" t="s">
        <v>569</v>
      </c>
      <c r="D176" s="234" t="s">
        <v>306</v>
      </c>
      <c r="E176" s="235" t="s">
        <v>923</v>
      </c>
      <c r="F176" s="236" t="s">
        <v>924</v>
      </c>
      <c r="G176" s="237" t="s">
        <v>394</v>
      </c>
      <c r="H176" s="238">
        <v>42.517000000000003</v>
      </c>
      <c r="I176" s="239"/>
      <c r="J176" s="240">
        <f>ROUND(I176*H176,2)</f>
        <v>0</v>
      </c>
      <c r="K176" s="236" t="s">
        <v>310</v>
      </c>
      <c r="L176" s="72"/>
      <c r="M176" s="241" t="s">
        <v>21</v>
      </c>
      <c r="N176" s="242" t="s">
        <v>43</v>
      </c>
      <c r="O176" s="47"/>
      <c r="P176" s="243">
        <f>O176*H176</f>
        <v>0</v>
      </c>
      <c r="Q176" s="243">
        <v>0.00025999999999999998</v>
      </c>
      <c r="R176" s="243">
        <f>Q176*H176</f>
        <v>0.011054420000000001</v>
      </c>
      <c r="S176" s="243">
        <v>0</v>
      </c>
      <c r="T176" s="244">
        <f>S176*H176</f>
        <v>0</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3326</v>
      </c>
    </row>
    <row r="177" s="12" customFormat="1">
      <c r="B177" s="253"/>
      <c r="C177" s="254"/>
      <c r="D177" s="250" t="s">
        <v>398</v>
      </c>
      <c r="E177" s="255" t="s">
        <v>21</v>
      </c>
      <c r="F177" s="256" t="s">
        <v>4161</v>
      </c>
      <c r="G177" s="254"/>
      <c r="H177" s="257">
        <v>40.104999999999997</v>
      </c>
      <c r="I177" s="258"/>
      <c r="J177" s="254"/>
      <c r="K177" s="254"/>
      <c r="L177" s="259"/>
      <c r="M177" s="260"/>
      <c r="N177" s="261"/>
      <c r="O177" s="261"/>
      <c r="P177" s="261"/>
      <c r="Q177" s="261"/>
      <c r="R177" s="261"/>
      <c r="S177" s="261"/>
      <c r="T177" s="262"/>
      <c r="AT177" s="263" t="s">
        <v>398</v>
      </c>
      <c r="AU177" s="263" t="s">
        <v>82</v>
      </c>
      <c r="AV177" s="12" t="s">
        <v>82</v>
      </c>
      <c r="AW177" s="12" t="s">
        <v>35</v>
      </c>
      <c r="AX177" s="12" t="s">
        <v>72</v>
      </c>
      <c r="AY177" s="263" t="s">
        <v>303</v>
      </c>
    </row>
    <row r="178" s="12" customFormat="1">
      <c r="B178" s="253"/>
      <c r="C178" s="254"/>
      <c r="D178" s="250" t="s">
        <v>398</v>
      </c>
      <c r="E178" s="255" t="s">
        <v>21</v>
      </c>
      <c r="F178" s="256" t="s">
        <v>3468</v>
      </c>
      <c r="G178" s="254"/>
      <c r="H178" s="257">
        <v>-1.8</v>
      </c>
      <c r="I178" s="258"/>
      <c r="J178" s="254"/>
      <c r="K178" s="254"/>
      <c r="L178" s="259"/>
      <c r="M178" s="260"/>
      <c r="N178" s="261"/>
      <c r="O178" s="261"/>
      <c r="P178" s="261"/>
      <c r="Q178" s="261"/>
      <c r="R178" s="261"/>
      <c r="S178" s="261"/>
      <c r="T178" s="262"/>
      <c r="AT178" s="263" t="s">
        <v>398</v>
      </c>
      <c r="AU178" s="263" t="s">
        <v>82</v>
      </c>
      <c r="AV178" s="12" t="s">
        <v>82</v>
      </c>
      <c r="AW178" s="12" t="s">
        <v>35</v>
      </c>
      <c r="AX178" s="12" t="s">
        <v>72</v>
      </c>
      <c r="AY178" s="263" t="s">
        <v>303</v>
      </c>
    </row>
    <row r="179" s="12" customFormat="1">
      <c r="B179" s="253"/>
      <c r="C179" s="254"/>
      <c r="D179" s="250" t="s">
        <v>398</v>
      </c>
      <c r="E179" s="255" t="s">
        <v>21</v>
      </c>
      <c r="F179" s="256" t="s">
        <v>4162</v>
      </c>
      <c r="G179" s="254"/>
      <c r="H179" s="257">
        <v>4.2119999999999997</v>
      </c>
      <c r="I179" s="258"/>
      <c r="J179" s="254"/>
      <c r="K179" s="254"/>
      <c r="L179" s="259"/>
      <c r="M179" s="260"/>
      <c r="N179" s="261"/>
      <c r="O179" s="261"/>
      <c r="P179" s="261"/>
      <c r="Q179" s="261"/>
      <c r="R179" s="261"/>
      <c r="S179" s="261"/>
      <c r="T179" s="262"/>
      <c r="AT179" s="263" t="s">
        <v>398</v>
      </c>
      <c r="AU179" s="263" t="s">
        <v>82</v>
      </c>
      <c r="AV179" s="12" t="s">
        <v>82</v>
      </c>
      <c r="AW179" s="12" t="s">
        <v>35</v>
      </c>
      <c r="AX179" s="12" t="s">
        <v>72</v>
      </c>
      <c r="AY179" s="263" t="s">
        <v>303</v>
      </c>
    </row>
    <row r="180" s="13" customFormat="1">
      <c r="B180" s="264"/>
      <c r="C180" s="265"/>
      <c r="D180" s="250" t="s">
        <v>398</v>
      </c>
      <c r="E180" s="266" t="s">
        <v>21</v>
      </c>
      <c r="F180" s="267" t="s">
        <v>508</v>
      </c>
      <c r="G180" s="265"/>
      <c r="H180" s="268">
        <v>42.517000000000003</v>
      </c>
      <c r="I180" s="269"/>
      <c r="J180" s="265"/>
      <c r="K180" s="265"/>
      <c r="L180" s="270"/>
      <c r="M180" s="271"/>
      <c r="N180" s="272"/>
      <c r="O180" s="272"/>
      <c r="P180" s="272"/>
      <c r="Q180" s="272"/>
      <c r="R180" s="272"/>
      <c r="S180" s="272"/>
      <c r="T180" s="273"/>
      <c r="AT180" s="274" t="s">
        <v>398</v>
      </c>
      <c r="AU180" s="274" t="s">
        <v>82</v>
      </c>
      <c r="AV180" s="13" t="s">
        <v>319</v>
      </c>
      <c r="AW180" s="13" t="s">
        <v>35</v>
      </c>
      <c r="AX180" s="13" t="s">
        <v>80</v>
      </c>
      <c r="AY180" s="274" t="s">
        <v>303</v>
      </c>
    </row>
    <row r="181" s="1" customFormat="1" ht="25.5" customHeight="1">
      <c r="B181" s="46"/>
      <c r="C181" s="234" t="s">
        <v>575</v>
      </c>
      <c r="D181" s="234" t="s">
        <v>306</v>
      </c>
      <c r="E181" s="235" t="s">
        <v>927</v>
      </c>
      <c r="F181" s="236" t="s">
        <v>928</v>
      </c>
      <c r="G181" s="237" t="s">
        <v>394</v>
      </c>
      <c r="H181" s="238">
        <v>42.517000000000003</v>
      </c>
      <c r="I181" s="239"/>
      <c r="J181" s="240">
        <f>ROUND(I181*H181,2)</f>
        <v>0</v>
      </c>
      <c r="K181" s="236" t="s">
        <v>310</v>
      </c>
      <c r="L181" s="72"/>
      <c r="M181" s="241" t="s">
        <v>21</v>
      </c>
      <c r="N181" s="242" t="s">
        <v>43</v>
      </c>
      <c r="O181" s="47"/>
      <c r="P181" s="243">
        <f>O181*H181</f>
        <v>0</v>
      </c>
      <c r="Q181" s="243">
        <v>0.0043800000000000002</v>
      </c>
      <c r="R181" s="243">
        <f>Q181*H181</f>
        <v>0.18622446000000004</v>
      </c>
      <c r="S181" s="243">
        <v>0</v>
      </c>
      <c r="T181" s="244">
        <f>S181*H181</f>
        <v>0</v>
      </c>
      <c r="AR181" s="24" t="s">
        <v>319</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319</v>
      </c>
      <c r="BM181" s="24" t="s">
        <v>3329</v>
      </c>
    </row>
    <row r="182" s="1" customFormat="1">
      <c r="B182" s="46"/>
      <c r="C182" s="74"/>
      <c r="D182" s="250" t="s">
        <v>396</v>
      </c>
      <c r="E182" s="74"/>
      <c r="F182" s="251" t="s">
        <v>910</v>
      </c>
      <c r="G182" s="74"/>
      <c r="H182" s="74"/>
      <c r="I182" s="204"/>
      <c r="J182" s="74"/>
      <c r="K182" s="74"/>
      <c r="L182" s="72"/>
      <c r="M182" s="252"/>
      <c r="N182" s="47"/>
      <c r="O182" s="47"/>
      <c r="P182" s="47"/>
      <c r="Q182" s="47"/>
      <c r="R182" s="47"/>
      <c r="S182" s="47"/>
      <c r="T182" s="95"/>
      <c r="AT182" s="24" t="s">
        <v>396</v>
      </c>
      <c r="AU182" s="24" t="s">
        <v>82</v>
      </c>
    </row>
    <row r="183" s="1" customFormat="1" ht="25.5" customHeight="1">
      <c r="B183" s="46"/>
      <c r="C183" s="234" t="s">
        <v>581</v>
      </c>
      <c r="D183" s="234" t="s">
        <v>306</v>
      </c>
      <c r="E183" s="235" t="s">
        <v>2855</v>
      </c>
      <c r="F183" s="236" t="s">
        <v>2856</v>
      </c>
      <c r="G183" s="237" t="s">
        <v>394</v>
      </c>
      <c r="H183" s="238">
        <v>47.966999999999999</v>
      </c>
      <c r="I183" s="239"/>
      <c r="J183" s="240">
        <f>ROUND(I183*H183,2)</f>
        <v>0</v>
      </c>
      <c r="K183" s="236" t="s">
        <v>322</v>
      </c>
      <c r="L183" s="72"/>
      <c r="M183" s="241" t="s">
        <v>21</v>
      </c>
      <c r="N183" s="242" t="s">
        <v>43</v>
      </c>
      <c r="O183" s="47"/>
      <c r="P183" s="243">
        <f>O183*H183</f>
        <v>0</v>
      </c>
      <c r="Q183" s="243">
        <v>0.0030000000000000001</v>
      </c>
      <c r="R183" s="243">
        <f>Q183*H183</f>
        <v>0.143901</v>
      </c>
      <c r="S183" s="243">
        <v>0</v>
      </c>
      <c r="T183" s="244">
        <f>S183*H183</f>
        <v>0</v>
      </c>
      <c r="AR183" s="24" t="s">
        <v>319</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319</v>
      </c>
      <c r="BM183" s="24" t="s">
        <v>4163</v>
      </c>
    </row>
    <row r="184" s="12" customFormat="1">
      <c r="B184" s="253"/>
      <c r="C184" s="254"/>
      <c r="D184" s="250" t="s">
        <v>398</v>
      </c>
      <c r="E184" s="255" t="s">
        <v>21</v>
      </c>
      <c r="F184" s="256" t="s">
        <v>4164</v>
      </c>
      <c r="G184" s="254"/>
      <c r="H184" s="257">
        <v>47.966999999999999</v>
      </c>
      <c r="I184" s="258"/>
      <c r="J184" s="254"/>
      <c r="K184" s="254"/>
      <c r="L184" s="259"/>
      <c r="M184" s="260"/>
      <c r="N184" s="261"/>
      <c r="O184" s="261"/>
      <c r="P184" s="261"/>
      <c r="Q184" s="261"/>
      <c r="R184" s="261"/>
      <c r="S184" s="261"/>
      <c r="T184" s="262"/>
      <c r="AT184" s="263" t="s">
        <v>398</v>
      </c>
      <c r="AU184" s="263" t="s">
        <v>82</v>
      </c>
      <c r="AV184" s="12" t="s">
        <v>82</v>
      </c>
      <c r="AW184" s="12" t="s">
        <v>35</v>
      </c>
      <c r="AX184" s="12" t="s">
        <v>80</v>
      </c>
      <c r="AY184" s="263" t="s">
        <v>303</v>
      </c>
    </row>
    <row r="185" s="1" customFormat="1" ht="25.5" customHeight="1">
      <c r="B185" s="46"/>
      <c r="C185" s="234" t="s">
        <v>585</v>
      </c>
      <c r="D185" s="234" t="s">
        <v>306</v>
      </c>
      <c r="E185" s="235" t="s">
        <v>937</v>
      </c>
      <c r="F185" s="236" t="s">
        <v>938</v>
      </c>
      <c r="G185" s="237" t="s">
        <v>394</v>
      </c>
      <c r="H185" s="238">
        <v>8.75</v>
      </c>
      <c r="I185" s="239"/>
      <c r="J185" s="240">
        <f>ROUND(I185*H185,2)</f>
        <v>0</v>
      </c>
      <c r="K185" s="236" t="s">
        <v>310</v>
      </c>
      <c r="L185" s="72"/>
      <c r="M185" s="241" t="s">
        <v>21</v>
      </c>
      <c r="N185" s="242" t="s">
        <v>43</v>
      </c>
      <c r="O185" s="47"/>
      <c r="P185" s="243">
        <f>O185*H185</f>
        <v>0</v>
      </c>
      <c r="Q185" s="243">
        <v>0.01575</v>
      </c>
      <c r="R185" s="243">
        <f>Q185*H185</f>
        <v>0.1378125</v>
      </c>
      <c r="S185" s="243">
        <v>0</v>
      </c>
      <c r="T185" s="244">
        <f>S185*H185</f>
        <v>0</v>
      </c>
      <c r="AR185" s="24" t="s">
        <v>319</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319</v>
      </c>
      <c r="BM185" s="24" t="s">
        <v>3333</v>
      </c>
    </row>
    <row r="186" s="1" customFormat="1">
      <c r="B186" s="46"/>
      <c r="C186" s="74"/>
      <c r="D186" s="250" t="s">
        <v>396</v>
      </c>
      <c r="E186" s="74"/>
      <c r="F186" s="251" t="s">
        <v>916</v>
      </c>
      <c r="G186" s="74"/>
      <c r="H186" s="74"/>
      <c r="I186" s="204"/>
      <c r="J186" s="74"/>
      <c r="K186" s="74"/>
      <c r="L186" s="72"/>
      <c r="M186" s="252"/>
      <c r="N186" s="47"/>
      <c r="O186" s="47"/>
      <c r="P186" s="47"/>
      <c r="Q186" s="47"/>
      <c r="R186" s="47"/>
      <c r="S186" s="47"/>
      <c r="T186" s="95"/>
      <c r="AT186" s="24" t="s">
        <v>396</v>
      </c>
      <c r="AU186" s="24" t="s">
        <v>82</v>
      </c>
    </row>
    <row r="187" s="1" customFormat="1" ht="25.5" customHeight="1">
      <c r="B187" s="46"/>
      <c r="C187" s="234" t="s">
        <v>591</v>
      </c>
      <c r="D187" s="234" t="s">
        <v>306</v>
      </c>
      <c r="E187" s="235" t="s">
        <v>4165</v>
      </c>
      <c r="F187" s="236" t="s">
        <v>4166</v>
      </c>
      <c r="G187" s="237" t="s">
        <v>704</v>
      </c>
      <c r="H187" s="238">
        <v>1</v>
      </c>
      <c r="I187" s="239"/>
      <c r="J187" s="240">
        <f>ROUND(I187*H187,2)</f>
        <v>0</v>
      </c>
      <c r="K187" s="236" t="s">
        <v>310</v>
      </c>
      <c r="L187" s="72"/>
      <c r="M187" s="241" t="s">
        <v>21</v>
      </c>
      <c r="N187" s="242" t="s">
        <v>43</v>
      </c>
      <c r="O187" s="47"/>
      <c r="P187" s="243">
        <f>O187*H187</f>
        <v>0</v>
      </c>
      <c r="Q187" s="243">
        <v>0.0097000000000000003</v>
      </c>
      <c r="R187" s="243">
        <f>Q187*H187</f>
        <v>0.0097000000000000003</v>
      </c>
      <c r="S187" s="243">
        <v>0</v>
      </c>
      <c r="T187" s="244">
        <f>S187*H187</f>
        <v>0</v>
      </c>
      <c r="AR187" s="24" t="s">
        <v>319</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319</v>
      </c>
      <c r="BM187" s="24" t="s">
        <v>4167</v>
      </c>
    </row>
    <row r="188" s="1" customFormat="1" ht="25.5" customHeight="1">
      <c r="B188" s="46"/>
      <c r="C188" s="234" t="s">
        <v>597</v>
      </c>
      <c r="D188" s="234" t="s">
        <v>306</v>
      </c>
      <c r="E188" s="235" t="s">
        <v>2999</v>
      </c>
      <c r="F188" s="236" t="s">
        <v>3000</v>
      </c>
      <c r="G188" s="237" t="s">
        <v>704</v>
      </c>
      <c r="H188" s="238">
        <v>2</v>
      </c>
      <c r="I188" s="239"/>
      <c r="J188" s="240">
        <f>ROUND(I188*H188,2)</f>
        <v>0</v>
      </c>
      <c r="K188" s="236" t="s">
        <v>310</v>
      </c>
      <c r="L188" s="72"/>
      <c r="M188" s="241" t="s">
        <v>21</v>
      </c>
      <c r="N188" s="242" t="s">
        <v>43</v>
      </c>
      <c r="O188" s="47"/>
      <c r="P188" s="243">
        <f>O188*H188</f>
        <v>0</v>
      </c>
      <c r="Q188" s="243">
        <v>0.038899999999999997</v>
      </c>
      <c r="R188" s="243">
        <f>Q188*H188</f>
        <v>0.077799999999999994</v>
      </c>
      <c r="S188" s="243">
        <v>0</v>
      </c>
      <c r="T188" s="244">
        <f>S188*H188</f>
        <v>0</v>
      </c>
      <c r="AR188" s="24" t="s">
        <v>319</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319</v>
      </c>
      <c r="BM188" s="24" t="s">
        <v>4168</v>
      </c>
    </row>
    <row r="189" s="1" customFormat="1" ht="25.5" customHeight="1">
      <c r="B189" s="46"/>
      <c r="C189" s="234" t="s">
        <v>601</v>
      </c>
      <c r="D189" s="234" t="s">
        <v>306</v>
      </c>
      <c r="E189" s="235" t="s">
        <v>2860</v>
      </c>
      <c r="F189" s="236" t="s">
        <v>2861</v>
      </c>
      <c r="G189" s="237" t="s">
        <v>704</v>
      </c>
      <c r="H189" s="238">
        <v>3</v>
      </c>
      <c r="I189" s="239"/>
      <c r="J189" s="240">
        <f>ROUND(I189*H189,2)</f>
        <v>0</v>
      </c>
      <c r="K189" s="236" t="s">
        <v>310</v>
      </c>
      <c r="L189" s="72"/>
      <c r="M189" s="241" t="s">
        <v>21</v>
      </c>
      <c r="N189" s="242" t="s">
        <v>43</v>
      </c>
      <c r="O189" s="47"/>
      <c r="P189" s="243">
        <f>O189*H189</f>
        <v>0</v>
      </c>
      <c r="Q189" s="243">
        <v>0.14699999999999999</v>
      </c>
      <c r="R189" s="243">
        <f>Q189*H189</f>
        <v>0.44099999999999995</v>
      </c>
      <c r="S189" s="243">
        <v>0</v>
      </c>
      <c r="T189" s="244">
        <f>S189*H189</f>
        <v>0</v>
      </c>
      <c r="AR189" s="24" t="s">
        <v>319</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319</v>
      </c>
      <c r="BM189" s="24" t="s">
        <v>4169</v>
      </c>
    </row>
    <row r="190" s="1" customFormat="1" ht="25.5" customHeight="1">
      <c r="B190" s="46"/>
      <c r="C190" s="234" t="s">
        <v>607</v>
      </c>
      <c r="D190" s="234" t="s">
        <v>306</v>
      </c>
      <c r="E190" s="235" t="s">
        <v>2863</v>
      </c>
      <c r="F190" s="236" t="s">
        <v>2864</v>
      </c>
      <c r="G190" s="237" t="s">
        <v>394</v>
      </c>
      <c r="H190" s="238">
        <v>14.311</v>
      </c>
      <c r="I190" s="239"/>
      <c r="J190" s="240">
        <f>ROUND(I190*H190,2)</f>
        <v>0</v>
      </c>
      <c r="K190" s="236" t="s">
        <v>310</v>
      </c>
      <c r="L190" s="72"/>
      <c r="M190" s="241" t="s">
        <v>21</v>
      </c>
      <c r="N190" s="242" t="s">
        <v>43</v>
      </c>
      <c r="O190" s="47"/>
      <c r="P190" s="243">
        <f>O190*H190</f>
        <v>0</v>
      </c>
      <c r="Q190" s="243">
        <v>0.037999999999999999</v>
      </c>
      <c r="R190" s="243">
        <f>Q190*H190</f>
        <v>0.54381800000000002</v>
      </c>
      <c r="S190" s="243">
        <v>0</v>
      </c>
      <c r="T190" s="244">
        <f>S190*H190</f>
        <v>0</v>
      </c>
      <c r="AR190" s="24" t="s">
        <v>319</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319</v>
      </c>
      <c r="BM190" s="24" t="s">
        <v>4170</v>
      </c>
    </row>
    <row r="191" s="1" customFormat="1" ht="25.5" customHeight="1">
      <c r="B191" s="46"/>
      <c r="C191" s="234" t="s">
        <v>614</v>
      </c>
      <c r="D191" s="234" t="s">
        <v>306</v>
      </c>
      <c r="E191" s="235" t="s">
        <v>982</v>
      </c>
      <c r="F191" s="236" t="s">
        <v>983</v>
      </c>
      <c r="G191" s="237" t="s">
        <v>394</v>
      </c>
      <c r="H191" s="238">
        <v>13.1</v>
      </c>
      <c r="I191" s="239"/>
      <c r="J191" s="240">
        <f>ROUND(I191*H191,2)</f>
        <v>0</v>
      </c>
      <c r="K191" s="236" t="s">
        <v>310</v>
      </c>
      <c r="L191" s="72"/>
      <c r="M191" s="241" t="s">
        <v>21</v>
      </c>
      <c r="N191" s="242" t="s">
        <v>43</v>
      </c>
      <c r="O191" s="47"/>
      <c r="P191" s="243">
        <f>O191*H191</f>
        <v>0</v>
      </c>
      <c r="Q191" s="243">
        <v>0</v>
      </c>
      <c r="R191" s="243">
        <f>Q191*H191</f>
        <v>0</v>
      </c>
      <c r="S191" s="243">
        <v>0</v>
      </c>
      <c r="T191" s="244">
        <f>S191*H191</f>
        <v>0</v>
      </c>
      <c r="AR191" s="24" t="s">
        <v>319</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319</v>
      </c>
      <c r="BM191" s="24" t="s">
        <v>4171</v>
      </c>
    </row>
    <row r="192" s="1" customFormat="1">
      <c r="B192" s="46"/>
      <c r="C192" s="74"/>
      <c r="D192" s="250" t="s">
        <v>396</v>
      </c>
      <c r="E192" s="74"/>
      <c r="F192" s="251" t="s">
        <v>985</v>
      </c>
      <c r="G192" s="74"/>
      <c r="H192" s="74"/>
      <c r="I192" s="204"/>
      <c r="J192" s="74"/>
      <c r="K192" s="74"/>
      <c r="L192" s="72"/>
      <c r="M192" s="252"/>
      <c r="N192" s="47"/>
      <c r="O192" s="47"/>
      <c r="P192" s="47"/>
      <c r="Q192" s="47"/>
      <c r="R192" s="47"/>
      <c r="S192" s="47"/>
      <c r="T192" s="95"/>
      <c r="AT192" s="24" t="s">
        <v>396</v>
      </c>
      <c r="AU192" s="24" t="s">
        <v>82</v>
      </c>
    </row>
    <row r="193" s="12" customFormat="1">
      <c r="B193" s="253"/>
      <c r="C193" s="254"/>
      <c r="D193" s="250" t="s">
        <v>398</v>
      </c>
      <c r="E193" s="255" t="s">
        <v>21</v>
      </c>
      <c r="F193" s="256" t="s">
        <v>2768</v>
      </c>
      <c r="G193" s="254"/>
      <c r="H193" s="257">
        <v>13.1</v>
      </c>
      <c r="I193" s="258"/>
      <c r="J193" s="254"/>
      <c r="K193" s="254"/>
      <c r="L193" s="259"/>
      <c r="M193" s="260"/>
      <c r="N193" s="261"/>
      <c r="O193" s="261"/>
      <c r="P193" s="261"/>
      <c r="Q193" s="261"/>
      <c r="R193" s="261"/>
      <c r="S193" s="261"/>
      <c r="T193" s="262"/>
      <c r="AT193" s="263" t="s">
        <v>398</v>
      </c>
      <c r="AU193" s="263" t="s">
        <v>82</v>
      </c>
      <c r="AV193" s="12" t="s">
        <v>82</v>
      </c>
      <c r="AW193" s="12" t="s">
        <v>35</v>
      </c>
      <c r="AX193" s="12" t="s">
        <v>80</v>
      </c>
      <c r="AY193" s="263" t="s">
        <v>303</v>
      </c>
    </row>
    <row r="194" s="1" customFormat="1" ht="25.5" customHeight="1">
      <c r="B194" s="46"/>
      <c r="C194" s="234" t="s">
        <v>620</v>
      </c>
      <c r="D194" s="234" t="s">
        <v>306</v>
      </c>
      <c r="E194" s="235" t="s">
        <v>1100</v>
      </c>
      <c r="F194" s="236" t="s">
        <v>1101</v>
      </c>
      <c r="G194" s="237" t="s">
        <v>262</v>
      </c>
      <c r="H194" s="238">
        <v>33.619999999999997</v>
      </c>
      <c r="I194" s="239"/>
      <c r="J194" s="240">
        <f>ROUND(I194*H194,2)</f>
        <v>0</v>
      </c>
      <c r="K194" s="236" t="s">
        <v>310</v>
      </c>
      <c r="L194" s="72"/>
      <c r="M194" s="241" t="s">
        <v>21</v>
      </c>
      <c r="N194" s="242" t="s">
        <v>43</v>
      </c>
      <c r="O194" s="47"/>
      <c r="P194" s="243">
        <f>O194*H194</f>
        <v>0</v>
      </c>
      <c r="Q194" s="243">
        <v>0.00025000000000000001</v>
      </c>
      <c r="R194" s="243">
        <f>Q194*H194</f>
        <v>0.0084049999999999993</v>
      </c>
      <c r="S194" s="243">
        <v>0</v>
      </c>
      <c r="T194" s="244">
        <f>S194*H194</f>
        <v>0</v>
      </c>
      <c r="AR194" s="24" t="s">
        <v>319</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319</v>
      </c>
      <c r="BM194" s="24" t="s">
        <v>4172</v>
      </c>
    </row>
    <row r="195" s="1" customFormat="1">
      <c r="B195" s="46"/>
      <c r="C195" s="74"/>
      <c r="D195" s="250" t="s">
        <v>396</v>
      </c>
      <c r="E195" s="74"/>
      <c r="F195" s="251" t="s">
        <v>1084</v>
      </c>
      <c r="G195" s="74"/>
      <c r="H195" s="74"/>
      <c r="I195" s="204"/>
      <c r="J195" s="74"/>
      <c r="K195" s="74"/>
      <c r="L195" s="72"/>
      <c r="M195" s="252"/>
      <c r="N195" s="47"/>
      <c r="O195" s="47"/>
      <c r="P195" s="47"/>
      <c r="Q195" s="47"/>
      <c r="R195" s="47"/>
      <c r="S195" s="47"/>
      <c r="T195" s="95"/>
      <c r="AT195" s="24" t="s">
        <v>396</v>
      </c>
      <c r="AU195" s="24" t="s">
        <v>82</v>
      </c>
    </row>
    <row r="196" s="12" customFormat="1">
      <c r="B196" s="253"/>
      <c r="C196" s="254"/>
      <c r="D196" s="250" t="s">
        <v>398</v>
      </c>
      <c r="E196" s="255" t="s">
        <v>21</v>
      </c>
      <c r="F196" s="256" t="s">
        <v>4173</v>
      </c>
      <c r="G196" s="254"/>
      <c r="H196" s="257">
        <v>33.619999999999997</v>
      </c>
      <c r="I196" s="258"/>
      <c r="J196" s="254"/>
      <c r="K196" s="254"/>
      <c r="L196" s="259"/>
      <c r="M196" s="260"/>
      <c r="N196" s="261"/>
      <c r="O196" s="261"/>
      <c r="P196" s="261"/>
      <c r="Q196" s="261"/>
      <c r="R196" s="261"/>
      <c r="S196" s="261"/>
      <c r="T196" s="262"/>
      <c r="AT196" s="263" t="s">
        <v>398</v>
      </c>
      <c r="AU196" s="263" t="s">
        <v>82</v>
      </c>
      <c r="AV196" s="12" t="s">
        <v>82</v>
      </c>
      <c r="AW196" s="12" t="s">
        <v>35</v>
      </c>
      <c r="AX196" s="12" t="s">
        <v>80</v>
      </c>
      <c r="AY196" s="263" t="s">
        <v>303</v>
      </c>
    </row>
    <row r="197" s="1" customFormat="1" ht="16.5" customHeight="1">
      <c r="B197" s="46"/>
      <c r="C197" s="276" t="s">
        <v>626</v>
      </c>
      <c r="D197" s="276" t="s">
        <v>570</v>
      </c>
      <c r="E197" s="277" t="s">
        <v>1112</v>
      </c>
      <c r="F197" s="278" t="s">
        <v>1113</v>
      </c>
      <c r="G197" s="279" t="s">
        <v>262</v>
      </c>
      <c r="H197" s="280">
        <v>19.298999999999999</v>
      </c>
      <c r="I197" s="281"/>
      <c r="J197" s="282">
        <f>ROUND(I197*H197,2)</f>
        <v>0</v>
      </c>
      <c r="K197" s="278" t="s">
        <v>310</v>
      </c>
      <c r="L197" s="283"/>
      <c r="M197" s="284" t="s">
        <v>21</v>
      </c>
      <c r="N197" s="285" t="s">
        <v>43</v>
      </c>
      <c r="O197" s="47"/>
      <c r="P197" s="243">
        <f>O197*H197</f>
        <v>0</v>
      </c>
      <c r="Q197" s="243">
        <v>3.0000000000000001E-05</v>
      </c>
      <c r="R197" s="243">
        <f>Q197*H197</f>
        <v>0.00057897000000000005</v>
      </c>
      <c r="S197" s="243">
        <v>0</v>
      </c>
      <c r="T197" s="244">
        <f>S197*H197</f>
        <v>0</v>
      </c>
      <c r="AR197" s="24" t="s">
        <v>339</v>
      </c>
      <c r="AT197" s="24" t="s">
        <v>570</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4174</v>
      </c>
    </row>
    <row r="198" s="12" customFormat="1">
      <c r="B198" s="253"/>
      <c r="C198" s="254"/>
      <c r="D198" s="250" t="s">
        <v>398</v>
      </c>
      <c r="E198" s="255" t="s">
        <v>21</v>
      </c>
      <c r="F198" s="256" t="s">
        <v>4175</v>
      </c>
      <c r="G198" s="254"/>
      <c r="H198" s="257">
        <v>18.379999999999999</v>
      </c>
      <c r="I198" s="258"/>
      <c r="J198" s="254"/>
      <c r="K198" s="254"/>
      <c r="L198" s="259"/>
      <c r="M198" s="260"/>
      <c r="N198" s="261"/>
      <c r="O198" s="261"/>
      <c r="P198" s="261"/>
      <c r="Q198" s="261"/>
      <c r="R198" s="261"/>
      <c r="S198" s="261"/>
      <c r="T198" s="262"/>
      <c r="AT198" s="263" t="s">
        <v>398</v>
      </c>
      <c r="AU198" s="263" t="s">
        <v>82</v>
      </c>
      <c r="AV198" s="12" t="s">
        <v>82</v>
      </c>
      <c r="AW198" s="12" t="s">
        <v>35</v>
      </c>
      <c r="AX198" s="12" t="s">
        <v>80</v>
      </c>
      <c r="AY198" s="263" t="s">
        <v>303</v>
      </c>
    </row>
    <row r="199" s="12" customFormat="1">
      <c r="B199" s="253"/>
      <c r="C199" s="254"/>
      <c r="D199" s="250" t="s">
        <v>398</v>
      </c>
      <c r="E199" s="254"/>
      <c r="F199" s="256" t="s">
        <v>4176</v>
      </c>
      <c r="G199" s="254"/>
      <c r="H199" s="257">
        <v>19.298999999999999</v>
      </c>
      <c r="I199" s="258"/>
      <c r="J199" s="254"/>
      <c r="K199" s="254"/>
      <c r="L199" s="259"/>
      <c r="M199" s="260"/>
      <c r="N199" s="261"/>
      <c r="O199" s="261"/>
      <c r="P199" s="261"/>
      <c r="Q199" s="261"/>
      <c r="R199" s="261"/>
      <c r="S199" s="261"/>
      <c r="T199" s="262"/>
      <c r="AT199" s="263" t="s">
        <v>398</v>
      </c>
      <c r="AU199" s="263" t="s">
        <v>82</v>
      </c>
      <c r="AV199" s="12" t="s">
        <v>82</v>
      </c>
      <c r="AW199" s="12" t="s">
        <v>6</v>
      </c>
      <c r="AX199" s="12" t="s">
        <v>80</v>
      </c>
      <c r="AY199" s="263" t="s">
        <v>303</v>
      </c>
    </row>
    <row r="200" s="1" customFormat="1" ht="16.5" customHeight="1">
      <c r="B200" s="46"/>
      <c r="C200" s="276" t="s">
        <v>631</v>
      </c>
      <c r="D200" s="276" t="s">
        <v>570</v>
      </c>
      <c r="E200" s="277" t="s">
        <v>1122</v>
      </c>
      <c r="F200" s="278" t="s">
        <v>1123</v>
      </c>
      <c r="G200" s="279" t="s">
        <v>262</v>
      </c>
      <c r="H200" s="280">
        <v>16.001999999999999</v>
      </c>
      <c r="I200" s="281"/>
      <c r="J200" s="282">
        <f>ROUND(I200*H200,2)</f>
        <v>0</v>
      </c>
      <c r="K200" s="278" t="s">
        <v>310</v>
      </c>
      <c r="L200" s="283"/>
      <c r="M200" s="284" t="s">
        <v>21</v>
      </c>
      <c r="N200" s="285" t="s">
        <v>43</v>
      </c>
      <c r="O200" s="47"/>
      <c r="P200" s="243">
        <f>O200*H200</f>
        <v>0</v>
      </c>
      <c r="Q200" s="243">
        <v>4.0000000000000003E-05</v>
      </c>
      <c r="R200" s="243">
        <f>Q200*H200</f>
        <v>0.00064008000000000001</v>
      </c>
      <c r="S200" s="243">
        <v>0</v>
      </c>
      <c r="T200" s="244">
        <f>S200*H200</f>
        <v>0</v>
      </c>
      <c r="AR200" s="24" t="s">
        <v>339</v>
      </c>
      <c r="AT200" s="24" t="s">
        <v>570</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319</v>
      </c>
      <c r="BM200" s="24" t="s">
        <v>4177</v>
      </c>
    </row>
    <row r="201" s="12" customFormat="1">
      <c r="B201" s="253"/>
      <c r="C201" s="254"/>
      <c r="D201" s="250" t="s">
        <v>398</v>
      </c>
      <c r="E201" s="255" t="s">
        <v>21</v>
      </c>
      <c r="F201" s="256" t="s">
        <v>4178</v>
      </c>
      <c r="G201" s="254"/>
      <c r="H201" s="257">
        <v>15.24</v>
      </c>
      <c r="I201" s="258"/>
      <c r="J201" s="254"/>
      <c r="K201" s="254"/>
      <c r="L201" s="259"/>
      <c r="M201" s="260"/>
      <c r="N201" s="261"/>
      <c r="O201" s="261"/>
      <c r="P201" s="261"/>
      <c r="Q201" s="261"/>
      <c r="R201" s="261"/>
      <c r="S201" s="261"/>
      <c r="T201" s="262"/>
      <c r="AT201" s="263" t="s">
        <v>398</v>
      </c>
      <c r="AU201" s="263" t="s">
        <v>82</v>
      </c>
      <c r="AV201" s="12" t="s">
        <v>82</v>
      </c>
      <c r="AW201" s="12" t="s">
        <v>35</v>
      </c>
      <c r="AX201" s="12" t="s">
        <v>80</v>
      </c>
      <c r="AY201" s="263" t="s">
        <v>303</v>
      </c>
    </row>
    <row r="202" s="12" customFormat="1">
      <c r="B202" s="253"/>
      <c r="C202" s="254"/>
      <c r="D202" s="250" t="s">
        <v>398</v>
      </c>
      <c r="E202" s="254"/>
      <c r="F202" s="256" t="s">
        <v>4179</v>
      </c>
      <c r="G202" s="254"/>
      <c r="H202" s="257">
        <v>16.001999999999999</v>
      </c>
      <c r="I202" s="258"/>
      <c r="J202" s="254"/>
      <c r="K202" s="254"/>
      <c r="L202" s="259"/>
      <c r="M202" s="260"/>
      <c r="N202" s="261"/>
      <c r="O202" s="261"/>
      <c r="P202" s="261"/>
      <c r="Q202" s="261"/>
      <c r="R202" s="261"/>
      <c r="S202" s="261"/>
      <c r="T202" s="262"/>
      <c r="AT202" s="263" t="s">
        <v>398</v>
      </c>
      <c r="AU202" s="263" t="s">
        <v>82</v>
      </c>
      <c r="AV202" s="12" t="s">
        <v>82</v>
      </c>
      <c r="AW202" s="12" t="s">
        <v>6</v>
      </c>
      <c r="AX202" s="12" t="s">
        <v>80</v>
      </c>
      <c r="AY202" s="263" t="s">
        <v>303</v>
      </c>
    </row>
    <row r="203" s="1" customFormat="1" ht="25.5" customHeight="1">
      <c r="B203" s="46"/>
      <c r="C203" s="234" t="s">
        <v>636</v>
      </c>
      <c r="D203" s="234" t="s">
        <v>306</v>
      </c>
      <c r="E203" s="235" t="s">
        <v>1137</v>
      </c>
      <c r="F203" s="236" t="s">
        <v>1138</v>
      </c>
      <c r="G203" s="237" t="s">
        <v>417</v>
      </c>
      <c r="H203" s="238">
        <v>3.835</v>
      </c>
      <c r="I203" s="239"/>
      <c r="J203" s="240">
        <f>ROUND(I203*H203,2)</f>
        <v>0</v>
      </c>
      <c r="K203" s="236" t="s">
        <v>310</v>
      </c>
      <c r="L203" s="72"/>
      <c r="M203" s="241" t="s">
        <v>21</v>
      </c>
      <c r="N203" s="242" t="s">
        <v>43</v>
      </c>
      <c r="O203" s="47"/>
      <c r="P203" s="243">
        <f>O203*H203</f>
        <v>0</v>
      </c>
      <c r="Q203" s="243">
        <v>2.45329</v>
      </c>
      <c r="R203" s="243">
        <f>Q203*H203</f>
        <v>9.4083671500000001</v>
      </c>
      <c r="S203" s="243">
        <v>0</v>
      </c>
      <c r="T203" s="244">
        <f>S203*H203</f>
        <v>0</v>
      </c>
      <c r="AR203" s="24" t="s">
        <v>319</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319</v>
      </c>
      <c r="BM203" s="24" t="s">
        <v>4180</v>
      </c>
    </row>
    <row r="204" s="12" customFormat="1">
      <c r="B204" s="253"/>
      <c r="C204" s="254"/>
      <c r="D204" s="250" t="s">
        <v>398</v>
      </c>
      <c r="E204" s="255" t="s">
        <v>21</v>
      </c>
      <c r="F204" s="256" t="s">
        <v>4181</v>
      </c>
      <c r="G204" s="254"/>
      <c r="H204" s="257">
        <v>29.75</v>
      </c>
      <c r="I204" s="258"/>
      <c r="J204" s="254"/>
      <c r="K204" s="254"/>
      <c r="L204" s="259"/>
      <c r="M204" s="260"/>
      <c r="N204" s="261"/>
      <c r="O204" s="261"/>
      <c r="P204" s="261"/>
      <c r="Q204" s="261"/>
      <c r="R204" s="261"/>
      <c r="S204" s="261"/>
      <c r="T204" s="262"/>
      <c r="AT204" s="263" t="s">
        <v>398</v>
      </c>
      <c r="AU204" s="263" t="s">
        <v>82</v>
      </c>
      <c r="AV204" s="12" t="s">
        <v>82</v>
      </c>
      <c r="AW204" s="12" t="s">
        <v>35</v>
      </c>
      <c r="AX204" s="12" t="s">
        <v>72</v>
      </c>
      <c r="AY204" s="263" t="s">
        <v>303</v>
      </c>
    </row>
    <row r="205" s="12" customFormat="1">
      <c r="B205" s="253"/>
      <c r="C205" s="254"/>
      <c r="D205" s="250" t="s">
        <v>398</v>
      </c>
      <c r="E205" s="255" t="s">
        <v>21</v>
      </c>
      <c r="F205" s="256" t="s">
        <v>4182</v>
      </c>
      <c r="G205" s="254"/>
      <c r="H205" s="257">
        <v>0.97299999999999998</v>
      </c>
      <c r="I205" s="258"/>
      <c r="J205" s="254"/>
      <c r="K205" s="254"/>
      <c r="L205" s="259"/>
      <c r="M205" s="260"/>
      <c r="N205" s="261"/>
      <c r="O205" s="261"/>
      <c r="P205" s="261"/>
      <c r="Q205" s="261"/>
      <c r="R205" s="261"/>
      <c r="S205" s="261"/>
      <c r="T205" s="262"/>
      <c r="AT205" s="263" t="s">
        <v>398</v>
      </c>
      <c r="AU205" s="263" t="s">
        <v>82</v>
      </c>
      <c r="AV205" s="12" t="s">
        <v>82</v>
      </c>
      <c r="AW205" s="12" t="s">
        <v>35</v>
      </c>
      <c r="AX205" s="12" t="s">
        <v>72</v>
      </c>
      <c r="AY205" s="263" t="s">
        <v>303</v>
      </c>
    </row>
    <row r="206" s="12" customFormat="1">
      <c r="B206" s="253"/>
      <c r="C206" s="254"/>
      <c r="D206" s="250" t="s">
        <v>398</v>
      </c>
      <c r="E206" s="255" t="s">
        <v>21</v>
      </c>
      <c r="F206" s="256" t="s">
        <v>4183</v>
      </c>
      <c r="G206" s="254"/>
      <c r="H206" s="257">
        <v>0.83999999999999997</v>
      </c>
      <c r="I206" s="258"/>
      <c r="J206" s="254"/>
      <c r="K206" s="254"/>
      <c r="L206" s="259"/>
      <c r="M206" s="260"/>
      <c r="N206" s="261"/>
      <c r="O206" s="261"/>
      <c r="P206" s="261"/>
      <c r="Q206" s="261"/>
      <c r="R206" s="261"/>
      <c r="S206" s="261"/>
      <c r="T206" s="262"/>
      <c r="AT206" s="263" t="s">
        <v>398</v>
      </c>
      <c r="AU206" s="263" t="s">
        <v>82</v>
      </c>
      <c r="AV206" s="12" t="s">
        <v>82</v>
      </c>
      <c r="AW206" s="12" t="s">
        <v>35</v>
      </c>
      <c r="AX206" s="12" t="s">
        <v>72</v>
      </c>
      <c r="AY206" s="263" t="s">
        <v>303</v>
      </c>
    </row>
    <row r="207" s="12" customFormat="1">
      <c r="B207" s="253"/>
      <c r="C207" s="254"/>
      <c r="D207" s="250" t="s">
        <v>398</v>
      </c>
      <c r="E207" s="255" t="s">
        <v>21</v>
      </c>
      <c r="F207" s="256" t="s">
        <v>4184</v>
      </c>
      <c r="G207" s="254"/>
      <c r="H207" s="257">
        <v>0.39300000000000002</v>
      </c>
      <c r="I207" s="258"/>
      <c r="J207" s="254"/>
      <c r="K207" s="254"/>
      <c r="L207" s="259"/>
      <c r="M207" s="260"/>
      <c r="N207" s="261"/>
      <c r="O207" s="261"/>
      <c r="P207" s="261"/>
      <c r="Q207" s="261"/>
      <c r="R207" s="261"/>
      <c r="S207" s="261"/>
      <c r="T207" s="262"/>
      <c r="AT207" s="263" t="s">
        <v>398</v>
      </c>
      <c r="AU207" s="263" t="s">
        <v>82</v>
      </c>
      <c r="AV207" s="12" t="s">
        <v>82</v>
      </c>
      <c r="AW207" s="12" t="s">
        <v>35</v>
      </c>
      <c r="AX207" s="12" t="s">
        <v>72</v>
      </c>
      <c r="AY207" s="263" t="s">
        <v>303</v>
      </c>
    </row>
    <row r="208" s="13" customFormat="1">
      <c r="B208" s="264"/>
      <c r="C208" s="265"/>
      <c r="D208" s="250" t="s">
        <v>398</v>
      </c>
      <c r="E208" s="266" t="s">
        <v>21</v>
      </c>
      <c r="F208" s="267" t="s">
        <v>508</v>
      </c>
      <c r="G208" s="265"/>
      <c r="H208" s="268">
        <v>31.956</v>
      </c>
      <c r="I208" s="269"/>
      <c r="J208" s="265"/>
      <c r="K208" s="265"/>
      <c r="L208" s="270"/>
      <c r="M208" s="271"/>
      <c r="N208" s="272"/>
      <c r="O208" s="272"/>
      <c r="P208" s="272"/>
      <c r="Q208" s="272"/>
      <c r="R208" s="272"/>
      <c r="S208" s="272"/>
      <c r="T208" s="273"/>
      <c r="AT208" s="274" t="s">
        <v>398</v>
      </c>
      <c r="AU208" s="274" t="s">
        <v>82</v>
      </c>
      <c r="AV208" s="13" t="s">
        <v>319</v>
      </c>
      <c r="AW208" s="13" t="s">
        <v>35</v>
      </c>
      <c r="AX208" s="13" t="s">
        <v>72</v>
      </c>
      <c r="AY208" s="274" t="s">
        <v>303</v>
      </c>
    </row>
    <row r="209" s="12" customFormat="1">
      <c r="B209" s="253"/>
      <c r="C209" s="254"/>
      <c r="D209" s="250" t="s">
        <v>398</v>
      </c>
      <c r="E209" s="255" t="s">
        <v>21</v>
      </c>
      <c r="F209" s="256" t="s">
        <v>4185</v>
      </c>
      <c r="G209" s="254"/>
      <c r="H209" s="257">
        <v>3.835</v>
      </c>
      <c r="I209" s="258"/>
      <c r="J209" s="254"/>
      <c r="K209" s="254"/>
      <c r="L209" s="259"/>
      <c r="M209" s="260"/>
      <c r="N209" s="261"/>
      <c r="O209" s="261"/>
      <c r="P209" s="261"/>
      <c r="Q209" s="261"/>
      <c r="R209" s="261"/>
      <c r="S209" s="261"/>
      <c r="T209" s="262"/>
      <c r="AT209" s="263" t="s">
        <v>398</v>
      </c>
      <c r="AU209" s="263" t="s">
        <v>82</v>
      </c>
      <c r="AV209" s="12" t="s">
        <v>82</v>
      </c>
      <c r="AW209" s="12" t="s">
        <v>35</v>
      </c>
      <c r="AX209" s="12" t="s">
        <v>80</v>
      </c>
      <c r="AY209" s="263" t="s">
        <v>303</v>
      </c>
    </row>
    <row r="210" s="1" customFormat="1" ht="25.5" customHeight="1">
      <c r="B210" s="46"/>
      <c r="C210" s="234" t="s">
        <v>642</v>
      </c>
      <c r="D210" s="234" t="s">
        <v>306</v>
      </c>
      <c r="E210" s="235" t="s">
        <v>1144</v>
      </c>
      <c r="F210" s="236" t="s">
        <v>1145</v>
      </c>
      <c r="G210" s="237" t="s">
        <v>417</v>
      </c>
      <c r="H210" s="238">
        <v>3.835</v>
      </c>
      <c r="I210" s="239"/>
      <c r="J210" s="240">
        <f>ROUND(I210*H210,2)</f>
        <v>0</v>
      </c>
      <c r="K210" s="236" t="s">
        <v>310</v>
      </c>
      <c r="L210" s="72"/>
      <c r="M210" s="241" t="s">
        <v>21</v>
      </c>
      <c r="N210" s="242" t="s">
        <v>43</v>
      </c>
      <c r="O210" s="47"/>
      <c r="P210" s="243">
        <f>O210*H210</f>
        <v>0</v>
      </c>
      <c r="Q210" s="243">
        <v>0</v>
      </c>
      <c r="R210" s="243">
        <f>Q210*H210</f>
        <v>0</v>
      </c>
      <c r="S210" s="243">
        <v>0</v>
      </c>
      <c r="T210" s="244">
        <f>S210*H210</f>
        <v>0</v>
      </c>
      <c r="AR210" s="24" t="s">
        <v>319</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319</v>
      </c>
      <c r="BM210" s="24" t="s">
        <v>4186</v>
      </c>
    </row>
    <row r="211" s="1" customFormat="1">
      <c r="B211" s="46"/>
      <c r="C211" s="74"/>
      <c r="D211" s="250" t="s">
        <v>396</v>
      </c>
      <c r="E211" s="74"/>
      <c r="F211" s="251" t="s">
        <v>1147</v>
      </c>
      <c r="G211" s="74"/>
      <c r="H211" s="74"/>
      <c r="I211" s="204"/>
      <c r="J211" s="74"/>
      <c r="K211" s="74"/>
      <c r="L211" s="72"/>
      <c r="M211" s="252"/>
      <c r="N211" s="47"/>
      <c r="O211" s="47"/>
      <c r="P211" s="47"/>
      <c r="Q211" s="47"/>
      <c r="R211" s="47"/>
      <c r="S211" s="47"/>
      <c r="T211" s="95"/>
      <c r="AT211" s="24" t="s">
        <v>396</v>
      </c>
      <c r="AU211" s="24" t="s">
        <v>82</v>
      </c>
    </row>
    <row r="212" s="1" customFormat="1" ht="38.25" customHeight="1">
      <c r="B212" s="46"/>
      <c r="C212" s="234" t="s">
        <v>647</v>
      </c>
      <c r="D212" s="234" t="s">
        <v>306</v>
      </c>
      <c r="E212" s="235" t="s">
        <v>1149</v>
      </c>
      <c r="F212" s="236" t="s">
        <v>1150</v>
      </c>
      <c r="G212" s="237" t="s">
        <v>417</v>
      </c>
      <c r="H212" s="238">
        <v>3.835</v>
      </c>
      <c r="I212" s="239"/>
      <c r="J212" s="240">
        <f>ROUND(I212*H212,2)</f>
        <v>0</v>
      </c>
      <c r="K212" s="236" t="s">
        <v>310</v>
      </c>
      <c r="L212" s="72"/>
      <c r="M212" s="241" t="s">
        <v>21</v>
      </c>
      <c r="N212" s="242" t="s">
        <v>43</v>
      </c>
      <c r="O212" s="47"/>
      <c r="P212" s="243">
        <f>O212*H212</f>
        <v>0</v>
      </c>
      <c r="Q212" s="243">
        <v>0</v>
      </c>
      <c r="R212" s="243">
        <f>Q212*H212</f>
        <v>0</v>
      </c>
      <c r="S212" s="243">
        <v>0</v>
      </c>
      <c r="T212" s="244">
        <f>S212*H212</f>
        <v>0</v>
      </c>
      <c r="AR212" s="24" t="s">
        <v>319</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319</v>
      </c>
      <c r="BM212" s="24" t="s">
        <v>4187</v>
      </c>
    </row>
    <row r="213" s="1" customFormat="1">
      <c r="B213" s="46"/>
      <c r="C213" s="74"/>
      <c r="D213" s="250" t="s">
        <v>396</v>
      </c>
      <c r="E213" s="74"/>
      <c r="F213" s="251" t="s">
        <v>1147</v>
      </c>
      <c r="G213" s="74"/>
      <c r="H213" s="74"/>
      <c r="I213" s="204"/>
      <c r="J213" s="74"/>
      <c r="K213" s="74"/>
      <c r="L213" s="72"/>
      <c r="M213" s="252"/>
      <c r="N213" s="47"/>
      <c r="O213" s="47"/>
      <c r="P213" s="47"/>
      <c r="Q213" s="47"/>
      <c r="R213" s="47"/>
      <c r="S213" s="47"/>
      <c r="T213" s="95"/>
      <c r="AT213" s="24" t="s">
        <v>396</v>
      </c>
      <c r="AU213" s="24" t="s">
        <v>82</v>
      </c>
    </row>
    <row r="214" s="1" customFormat="1" ht="16.5" customHeight="1">
      <c r="B214" s="46"/>
      <c r="C214" s="234" t="s">
        <v>656</v>
      </c>
      <c r="D214" s="234" t="s">
        <v>306</v>
      </c>
      <c r="E214" s="235" t="s">
        <v>1153</v>
      </c>
      <c r="F214" s="236" t="s">
        <v>1154</v>
      </c>
      <c r="G214" s="237" t="s">
        <v>394</v>
      </c>
      <c r="H214" s="238">
        <v>2.3050000000000002</v>
      </c>
      <c r="I214" s="239"/>
      <c r="J214" s="240">
        <f>ROUND(I214*H214,2)</f>
        <v>0</v>
      </c>
      <c r="K214" s="236" t="s">
        <v>310</v>
      </c>
      <c r="L214" s="72"/>
      <c r="M214" s="241" t="s">
        <v>21</v>
      </c>
      <c r="N214" s="242" t="s">
        <v>43</v>
      </c>
      <c r="O214" s="47"/>
      <c r="P214" s="243">
        <f>O214*H214</f>
        <v>0</v>
      </c>
      <c r="Q214" s="243">
        <v>0.013520000000000001</v>
      </c>
      <c r="R214" s="243">
        <f>Q214*H214</f>
        <v>0.031163600000000003</v>
      </c>
      <c r="S214" s="243">
        <v>0</v>
      </c>
      <c r="T214" s="244">
        <f>S214*H214</f>
        <v>0</v>
      </c>
      <c r="AR214" s="24" t="s">
        <v>319</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319</v>
      </c>
      <c r="BM214" s="24" t="s">
        <v>4188</v>
      </c>
    </row>
    <row r="215" s="12" customFormat="1">
      <c r="B215" s="253"/>
      <c r="C215" s="254"/>
      <c r="D215" s="250" t="s">
        <v>398</v>
      </c>
      <c r="E215" s="255" t="s">
        <v>21</v>
      </c>
      <c r="F215" s="256" t="s">
        <v>4189</v>
      </c>
      <c r="G215" s="254"/>
      <c r="H215" s="257">
        <v>2.3050000000000002</v>
      </c>
      <c r="I215" s="258"/>
      <c r="J215" s="254"/>
      <c r="K215" s="254"/>
      <c r="L215" s="259"/>
      <c r="M215" s="260"/>
      <c r="N215" s="261"/>
      <c r="O215" s="261"/>
      <c r="P215" s="261"/>
      <c r="Q215" s="261"/>
      <c r="R215" s="261"/>
      <c r="S215" s="261"/>
      <c r="T215" s="262"/>
      <c r="AT215" s="263" t="s">
        <v>398</v>
      </c>
      <c r="AU215" s="263" t="s">
        <v>82</v>
      </c>
      <c r="AV215" s="12" t="s">
        <v>82</v>
      </c>
      <c r="AW215" s="12" t="s">
        <v>35</v>
      </c>
      <c r="AX215" s="12" t="s">
        <v>80</v>
      </c>
      <c r="AY215" s="263" t="s">
        <v>303</v>
      </c>
    </row>
    <row r="216" s="1" customFormat="1" ht="16.5" customHeight="1">
      <c r="B216" s="46"/>
      <c r="C216" s="234" t="s">
        <v>661</v>
      </c>
      <c r="D216" s="234" t="s">
        <v>306</v>
      </c>
      <c r="E216" s="235" t="s">
        <v>1159</v>
      </c>
      <c r="F216" s="236" t="s">
        <v>1160</v>
      </c>
      <c r="G216" s="237" t="s">
        <v>394</v>
      </c>
      <c r="H216" s="238">
        <v>2.3050000000000002</v>
      </c>
      <c r="I216" s="239"/>
      <c r="J216" s="240">
        <f>ROUND(I216*H216,2)</f>
        <v>0</v>
      </c>
      <c r="K216" s="236" t="s">
        <v>310</v>
      </c>
      <c r="L216" s="72"/>
      <c r="M216" s="241" t="s">
        <v>21</v>
      </c>
      <c r="N216" s="242" t="s">
        <v>43</v>
      </c>
      <c r="O216" s="47"/>
      <c r="P216" s="243">
        <f>O216*H216</f>
        <v>0</v>
      </c>
      <c r="Q216" s="243">
        <v>0</v>
      </c>
      <c r="R216" s="243">
        <f>Q216*H216</f>
        <v>0</v>
      </c>
      <c r="S216" s="243">
        <v>0</v>
      </c>
      <c r="T216" s="244">
        <f>S216*H216</f>
        <v>0</v>
      </c>
      <c r="AR216" s="24" t="s">
        <v>319</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319</v>
      </c>
      <c r="BM216" s="24" t="s">
        <v>4190</v>
      </c>
    </row>
    <row r="217" s="1" customFormat="1" ht="16.5" customHeight="1">
      <c r="B217" s="46"/>
      <c r="C217" s="234" t="s">
        <v>667</v>
      </c>
      <c r="D217" s="234" t="s">
        <v>306</v>
      </c>
      <c r="E217" s="235" t="s">
        <v>1163</v>
      </c>
      <c r="F217" s="236" t="s">
        <v>1164</v>
      </c>
      <c r="G217" s="237" t="s">
        <v>559</v>
      </c>
      <c r="H217" s="238">
        <v>0.247</v>
      </c>
      <c r="I217" s="239"/>
      <c r="J217" s="240">
        <f>ROUND(I217*H217,2)</f>
        <v>0</v>
      </c>
      <c r="K217" s="236" t="s">
        <v>310</v>
      </c>
      <c r="L217" s="72"/>
      <c r="M217" s="241" t="s">
        <v>21</v>
      </c>
      <c r="N217" s="242" t="s">
        <v>43</v>
      </c>
      <c r="O217" s="47"/>
      <c r="P217" s="243">
        <f>O217*H217</f>
        <v>0</v>
      </c>
      <c r="Q217" s="243">
        <v>1.06277</v>
      </c>
      <c r="R217" s="243">
        <f>Q217*H217</f>
        <v>0.26250418999999997</v>
      </c>
      <c r="S217" s="243">
        <v>0</v>
      </c>
      <c r="T217" s="244">
        <f>S217*H217</f>
        <v>0</v>
      </c>
      <c r="AR217" s="24" t="s">
        <v>319</v>
      </c>
      <c r="AT217" s="24" t="s">
        <v>306</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319</v>
      </c>
      <c r="BM217" s="24" t="s">
        <v>4191</v>
      </c>
    </row>
    <row r="218" s="12" customFormat="1">
      <c r="B218" s="253"/>
      <c r="C218" s="254"/>
      <c r="D218" s="250" t="s">
        <v>398</v>
      </c>
      <c r="E218" s="255" t="s">
        <v>21</v>
      </c>
      <c r="F218" s="256" t="s">
        <v>4192</v>
      </c>
      <c r="G218" s="254"/>
      <c r="H218" s="257">
        <v>246.779</v>
      </c>
      <c r="I218" s="258"/>
      <c r="J218" s="254"/>
      <c r="K218" s="254"/>
      <c r="L218" s="259"/>
      <c r="M218" s="260"/>
      <c r="N218" s="261"/>
      <c r="O218" s="261"/>
      <c r="P218" s="261"/>
      <c r="Q218" s="261"/>
      <c r="R218" s="261"/>
      <c r="S218" s="261"/>
      <c r="T218" s="262"/>
      <c r="AT218" s="263" t="s">
        <v>398</v>
      </c>
      <c r="AU218" s="263" t="s">
        <v>82</v>
      </c>
      <c r="AV218" s="12" t="s">
        <v>82</v>
      </c>
      <c r="AW218" s="12" t="s">
        <v>35</v>
      </c>
      <c r="AX218" s="12" t="s">
        <v>72</v>
      </c>
      <c r="AY218" s="263" t="s">
        <v>303</v>
      </c>
    </row>
    <row r="219" s="12" customFormat="1">
      <c r="B219" s="253"/>
      <c r="C219" s="254"/>
      <c r="D219" s="250" t="s">
        <v>398</v>
      </c>
      <c r="E219" s="255" t="s">
        <v>21</v>
      </c>
      <c r="F219" s="256" t="s">
        <v>4193</v>
      </c>
      <c r="G219" s="254"/>
      <c r="H219" s="257">
        <v>0.247</v>
      </c>
      <c r="I219" s="258"/>
      <c r="J219" s="254"/>
      <c r="K219" s="254"/>
      <c r="L219" s="259"/>
      <c r="M219" s="260"/>
      <c r="N219" s="261"/>
      <c r="O219" s="261"/>
      <c r="P219" s="261"/>
      <c r="Q219" s="261"/>
      <c r="R219" s="261"/>
      <c r="S219" s="261"/>
      <c r="T219" s="262"/>
      <c r="AT219" s="263" t="s">
        <v>398</v>
      </c>
      <c r="AU219" s="263" t="s">
        <v>82</v>
      </c>
      <c r="AV219" s="12" t="s">
        <v>82</v>
      </c>
      <c r="AW219" s="12" t="s">
        <v>35</v>
      </c>
      <c r="AX219" s="12" t="s">
        <v>80</v>
      </c>
      <c r="AY219" s="263" t="s">
        <v>303</v>
      </c>
    </row>
    <row r="220" s="1" customFormat="1" ht="16.5" customHeight="1">
      <c r="B220" s="46"/>
      <c r="C220" s="234" t="s">
        <v>673</v>
      </c>
      <c r="D220" s="234" t="s">
        <v>306</v>
      </c>
      <c r="E220" s="235" t="s">
        <v>1192</v>
      </c>
      <c r="F220" s="236" t="s">
        <v>1193</v>
      </c>
      <c r="G220" s="237" t="s">
        <v>394</v>
      </c>
      <c r="H220" s="238">
        <v>30.666</v>
      </c>
      <c r="I220" s="239"/>
      <c r="J220" s="240">
        <f>ROUND(I220*H220,2)</f>
        <v>0</v>
      </c>
      <c r="K220" s="236" t="s">
        <v>310</v>
      </c>
      <c r="L220" s="72"/>
      <c r="M220" s="241" t="s">
        <v>21</v>
      </c>
      <c r="N220" s="242" t="s">
        <v>43</v>
      </c>
      <c r="O220" s="47"/>
      <c r="P220" s="243">
        <f>O220*H220</f>
        <v>0</v>
      </c>
      <c r="Q220" s="243">
        <v>0.11550000000000001</v>
      </c>
      <c r="R220" s="243">
        <f>Q220*H220</f>
        <v>3.5419230000000002</v>
      </c>
      <c r="S220" s="243">
        <v>0</v>
      </c>
      <c r="T220" s="244">
        <f>S220*H220</f>
        <v>0</v>
      </c>
      <c r="AR220" s="24" t="s">
        <v>319</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319</v>
      </c>
      <c r="BM220" s="24" t="s">
        <v>4194</v>
      </c>
    </row>
    <row r="221" s="1" customFormat="1">
      <c r="B221" s="46"/>
      <c r="C221" s="74"/>
      <c r="D221" s="250" t="s">
        <v>396</v>
      </c>
      <c r="E221" s="74"/>
      <c r="F221" s="251" t="s">
        <v>1195</v>
      </c>
      <c r="G221" s="74"/>
      <c r="H221" s="74"/>
      <c r="I221" s="204"/>
      <c r="J221" s="74"/>
      <c r="K221" s="74"/>
      <c r="L221" s="72"/>
      <c r="M221" s="252"/>
      <c r="N221" s="47"/>
      <c r="O221" s="47"/>
      <c r="P221" s="47"/>
      <c r="Q221" s="47"/>
      <c r="R221" s="47"/>
      <c r="S221" s="47"/>
      <c r="T221" s="95"/>
      <c r="AT221" s="24" t="s">
        <v>396</v>
      </c>
      <c r="AU221" s="24" t="s">
        <v>82</v>
      </c>
    </row>
    <row r="222" s="12" customFormat="1">
      <c r="B222" s="253"/>
      <c r="C222" s="254"/>
      <c r="D222" s="250" t="s">
        <v>398</v>
      </c>
      <c r="E222" s="255" t="s">
        <v>21</v>
      </c>
      <c r="F222" s="256" t="s">
        <v>4181</v>
      </c>
      <c r="G222" s="254"/>
      <c r="H222" s="257">
        <v>29.75</v>
      </c>
      <c r="I222" s="258"/>
      <c r="J222" s="254"/>
      <c r="K222" s="254"/>
      <c r="L222" s="259"/>
      <c r="M222" s="260"/>
      <c r="N222" s="261"/>
      <c r="O222" s="261"/>
      <c r="P222" s="261"/>
      <c r="Q222" s="261"/>
      <c r="R222" s="261"/>
      <c r="S222" s="261"/>
      <c r="T222" s="262"/>
      <c r="AT222" s="263" t="s">
        <v>398</v>
      </c>
      <c r="AU222" s="263" t="s">
        <v>82</v>
      </c>
      <c r="AV222" s="12" t="s">
        <v>82</v>
      </c>
      <c r="AW222" s="12" t="s">
        <v>35</v>
      </c>
      <c r="AX222" s="12" t="s">
        <v>72</v>
      </c>
      <c r="AY222" s="263" t="s">
        <v>303</v>
      </c>
    </row>
    <row r="223" s="12" customFormat="1">
      <c r="B223" s="253"/>
      <c r="C223" s="254"/>
      <c r="D223" s="250" t="s">
        <v>398</v>
      </c>
      <c r="E223" s="255" t="s">
        <v>21</v>
      </c>
      <c r="F223" s="256" t="s">
        <v>4195</v>
      </c>
      <c r="G223" s="254"/>
      <c r="H223" s="257">
        <v>0.91600000000000004</v>
      </c>
      <c r="I223" s="258"/>
      <c r="J223" s="254"/>
      <c r="K223" s="254"/>
      <c r="L223" s="259"/>
      <c r="M223" s="260"/>
      <c r="N223" s="261"/>
      <c r="O223" s="261"/>
      <c r="P223" s="261"/>
      <c r="Q223" s="261"/>
      <c r="R223" s="261"/>
      <c r="S223" s="261"/>
      <c r="T223" s="262"/>
      <c r="AT223" s="263" t="s">
        <v>398</v>
      </c>
      <c r="AU223" s="263" t="s">
        <v>82</v>
      </c>
      <c r="AV223" s="12" t="s">
        <v>82</v>
      </c>
      <c r="AW223" s="12" t="s">
        <v>35</v>
      </c>
      <c r="AX223" s="12" t="s">
        <v>72</v>
      </c>
      <c r="AY223" s="263" t="s">
        <v>303</v>
      </c>
    </row>
    <row r="224" s="13" customFormat="1">
      <c r="B224" s="264"/>
      <c r="C224" s="265"/>
      <c r="D224" s="250" t="s">
        <v>398</v>
      </c>
      <c r="E224" s="266" t="s">
        <v>21</v>
      </c>
      <c r="F224" s="267" t="s">
        <v>508</v>
      </c>
      <c r="G224" s="265"/>
      <c r="H224" s="268">
        <v>30.666</v>
      </c>
      <c r="I224" s="269"/>
      <c r="J224" s="265"/>
      <c r="K224" s="265"/>
      <c r="L224" s="270"/>
      <c r="M224" s="271"/>
      <c r="N224" s="272"/>
      <c r="O224" s="272"/>
      <c r="P224" s="272"/>
      <c r="Q224" s="272"/>
      <c r="R224" s="272"/>
      <c r="S224" s="272"/>
      <c r="T224" s="273"/>
      <c r="AT224" s="274" t="s">
        <v>398</v>
      </c>
      <c r="AU224" s="274" t="s">
        <v>82</v>
      </c>
      <c r="AV224" s="13" t="s">
        <v>319</v>
      </c>
      <c r="AW224" s="13" t="s">
        <v>35</v>
      </c>
      <c r="AX224" s="13" t="s">
        <v>80</v>
      </c>
      <c r="AY224" s="274" t="s">
        <v>303</v>
      </c>
    </row>
    <row r="225" s="1" customFormat="1" ht="25.5" customHeight="1">
      <c r="B225" s="46"/>
      <c r="C225" s="234" t="s">
        <v>685</v>
      </c>
      <c r="D225" s="234" t="s">
        <v>306</v>
      </c>
      <c r="E225" s="235" t="s">
        <v>1199</v>
      </c>
      <c r="F225" s="236" t="s">
        <v>1200</v>
      </c>
      <c r="G225" s="237" t="s">
        <v>262</v>
      </c>
      <c r="H225" s="238">
        <v>23.184999999999999</v>
      </c>
      <c r="I225" s="239"/>
      <c r="J225" s="240">
        <f>ROUND(I225*H225,2)</f>
        <v>0</v>
      </c>
      <c r="K225" s="236" t="s">
        <v>310</v>
      </c>
      <c r="L225" s="72"/>
      <c r="M225" s="241" t="s">
        <v>21</v>
      </c>
      <c r="N225" s="242" t="s">
        <v>43</v>
      </c>
      <c r="O225" s="47"/>
      <c r="P225" s="243">
        <f>O225*H225</f>
        <v>0</v>
      </c>
      <c r="Q225" s="243">
        <v>6.0000000000000002E-05</v>
      </c>
      <c r="R225" s="243">
        <f>Q225*H225</f>
        <v>0.0013910999999999999</v>
      </c>
      <c r="S225" s="243">
        <v>0</v>
      </c>
      <c r="T225" s="244">
        <f>S225*H225</f>
        <v>0</v>
      </c>
      <c r="AR225" s="24" t="s">
        <v>319</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319</v>
      </c>
      <c r="BM225" s="24" t="s">
        <v>4196</v>
      </c>
    </row>
    <row r="226" s="12" customFormat="1">
      <c r="B226" s="253"/>
      <c r="C226" s="254"/>
      <c r="D226" s="250" t="s">
        <v>398</v>
      </c>
      <c r="E226" s="255" t="s">
        <v>21</v>
      </c>
      <c r="F226" s="256" t="s">
        <v>4197</v>
      </c>
      <c r="G226" s="254"/>
      <c r="H226" s="257">
        <v>23.184999999999999</v>
      </c>
      <c r="I226" s="258"/>
      <c r="J226" s="254"/>
      <c r="K226" s="254"/>
      <c r="L226" s="259"/>
      <c r="M226" s="260"/>
      <c r="N226" s="261"/>
      <c r="O226" s="261"/>
      <c r="P226" s="261"/>
      <c r="Q226" s="261"/>
      <c r="R226" s="261"/>
      <c r="S226" s="261"/>
      <c r="T226" s="262"/>
      <c r="AT226" s="263" t="s">
        <v>398</v>
      </c>
      <c r="AU226" s="263" t="s">
        <v>82</v>
      </c>
      <c r="AV226" s="12" t="s">
        <v>82</v>
      </c>
      <c r="AW226" s="12" t="s">
        <v>35</v>
      </c>
      <c r="AX226" s="12" t="s">
        <v>80</v>
      </c>
      <c r="AY226" s="263" t="s">
        <v>303</v>
      </c>
    </row>
    <row r="227" s="1" customFormat="1" ht="25.5" customHeight="1">
      <c r="B227" s="46"/>
      <c r="C227" s="234" t="s">
        <v>696</v>
      </c>
      <c r="D227" s="234" t="s">
        <v>306</v>
      </c>
      <c r="E227" s="235" t="s">
        <v>1069</v>
      </c>
      <c r="F227" s="236" t="s">
        <v>1070</v>
      </c>
      <c r="G227" s="237" t="s">
        <v>417</v>
      </c>
      <c r="H227" s="238">
        <v>3.0670000000000002</v>
      </c>
      <c r="I227" s="239"/>
      <c r="J227" s="240">
        <f>ROUND(I227*H227,2)</f>
        <v>0</v>
      </c>
      <c r="K227" s="236" t="s">
        <v>310</v>
      </c>
      <c r="L227" s="72"/>
      <c r="M227" s="241" t="s">
        <v>21</v>
      </c>
      <c r="N227" s="242" t="s">
        <v>43</v>
      </c>
      <c r="O227" s="47"/>
      <c r="P227" s="243">
        <f>O227*H227</f>
        <v>0</v>
      </c>
      <c r="Q227" s="243">
        <v>2.1600000000000001</v>
      </c>
      <c r="R227" s="243">
        <f>Q227*H227</f>
        <v>6.6247200000000008</v>
      </c>
      <c r="S227" s="243">
        <v>0</v>
      </c>
      <c r="T227" s="244">
        <f>S227*H227</f>
        <v>0</v>
      </c>
      <c r="AR227" s="24" t="s">
        <v>319</v>
      </c>
      <c r="AT227" s="24" t="s">
        <v>306</v>
      </c>
      <c r="AU227" s="24" t="s">
        <v>82</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319</v>
      </c>
      <c r="BM227" s="24" t="s">
        <v>4198</v>
      </c>
    </row>
    <row r="228" s="12" customFormat="1">
      <c r="B228" s="253"/>
      <c r="C228" s="254"/>
      <c r="D228" s="250" t="s">
        <v>398</v>
      </c>
      <c r="E228" s="255" t="s">
        <v>21</v>
      </c>
      <c r="F228" s="256" t="s">
        <v>4199</v>
      </c>
      <c r="G228" s="254"/>
      <c r="H228" s="257">
        <v>3.0670000000000002</v>
      </c>
      <c r="I228" s="258"/>
      <c r="J228" s="254"/>
      <c r="K228" s="254"/>
      <c r="L228" s="259"/>
      <c r="M228" s="260"/>
      <c r="N228" s="261"/>
      <c r="O228" s="261"/>
      <c r="P228" s="261"/>
      <c r="Q228" s="261"/>
      <c r="R228" s="261"/>
      <c r="S228" s="261"/>
      <c r="T228" s="262"/>
      <c r="AT228" s="263" t="s">
        <v>398</v>
      </c>
      <c r="AU228" s="263" t="s">
        <v>82</v>
      </c>
      <c r="AV228" s="12" t="s">
        <v>82</v>
      </c>
      <c r="AW228" s="12" t="s">
        <v>35</v>
      </c>
      <c r="AX228" s="12" t="s">
        <v>80</v>
      </c>
      <c r="AY228" s="263" t="s">
        <v>303</v>
      </c>
    </row>
    <row r="229" s="11" customFormat="1" ht="29.88" customHeight="1">
      <c r="B229" s="218"/>
      <c r="C229" s="219"/>
      <c r="D229" s="220" t="s">
        <v>71</v>
      </c>
      <c r="E229" s="232" t="s">
        <v>343</v>
      </c>
      <c r="F229" s="232" t="s">
        <v>1215</v>
      </c>
      <c r="G229" s="219"/>
      <c r="H229" s="219"/>
      <c r="I229" s="222"/>
      <c r="J229" s="233">
        <f>BK229</f>
        <v>0</v>
      </c>
      <c r="K229" s="219"/>
      <c r="L229" s="224"/>
      <c r="M229" s="225"/>
      <c r="N229" s="226"/>
      <c r="O229" s="226"/>
      <c r="P229" s="227">
        <f>SUM(P230:P267)</f>
        <v>0</v>
      </c>
      <c r="Q229" s="226"/>
      <c r="R229" s="227">
        <f>SUM(R230:R267)</f>
        <v>0.14693321999999998</v>
      </c>
      <c r="S229" s="226"/>
      <c r="T229" s="228">
        <f>SUM(T230:T267)</f>
        <v>26.610970999999999</v>
      </c>
      <c r="AR229" s="229" t="s">
        <v>80</v>
      </c>
      <c r="AT229" s="230" t="s">
        <v>71</v>
      </c>
      <c r="AU229" s="230" t="s">
        <v>80</v>
      </c>
      <c r="AY229" s="229" t="s">
        <v>303</v>
      </c>
      <c r="BK229" s="231">
        <f>SUM(BK230:BK267)</f>
        <v>0</v>
      </c>
    </row>
    <row r="230" s="1" customFormat="1" ht="25.5" customHeight="1">
      <c r="B230" s="46"/>
      <c r="C230" s="234" t="s">
        <v>701</v>
      </c>
      <c r="D230" s="234" t="s">
        <v>306</v>
      </c>
      <c r="E230" s="235" t="s">
        <v>1258</v>
      </c>
      <c r="F230" s="236" t="s">
        <v>1259</v>
      </c>
      <c r="G230" s="237" t="s">
        <v>394</v>
      </c>
      <c r="H230" s="238">
        <v>30.666</v>
      </c>
      <c r="I230" s="239"/>
      <c r="J230" s="240">
        <f>ROUND(I230*H230,2)</f>
        <v>0</v>
      </c>
      <c r="K230" s="236" t="s">
        <v>310</v>
      </c>
      <c r="L230" s="72"/>
      <c r="M230" s="241" t="s">
        <v>21</v>
      </c>
      <c r="N230" s="242" t="s">
        <v>43</v>
      </c>
      <c r="O230" s="47"/>
      <c r="P230" s="243">
        <f>O230*H230</f>
        <v>0</v>
      </c>
      <c r="Q230" s="243">
        <v>4.0000000000000003E-05</v>
      </c>
      <c r="R230" s="243">
        <f>Q230*H230</f>
        <v>0.0012266400000000002</v>
      </c>
      <c r="S230" s="243">
        <v>0</v>
      </c>
      <c r="T230" s="244">
        <f>S230*H230</f>
        <v>0</v>
      </c>
      <c r="AR230" s="24" t="s">
        <v>319</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319</v>
      </c>
      <c r="BM230" s="24" t="s">
        <v>4200</v>
      </c>
    </row>
    <row r="231" s="1" customFormat="1">
      <c r="B231" s="46"/>
      <c r="C231" s="74"/>
      <c r="D231" s="250" t="s">
        <v>396</v>
      </c>
      <c r="E231" s="74"/>
      <c r="F231" s="251" t="s">
        <v>1261</v>
      </c>
      <c r="G231" s="74"/>
      <c r="H231" s="74"/>
      <c r="I231" s="204"/>
      <c r="J231" s="74"/>
      <c r="K231" s="74"/>
      <c r="L231" s="72"/>
      <c r="M231" s="252"/>
      <c r="N231" s="47"/>
      <c r="O231" s="47"/>
      <c r="P231" s="47"/>
      <c r="Q231" s="47"/>
      <c r="R231" s="47"/>
      <c r="S231" s="47"/>
      <c r="T231" s="95"/>
      <c r="AT231" s="24" t="s">
        <v>396</v>
      </c>
      <c r="AU231" s="24" t="s">
        <v>82</v>
      </c>
    </row>
    <row r="232" s="1" customFormat="1" ht="25.5" customHeight="1">
      <c r="B232" s="46"/>
      <c r="C232" s="234" t="s">
        <v>707</v>
      </c>
      <c r="D232" s="234" t="s">
        <v>306</v>
      </c>
      <c r="E232" s="235" t="s">
        <v>1253</v>
      </c>
      <c r="F232" s="236" t="s">
        <v>1254</v>
      </c>
      <c r="G232" s="237" t="s">
        <v>394</v>
      </c>
      <c r="H232" s="238">
        <v>30.666</v>
      </c>
      <c r="I232" s="239"/>
      <c r="J232" s="240">
        <f>ROUND(I232*H232,2)</f>
        <v>0</v>
      </c>
      <c r="K232" s="236" t="s">
        <v>310</v>
      </c>
      <c r="L232" s="72"/>
      <c r="M232" s="241" t="s">
        <v>21</v>
      </c>
      <c r="N232" s="242" t="s">
        <v>43</v>
      </c>
      <c r="O232" s="47"/>
      <c r="P232" s="243">
        <f>O232*H232</f>
        <v>0</v>
      </c>
      <c r="Q232" s="243">
        <v>0.00012999999999999999</v>
      </c>
      <c r="R232" s="243">
        <f>Q232*H232</f>
        <v>0.00398658</v>
      </c>
      <c r="S232" s="243">
        <v>0</v>
      </c>
      <c r="T232" s="244">
        <f>S232*H232</f>
        <v>0</v>
      </c>
      <c r="AR232" s="24" t="s">
        <v>319</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319</v>
      </c>
      <c r="BM232" s="24" t="s">
        <v>4201</v>
      </c>
    </row>
    <row r="233" s="1" customFormat="1">
      <c r="B233" s="46"/>
      <c r="C233" s="74"/>
      <c r="D233" s="250" t="s">
        <v>396</v>
      </c>
      <c r="E233" s="74"/>
      <c r="F233" s="251" t="s">
        <v>1256</v>
      </c>
      <c r="G233" s="74"/>
      <c r="H233" s="74"/>
      <c r="I233" s="204"/>
      <c r="J233" s="74"/>
      <c r="K233" s="74"/>
      <c r="L233" s="72"/>
      <c r="M233" s="252"/>
      <c r="N233" s="47"/>
      <c r="O233" s="47"/>
      <c r="P233" s="47"/>
      <c r="Q233" s="47"/>
      <c r="R233" s="47"/>
      <c r="S233" s="47"/>
      <c r="T233" s="95"/>
      <c r="AT233" s="24" t="s">
        <v>396</v>
      </c>
      <c r="AU233" s="24" t="s">
        <v>82</v>
      </c>
    </row>
    <row r="234" s="1" customFormat="1" ht="38.25" customHeight="1">
      <c r="B234" s="46"/>
      <c r="C234" s="234" t="s">
        <v>713</v>
      </c>
      <c r="D234" s="234" t="s">
        <v>306</v>
      </c>
      <c r="E234" s="235" t="s">
        <v>3208</v>
      </c>
      <c r="F234" s="236" t="s">
        <v>3209</v>
      </c>
      <c r="G234" s="237" t="s">
        <v>417</v>
      </c>
      <c r="H234" s="238">
        <v>4.891</v>
      </c>
      <c r="I234" s="239"/>
      <c r="J234" s="240">
        <f>ROUND(I234*H234,2)</f>
        <v>0</v>
      </c>
      <c r="K234" s="236" t="s">
        <v>310</v>
      </c>
      <c r="L234" s="72"/>
      <c r="M234" s="241" t="s">
        <v>21</v>
      </c>
      <c r="N234" s="242" t="s">
        <v>43</v>
      </c>
      <c r="O234" s="47"/>
      <c r="P234" s="243">
        <f>O234*H234</f>
        <v>0</v>
      </c>
      <c r="Q234" s="243">
        <v>0</v>
      </c>
      <c r="R234" s="243">
        <f>Q234*H234</f>
        <v>0</v>
      </c>
      <c r="S234" s="243">
        <v>1.8</v>
      </c>
      <c r="T234" s="244">
        <f>S234*H234</f>
        <v>8.8038000000000007</v>
      </c>
      <c r="AR234" s="24" t="s">
        <v>319</v>
      </c>
      <c r="AT234" s="24" t="s">
        <v>306</v>
      </c>
      <c r="AU234" s="24" t="s">
        <v>82</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319</v>
      </c>
      <c r="BM234" s="24" t="s">
        <v>4202</v>
      </c>
    </row>
    <row r="235" s="1" customFormat="1">
      <c r="B235" s="46"/>
      <c r="C235" s="74"/>
      <c r="D235" s="250" t="s">
        <v>396</v>
      </c>
      <c r="E235" s="74"/>
      <c r="F235" s="251" t="s">
        <v>3508</v>
      </c>
      <c r="G235" s="74"/>
      <c r="H235" s="74"/>
      <c r="I235" s="204"/>
      <c r="J235" s="74"/>
      <c r="K235" s="74"/>
      <c r="L235" s="72"/>
      <c r="M235" s="252"/>
      <c r="N235" s="47"/>
      <c r="O235" s="47"/>
      <c r="P235" s="47"/>
      <c r="Q235" s="47"/>
      <c r="R235" s="47"/>
      <c r="S235" s="47"/>
      <c r="T235" s="95"/>
      <c r="AT235" s="24" t="s">
        <v>396</v>
      </c>
      <c r="AU235" s="24" t="s">
        <v>82</v>
      </c>
    </row>
    <row r="236" s="12" customFormat="1">
      <c r="B236" s="253"/>
      <c r="C236" s="254"/>
      <c r="D236" s="250" t="s">
        <v>398</v>
      </c>
      <c r="E236" s="255" t="s">
        <v>21</v>
      </c>
      <c r="F236" s="256" t="s">
        <v>4203</v>
      </c>
      <c r="G236" s="254"/>
      <c r="H236" s="257">
        <v>4.891</v>
      </c>
      <c r="I236" s="258"/>
      <c r="J236" s="254"/>
      <c r="K236" s="254"/>
      <c r="L236" s="259"/>
      <c r="M236" s="260"/>
      <c r="N236" s="261"/>
      <c r="O236" s="261"/>
      <c r="P236" s="261"/>
      <c r="Q236" s="261"/>
      <c r="R236" s="261"/>
      <c r="S236" s="261"/>
      <c r="T236" s="262"/>
      <c r="AT236" s="263" t="s">
        <v>398</v>
      </c>
      <c r="AU236" s="263" t="s">
        <v>82</v>
      </c>
      <c r="AV236" s="12" t="s">
        <v>82</v>
      </c>
      <c r="AW236" s="12" t="s">
        <v>35</v>
      </c>
      <c r="AX236" s="12" t="s">
        <v>80</v>
      </c>
      <c r="AY236" s="263" t="s">
        <v>303</v>
      </c>
    </row>
    <row r="237" s="1" customFormat="1" ht="25.5" customHeight="1">
      <c r="B237" s="46"/>
      <c r="C237" s="234" t="s">
        <v>718</v>
      </c>
      <c r="D237" s="234" t="s">
        <v>306</v>
      </c>
      <c r="E237" s="235" t="s">
        <v>2883</v>
      </c>
      <c r="F237" s="236" t="s">
        <v>2884</v>
      </c>
      <c r="G237" s="237" t="s">
        <v>417</v>
      </c>
      <c r="H237" s="238">
        <v>2.355</v>
      </c>
      <c r="I237" s="239"/>
      <c r="J237" s="240">
        <f>ROUND(I237*H237,2)</f>
        <v>0</v>
      </c>
      <c r="K237" s="236" t="s">
        <v>310</v>
      </c>
      <c r="L237" s="72"/>
      <c r="M237" s="241" t="s">
        <v>21</v>
      </c>
      <c r="N237" s="242" t="s">
        <v>43</v>
      </c>
      <c r="O237" s="47"/>
      <c r="P237" s="243">
        <f>O237*H237</f>
        <v>0</v>
      </c>
      <c r="Q237" s="243">
        <v>0</v>
      </c>
      <c r="R237" s="243">
        <f>Q237*H237</f>
        <v>0</v>
      </c>
      <c r="S237" s="243">
        <v>2.2000000000000002</v>
      </c>
      <c r="T237" s="244">
        <f>S237*H237</f>
        <v>5.181</v>
      </c>
      <c r="AR237" s="24" t="s">
        <v>319</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319</v>
      </c>
      <c r="BM237" s="24" t="s">
        <v>4204</v>
      </c>
    </row>
    <row r="238" s="12" customFormat="1">
      <c r="B238" s="253"/>
      <c r="C238" s="254"/>
      <c r="D238" s="250" t="s">
        <v>398</v>
      </c>
      <c r="E238" s="255" t="s">
        <v>21</v>
      </c>
      <c r="F238" s="256" t="s">
        <v>4205</v>
      </c>
      <c r="G238" s="254"/>
      <c r="H238" s="257">
        <v>18.649999999999999</v>
      </c>
      <c r="I238" s="258"/>
      <c r="J238" s="254"/>
      <c r="K238" s="254"/>
      <c r="L238" s="259"/>
      <c r="M238" s="260"/>
      <c r="N238" s="261"/>
      <c r="O238" s="261"/>
      <c r="P238" s="261"/>
      <c r="Q238" s="261"/>
      <c r="R238" s="261"/>
      <c r="S238" s="261"/>
      <c r="T238" s="262"/>
      <c r="AT238" s="263" t="s">
        <v>398</v>
      </c>
      <c r="AU238" s="263" t="s">
        <v>82</v>
      </c>
      <c r="AV238" s="12" t="s">
        <v>82</v>
      </c>
      <c r="AW238" s="12" t="s">
        <v>35</v>
      </c>
      <c r="AX238" s="12" t="s">
        <v>72</v>
      </c>
      <c r="AY238" s="263" t="s">
        <v>303</v>
      </c>
    </row>
    <row r="239" s="12" customFormat="1">
      <c r="B239" s="253"/>
      <c r="C239" s="254"/>
      <c r="D239" s="250" t="s">
        <v>398</v>
      </c>
      <c r="E239" s="255" t="s">
        <v>21</v>
      </c>
      <c r="F239" s="256" t="s">
        <v>4206</v>
      </c>
      <c r="G239" s="254"/>
      <c r="H239" s="257">
        <v>0.97299999999999998</v>
      </c>
      <c r="I239" s="258"/>
      <c r="J239" s="254"/>
      <c r="K239" s="254"/>
      <c r="L239" s="259"/>
      <c r="M239" s="260"/>
      <c r="N239" s="261"/>
      <c r="O239" s="261"/>
      <c r="P239" s="261"/>
      <c r="Q239" s="261"/>
      <c r="R239" s="261"/>
      <c r="S239" s="261"/>
      <c r="T239" s="262"/>
      <c r="AT239" s="263" t="s">
        <v>398</v>
      </c>
      <c r="AU239" s="263" t="s">
        <v>82</v>
      </c>
      <c r="AV239" s="12" t="s">
        <v>82</v>
      </c>
      <c r="AW239" s="12" t="s">
        <v>35</v>
      </c>
      <c r="AX239" s="12" t="s">
        <v>72</v>
      </c>
      <c r="AY239" s="263" t="s">
        <v>303</v>
      </c>
    </row>
    <row r="240" s="13" customFormat="1">
      <c r="B240" s="264"/>
      <c r="C240" s="265"/>
      <c r="D240" s="250" t="s">
        <v>398</v>
      </c>
      <c r="E240" s="266" t="s">
        <v>21</v>
      </c>
      <c r="F240" s="267" t="s">
        <v>508</v>
      </c>
      <c r="G240" s="265"/>
      <c r="H240" s="268">
        <v>19.623000000000001</v>
      </c>
      <c r="I240" s="269"/>
      <c r="J240" s="265"/>
      <c r="K240" s="265"/>
      <c r="L240" s="270"/>
      <c r="M240" s="271"/>
      <c r="N240" s="272"/>
      <c r="O240" s="272"/>
      <c r="P240" s="272"/>
      <c r="Q240" s="272"/>
      <c r="R240" s="272"/>
      <c r="S240" s="272"/>
      <c r="T240" s="273"/>
      <c r="AT240" s="274" t="s">
        <v>398</v>
      </c>
      <c r="AU240" s="274" t="s">
        <v>82</v>
      </c>
      <c r="AV240" s="13" t="s">
        <v>319</v>
      </c>
      <c r="AW240" s="13" t="s">
        <v>35</v>
      </c>
      <c r="AX240" s="13" t="s">
        <v>72</v>
      </c>
      <c r="AY240" s="274" t="s">
        <v>303</v>
      </c>
    </row>
    <row r="241" s="12" customFormat="1">
      <c r="B241" s="253"/>
      <c r="C241" s="254"/>
      <c r="D241" s="250" t="s">
        <v>398</v>
      </c>
      <c r="E241" s="255" t="s">
        <v>21</v>
      </c>
      <c r="F241" s="256" t="s">
        <v>4207</v>
      </c>
      <c r="G241" s="254"/>
      <c r="H241" s="257">
        <v>2.355</v>
      </c>
      <c r="I241" s="258"/>
      <c r="J241" s="254"/>
      <c r="K241" s="254"/>
      <c r="L241" s="259"/>
      <c r="M241" s="260"/>
      <c r="N241" s="261"/>
      <c r="O241" s="261"/>
      <c r="P241" s="261"/>
      <c r="Q241" s="261"/>
      <c r="R241" s="261"/>
      <c r="S241" s="261"/>
      <c r="T241" s="262"/>
      <c r="AT241" s="263" t="s">
        <v>398</v>
      </c>
      <c r="AU241" s="263" t="s">
        <v>82</v>
      </c>
      <c r="AV241" s="12" t="s">
        <v>82</v>
      </c>
      <c r="AW241" s="12" t="s">
        <v>35</v>
      </c>
      <c r="AX241" s="12" t="s">
        <v>80</v>
      </c>
      <c r="AY241" s="263" t="s">
        <v>303</v>
      </c>
    </row>
    <row r="242" s="1" customFormat="1" ht="25.5" customHeight="1">
      <c r="B242" s="46"/>
      <c r="C242" s="234" t="s">
        <v>722</v>
      </c>
      <c r="D242" s="234" t="s">
        <v>306</v>
      </c>
      <c r="E242" s="235" t="s">
        <v>2888</v>
      </c>
      <c r="F242" s="236" t="s">
        <v>2889</v>
      </c>
      <c r="G242" s="237" t="s">
        <v>417</v>
      </c>
      <c r="H242" s="238">
        <v>2.355</v>
      </c>
      <c r="I242" s="239"/>
      <c r="J242" s="240">
        <f>ROUND(I242*H242,2)</f>
        <v>0</v>
      </c>
      <c r="K242" s="236" t="s">
        <v>310</v>
      </c>
      <c r="L242" s="72"/>
      <c r="M242" s="241" t="s">
        <v>21</v>
      </c>
      <c r="N242" s="242" t="s">
        <v>43</v>
      </c>
      <c r="O242" s="47"/>
      <c r="P242" s="243">
        <f>O242*H242</f>
        <v>0</v>
      </c>
      <c r="Q242" s="243">
        <v>0</v>
      </c>
      <c r="R242" s="243">
        <f>Q242*H242</f>
        <v>0</v>
      </c>
      <c r="S242" s="243">
        <v>0.029000000000000001</v>
      </c>
      <c r="T242" s="244">
        <f>S242*H242</f>
        <v>0.068295000000000008</v>
      </c>
      <c r="AR242" s="24" t="s">
        <v>319</v>
      </c>
      <c r="AT242" s="24" t="s">
        <v>306</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319</v>
      </c>
      <c r="BM242" s="24" t="s">
        <v>4208</v>
      </c>
    </row>
    <row r="243" s="1" customFormat="1" ht="25.5" customHeight="1">
      <c r="B243" s="46"/>
      <c r="C243" s="234" t="s">
        <v>726</v>
      </c>
      <c r="D243" s="234" t="s">
        <v>306</v>
      </c>
      <c r="E243" s="235" t="s">
        <v>3215</v>
      </c>
      <c r="F243" s="236" t="s">
        <v>3216</v>
      </c>
      <c r="G243" s="237" t="s">
        <v>394</v>
      </c>
      <c r="H243" s="238">
        <v>19.623000000000001</v>
      </c>
      <c r="I243" s="239"/>
      <c r="J243" s="240">
        <f>ROUND(I243*H243,2)</f>
        <v>0</v>
      </c>
      <c r="K243" s="236" t="s">
        <v>310</v>
      </c>
      <c r="L243" s="72"/>
      <c r="M243" s="241" t="s">
        <v>21</v>
      </c>
      <c r="N243" s="242" t="s">
        <v>43</v>
      </c>
      <c r="O243" s="47"/>
      <c r="P243" s="243">
        <f>O243*H243</f>
        <v>0</v>
      </c>
      <c r="Q243" s="243">
        <v>0</v>
      </c>
      <c r="R243" s="243">
        <f>Q243*H243</f>
        <v>0</v>
      </c>
      <c r="S243" s="243">
        <v>0.057000000000000002</v>
      </c>
      <c r="T243" s="244">
        <f>S243*H243</f>
        <v>1.118511</v>
      </c>
      <c r="AR243" s="24" t="s">
        <v>319</v>
      </c>
      <c r="AT243" s="24" t="s">
        <v>306</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319</v>
      </c>
      <c r="BM243" s="24" t="s">
        <v>3357</v>
      </c>
    </row>
    <row r="244" s="1" customFormat="1">
      <c r="B244" s="46"/>
      <c r="C244" s="74"/>
      <c r="D244" s="250" t="s">
        <v>396</v>
      </c>
      <c r="E244" s="74"/>
      <c r="F244" s="251" t="s">
        <v>3358</v>
      </c>
      <c r="G244" s="74"/>
      <c r="H244" s="74"/>
      <c r="I244" s="204"/>
      <c r="J244" s="74"/>
      <c r="K244" s="74"/>
      <c r="L244" s="72"/>
      <c r="M244" s="252"/>
      <c r="N244" s="47"/>
      <c r="O244" s="47"/>
      <c r="P244" s="47"/>
      <c r="Q244" s="47"/>
      <c r="R244" s="47"/>
      <c r="S244" s="47"/>
      <c r="T244" s="95"/>
      <c r="AT244" s="24" t="s">
        <v>396</v>
      </c>
      <c r="AU244" s="24" t="s">
        <v>82</v>
      </c>
    </row>
    <row r="245" s="1" customFormat="1" ht="25.5" customHeight="1">
      <c r="B245" s="46"/>
      <c r="C245" s="234" t="s">
        <v>731</v>
      </c>
      <c r="D245" s="234" t="s">
        <v>306</v>
      </c>
      <c r="E245" s="235" t="s">
        <v>2891</v>
      </c>
      <c r="F245" s="236" t="s">
        <v>2892</v>
      </c>
      <c r="G245" s="237" t="s">
        <v>417</v>
      </c>
      <c r="H245" s="238">
        <v>6.0830000000000002</v>
      </c>
      <c r="I245" s="239"/>
      <c r="J245" s="240">
        <f>ROUND(I245*H245,2)</f>
        <v>0</v>
      </c>
      <c r="K245" s="236" t="s">
        <v>310</v>
      </c>
      <c r="L245" s="72"/>
      <c r="M245" s="241" t="s">
        <v>21</v>
      </c>
      <c r="N245" s="242" t="s">
        <v>43</v>
      </c>
      <c r="O245" s="47"/>
      <c r="P245" s="243">
        <f>O245*H245</f>
        <v>0</v>
      </c>
      <c r="Q245" s="243">
        <v>0</v>
      </c>
      <c r="R245" s="243">
        <f>Q245*H245</f>
        <v>0</v>
      </c>
      <c r="S245" s="243">
        <v>1.3999999999999999</v>
      </c>
      <c r="T245" s="244">
        <f>S245*H245</f>
        <v>8.5161999999999995</v>
      </c>
      <c r="AR245" s="24" t="s">
        <v>319</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319</v>
      </c>
      <c r="BM245" s="24" t="s">
        <v>4209</v>
      </c>
    </row>
    <row r="246" s="12" customFormat="1">
      <c r="B246" s="253"/>
      <c r="C246" s="254"/>
      <c r="D246" s="250" t="s">
        <v>398</v>
      </c>
      <c r="E246" s="255" t="s">
        <v>21</v>
      </c>
      <c r="F246" s="256" t="s">
        <v>4210</v>
      </c>
      <c r="G246" s="254"/>
      <c r="H246" s="257">
        <v>6.0830000000000002</v>
      </c>
      <c r="I246" s="258"/>
      <c r="J246" s="254"/>
      <c r="K246" s="254"/>
      <c r="L246" s="259"/>
      <c r="M246" s="260"/>
      <c r="N246" s="261"/>
      <c r="O246" s="261"/>
      <c r="P246" s="261"/>
      <c r="Q246" s="261"/>
      <c r="R246" s="261"/>
      <c r="S246" s="261"/>
      <c r="T246" s="262"/>
      <c r="AT246" s="263" t="s">
        <v>398</v>
      </c>
      <c r="AU246" s="263" t="s">
        <v>82</v>
      </c>
      <c r="AV246" s="12" t="s">
        <v>82</v>
      </c>
      <c r="AW246" s="12" t="s">
        <v>35</v>
      </c>
      <c r="AX246" s="12" t="s">
        <v>80</v>
      </c>
      <c r="AY246" s="263" t="s">
        <v>303</v>
      </c>
    </row>
    <row r="247" s="1" customFormat="1" ht="38.25" customHeight="1">
      <c r="B247" s="46"/>
      <c r="C247" s="234" t="s">
        <v>737</v>
      </c>
      <c r="D247" s="234" t="s">
        <v>306</v>
      </c>
      <c r="E247" s="235" t="s">
        <v>3048</v>
      </c>
      <c r="F247" s="236" t="s">
        <v>3049</v>
      </c>
      <c r="G247" s="237" t="s">
        <v>394</v>
      </c>
      <c r="H247" s="238">
        <v>2.6000000000000001</v>
      </c>
      <c r="I247" s="239"/>
      <c r="J247" s="240">
        <f>ROUND(I247*H247,2)</f>
        <v>0</v>
      </c>
      <c r="K247" s="236" t="s">
        <v>310</v>
      </c>
      <c r="L247" s="72"/>
      <c r="M247" s="241" t="s">
        <v>21</v>
      </c>
      <c r="N247" s="242" t="s">
        <v>43</v>
      </c>
      <c r="O247" s="47"/>
      <c r="P247" s="243">
        <f>O247*H247</f>
        <v>0</v>
      </c>
      <c r="Q247" s="243">
        <v>0</v>
      </c>
      <c r="R247" s="243">
        <f>Q247*H247</f>
        <v>0</v>
      </c>
      <c r="S247" s="243">
        <v>0.055</v>
      </c>
      <c r="T247" s="244">
        <f>S247*H247</f>
        <v>0.14300000000000002</v>
      </c>
      <c r="AR247" s="24" t="s">
        <v>319</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319</v>
      </c>
      <c r="BM247" s="24" t="s">
        <v>4211</v>
      </c>
    </row>
    <row r="248" s="12" customFormat="1">
      <c r="B248" s="253"/>
      <c r="C248" s="254"/>
      <c r="D248" s="250" t="s">
        <v>398</v>
      </c>
      <c r="E248" s="255" t="s">
        <v>21</v>
      </c>
      <c r="F248" s="256" t="s">
        <v>4212</v>
      </c>
      <c r="G248" s="254"/>
      <c r="H248" s="257">
        <v>2.6000000000000001</v>
      </c>
      <c r="I248" s="258"/>
      <c r="J248" s="254"/>
      <c r="K248" s="254"/>
      <c r="L248" s="259"/>
      <c r="M248" s="260"/>
      <c r="N248" s="261"/>
      <c r="O248" s="261"/>
      <c r="P248" s="261"/>
      <c r="Q248" s="261"/>
      <c r="R248" s="261"/>
      <c r="S248" s="261"/>
      <c r="T248" s="262"/>
      <c r="AT248" s="263" t="s">
        <v>398</v>
      </c>
      <c r="AU248" s="263" t="s">
        <v>82</v>
      </c>
      <c r="AV248" s="12" t="s">
        <v>82</v>
      </c>
      <c r="AW248" s="12" t="s">
        <v>35</v>
      </c>
      <c r="AX248" s="12" t="s">
        <v>80</v>
      </c>
      <c r="AY248" s="263" t="s">
        <v>303</v>
      </c>
    </row>
    <row r="249" s="1" customFormat="1" ht="25.5" customHeight="1">
      <c r="B249" s="46"/>
      <c r="C249" s="234" t="s">
        <v>744</v>
      </c>
      <c r="D249" s="234" t="s">
        <v>306</v>
      </c>
      <c r="E249" s="235" t="s">
        <v>2896</v>
      </c>
      <c r="F249" s="236" t="s">
        <v>2897</v>
      </c>
      <c r="G249" s="237" t="s">
        <v>394</v>
      </c>
      <c r="H249" s="238">
        <v>1.669</v>
      </c>
      <c r="I249" s="239"/>
      <c r="J249" s="240">
        <f>ROUND(I249*H249,2)</f>
        <v>0</v>
      </c>
      <c r="K249" s="236" t="s">
        <v>310</v>
      </c>
      <c r="L249" s="72"/>
      <c r="M249" s="241" t="s">
        <v>21</v>
      </c>
      <c r="N249" s="242" t="s">
        <v>43</v>
      </c>
      <c r="O249" s="47"/>
      <c r="P249" s="243">
        <f>O249*H249</f>
        <v>0</v>
      </c>
      <c r="Q249" s="243">
        <v>0</v>
      </c>
      <c r="R249" s="243">
        <f>Q249*H249</f>
        <v>0</v>
      </c>
      <c r="S249" s="243">
        <v>0.037999999999999999</v>
      </c>
      <c r="T249" s="244">
        <f>S249*H249</f>
        <v>0.063422000000000006</v>
      </c>
      <c r="AR249" s="24" t="s">
        <v>319</v>
      </c>
      <c r="AT249" s="24" t="s">
        <v>306</v>
      </c>
      <c r="AU249" s="24" t="s">
        <v>82</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319</v>
      </c>
      <c r="BM249" s="24" t="s">
        <v>4213</v>
      </c>
    </row>
    <row r="250" s="1" customFormat="1">
      <c r="B250" s="46"/>
      <c r="C250" s="74"/>
      <c r="D250" s="250" t="s">
        <v>396</v>
      </c>
      <c r="E250" s="74"/>
      <c r="F250" s="251" t="s">
        <v>3366</v>
      </c>
      <c r="G250" s="74"/>
      <c r="H250" s="74"/>
      <c r="I250" s="204"/>
      <c r="J250" s="74"/>
      <c r="K250" s="74"/>
      <c r="L250" s="72"/>
      <c r="M250" s="252"/>
      <c r="N250" s="47"/>
      <c r="O250" s="47"/>
      <c r="P250" s="47"/>
      <c r="Q250" s="47"/>
      <c r="R250" s="47"/>
      <c r="S250" s="47"/>
      <c r="T250" s="95"/>
      <c r="AT250" s="24" t="s">
        <v>396</v>
      </c>
      <c r="AU250" s="24" t="s">
        <v>82</v>
      </c>
    </row>
    <row r="251" s="12" customFormat="1">
      <c r="B251" s="253"/>
      <c r="C251" s="254"/>
      <c r="D251" s="250" t="s">
        <v>398</v>
      </c>
      <c r="E251" s="255" t="s">
        <v>21</v>
      </c>
      <c r="F251" s="256" t="s">
        <v>4214</v>
      </c>
      <c r="G251" s="254"/>
      <c r="H251" s="257">
        <v>1.669</v>
      </c>
      <c r="I251" s="258"/>
      <c r="J251" s="254"/>
      <c r="K251" s="254"/>
      <c r="L251" s="259"/>
      <c r="M251" s="260"/>
      <c r="N251" s="261"/>
      <c r="O251" s="261"/>
      <c r="P251" s="261"/>
      <c r="Q251" s="261"/>
      <c r="R251" s="261"/>
      <c r="S251" s="261"/>
      <c r="T251" s="262"/>
      <c r="AT251" s="263" t="s">
        <v>398</v>
      </c>
      <c r="AU251" s="263" t="s">
        <v>82</v>
      </c>
      <c r="AV251" s="12" t="s">
        <v>82</v>
      </c>
      <c r="AW251" s="12" t="s">
        <v>35</v>
      </c>
      <c r="AX251" s="12" t="s">
        <v>80</v>
      </c>
      <c r="AY251" s="263" t="s">
        <v>303</v>
      </c>
    </row>
    <row r="252" s="1" customFormat="1" ht="25.5" customHeight="1">
      <c r="B252" s="46"/>
      <c r="C252" s="234" t="s">
        <v>749</v>
      </c>
      <c r="D252" s="234" t="s">
        <v>306</v>
      </c>
      <c r="E252" s="235" t="s">
        <v>3816</v>
      </c>
      <c r="F252" s="236" t="s">
        <v>3817</v>
      </c>
      <c r="G252" s="237" t="s">
        <v>394</v>
      </c>
      <c r="H252" s="238">
        <v>3.25</v>
      </c>
      <c r="I252" s="239"/>
      <c r="J252" s="240">
        <f>ROUND(I252*H252,2)</f>
        <v>0</v>
      </c>
      <c r="K252" s="236" t="s">
        <v>310</v>
      </c>
      <c r="L252" s="72"/>
      <c r="M252" s="241" t="s">
        <v>21</v>
      </c>
      <c r="N252" s="242" t="s">
        <v>43</v>
      </c>
      <c r="O252" s="47"/>
      <c r="P252" s="243">
        <f>O252*H252</f>
        <v>0</v>
      </c>
      <c r="Q252" s="243">
        <v>0</v>
      </c>
      <c r="R252" s="243">
        <f>Q252*H252</f>
        <v>0</v>
      </c>
      <c r="S252" s="243">
        <v>0.067000000000000004</v>
      </c>
      <c r="T252" s="244">
        <f>S252*H252</f>
        <v>0.21775</v>
      </c>
      <c r="AR252" s="24" t="s">
        <v>319</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319</v>
      </c>
      <c r="BM252" s="24" t="s">
        <v>4215</v>
      </c>
    </row>
    <row r="253" s="1" customFormat="1">
      <c r="B253" s="46"/>
      <c r="C253" s="74"/>
      <c r="D253" s="250" t="s">
        <v>396</v>
      </c>
      <c r="E253" s="74"/>
      <c r="F253" s="251" t="s">
        <v>3366</v>
      </c>
      <c r="G253" s="74"/>
      <c r="H253" s="74"/>
      <c r="I253" s="204"/>
      <c r="J253" s="74"/>
      <c r="K253" s="74"/>
      <c r="L253" s="72"/>
      <c r="M253" s="252"/>
      <c r="N253" s="47"/>
      <c r="O253" s="47"/>
      <c r="P253" s="47"/>
      <c r="Q253" s="47"/>
      <c r="R253" s="47"/>
      <c r="S253" s="47"/>
      <c r="T253" s="95"/>
      <c r="AT253" s="24" t="s">
        <v>396</v>
      </c>
      <c r="AU253" s="24" t="s">
        <v>82</v>
      </c>
    </row>
    <row r="254" s="12" customFormat="1">
      <c r="B254" s="253"/>
      <c r="C254" s="254"/>
      <c r="D254" s="250" t="s">
        <v>398</v>
      </c>
      <c r="E254" s="255" t="s">
        <v>21</v>
      </c>
      <c r="F254" s="256" t="s">
        <v>4216</v>
      </c>
      <c r="G254" s="254"/>
      <c r="H254" s="257">
        <v>3.25</v>
      </c>
      <c r="I254" s="258"/>
      <c r="J254" s="254"/>
      <c r="K254" s="254"/>
      <c r="L254" s="259"/>
      <c r="M254" s="260"/>
      <c r="N254" s="261"/>
      <c r="O254" s="261"/>
      <c r="P254" s="261"/>
      <c r="Q254" s="261"/>
      <c r="R254" s="261"/>
      <c r="S254" s="261"/>
      <c r="T254" s="262"/>
      <c r="AT254" s="263" t="s">
        <v>398</v>
      </c>
      <c r="AU254" s="263" t="s">
        <v>82</v>
      </c>
      <c r="AV254" s="12" t="s">
        <v>82</v>
      </c>
      <c r="AW254" s="12" t="s">
        <v>35</v>
      </c>
      <c r="AX254" s="12" t="s">
        <v>80</v>
      </c>
      <c r="AY254" s="263" t="s">
        <v>303</v>
      </c>
    </row>
    <row r="255" s="1" customFormat="1" ht="25.5" customHeight="1">
      <c r="B255" s="46"/>
      <c r="C255" s="234" t="s">
        <v>756</v>
      </c>
      <c r="D255" s="234" t="s">
        <v>306</v>
      </c>
      <c r="E255" s="235" t="s">
        <v>2593</v>
      </c>
      <c r="F255" s="236" t="s">
        <v>2594</v>
      </c>
      <c r="G255" s="237" t="s">
        <v>394</v>
      </c>
      <c r="H255" s="238">
        <v>1.8</v>
      </c>
      <c r="I255" s="239"/>
      <c r="J255" s="240">
        <f>ROUND(I255*H255,2)</f>
        <v>0</v>
      </c>
      <c r="K255" s="236" t="s">
        <v>310</v>
      </c>
      <c r="L255" s="72"/>
      <c r="M255" s="241" t="s">
        <v>21</v>
      </c>
      <c r="N255" s="242" t="s">
        <v>43</v>
      </c>
      <c r="O255" s="47"/>
      <c r="P255" s="243">
        <f>O255*H255</f>
        <v>0</v>
      </c>
      <c r="Q255" s="243">
        <v>0</v>
      </c>
      <c r="R255" s="243">
        <f>Q255*H255</f>
        <v>0</v>
      </c>
      <c r="S255" s="243">
        <v>0.075999999999999998</v>
      </c>
      <c r="T255" s="244">
        <f>S255*H255</f>
        <v>0.13680000000000001</v>
      </c>
      <c r="AR255" s="24" t="s">
        <v>319</v>
      </c>
      <c r="AT255" s="24" t="s">
        <v>306</v>
      </c>
      <c r="AU255" s="24" t="s">
        <v>82</v>
      </c>
      <c r="AY255" s="24" t="s">
        <v>303</v>
      </c>
      <c r="BE255" s="245">
        <f>IF(N255="základní",J255,0)</f>
        <v>0</v>
      </c>
      <c r="BF255" s="245">
        <f>IF(N255="snížená",J255,0)</f>
        <v>0</v>
      </c>
      <c r="BG255" s="245">
        <f>IF(N255="zákl. přenesená",J255,0)</f>
        <v>0</v>
      </c>
      <c r="BH255" s="245">
        <f>IF(N255="sníž. přenesená",J255,0)</f>
        <v>0</v>
      </c>
      <c r="BI255" s="245">
        <f>IF(N255="nulová",J255,0)</f>
        <v>0</v>
      </c>
      <c r="BJ255" s="24" t="s">
        <v>80</v>
      </c>
      <c r="BK255" s="245">
        <f>ROUND(I255*H255,2)</f>
        <v>0</v>
      </c>
      <c r="BL255" s="24" t="s">
        <v>319</v>
      </c>
      <c r="BM255" s="24" t="s">
        <v>4217</v>
      </c>
    </row>
    <row r="256" s="1" customFormat="1">
      <c r="B256" s="46"/>
      <c r="C256" s="74"/>
      <c r="D256" s="250" t="s">
        <v>396</v>
      </c>
      <c r="E256" s="74"/>
      <c r="F256" s="251" t="s">
        <v>3370</v>
      </c>
      <c r="G256" s="74"/>
      <c r="H256" s="74"/>
      <c r="I256" s="204"/>
      <c r="J256" s="74"/>
      <c r="K256" s="74"/>
      <c r="L256" s="72"/>
      <c r="M256" s="252"/>
      <c r="N256" s="47"/>
      <c r="O256" s="47"/>
      <c r="P256" s="47"/>
      <c r="Q256" s="47"/>
      <c r="R256" s="47"/>
      <c r="S256" s="47"/>
      <c r="T256" s="95"/>
      <c r="AT256" s="24" t="s">
        <v>396</v>
      </c>
      <c r="AU256" s="24" t="s">
        <v>82</v>
      </c>
    </row>
    <row r="257" s="12" customFormat="1">
      <c r="B257" s="253"/>
      <c r="C257" s="254"/>
      <c r="D257" s="250" t="s">
        <v>398</v>
      </c>
      <c r="E257" s="255" t="s">
        <v>21</v>
      </c>
      <c r="F257" s="256" t="s">
        <v>3004</v>
      </c>
      <c r="G257" s="254"/>
      <c r="H257" s="257">
        <v>1.8</v>
      </c>
      <c r="I257" s="258"/>
      <c r="J257" s="254"/>
      <c r="K257" s="254"/>
      <c r="L257" s="259"/>
      <c r="M257" s="260"/>
      <c r="N257" s="261"/>
      <c r="O257" s="261"/>
      <c r="P257" s="261"/>
      <c r="Q257" s="261"/>
      <c r="R257" s="261"/>
      <c r="S257" s="261"/>
      <c r="T257" s="262"/>
      <c r="AT257" s="263" t="s">
        <v>398</v>
      </c>
      <c r="AU257" s="263" t="s">
        <v>82</v>
      </c>
      <c r="AV257" s="12" t="s">
        <v>82</v>
      </c>
      <c r="AW257" s="12" t="s">
        <v>35</v>
      </c>
      <c r="AX257" s="12" t="s">
        <v>80</v>
      </c>
      <c r="AY257" s="263" t="s">
        <v>303</v>
      </c>
    </row>
    <row r="258" s="1" customFormat="1" ht="25.5" customHeight="1">
      <c r="B258" s="46"/>
      <c r="C258" s="234" t="s">
        <v>762</v>
      </c>
      <c r="D258" s="234" t="s">
        <v>306</v>
      </c>
      <c r="E258" s="235" t="s">
        <v>2900</v>
      </c>
      <c r="F258" s="236" t="s">
        <v>2901</v>
      </c>
      <c r="G258" s="237" t="s">
        <v>704</v>
      </c>
      <c r="H258" s="238">
        <v>26</v>
      </c>
      <c r="I258" s="239"/>
      <c r="J258" s="240">
        <f>ROUND(I258*H258,2)</f>
        <v>0</v>
      </c>
      <c r="K258" s="236" t="s">
        <v>310</v>
      </c>
      <c r="L258" s="72"/>
      <c r="M258" s="241" t="s">
        <v>21</v>
      </c>
      <c r="N258" s="242" t="s">
        <v>43</v>
      </c>
      <c r="O258" s="47"/>
      <c r="P258" s="243">
        <f>O258*H258</f>
        <v>0</v>
      </c>
      <c r="Q258" s="243">
        <v>0</v>
      </c>
      <c r="R258" s="243">
        <f>Q258*H258</f>
        <v>0</v>
      </c>
      <c r="S258" s="243">
        <v>0.014999999999999999</v>
      </c>
      <c r="T258" s="244">
        <f>S258*H258</f>
        <v>0.39000000000000001</v>
      </c>
      <c r="AR258" s="24" t="s">
        <v>319</v>
      </c>
      <c r="AT258" s="24" t="s">
        <v>306</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319</v>
      </c>
      <c r="BM258" s="24" t="s">
        <v>4218</v>
      </c>
    </row>
    <row r="259" s="12" customFormat="1">
      <c r="B259" s="253"/>
      <c r="C259" s="254"/>
      <c r="D259" s="250" t="s">
        <v>398</v>
      </c>
      <c r="E259" s="255" t="s">
        <v>21</v>
      </c>
      <c r="F259" s="256" t="s">
        <v>4219</v>
      </c>
      <c r="G259" s="254"/>
      <c r="H259" s="257">
        <v>26</v>
      </c>
      <c r="I259" s="258"/>
      <c r="J259" s="254"/>
      <c r="K259" s="254"/>
      <c r="L259" s="259"/>
      <c r="M259" s="260"/>
      <c r="N259" s="261"/>
      <c r="O259" s="261"/>
      <c r="P259" s="261"/>
      <c r="Q259" s="261"/>
      <c r="R259" s="261"/>
      <c r="S259" s="261"/>
      <c r="T259" s="262"/>
      <c r="AT259" s="263" t="s">
        <v>398</v>
      </c>
      <c r="AU259" s="263" t="s">
        <v>82</v>
      </c>
      <c r="AV259" s="12" t="s">
        <v>82</v>
      </c>
      <c r="AW259" s="12" t="s">
        <v>35</v>
      </c>
      <c r="AX259" s="12" t="s">
        <v>80</v>
      </c>
      <c r="AY259" s="263" t="s">
        <v>303</v>
      </c>
    </row>
    <row r="260" s="1" customFormat="1" ht="38.25" customHeight="1">
      <c r="B260" s="46"/>
      <c r="C260" s="234" t="s">
        <v>768</v>
      </c>
      <c r="D260" s="234" t="s">
        <v>306</v>
      </c>
      <c r="E260" s="235" t="s">
        <v>4220</v>
      </c>
      <c r="F260" s="236" t="s">
        <v>4221</v>
      </c>
      <c r="G260" s="237" t="s">
        <v>262</v>
      </c>
      <c r="H260" s="238">
        <v>10.6</v>
      </c>
      <c r="I260" s="239"/>
      <c r="J260" s="240">
        <f>ROUND(I260*H260,2)</f>
        <v>0</v>
      </c>
      <c r="K260" s="236" t="s">
        <v>310</v>
      </c>
      <c r="L260" s="72"/>
      <c r="M260" s="241" t="s">
        <v>21</v>
      </c>
      <c r="N260" s="242" t="s">
        <v>43</v>
      </c>
      <c r="O260" s="47"/>
      <c r="P260" s="243">
        <f>O260*H260</f>
        <v>0</v>
      </c>
      <c r="Q260" s="243">
        <v>0</v>
      </c>
      <c r="R260" s="243">
        <f>Q260*H260</f>
        <v>0</v>
      </c>
      <c r="S260" s="243">
        <v>0.10100000000000001</v>
      </c>
      <c r="T260" s="244">
        <f>S260*H260</f>
        <v>1.0706</v>
      </c>
      <c r="AR260" s="24" t="s">
        <v>319</v>
      </c>
      <c r="AT260" s="24" t="s">
        <v>306</v>
      </c>
      <c r="AU260" s="24" t="s">
        <v>82</v>
      </c>
      <c r="AY260" s="24" t="s">
        <v>303</v>
      </c>
      <c r="BE260" s="245">
        <f>IF(N260="základní",J260,0)</f>
        <v>0</v>
      </c>
      <c r="BF260" s="245">
        <f>IF(N260="snížená",J260,0)</f>
        <v>0</v>
      </c>
      <c r="BG260" s="245">
        <f>IF(N260="zákl. přenesená",J260,0)</f>
        <v>0</v>
      </c>
      <c r="BH260" s="245">
        <f>IF(N260="sníž. přenesená",J260,0)</f>
        <v>0</v>
      </c>
      <c r="BI260" s="245">
        <f>IF(N260="nulová",J260,0)</f>
        <v>0</v>
      </c>
      <c r="BJ260" s="24" t="s">
        <v>80</v>
      </c>
      <c r="BK260" s="245">
        <f>ROUND(I260*H260,2)</f>
        <v>0</v>
      </c>
      <c r="BL260" s="24" t="s">
        <v>319</v>
      </c>
      <c r="BM260" s="24" t="s">
        <v>4222</v>
      </c>
    </row>
    <row r="261" s="12" customFormat="1">
      <c r="B261" s="253"/>
      <c r="C261" s="254"/>
      <c r="D261" s="250" t="s">
        <v>398</v>
      </c>
      <c r="E261" s="255" t="s">
        <v>21</v>
      </c>
      <c r="F261" s="256" t="s">
        <v>4223</v>
      </c>
      <c r="G261" s="254"/>
      <c r="H261" s="257">
        <v>10.6</v>
      </c>
      <c r="I261" s="258"/>
      <c r="J261" s="254"/>
      <c r="K261" s="254"/>
      <c r="L261" s="259"/>
      <c r="M261" s="260"/>
      <c r="N261" s="261"/>
      <c r="O261" s="261"/>
      <c r="P261" s="261"/>
      <c r="Q261" s="261"/>
      <c r="R261" s="261"/>
      <c r="S261" s="261"/>
      <c r="T261" s="262"/>
      <c r="AT261" s="263" t="s">
        <v>398</v>
      </c>
      <c r="AU261" s="263" t="s">
        <v>82</v>
      </c>
      <c r="AV261" s="12" t="s">
        <v>82</v>
      </c>
      <c r="AW261" s="12" t="s">
        <v>35</v>
      </c>
      <c r="AX261" s="12" t="s">
        <v>80</v>
      </c>
      <c r="AY261" s="263" t="s">
        <v>303</v>
      </c>
    </row>
    <row r="262" s="1" customFormat="1" ht="25.5" customHeight="1">
      <c r="B262" s="46"/>
      <c r="C262" s="234" t="s">
        <v>774</v>
      </c>
      <c r="D262" s="234" t="s">
        <v>306</v>
      </c>
      <c r="E262" s="235" t="s">
        <v>3061</v>
      </c>
      <c r="F262" s="236" t="s">
        <v>3062</v>
      </c>
      <c r="G262" s="237" t="s">
        <v>262</v>
      </c>
      <c r="H262" s="238">
        <v>6</v>
      </c>
      <c r="I262" s="239"/>
      <c r="J262" s="240">
        <f>ROUND(I262*H262,2)</f>
        <v>0</v>
      </c>
      <c r="K262" s="236" t="s">
        <v>310</v>
      </c>
      <c r="L262" s="72"/>
      <c r="M262" s="241" t="s">
        <v>21</v>
      </c>
      <c r="N262" s="242" t="s">
        <v>43</v>
      </c>
      <c r="O262" s="47"/>
      <c r="P262" s="243">
        <f>O262*H262</f>
        <v>0</v>
      </c>
      <c r="Q262" s="243">
        <v>0.023619999999999999</v>
      </c>
      <c r="R262" s="243">
        <f>Q262*H262</f>
        <v>0.14171999999999999</v>
      </c>
      <c r="S262" s="243">
        <v>0</v>
      </c>
      <c r="T262" s="244">
        <f>S262*H262</f>
        <v>0</v>
      </c>
      <c r="AR262" s="24" t="s">
        <v>319</v>
      </c>
      <c r="AT262" s="24" t="s">
        <v>306</v>
      </c>
      <c r="AU262" s="24" t="s">
        <v>82</v>
      </c>
      <c r="AY262" s="24" t="s">
        <v>303</v>
      </c>
      <c r="BE262" s="245">
        <f>IF(N262="základní",J262,0)</f>
        <v>0</v>
      </c>
      <c r="BF262" s="245">
        <f>IF(N262="snížená",J262,0)</f>
        <v>0</v>
      </c>
      <c r="BG262" s="245">
        <f>IF(N262="zákl. přenesená",J262,0)</f>
        <v>0</v>
      </c>
      <c r="BH262" s="245">
        <f>IF(N262="sníž. přenesená",J262,0)</f>
        <v>0</v>
      </c>
      <c r="BI262" s="245">
        <f>IF(N262="nulová",J262,0)</f>
        <v>0</v>
      </c>
      <c r="BJ262" s="24" t="s">
        <v>80</v>
      </c>
      <c r="BK262" s="245">
        <f>ROUND(I262*H262,2)</f>
        <v>0</v>
      </c>
      <c r="BL262" s="24" t="s">
        <v>319</v>
      </c>
      <c r="BM262" s="24" t="s">
        <v>4224</v>
      </c>
    </row>
    <row r="263" s="12" customFormat="1">
      <c r="B263" s="253"/>
      <c r="C263" s="254"/>
      <c r="D263" s="250" t="s">
        <v>398</v>
      </c>
      <c r="E263" s="255" t="s">
        <v>21</v>
      </c>
      <c r="F263" s="256" t="s">
        <v>329</v>
      </c>
      <c r="G263" s="254"/>
      <c r="H263" s="257">
        <v>6</v>
      </c>
      <c r="I263" s="258"/>
      <c r="J263" s="254"/>
      <c r="K263" s="254"/>
      <c r="L263" s="259"/>
      <c r="M263" s="260"/>
      <c r="N263" s="261"/>
      <c r="O263" s="261"/>
      <c r="P263" s="261"/>
      <c r="Q263" s="261"/>
      <c r="R263" s="261"/>
      <c r="S263" s="261"/>
      <c r="T263" s="262"/>
      <c r="AT263" s="263" t="s">
        <v>398</v>
      </c>
      <c r="AU263" s="263" t="s">
        <v>82</v>
      </c>
      <c r="AV263" s="12" t="s">
        <v>82</v>
      </c>
      <c r="AW263" s="12" t="s">
        <v>35</v>
      </c>
      <c r="AX263" s="12" t="s">
        <v>80</v>
      </c>
      <c r="AY263" s="263" t="s">
        <v>303</v>
      </c>
    </row>
    <row r="264" s="1" customFormat="1" ht="16.5" customHeight="1">
      <c r="B264" s="46"/>
      <c r="C264" s="234" t="s">
        <v>779</v>
      </c>
      <c r="D264" s="234" t="s">
        <v>306</v>
      </c>
      <c r="E264" s="235" t="s">
        <v>2903</v>
      </c>
      <c r="F264" s="236" t="s">
        <v>2904</v>
      </c>
      <c r="G264" s="237" t="s">
        <v>394</v>
      </c>
      <c r="H264" s="238">
        <v>14.311</v>
      </c>
      <c r="I264" s="239"/>
      <c r="J264" s="240">
        <f>ROUND(I264*H264,2)</f>
        <v>0</v>
      </c>
      <c r="K264" s="236" t="s">
        <v>310</v>
      </c>
      <c r="L264" s="72"/>
      <c r="M264" s="241" t="s">
        <v>21</v>
      </c>
      <c r="N264" s="242" t="s">
        <v>43</v>
      </c>
      <c r="O264" s="47"/>
      <c r="P264" s="243">
        <f>O264*H264</f>
        <v>0</v>
      </c>
      <c r="Q264" s="243">
        <v>0</v>
      </c>
      <c r="R264" s="243">
        <f>Q264*H264</f>
        <v>0</v>
      </c>
      <c r="S264" s="243">
        <v>0.063</v>
      </c>
      <c r="T264" s="244">
        <f>S264*H264</f>
        <v>0.90159299999999998</v>
      </c>
      <c r="AR264" s="24" t="s">
        <v>319</v>
      </c>
      <c r="AT264" s="24" t="s">
        <v>306</v>
      </c>
      <c r="AU264" s="24" t="s">
        <v>82</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319</v>
      </c>
      <c r="BM264" s="24" t="s">
        <v>4225</v>
      </c>
    </row>
    <row r="265" s="12" customFormat="1">
      <c r="B265" s="253"/>
      <c r="C265" s="254"/>
      <c r="D265" s="250" t="s">
        <v>398</v>
      </c>
      <c r="E265" s="255" t="s">
        <v>21</v>
      </c>
      <c r="F265" s="256" t="s">
        <v>4226</v>
      </c>
      <c r="G265" s="254"/>
      <c r="H265" s="257">
        <v>14.311</v>
      </c>
      <c r="I265" s="258"/>
      <c r="J265" s="254"/>
      <c r="K265" s="254"/>
      <c r="L265" s="259"/>
      <c r="M265" s="260"/>
      <c r="N265" s="261"/>
      <c r="O265" s="261"/>
      <c r="P265" s="261"/>
      <c r="Q265" s="261"/>
      <c r="R265" s="261"/>
      <c r="S265" s="261"/>
      <c r="T265" s="262"/>
      <c r="AT265" s="263" t="s">
        <v>398</v>
      </c>
      <c r="AU265" s="263" t="s">
        <v>82</v>
      </c>
      <c r="AV265" s="12" t="s">
        <v>82</v>
      </c>
      <c r="AW265" s="12" t="s">
        <v>35</v>
      </c>
      <c r="AX265" s="12" t="s">
        <v>80</v>
      </c>
      <c r="AY265" s="263" t="s">
        <v>303</v>
      </c>
    </row>
    <row r="266" s="1" customFormat="1" ht="16.5" customHeight="1">
      <c r="B266" s="46"/>
      <c r="C266" s="234" t="s">
        <v>784</v>
      </c>
      <c r="D266" s="234" t="s">
        <v>306</v>
      </c>
      <c r="E266" s="235" t="s">
        <v>2907</v>
      </c>
      <c r="F266" s="236" t="s">
        <v>2908</v>
      </c>
      <c r="G266" s="237" t="s">
        <v>394</v>
      </c>
      <c r="H266" s="238">
        <v>14.311</v>
      </c>
      <c r="I266" s="239"/>
      <c r="J266" s="240">
        <f>ROUND(I266*H266,2)</f>
        <v>0</v>
      </c>
      <c r="K266" s="236" t="s">
        <v>310</v>
      </c>
      <c r="L266" s="72"/>
      <c r="M266" s="241" t="s">
        <v>21</v>
      </c>
      <c r="N266" s="242" t="s">
        <v>43</v>
      </c>
      <c r="O266" s="47"/>
      <c r="P266" s="243">
        <f>O266*H266</f>
        <v>0</v>
      </c>
      <c r="Q266" s="243">
        <v>0</v>
      </c>
      <c r="R266" s="243">
        <f>Q266*H266</f>
        <v>0</v>
      </c>
      <c r="S266" s="243">
        <v>0</v>
      </c>
      <c r="T266" s="244">
        <f>S266*H266</f>
        <v>0</v>
      </c>
      <c r="AR266" s="24" t="s">
        <v>319</v>
      </c>
      <c r="AT266" s="24" t="s">
        <v>306</v>
      </c>
      <c r="AU266" s="24" t="s">
        <v>82</v>
      </c>
      <c r="AY266" s="24" t="s">
        <v>303</v>
      </c>
      <c r="BE266" s="245">
        <f>IF(N266="základní",J266,0)</f>
        <v>0</v>
      </c>
      <c r="BF266" s="245">
        <f>IF(N266="snížená",J266,0)</f>
        <v>0</v>
      </c>
      <c r="BG266" s="245">
        <f>IF(N266="zákl. přenesená",J266,0)</f>
        <v>0</v>
      </c>
      <c r="BH266" s="245">
        <f>IF(N266="sníž. přenesená",J266,0)</f>
        <v>0</v>
      </c>
      <c r="BI266" s="245">
        <f>IF(N266="nulová",J266,0)</f>
        <v>0</v>
      </c>
      <c r="BJ266" s="24" t="s">
        <v>80</v>
      </c>
      <c r="BK266" s="245">
        <f>ROUND(I266*H266,2)</f>
        <v>0</v>
      </c>
      <c r="BL266" s="24" t="s">
        <v>319</v>
      </c>
      <c r="BM266" s="24" t="s">
        <v>4227</v>
      </c>
    </row>
    <row r="267" s="1" customFormat="1" ht="16.5" customHeight="1">
      <c r="B267" s="46"/>
      <c r="C267" s="234" t="s">
        <v>788</v>
      </c>
      <c r="D267" s="234" t="s">
        <v>306</v>
      </c>
      <c r="E267" s="235" t="s">
        <v>2910</v>
      </c>
      <c r="F267" s="236" t="s">
        <v>2911</v>
      </c>
      <c r="G267" s="237" t="s">
        <v>394</v>
      </c>
      <c r="H267" s="238">
        <v>14.311</v>
      </c>
      <c r="I267" s="239"/>
      <c r="J267" s="240">
        <f>ROUND(I267*H267,2)</f>
        <v>0</v>
      </c>
      <c r="K267" s="236" t="s">
        <v>310</v>
      </c>
      <c r="L267" s="72"/>
      <c r="M267" s="241" t="s">
        <v>21</v>
      </c>
      <c r="N267" s="242" t="s">
        <v>43</v>
      </c>
      <c r="O267" s="47"/>
      <c r="P267" s="243">
        <f>O267*H267</f>
        <v>0</v>
      </c>
      <c r="Q267" s="243">
        <v>0</v>
      </c>
      <c r="R267" s="243">
        <f>Q267*H267</f>
        <v>0</v>
      </c>
      <c r="S267" s="243">
        <v>0</v>
      </c>
      <c r="T267" s="244">
        <f>S267*H267</f>
        <v>0</v>
      </c>
      <c r="AR267" s="24" t="s">
        <v>319</v>
      </c>
      <c r="AT267" s="24" t="s">
        <v>306</v>
      </c>
      <c r="AU267" s="24" t="s">
        <v>82</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319</v>
      </c>
      <c r="BM267" s="24" t="s">
        <v>4228</v>
      </c>
    </row>
    <row r="268" s="11" customFormat="1" ht="29.88" customHeight="1">
      <c r="B268" s="218"/>
      <c r="C268" s="219"/>
      <c r="D268" s="220" t="s">
        <v>71</v>
      </c>
      <c r="E268" s="232" t="s">
        <v>1283</v>
      </c>
      <c r="F268" s="232" t="s">
        <v>1284</v>
      </c>
      <c r="G268" s="219"/>
      <c r="H268" s="219"/>
      <c r="I268" s="222"/>
      <c r="J268" s="233">
        <f>BK268</f>
        <v>0</v>
      </c>
      <c r="K268" s="219"/>
      <c r="L268" s="224"/>
      <c r="M268" s="225"/>
      <c r="N268" s="226"/>
      <c r="O268" s="226"/>
      <c r="P268" s="227">
        <f>SUM(P269:P283)</f>
        <v>0</v>
      </c>
      <c r="Q268" s="226"/>
      <c r="R268" s="227">
        <f>SUM(R269:R283)</f>
        <v>0</v>
      </c>
      <c r="S268" s="226"/>
      <c r="T268" s="228">
        <f>SUM(T269:T283)</f>
        <v>0</v>
      </c>
      <c r="AR268" s="229" t="s">
        <v>80</v>
      </c>
      <c r="AT268" s="230" t="s">
        <v>71</v>
      </c>
      <c r="AU268" s="230" t="s">
        <v>80</v>
      </c>
      <c r="AY268" s="229" t="s">
        <v>303</v>
      </c>
      <c r="BK268" s="231">
        <f>SUM(BK269:BK283)</f>
        <v>0</v>
      </c>
    </row>
    <row r="269" s="1" customFormat="1" ht="25.5" customHeight="1">
      <c r="B269" s="46"/>
      <c r="C269" s="234" t="s">
        <v>792</v>
      </c>
      <c r="D269" s="234" t="s">
        <v>306</v>
      </c>
      <c r="E269" s="235" t="s">
        <v>2230</v>
      </c>
      <c r="F269" s="236" t="s">
        <v>2231</v>
      </c>
      <c r="G269" s="237" t="s">
        <v>559</v>
      </c>
      <c r="H269" s="238">
        <v>26.611000000000001</v>
      </c>
      <c r="I269" s="239"/>
      <c r="J269" s="240">
        <f>ROUND(I269*H269,2)</f>
        <v>0</v>
      </c>
      <c r="K269" s="236" t="s">
        <v>310</v>
      </c>
      <c r="L269" s="72"/>
      <c r="M269" s="241" t="s">
        <v>21</v>
      </c>
      <c r="N269" s="242" t="s">
        <v>43</v>
      </c>
      <c r="O269" s="47"/>
      <c r="P269" s="243">
        <f>O269*H269</f>
        <v>0</v>
      </c>
      <c r="Q269" s="243">
        <v>0</v>
      </c>
      <c r="R269" s="243">
        <f>Q269*H269</f>
        <v>0</v>
      </c>
      <c r="S269" s="243">
        <v>0</v>
      </c>
      <c r="T269" s="244">
        <f>S269*H269</f>
        <v>0</v>
      </c>
      <c r="AR269" s="24" t="s">
        <v>319</v>
      </c>
      <c r="AT269" s="24" t="s">
        <v>306</v>
      </c>
      <c r="AU269" s="24" t="s">
        <v>82</v>
      </c>
      <c r="AY269" s="24" t="s">
        <v>303</v>
      </c>
      <c r="BE269" s="245">
        <f>IF(N269="základní",J269,0)</f>
        <v>0</v>
      </c>
      <c r="BF269" s="245">
        <f>IF(N269="snížená",J269,0)</f>
        <v>0</v>
      </c>
      <c r="BG269" s="245">
        <f>IF(N269="zákl. přenesená",J269,0)</f>
        <v>0</v>
      </c>
      <c r="BH269" s="245">
        <f>IF(N269="sníž. přenesená",J269,0)</f>
        <v>0</v>
      </c>
      <c r="BI269" s="245">
        <f>IF(N269="nulová",J269,0)</f>
        <v>0</v>
      </c>
      <c r="BJ269" s="24" t="s">
        <v>80</v>
      </c>
      <c r="BK269" s="245">
        <f>ROUND(I269*H269,2)</f>
        <v>0</v>
      </c>
      <c r="BL269" s="24" t="s">
        <v>319</v>
      </c>
      <c r="BM269" s="24" t="s">
        <v>3381</v>
      </c>
    </row>
    <row r="270" s="1" customFormat="1">
      <c r="B270" s="46"/>
      <c r="C270" s="74"/>
      <c r="D270" s="250" t="s">
        <v>396</v>
      </c>
      <c r="E270" s="74"/>
      <c r="F270" s="251" t="s">
        <v>2233</v>
      </c>
      <c r="G270" s="74"/>
      <c r="H270" s="74"/>
      <c r="I270" s="204"/>
      <c r="J270" s="74"/>
      <c r="K270" s="74"/>
      <c r="L270" s="72"/>
      <c r="M270" s="252"/>
      <c r="N270" s="47"/>
      <c r="O270" s="47"/>
      <c r="P270" s="47"/>
      <c r="Q270" s="47"/>
      <c r="R270" s="47"/>
      <c r="S270" s="47"/>
      <c r="T270" s="95"/>
      <c r="AT270" s="24" t="s">
        <v>396</v>
      </c>
      <c r="AU270" s="24" t="s">
        <v>82</v>
      </c>
    </row>
    <row r="271" s="1" customFormat="1" ht="25.5" customHeight="1">
      <c r="B271" s="46"/>
      <c r="C271" s="234" t="s">
        <v>796</v>
      </c>
      <c r="D271" s="234" t="s">
        <v>306</v>
      </c>
      <c r="E271" s="235" t="s">
        <v>2234</v>
      </c>
      <c r="F271" s="236" t="s">
        <v>2235</v>
      </c>
      <c r="G271" s="237" t="s">
        <v>559</v>
      </c>
      <c r="H271" s="238">
        <v>26.611000000000001</v>
      </c>
      <c r="I271" s="239"/>
      <c r="J271" s="240">
        <f>ROUND(I271*H271,2)</f>
        <v>0</v>
      </c>
      <c r="K271" s="236" t="s">
        <v>310</v>
      </c>
      <c r="L271" s="72"/>
      <c r="M271" s="241" t="s">
        <v>21</v>
      </c>
      <c r="N271" s="242" t="s">
        <v>43</v>
      </c>
      <c r="O271" s="47"/>
      <c r="P271" s="243">
        <f>O271*H271</f>
        <v>0</v>
      </c>
      <c r="Q271" s="243">
        <v>0</v>
      </c>
      <c r="R271" s="243">
        <f>Q271*H271</f>
        <v>0</v>
      </c>
      <c r="S271" s="243">
        <v>0</v>
      </c>
      <c r="T271" s="244">
        <f>S271*H271</f>
        <v>0</v>
      </c>
      <c r="AR271" s="24" t="s">
        <v>319</v>
      </c>
      <c r="AT271" s="24" t="s">
        <v>306</v>
      </c>
      <c r="AU271" s="24" t="s">
        <v>82</v>
      </c>
      <c r="AY271" s="24" t="s">
        <v>303</v>
      </c>
      <c r="BE271" s="245">
        <f>IF(N271="základní",J271,0)</f>
        <v>0</v>
      </c>
      <c r="BF271" s="245">
        <f>IF(N271="snížená",J271,0)</f>
        <v>0</v>
      </c>
      <c r="BG271" s="245">
        <f>IF(N271="zákl. přenesená",J271,0)</f>
        <v>0</v>
      </c>
      <c r="BH271" s="245">
        <f>IF(N271="sníž. přenesená",J271,0)</f>
        <v>0</v>
      </c>
      <c r="BI271" s="245">
        <f>IF(N271="nulová",J271,0)</f>
        <v>0</v>
      </c>
      <c r="BJ271" s="24" t="s">
        <v>80</v>
      </c>
      <c r="BK271" s="245">
        <f>ROUND(I271*H271,2)</f>
        <v>0</v>
      </c>
      <c r="BL271" s="24" t="s">
        <v>319</v>
      </c>
      <c r="BM271" s="24" t="s">
        <v>3382</v>
      </c>
    </row>
    <row r="272" s="1" customFormat="1">
      <c r="B272" s="46"/>
      <c r="C272" s="74"/>
      <c r="D272" s="250" t="s">
        <v>396</v>
      </c>
      <c r="E272" s="74"/>
      <c r="F272" s="251" t="s">
        <v>2237</v>
      </c>
      <c r="G272" s="74"/>
      <c r="H272" s="74"/>
      <c r="I272" s="204"/>
      <c r="J272" s="74"/>
      <c r="K272" s="74"/>
      <c r="L272" s="72"/>
      <c r="M272" s="252"/>
      <c r="N272" s="47"/>
      <c r="O272" s="47"/>
      <c r="P272" s="47"/>
      <c r="Q272" s="47"/>
      <c r="R272" s="47"/>
      <c r="S272" s="47"/>
      <c r="T272" s="95"/>
      <c r="AT272" s="24" t="s">
        <v>396</v>
      </c>
      <c r="AU272" s="24" t="s">
        <v>82</v>
      </c>
    </row>
    <row r="273" s="1" customFormat="1" ht="25.5" customHeight="1">
      <c r="B273" s="46"/>
      <c r="C273" s="234" t="s">
        <v>801</v>
      </c>
      <c r="D273" s="234" t="s">
        <v>306</v>
      </c>
      <c r="E273" s="235" t="s">
        <v>2239</v>
      </c>
      <c r="F273" s="236" t="s">
        <v>2240</v>
      </c>
      <c r="G273" s="237" t="s">
        <v>559</v>
      </c>
      <c r="H273" s="238">
        <v>239.499</v>
      </c>
      <c r="I273" s="239"/>
      <c r="J273" s="240">
        <f>ROUND(I273*H273,2)</f>
        <v>0</v>
      </c>
      <c r="K273" s="236" t="s">
        <v>310</v>
      </c>
      <c r="L273" s="72"/>
      <c r="M273" s="241" t="s">
        <v>21</v>
      </c>
      <c r="N273" s="242" t="s">
        <v>43</v>
      </c>
      <c r="O273" s="47"/>
      <c r="P273" s="243">
        <f>O273*H273</f>
        <v>0</v>
      </c>
      <c r="Q273" s="243">
        <v>0</v>
      </c>
      <c r="R273" s="243">
        <f>Q273*H273</f>
        <v>0</v>
      </c>
      <c r="S273" s="243">
        <v>0</v>
      </c>
      <c r="T273" s="244">
        <f>S273*H273</f>
        <v>0</v>
      </c>
      <c r="AR273" s="24" t="s">
        <v>319</v>
      </c>
      <c r="AT273" s="24" t="s">
        <v>306</v>
      </c>
      <c r="AU273" s="24" t="s">
        <v>82</v>
      </c>
      <c r="AY273" s="24" t="s">
        <v>303</v>
      </c>
      <c r="BE273" s="245">
        <f>IF(N273="základní",J273,0)</f>
        <v>0</v>
      </c>
      <c r="BF273" s="245">
        <f>IF(N273="snížená",J273,0)</f>
        <v>0</v>
      </c>
      <c r="BG273" s="245">
        <f>IF(N273="zákl. přenesená",J273,0)</f>
        <v>0</v>
      </c>
      <c r="BH273" s="245">
        <f>IF(N273="sníž. přenesená",J273,0)</f>
        <v>0</v>
      </c>
      <c r="BI273" s="245">
        <f>IF(N273="nulová",J273,0)</f>
        <v>0</v>
      </c>
      <c r="BJ273" s="24" t="s">
        <v>80</v>
      </c>
      <c r="BK273" s="245">
        <f>ROUND(I273*H273,2)</f>
        <v>0</v>
      </c>
      <c r="BL273" s="24" t="s">
        <v>319</v>
      </c>
      <c r="BM273" s="24" t="s">
        <v>3383</v>
      </c>
    </row>
    <row r="274" s="1" customFormat="1">
      <c r="B274" s="46"/>
      <c r="C274" s="74"/>
      <c r="D274" s="250" t="s">
        <v>396</v>
      </c>
      <c r="E274" s="74"/>
      <c r="F274" s="251" t="s">
        <v>2237</v>
      </c>
      <c r="G274" s="74"/>
      <c r="H274" s="74"/>
      <c r="I274" s="204"/>
      <c r="J274" s="74"/>
      <c r="K274" s="74"/>
      <c r="L274" s="72"/>
      <c r="M274" s="252"/>
      <c r="N274" s="47"/>
      <c r="O274" s="47"/>
      <c r="P274" s="47"/>
      <c r="Q274" s="47"/>
      <c r="R274" s="47"/>
      <c r="S274" s="47"/>
      <c r="T274" s="95"/>
      <c r="AT274" s="24" t="s">
        <v>396</v>
      </c>
      <c r="AU274" s="24" t="s">
        <v>82</v>
      </c>
    </row>
    <row r="275" s="12" customFormat="1">
      <c r="B275" s="253"/>
      <c r="C275" s="254"/>
      <c r="D275" s="250" t="s">
        <v>398</v>
      </c>
      <c r="E275" s="255" t="s">
        <v>21</v>
      </c>
      <c r="F275" s="256" t="s">
        <v>4229</v>
      </c>
      <c r="G275" s="254"/>
      <c r="H275" s="257">
        <v>239.499</v>
      </c>
      <c r="I275" s="258"/>
      <c r="J275" s="254"/>
      <c r="K275" s="254"/>
      <c r="L275" s="259"/>
      <c r="M275" s="260"/>
      <c r="N275" s="261"/>
      <c r="O275" s="261"/>
      <c r="P275" s="261"/>
      <c r="Q275" s="261"/>
      <c r="R275" s="261"/>
      <c r="S275" s="261"/>
      <c r="T275" s="262"/>
      <c r="AT275" s="263" t="s">
        <v>398</v>
      </c>
      <c r="AU275" s="263" t="s">
        <v>82</v>
      </c>
      <c r="AV275" s="12" t="s">
        <v>82</v>
      </c>
      <c r="AW275" s="12" t="s">
        <v>35</v>
      </c>
      <c r="AX275" s="12" t="s">
        <v>80</v>
      </c>
      <c r="AY275" s="263" t="s">
        <v>303</v>
      </c>
    </row>
    <row r="276" s="1" customFormat="1" ht="25.5" customHeight="1">
      <c r="B276" s="46"/>
      <c r="C276" s="234" t="s">
        <v>806</v>
      </c>
      <c r="D276" s="234" t="s">
        <v>306</v>
      </c>
      <c r="E276" s="235" t="s">
        <v>2612</v>
      </c>
      <c r="F276" s="236" t="s">
        <v>1302</v>
      </c>
      <c r="G276" s="237" t="s">
        <v>559</v>
      </c>
      <c r="H276" s="238">
        <v>5.2430000000000003</v>
      </c>
      <c r="I276" s="239"/>
      <c r="J276" s="240">
        <f>ROUND(I276*H276,2)</f>
        <v>0</v>
      </c>
      <c r="K276" s="236" t="s">
        <v>310</v>
      </c>
      <c r="L276" s="72"/>
      <c r="M276" s="241" t="s">
        <v>21</v>
      </c>
      <c r="N276" s="242" t="s">
        <v>43</v>
      </c>
      <c r="O276" s="47"/>
      <c r="P276" s="243">
        <f>O276*H276</f>
        <v>0</v>
      </c>
      <c r="Q276" s="243">
        <v>0</v>
      </c>
      <c r="R276" s="243">
        <f>Q276*H276</f>
        <v>0</v>
      </c>
      <c r="S276" s="243">
        <v>0</v>
      </c>
      <c r="T276" s="244">
        <f>S276*H276</f>
        <v>0</v>
      </c>
      <c r="AR276" s="24" t="s">
        <v>319</v>
      </c>
      <c r="AT276" s="24" t="s">
        <v>306</v>
      </c>
      <c r="AU276" s="24" t="s">
        <v>82</v>
      </c>
      <c r="AY276" s="24" t="s">
        <v>303</v>
      </c>
      <c r="BE276" s="245">
        <f>IF(N276="základní",J276,0)</f>
        <v>0</v>
      </c>
      <c r="BF276" s="245">
        <f>IF(N276="snížená",J276,0)</f>
        <v>0</v>
      </c>
      <c r="BG276" s="245">
        <f>IF(N276="zákl. přenesená",J276,0)</f>
        <v>0</v>
      </c>
      <c r="BH276" s="245">
        <f>IF(N276="sníž. přenesená",J276,0)</f>
        <v>0</v>
      </c>
      <c r="BI276" s="245">
        <f>IF(N276="nulová",J276,0)</f>
        <v>0</v>
      </c>
      <c r="BJ276" s="24" t="s">
        <v>80</v>
      </c>
      <c r="BK276" s="245">
        <f>ROUND(I276*H276,2)</f>
        <v>0</v>
      </c>
      <c r="BL276" s="24" t="s">
        <v>319</v>
      </c>
      <c r="BM276" s="24" t="s">
        <v>4230</v>
      </c>
    </row>
    <row r="277" s="1" customFormat="1" ht="25.5" customHeight="1">
      <c r="B277" s="46"/>
      <c r="C277" s="234" t="s">
        <v>810</v>
      </c>
      <c r="D277" s="234" t="s">
        <v>306</v>
      </c>
      <c r="E277" s="235" t="s">
        <v>2614</v>
      </c>
      <c r="F277" s="236" t="s">
        <v>2615</v>
      </c>
      <c r="G277" s="237" t="s">
        <v>559</v>
      </c>
      <c r="H277" s="238">
        <v>10.408</v>
      </c>
      <c r="I277" s="239"/>
      <c r="J277" s="240">
        <f>ROUND(I277*H277,2)</f>
        <v>0</v>
      </c>
      <c r="K277" s="236" t="s">
        <v>310</v>
      </c>
      <c r="L277" s="72"/>
      <c r="M277" s="241" t="s">
        <v>21</v>
      </c>
      <c r="N277" s="242" t="s">
        <v>43</v>
      </c>
      <c r="O277" s="47"/>
      <c r="P277" s="243">
        <f>O277*H277</f>
        <v>0</v>
      </c>
      <c r="Q277" s="243">
        <v>0</v>
      </c>
      <c r="R277" s="243">
        <f>Q277*H277</f>
        <v>0</v>
      </c>
      <c r="S277" s="243">
        <v>0</v>
      </c>
      <c r="T277" s="244">
        <f>S277*H277</f>
        <v>0</v>
      </c>
      <c r="AR277" s="24" t="s">
        <v>319</v>
      </c>
      <c r="AT277" s="24" t="s">
        <v>306</v>
      </c>
      <c r="AU277" s="24" t="s">
        <v>82</v>
      </c>
      <c r="AY277" s="24" t="s">
        <v>303</v>
      </c>
      <c r="BE277" s="245">
        <f>IF(N277="základní",J277,0)</f>
        <v>0</v>
      </c>
      <c r="BF277" s="245">
        <f>IF(N277="snížená",J277,0)</f>
        <v>0</v>
      </c>
      <c r="BG277" s="245">
        <f>IF(N277="zákl. přenesená",J277,0)</f>
        <v>0</v>
      </c>
      <c r="BH277" s="245">
        <f>IF(N277="sníž. přenesená",J277,0)</f>
        <v>0</v>
      </c>
      <c r="BI277" s="245">
        <f>IF(N277="nulová",J277,0)</f>
        <v>0</v>
      </c>
      <c r="BJ277" s="24" t="s">
        <v>80</v>
      </c>
      <c r="BK277" s="245">
        <f>ROUND(I277*H277,2)</f>
        <v>0</v>
      </c>
      <c r="BL277" s="24" t="s">
        <v>319</v>
      </c>
      <c r="BM277" s="24" t="s">
        <v>4231</v>
      </c>
    </row>
    <row r="278" s="1" customFormat="1" ht="25.5" customHeight="1">
      <c r="B278" s="46"/>
      <c r="C278" s="234" t="s">
        <v>814</v>
      </c>
      <c r="D278" s="234" t="s">
        <v>306</v>
      </c>
      <c r="E278" s="235" t="s">
        <v>2919</v>
      </c>
      <c r="F278" s="236" t="s">
        <v>2920</v>
      </c>
      <c r="G278" s="237" t="s">
        <v>559</v>
      </c>
      <c r="H278" s="238">
        <v>0.22</v>
      </c>
      <c r="I278" s="239"/>
      <c r="J278" s="240">
        <f>ROUND(I278*H278,2)</f>
        <v>0</v>
      </c>
      <c r="K278" s="236" t="s">
        <v>310</v>
      </c>
      <c r="L278" s="72"/>
      <c r="M278" s="241" t="s">
        <v>21</v>
      </c>
      <c r="N278" s="242" t="s">
        <v>43</v>
      </c>
      <c r="O278" s="47"/>
      <c r="P278" s="243">
        <f>O278*H278</f>
        <v>0</v>
      </c>
      <c r="Q278" s="243">
        <v>0</v>
      </c>
      <c r="R278" s="243">
        <f>Q278*H278</f>
        <v>0</v>
      </c>
      <c r="S278" s="243">
        <v>0</v>
      </c>
      <c r="T278" s="244">
        <f>S278*H278</f>
        <v>0</v>
      </c>
      <c r="AR278" s="24" t="s">
        <v>319</v>
      </c>
      <c r="AT278" s="24" t="s">
        <v>306</v>
      </c>
      <c r="AU278" s="24" t="s">
        <v>82</v>
      </c>
      <c r="AY278" s="24" t="s">
        <v>303</v>
      </c>
      <c r="BE278" s="245">
        <f>IF(N278="základní",J278,0)</f>
        <v>0</v>
      </c>
      <c r="BF278" s="245">
        <f>IF(N278="snížená",J278,0)</f>
        <v>0</v>
      </c>
      <c r="BG278" s="245">
        <f>IF(N278="zákl. přenesená",J278,0)</f>
        <v>0</v>
      </c>
      <c r="BH278" s="245">
        <f>IF(N278="sníž. přenesená",J278,0)</f>
        <v>0</v>
      </c>
      <c r="BI278" s="245">
        <f>IF(N278="nulová",J278,0)</f>
        <v>0</v>
      </c>
      <c r="BJ278" s="24" t="s">
        <v>80</v>
      </c>
      <c r="BK278" s="245">
        <f>ROUND(I278*H278,2)</f>
        <v>0</v>
      </c>
      <c r="BL278" s="24" t="s">
        <v>319</v>
      </c>
      <c r="BM278" s="24" t="s">
        <v>4232</v>
      </c>
    </row>
    <row r="279" s="1" customFormat="1">
      <c r="B279" s="46"/>
      <c r="C279" s="74"/>
      <c r="D279" s="250" t="s">
        <v>396</v>
      </c>
      <c r="E279" s="74"/>
      <c r="F279" s="251" t="s">
        <v>2246</v>
      </c>
      <c r="G279" s="74"/>
      <c r="H279" s="74"/>
      <c r="I279" s="204"/>
      <c r="J279" s="74"/>
      <c r="K279" s="74"/>
      <c r="L279" s="72"/>
      <c r="M279" s="252"/>
      <c r="N279" s="47"/>
      <c r="O279" s="47"/>
      <c r="P279" s="47"/>
      <c r="Q279" s="47"/>
      <c r="R279" s="47"/>
      <c r="S279" s="47"/>
      <c r="T279" s="95"/>
      <c r="AT279" s="24" t="s">
        <v>396</v>
      </c>
      <c r="AU279" s="24" t="s">
        <v>82</v>
      </c>
    </row>
    <row r="280" s="1" customFormat="1" ht="25.5" customHeight="1">
      <c r="B280" s="46"/>
      <c r="C280" s="234" t="s">
        <v>818</v>
      </c>
      <c r="D280" s="234" t="s">
        <v>306</v>
      </c>
      <c r="E280" s="235" t="s">
        <v>2248</v>
      </c>
      <c r="F280" s="236" t="s">
        <v>2249</v>
      </c>
      <c r="G280" s="237" t="s">
        <v>559</v>
      </c>
      <c r="H280" s="238">
        <v>0.060999999999999999</v>
      </c>
      <c r="I280" s="239"/>
      <c r="J280" s="240">
        <f>ROUND(I280*H280,2)</f>
        <v>0</v>
      </c>
      <c r="K280" s="236" t="s">
        <v>310</v>
      </c>
      <c r="L280" s="72"/>
      <c r="M280" s="241" t="s">
        <v>21</v>
      </c>
      <c r="N280" s="242" t="s">
        <v>43</v>
      </c>
      <c r="O280" s="47"/>
      <c r="P280" s="243">
        <f>O280*H280</f>
        <v>0</v>
      </c>
      <c r="Q280" s="243">
        <v>0</v>
      </c>
      <c r="R280" s="243">
        <f>Q280*H280</f>
        <v>0</v>
      </c>
      <c r="S280" s="243">
        <v>0</v>
      </c>
      <c r="T280" s="244">
        <f>S280*H280</f>
        <v>0</v>
      </c>
      <c r="AR280" s="24" t="s">
        <v>319</v>
      </c>
      <c r="AT280" s="24" t="s">
        <v>306</v>
      </c>
      <c r="AU280" s="24" t="s">
        <v>82</v>
      </c>
      <c r="AY280" s="24" t="s">
        <v>303</v>
      </c>
      <c r="BE280" s="245">
        <f>IF(N280="základní",J280,0)</f>
        <v>0</v>
      </c>
      <c r="BF280" s="245">
        <f>IF(N280="snížená",J280,0)</f>
        <v>0</v>
      </c>
      <c r="BG280" s="245">
        <f>IF(N280="zákl. přenesená",J280,0)</f>
        <v>0</v>
      </c>
      <c r="BH280" s="245">
        <f>IF(N280="sníž. přenesená",J280,0)</f>
        <v>0</v>
      </c>
      <c r="BI280" s="245">
        <f>IF(N280="nulová",J280,0)</f>
        <v>0</v>
      </c>
      <c r="BJ280" s="24" t="s">
        <v>80</v>
      </c>
      <c r="BK280" s="245">
        <f>ROUND(I280*H280,2)</f>
        <v>0</v>
      </c>
      <c r="BL280" s="24" t="s">
        <v>319</v>
      </c>
      <c r="BM280" s="24" t="s">
        <v>4233</v>
      </c>
    </row>
    <row r="281" s="1" customFormat="1">
      <c r="B281" s="46"/>
      <c r="C281" s="74"/>
      <c r="D281" s="250" t="s">
        <v>396</v>
      </c>
      <c r="E281" s="74"/>
      <c r="F281" s="251" t="s">
        <v>2246</v>
      </c>
      <c r="G281" s="74"/>
      <c r="H281" s="74"/>
      <c r="I281" s="204"/>
      <c r="J281" s="74"/>
      <c r="K281" s="74"/>
      <c r="L281" s="72"/>
      <c r="M281" s="252"/>
      <c r="N281" s="47"/>
      <c r="O281" s="47"/>
      <c r="P281" s="47"/>
      <c r="Q281" s="47"/>
      <c r="R281" s="47"/>
      <c r="S281" s="47"/>
      <c r="T281" s="95"/>
      <c r="AT281" s="24" t="s">
        <v>396</v>
      </c>
      <c r="AU281" s="24" t="s">
        <v>82</v>
      </c>
    </row>
    <row r="282" s="1" customFormat="1" ht="38.25" customHeight="1">
      <c r="B282" s="46"/>
      <c r="C282" s="234" t="s">
        <v>824</v>
      </c>
      <c r="D282" s="234" t="s">
        <v>306</v>
      </c>
      <c r="E282" s="235" t="s">
        <v>2621</v>
      </c>
      <c r="F282" s="236" t="s">
        <v>2622</v>
      </c>
      <c r="G282" s="237" t="s">
        <v>559</v>
      </c>
      <c r="H282" s="238">
        <v>10.679</v>
      </c>
      <c r="I282" s="239"/>
      <c r="J282" s="240">
        <f>ROUND(I282*H282,2)</f>
        <v>0</v>
      </c>
      <c r="K282" s="236" t="s">
        <v>310</v>
      </c>
      <c r="L282" s="72"/>
      <c r="M282" s="241" t="s">
        <v>21</v>
      </c>
      <c r="N282" s="242" t="s">
        <v>43</v>
      </c>
      <c r="O282" s="47"/>
      <c r="P282" s="243">
        <f>O282*H282</f>
        <v>0</v>
      </c>
      <c r="Q282" s="243">
        <v>0</v>
      </c>
      <c r="R282" s="243">
        <f>Q282*H282</f>
        <v>0</v>
      </c>
      <c r="S282" s="243">
        <v>0</v>
      </c>
      <c r="T282" s="244">
        <f>S282*H282</f>
        <v>0</v>
      </c>
      <c r="AR282" s="24" t="s">
        <v>319</v>
      </c>
      <c r="AT282" s="24" t="s">
        <v>306</v>
      </c>
      <c r="AU282" s="24" t="s">
        <v>82</v>
      </c>
      <c r="AY282" s="24" t="s">
        <v>303</v>
      </c>
      <c r="BE282" s="245">
        <f>IF(N282="základní",J282,0)</f>
        <v>0</v>
      </c>
      <c r="BF282" s="245">
        <f>IF(N282="snížená",J282,0)</f>
        <v>0</v>
      </c>
      <c r="BG282" s="245">
        <f>IF(N282="zákl. přenesená",J282,0)</f>
        <v>0</v>
      </c>
      <c r="BH282" s="245">
        <f>IF(N282="sníž. přenesená",J282,0)</f>
        <v>0</v>
      </c>
      <c r="BI282" s="245">
        <f>IF(N282="nulová",J282,0)</f>
        <v>0</v>
      </c>
      <c r="BJ282" s="24" t="s">
        <v>80</v>
      </c>
      <c r="BK282" s="245">
        <f>ROUND(I282*H282,2)</f>
        <v>0</v>
      </c>
      <c r="BL282" s="24" t="s">
        <v>319</v>
      </c>
      <c r="BM282" s="24" t="s">
        <v>3389</v>
      </c>
    </row>
    <row r="283" s="1" customFormat="1">
      <c r="B283" s="46"/>
      <c r="C283" s="74"/>
      <c r="D283" s="250" t="s">
        <v>396</v>
      </c>
      <c r="E283" s="74"/>
      <c r="F283" s="251" t="s">
        <v>2246</v>
      </c>
      <c r="G283" s="74"/>
      <c r="H283" s="74"/>
      <c r="I283" s="204"/>
      <c r="J283" s="74"/>
      <c r="K283" s="74"/>
      <c r="L283" s="72"/>
      <c r="M283" s="252"/>
      <c r="N283" s="47"/>
      <c r="O283" s="47"/>
      <c r="P283" s="47"/>
      <c r="Q283" s="47"/>
      <c r="R283" s="47"/>
      <c r="S283" s="47"/>
      <c r="T283" s="95"/>
      <c r="AT283" s="24" t="s">
        <v>396</v>
      </c>
      <c r="AU283" s="24" t="s">
        <v>82</v>
      </c>
    </row>
    <row r="284" s="11" customFormat="1" ht="29.88" customHeight="1">
      <c r="B284" s="218"/>
      <c r="C284" s="219"/>
      <c r="D284" s="220" t="s">
        <v>71</v>
      </c>
      <c r="E284" s="232" t="s">
        <v>1309</v>
      </c>
      <c r="F284" s="232" t="s">
        <v>1310</v>
      </c>
      <c r="G284" s="219"/>
      <c r="H284" s="219"/>
      <c r="I284" s="222"/>
      <c r="J284" s="233">
        <f>BK284</f>
        <v>0</v>
      </c>
      <c r="K284" s="219"/>
      <c r="L284" s="224"/>
      <c r="M284" s="225"/>
      <c r="N284" s="226"/>
      <c r="O284" s="226"/>
      <c r="P284" s="227">
        <f>SUM(P285:P289)</f>
        <v>0</v>
      </c>
      <c r="Q284" s="226"/>
      <c r="R284" s="227">
        <f>SUM(R285:R289)</f>
        <v>0</v>
      </c>
      <c r="S284" s="226"/>
      <c r="T284" s="228">
        <f>SUM(T285:T289)</f>
        <v>0</v>
      </c>
      <c r="AR284" s="229" t="s">
        <v>80</v>
      </c>
      <c r="AT284" s="230" t="s">
        <v>71</v>
      </c>
      <c r="AU284" s="230" t="s">
        <v>80</v>
      </c>
      <c r="AY284" s="229" t="s">
        <v>303</v>
      </c>
      <c r="BK284" s="231">
        <f>SUM(BK285:BK289)</f>
        <v>0</v>
      </c>
    </row>
    <row r="285" s="1" customFormat="1" ht="38.25" customHeight="1">
      <c r="B285" s="46"/>
      <c r="C285" s="234" t="s">
        <v>830</v>
      </c>
      <c r="D285" s="234" t="s">
        <v>306</v>
      </c>
      <c r="E285" s="235" t="s">
        <v>1312</v>
      </c>
      <c r="F285" s="236" t="s">
        <v>1313</v>
      </c>
      <c r="G285" s="237" t="s">
        <v>559</v>
      </c>
      <c r="H285" s="238">
        <v>69.171999999999997</v>
      </c>
      <c r="I285" s="239"/>
      <c r="J285" s="240">
        <f>ROUND(I285*H285,2)</f>
        <v>0</v>
      </c>
      <c r="K285" s="236" t="s">
        <v>310</v>
      </c>
      <c r="L285" s="72"/>
      <c r="M285" s="241" t="s">
        <v>21</v>
      </c>
      <c r="N285" s="242" t="s">
        <v>43</v>
      </c>
      <c r="O285" s="47"/>
      <c r="P285" s="243">
        <f>O285*H285</f>
        <v>0</v>
      </c>
      <c r="Q285" s="243">
        <v>0</v>
      </c>
      <c r="R285" s="243">
        <f>Q285*H285</f>
        <v>0</v>
      </c>
      <c r="S285" s="243">
        <v>0</v>
      </c>
      <c r="T285" s="244">
        <f>S285*H285</f>
        <v>0</v>
      </c>
      <c r="AR285" s="24" t="s">
        <v>319</v>
      </c>
      <c r="AT285" s="24" t="s">
        <v>306</v>
      </c>
      <c r="AU285" s="24" t="s">
        <v>82</v>
      </c>
      <c r="AY285" s="24" t="s">
        <v>303</v>
      </c>
      <c r="BE285" s="245">
        <f>IF(N285="základní",J285,0)</f>
        <v>0</v>
      </c>
      <c r="BF285" s="245">
        <f>IF(N285="snížená",J285,0)</f>
        <v>0</v>
      </c>
      <c r="BG285" s="245">
        <f>IF(N285="zákl. přenesená",J285,0)</f>
        <v>0</v>
      </c>
      <c r="BH285" s="245">
        <f>IF(N285="sníž. přenesená",J285,0)</f>
        <v>0</v>
      </c>
      <c r="BI285" s="245">
        <f>IF(N285="nulová",J285,0)</f>
        <v>0</v>
      </c>
      <c r="BJ285" s="24" t="s">
        <v>80</v>
      </c>
      <c r="BK285" s="245">
        <f>ROUND(I285*H285,2)</f>
        <v>0</v>
      </c>
      <c r="BL285" s="24" t="s">
        <v>319</v>
      </c>
      <c r="BM285" s="24" t="s">
        <v>3390</v>
      </c>
    </row>
    <row r="286" s="1" customFormat="1">
      <c r="B286" s="46"/>
      <c r="C286" s="74"/>
      <c r="D286" s="250" t="s">
        <v>396</v>
      </c>
      <c r="E286" s="74"/>
      <c r="F286" s="251" t="s">
        <v>1315</v>
      </c>
      <c r="G286" s="74"/>
      <c r="H286" s="74"/>
      <c r="I286" s="204"/>
      <c r="J286" s="74"/>
      <c r="K286" s="74"/>
      <c r="L286" s="72"/>
      <c r="M286" s="252"/>
      <c r="N286" s="47"/>
      <c r="O286" s="47"/>
      <c r="P286" s="47"/>
      <c r="Q286" s="47"/>
      <c r="R286" s="47"/>
      <c r="S286" s="47"/>
      <c r="T286" s="95"/>
      <c r="AT286" s="24" t="s">
        <v>396</v>
      </c>
      <c r="AU286" s="24" t="s">
        <v>82</v>
      </c>
    </row>
    <row r="287" s="1" customFormat="1" ht="16.5" customHeight="1">
      <c r="B287" s="46"/>
      <c r="C287" s="234" t="s">
        <v>835</v>
      </c>
      <c r="D287" s="234" t="s">
        <v>306</v>
      </c>
      <c r="E287" s="235" t="s">
        <v>324</v>
      </c>
      <c r="F287" s="236" t="s">
        <v>2925</v>
      </c>
      <c r="G287" s="237" t="s">
        <v>394</v>
      </c>
      <c r="H287" s="238">
        <v>2.9580000000000002</v>
      </c>
      <c r="I287" s="239"/>
      <c r="J287" s="240">
        <f>ROUND(I287*H287,2)</f>
        <v>0</v>
      </c>
      <c r="K287" s="236" t="s">
        <v>322</v>
      </c>
      <c r="L287" s="72"/>
      <c r="M287" s="241" t="s">
        <v>21</v>
      </c>
      <c r="N287" s="242" t="s">
        <v>43</v>
      </c>
      <c r="O287" s="47"/>
      <c r="P287" s="243">
        <f>O287*H287</f>
        <v>0</v>
      </c>
      <c r="Q287" s="243">
        <v>0</v>
      </c>
      <c r="R287" s="243">
        <f>Q287*H287</f>
        <v>0</v>
      </c>
      <c r="S287" s="243">
        <v>0</v>
      </c>
      <c r="T287" s="244">
        <f>S287*H287</f>
        <v>0</v>
      </c>
      <c r="AR287" s="24" t="s">
        <v>319</v>
      </c>
      <c r="AT287" s="24" t="s">
        <v>306</v>
      </c>
      <c r="AU287" s="24" t="s">
        <v>82</v>
      </c>
      <c r="AY287" s="24" t="s">
        <v>303</v>
      </c>
      <c r="BE287" s="245">
        <f>IF(N287="základní",J287,0)</f>
        <v>0</v>
      </c>
      <c r="BF287" s="245">
        <f>IF(N287="snížená",J287,0)</f>
        <v>0</v>
      </c>
      <c r="BG287" s="245">
        <f>IF(N287="zákl. přenesená",J287,0)</f>
        <v>0</v>
      </c>
      <c r="BH287" s="245">
        <f>IF(N287="sníž. přenesená",J287,0)</f>
        <v>0</v>
      </c>
      <c r="BI287" s="245">
        <f>IF(N287="nulová",J287,0)</f>
        <v>0</v>
      </c>
      <c r="BJ287" s="24" t="s">
        <v>80</v>
      </c>
      <c r="BK287" s="245">
        <f>ROUND(I287*H287,2)</f>
        <v>0</v>
      </c>
      <c r="BL287" s="24" t="s">
        <v>319</v>
      </c>
      <c r="BM287" s="24" t="s">
        <v>4234</v>
      </c>
    </row>
    <row r="288" s="12" customFormat="1">
      <c r="B288" s="253"/>
      <c r="C288" s="254"/>
      <c r="D288" s="250" t="s">
        <v>398</v>
      </c>
      <c r="E288" s="255" t="s">
        <v>21</v>
      </c>
      <c r="F288" s="256" t="s">
        <v>4235</v>
      </c>
      <c r="G288" s="254"/>
      <c r="H288" s="257">
        <v>2.9580000000000002</v>
      </c>
      <c r="I288" s="258"/>
      <c r="J288" s="254"/>
      <c r="K288" s="254"/>
      <c r="L288" s="259"/>
      <c r="M288" s="260"/>
      <c r="N288" s="261"/>
      <c r="O288" s="261"/>
      <c r="P288" s="261"/>
      <c r="Q288" s="261"/>
      <c r="R288" s="261"/>
      <c r="S288" s="261"/>
      <c r="T288" s="262"/>
      <c r="AT288" s="263" t="s">
        <v>398</v>
      </c>
      <c r="AU288" s="263" t="s">
        <v>82</v>
      </c>
      <c r="AV288" s="12" t="s">
        <v>82</v>
      </c>
      <c r="AW288" s="12" t="s">
        <v>35</v>
      </c>
      <c r="AX288" s="12" t="s">
        <v>80</v>
      </c>
      <c r="AY288" s="263" t="s">
        <v>303</v>
      </c>
    </row>
    <row r="289" s="1" customFormat="1" ht="51" customHeight="1">
      <c r="B289" s="46"/>
      <c r="C289" s="234" t="s">
        <v>841</v>
      </c>
      <c r="D289" s="234" t="s">
        <v>306</v>
      </c>
      <c r="E289" s="235" t="s">
        <v>1317</v>
      </c>
      <c r="F289" s="236" t="s">
        <v>1318</v>
      </c>
      <c r="G289" s="237" t="s">
        <v>21</v>
      </c>
      <c r="H289" s="238">
        <v>0</v>
      </c>
      <c r="I289" s="239"/>
      <c r="J289" s="240">
        <f>ROUND(I289*H289,2)</f>
        <v>0</v>
      </c>
      <c r="K289" s="236" t="s">
        <v>322</v>
      </c>
      <c r="L289" s="72"/>
      <c r="M289" s="241" t="s">
        <v>21</v>
      </c>
      <c r="N289" s="242" t="s">
        <v>43</v>
      </c>
      <c r="O289" s="47"/>
      <c r="P289" s="243">
        <f>O289*H289</f>
        <v>0</v>
      </c>
      <c r="Q289" s="243">
        <v>0</v>
      </c>
      <c r="R289" s="243">
        <f>Q289*H289</f>
        <v>0</v>
      </c>
      <c r="S289" s="243">
        <v>0</v>
      </c>
      <c r="T289" s="244">
        <f>S289*H289</f>
        <v>0</v>
      </c>
      <c r="AR289" s="24" t="s">
        <v>319</v>
      </c>
      <c r="AT289" s="24" t="s">
        <v>306</v>
      </c>
      <c r="AU289" s="24" t="s">
        <v>82</v>
      </c>
      <c r="AY289" s="24" t="s">
        <v>303</v>
      </c>
      <c r="BE289" s="245">
        <f>IF(N289="základní",J289,0)</f>
        <v>0</v>
      </c>
      <c r="BF289" s="245">
        <f>IF(N289="snížená",J289,0)</f>
        <v>0</v>
      </c>
      <c r="BG289" s="245">
        <f>IF(N289="zákl. přenesená",J289,0)</f>
        <v>0</v>
      </c>
      <c r="BH289" s="245">
        <f>IF(N289="sníž. přenesená",J289,0)</f>
        <v>0</v>
      </c>
      <c r="BI289" s="245">
        <f>IF(N289="nulová",J289,0)</f>
        <v>0</v>
      </c>
      <c r="BJ289" s="24" t="s">
        <v>80</v>
      </c>
      <c r="BK289" s="245">
        <f>ROUND(I289*H289,2)</f>
        <v>0</v>
      </c>
      <c r="BL289" s="24" t="s">
        <v>319</v>
      </c>
      <c r="BM289" s="24" t="s">
        <v>4236</v>
      </c>
    </row>
    <row r="290" s="11" customFormat="1" ht="37.44001" customHeight="1">
      <c r="B290" s="218"/>
      <c r="C290" s="219"/>
      <c r="D290" s="220" t="s">
        <v>71</v>
      </c>
      <c r="E290" s="221" t="s">
        <v>1320</v>
      </c>
      <c r="F290" s="221" t="s">
        <v>1321</v>
      </c>
      <c r="G290" s="219"/>
      <c r="H290" s="219"/>
      <c r="I290" s="222"/>
      <c r="J290" s="223">
        <f>BK290</f>
        <v>0</v>
      </c>
      <c r="K290" s="219"/>
      <c r="L290" s="224"/>
      <c r="M290" s="225"/>
      <c r="N290" s="226"/>
      <c r="O290" s="226"/>
      <c r="P290" s="227">
        <f>P291+P310+P322+P329+P332+P338+P340+P355+P361+P366</f>
        <v>0</v>
      </c>
      <c r="Q290" s="226"/>
      <c r="R290" s="227">
        <f>R291+R310+R322+R329+R332+R338+R340+R355+R361+R366</f>
        <v>1.4623214299999998</v>
      </c>
      <c r="S290" s="226"/>
      <c r="T290" s="228">
        <f>T291+T310+T322+T329+T332+T338+T340+T355+T361+T366</f>
        <v>0</v>
      </c>
      <c r="AR290" s="229" t="s">
        <v>82</v>
      </c>
      <c r="AT290" s="230" t="s">
        <v>71</v>
      </c>
      <c r="AU290" s="230" t="s">
        <v>72</v>
      </c>
      <c r="AY290" s="229" t="s">
        <v>303</v>
      </c>
      <c r="BK290" s="231">
        <f>BK291+BK310+BK322+BK329+BK332+BK338+BK340+BK355+BK361+BK366</f>
        <v>0</v>
      </c>
    </row>
    <row r="291" s="11" customFormat="1" ht="19.92" customHeight="1">
      <c r="B291" s="218"/>
      <c r="C291" s="219"/>
      <c r="D291" s="220" t="s">
        <v>71</v>
      </c>
      <c r="E291" s="232" t="s">
        <v>1322</v>
      </c>
      <c r="F291" s="232" t="s">
        <v>1323</v>
      </c>
      <c r="G291" s="219"/>
      <c r="H291" s="219"/>
      <c r="I291" s="222"/>
      <c r="J291" s="233">
        <f>BK291</f>
        <v>0</v>
      </c>
      <c r="K291" s="219"/>
      <c r="L291" s="224"/>
      <c r="M291" s="225"/>
      <c r="N291" s="226"/>
      <c r="O291" s="226"/>
      <c r="P291" s="227">
        <f>SUM(P292:P309)</f>
        <v>0</v>
      </c>
      <c r="Q291" s="226"/>
      <c r="R291" s="227">
        <f>SUM(R292:R309)</f>
        <v>0.66438472000000004</v>
      </c>
      <c r="S291" s="226"/>
      <c r="T291" s="228">
        <f>SUM(T292:T309)</f>
        <v>0</v>
      </c>
      <c r="AR291" s="229" t="s">
        <v>82</v>
      </c>
      <c r="AT291" s="230" t="s">
        <v>71</v>
      </c>
      <c r="AU291" s="230" t="s">
        <v>80</v>
      </c>
      <c r="AY291" s="229" t="s">
        <v>303</v>
      </c>
      <c r="BK291" s="231">
        <f>SUM(BK292:BK309)</f>
        <v>0</v>
      </c>
    </row>
    <row r="292" s="1" customFormat="1" ht="25.5" customHeight="1">
      <c r="B292" s="46"/>
      <c r="C292" s="234" t="s">
        <v>846</v>
      </c>
      <c r="D292" s="234" t="s">
        <v>306</v>
      </c>
      <c r="E292" s="235" t="s">
        <v>1325</v>
      </c>
      <c r="F292" s="236" t="s">
        <v>1326</v>
      </c>
      <c r="G292" s="237" t="s">
        <v>394</v>
      </c>
      <c r="H292" s="238">
        <v>30.666</v>
      </c>
      <c r="I292" s="239"/>
      <c r="J292" s="240">
        <f>ROUND(I292*H292,2)</f>
        <v>0</v>
      </c>
      <c r="K292" s="236" t="s">
        <v>310</v>
      </c>
      <c r="L292" s="72"/>
      <c r="M292" s="241" t="s">
        <v>21</v>
      </c>
      <c r="N292" s="242" t="s">
        <v>43</v>
      </c>
      <c r="O292" s="47"/>
      <c r="P292" s="243">
        <f>O292*H292</f>
        <v>0</v>
      </c>
      <c r="Q292" s="243">
        <v>0</v>
      </c>
      <c r="R292" s="243">
        <f>Q292*H292</f>
        <v>0</v>
      </c>
      <c r="S292" s="243">
        <v>0</v>
      </c>
      <c r="T292" s="244">
        <f>S292*H292</f>
        <v>0</v>
      </c>
      <c r="AR292" s="24" t="s">
        <v>465</v>
      </c>
      <c r="AT292" s="24" t="s">
        <v>306</v>
      </c>
      <c r="AU292" s="24" t="s">
        <v>82</v>
      </c>
      <c r="AY292" s="24" t="s">
        <v>303</v>
      </c>
      <c r="BE292" s="245">
        <f>IF(N292="základní",J292,0)</f>
        <v>0</v>
      </c>
      <c r="BF292" s="245">
        <f>IF(N292="snížená",J292,0)</f>
        <v>0</v>
      </c>
      <c r="BG292" s="245">
        <f>IF(N292="zákl. přenesená",J292,0)</f>
        <v>0</v>
      </c>
      <c r="BH292" s="245">
        <f>IF(N292="sníž. přenesená",J292,0)</f>
        <v>0</v>
      </c>
      <c r="BI292" s="245">
        <f>IF(N292="nulová",J292,0)</f>
        <v>0</v>
      </c>
      <c r="BJ292" s="24" t="s">
        <v>80</v>
      </c>
      <c r="BK292" s="245">
        <f>ROUND(I292*H292,2)</f>
        <v>0</v>
      </c>
      <c r="BL292" s="24" t="s">
        <v>465</v>
      </c>
      <c r="BM292" s="24" t="s">
        <v>4237</v>
      </c>
    </row>
    <row r="293" s="1" customFormat="1">
      <c r="B293" s="46"/>
      <c r="C293" s="74"/>
      <c r="D293" s="250" t="s">
        <v>396</v>
      </c>
      <c r="E293" s="74"/>
      <c r="F293" s="251" t="s">
        <v>1328</v>
      </c>
      <c r="G293" s="74"/>
      <c r="H293" s="74"/>
      <c r="I293" s="204"/>
      <c r="J293" s="74"/>
      <c r="K293" s="74"/>
      <c r="L293" s="72"/>
      <c r="M293" s="252"/>
      <c r="N293" s="47"/>
      <c r="O293" s="47"/>
      <c r="P293" s="47"/>
      <c r="Q293" s="47"/>
      <c r="R293" s="47"/>
      <c r="S293" s="47"/>
      <c r="T293" s="95"/>
      <c r="AT293" s="24" t="s">
        <v>396</v>
      </c>
      <c r="AU293" s="24" t="s">
        <v>82</v>
      </c>
    </row>
    <row r="294" s="1" customFormat="1" ht="25.5" customHeight="1">
      <c r="B294" s="46"/>
      <c r="C294" s="234" t="s">
        <v>852</v>
      </c>
      <c r="D294" s="234" t="s">
        <v>306</v>
      </c>
      <c r="E294" s="235" t="s">
        <v>1332</v>
      </c>
      <c r="F294" s="236" t="s">
        <v>1333</v>
      </c>
      <c r="G294" s="237" t="s">
        <v>394</v>
      </c>
      <c r="H294" s="238">
        <v>2.766</v>
      </c>
      <c r="I294" s="239"/>
      <c r="J294" s="240">
        <f>ROUND(I294*H294,2)</f>
        <v>0</v>
      </c>
      <c r="K294" s="236" t="s">
        <v>310</v>
      </c>
      <c r="L294" s="72"/>
      <c r="M294" s="241" t="s">
        <v>21</v>
      </c>
      <c r="N294" s="242" t="s">
        <v>43</v>
      </c>
      <c r="O294" s="47"/>
      <c r="P294" s="243">
        <f>O294*H294</f>
        <v>0</v>
      </c>
      <c r="Q294" s="243">
        <v>0</v>
      </c>
      <c r="R294" s="243">
        <f>Q294*H294</f>
        <v>0</v>
      </c>
      <c r="S294" s="243">
        <v>0</v>
      </c>
      <c r="T294" s="244">
        <f>S294*H294</f>
        <v>0</v>
      </c>
      <c r="AR294" s="24" t="s">
        <v>465</v>
      </c>
      <c r="AT294" s="24" t="s">
        <v>306</v>
      </c>
      <c r="AU294" s="24" t="s">
        <v>82</v>
      </c>
      <c r="AY294" s="24" t="s">
        <v>303</v>
      </c>
      <c r="BE294" s="245">
        <f>IF(N294="základní",J294,0)</f>
        <v>0</v>
      </c>
      <c r="BF294" s="245">
        <f>IF(N294="snížená",J294,0)</f>
        <v>0</v>
      </c>
      <c r="BG294" s="245">
        <f>IF(N294="zákl. přenesená",J294,0)</f>
        <v>0</v>
      </c>
      <c r="BH294" s="245">
        <f>IF(N294="sníž. přenesená",J294,0)</f>
        <v>0</v>
      </c>
      <c r="BI294" s="245">
        <f>IF(N294="nulová",J294,0)</f>
        <v>0</v>
      </c>
      <c r="BJ294" s="24" t="s">
        <v>80</v>
      </c>
      <c r="BK294" s="245">
        <f>ROUND(I294*H294,2)</f>
        <v>0</v>
      </c>
      <c r="BL294" s="24" t="s">
        <v>465</v>
      </c>
      <c r="BM294" s="24" t="s">
        <v>4238</v>
      </c>
    </row>
    <row r="295" s="1" customFormat="1">
      <c r="B295" s="46"/>
      <c r="C295" s="74"/>
      <c r="D295" s="250" t="s">
        <v>396</v>
      </c>
      <c r="E295" s="74"/>
      <c r="F295" s="251" t="s">
        <v>1328</v>
      </c>
      <c r="G295" s="74"/>
      <c r="H295" s="74"/>
      <c r="I295" s="204"/>
      <c r="J295" s="74"/>
      <c r="K295" s="74"/>
      <c r="L295" s="72"/>
      <c r="M295" s="252"/>
      <c r="N295" s="47"/>
      <c r="O295" s="47"/>
      <c r="P295" s="47"/>
      <c r="Q295" s="47"/>
      <c r="R295" s="47"/>
      <c r="S295" s="47"/>
      <c r="T295" s="95"/>
      <c r="AT295" s="24" t="s">
        <v>396</v>
      </c>
      <c r="AU295" s="24" t="s">
        <v>82</v>
      </c>
    </row>
    <row r="296" s="12" customFormat="1">
      <c r="B296" s="253"/>
      <c r="C296" s="254"/>
      <c r="D296" s="250" t="s">
        <v>398</v>
      </c>
      <c r="E296" s="255" t="s">
        <v>21</v>
      </c>
      <c r="F296" s="256" t="s">
        <v>4239</v>
      </c>
      <c r="G296" s="254"/>
      <c r="H296" s="257">
        <v>2.766</v>
      </c>
      <c r="I296" s="258"/>
      <c r="J296" s="254"/>
      <c r="K296" s="254"/>
      <c r="L296" s="259"/>
      <c r="M296" s="260"/>
      <c r="N296" s="261"/>
      <c r="O296" s="261"/>
      <c r="P296" s="261"/>
      <c r="Q296" s="261"/>
      <c r="R296" s="261"/>
      <c r="S296" s="261"/>
      <c r="T296" s="262"/>
      <c r="AT296" s="263" t="s">
        <v>398</v>
      </c>
      <c r="AU296" s="263" t="s">
        <v>82</v>
      </c>
      <c r="AV296" s="12" t="s">
        <v>82</v>
      </c>
      <c r="AW296" s="12" t="s">
        <v>35</v>
      </c>
      <c r="AX296" s="12" t="s">
        <v>80</v>
      </c>
      <c r="AY296" s="263" t="s">
        <v>303</v>
      </c>
    </row>
    <row r="297" s="1" customFormat="1" ht="16.5" customHeight="1">
      <c r="B297" s="46"/>
      <c r="C297" s="276" t="s">
        <v>857</v>
      </c>
      <c r="D297" s="276" t="s">
        <v>570</v>
      </c>
      <c r="E297" s="277" t="s">
        <v>1339</v>
      </c>
      <c r="F297" s="278" t="s">
        <v>1340</v>
      </c>
      <c r="G297" s="279" t="s">
        <v>559</v>
      </c>
      <c r="H297" s="280">
        <v>0.014999999999999999</v>
      </c>
      <c r="I297" s="281"/>
      <c r="J297" s="282">
        <f>ROUND(I297*H297,2)</f>
        <v>0</v>
      </c>
      <c r="K297" s="278" t="s">
        <v>310</v>
      </c>
      <c r="L297" s="283"/>
      <c r="M297" s="284" t="s">
        <v>21</v>
      </c>
      <c r="N297" s="285" t="s">
        <v>43</v>
      </c>
      <c r="O297" s="47"/>
      <c r="P297" s="243">
        <f>O297*H297</f>
        <v>0</v>
      </c>
      <c r="Q297" s="243">
        <v>1</v>
      </c>
      <c r="R297" s="243">
        <f>Q297*H297</f>
        <v>0.014999999999999999</v>
      </c>
      <c r="S297" s="243">
        <v>0</v>
      </c>
      <c r="T297" s="244">
        <f>S297*H297</f>
        <v>0</v>
      </c>
      <c r="AR297" s="24" t="s">
        <v>546</v>
      </c>
      <c r="AT297" s="24" t="s">
        <v>570</v>
      </c>
      <c r="AU297" s="24" t="s">
        <v>82</v>
      </c>
      <c r="AY297" s="24" t="s">
        <v>303</v>
      </c>
      <c r="BE297" s="245">
        <f>IF(N297="základní",J297,0)</f>
        <v>0</v>
      </c>
      <c r="BF297" s="245">
        <f>IF(N297="snížená",J297,0)</f>
        <v>0</v>
      </c>
      <c r="BG297" s="245">
        <f>IF(N297="zákl. přenesená",J297,0)</f>
        <v>0</v>
      </c>
      <c r="BH297" s="245">
        <f>IF(N297="sníž. přenesená",J297,0)</f>
        <v>0</v>
      </c>
      <c r="BI297" s="245">
        <f>IF(N297="nulová",J297,0)</f>
        <v>0</v>
      </c>
      <c r="BJ297" s="24" t="s">
        <v>80</v>
      </c>
      <c r="BK297" s="245">
        <f>ROUND(I297*H297,2)</f>
        <v>0</v>
      </c>
      <c r="BL297" s="24" t="s">
        <v>465</v>
      </c>
      <c r="BM297" s="24" t="s">
        <v>4240</v>
      </c>
    </row>
    <row r="298" s="12" customFormat="1">
      <c r="B298" s="253"/>
      <c r="C298" s="254"/>
      <c r="D298" s="250" t="s">
        <v>398</v>
      </c>
      <c r="E298" s="255" t="s">
        <v>21</v>
      </c>
      <c r="F298" s="256" t="s">
        <v>4241</v>
      </c>
      <c r="G298" s="254"/>
      <c r="H298" s="257">
        <v>33.432000000000002</v>
      </c>
      <c r="I298" s="258"/>
      <c r="J298" s="254"/>
      <c r="K298" s="254"/>
      <c r="L298" s="259"/>
      <c r="M298" s="260"/>
      <c r="N298" s="261"/>
      <c r="O298" s="261"/>
      <c r="P298" s="261"/>
      <c r="Q298" s="261"/>
      <c r="R298" s="261"/>
      <c r="S298" s="261"/>
      <c r="T298" s="262"/>
      <c r="AT298" s="263" t="s">
        <v>398</v>
      </c>
      <c r="AU298" s="263" t="s">
        <v>82</v>
      </c>
      <c r="AV298" s="12" t="s">
        <v>82</v>
      </c>
      <c r="AW298" s="12" t="s">
        <v>35</v>
      </c>
      <c r="AX298" s="12" t="s">
        <v>80</v>
      </c>
      <c r="AY298" s="263" t="s">
        <v>303</v>
      </c>
    </row>
    <row r="299" s="12" customFormat="1">
      <c r="B299" s="253"/>
      <c r="C299" s="254"/>
      <c r="D299" s="250" t="s">
        <v>398</v>
      </c>
      <c r="E299" s="254"/>
      <c r="F299" s="256" t="s">
        <v>4242</v>
      </c>
      <c r="G299" s="254"/>
      <c r="H299" s="257">
        <v>0.014999999999999999</v>
      </c>
      <c r="I299" s="258"/>
      <c r="J299" s="254"/>
      <c r="K299" s="254"/>
      <c r="L299" s="259"/>
      <c r="M299" s="260"/>
      <c r="N299" s="261"/>
      <c r="O299" s="261"/>
      <c r="P299" s="261"/>
      <c r="Q299" s="261"/>
      <c r="R299" s="261"/>
      <c r="S299" s="261"/>
      <c r="T299" s="262"/>
      <c r="AT299" s="263" t="s">
        <v>398</v>
      </c>
      <c r="AU299" s="263" t="s">
        <v>82</v>
      </c>
      <c r="AV299" s="12" t="s">
        <v>82</v>
      </c>
      <c r="AW299" s="12" t="s">
        <v>6</v>
      </c>
      <c r="AX299" s="12" t="s">
        <v>80</v>
      </c>
      <c r="AY299" s="263" t="s">
        <v>303</v>
      </c>
    </row>
    <row r="300" s="1" customFormat="1" ht="25.5" customHeight="1">
      <c r="B300" s="46"/>
      <c r="C300" s="234" t="s">
        <v>861</v>
      </c>
      <c r="D300" s="234" t="s">
        <v>306</v>
      </c>
      <c r="E300" s="235" t="s">
        <v>1366</v>
      </c>
      <c r="F300" s="236" t="s">
        <v>1367</v>
      </c>
      <c r="G300" s="237" t="s">
        <v>394</v>
      </c>
      <c r="H300" s="238">
        <v>61.332000000000001</v>
      </c>
      <c r="I300" s="239"/>
      <c r="J300" s="240">
        <f>ROUND(I300*H300,2)</f>
        <v>0</v>
      </c>
      <c r="K300" s="236" t="s">
        <v>310</v>
      </c>
      <c r="L300" s="72"/>
      <c r="M300" s="241" t="s">
        <v>21</v>
      </c>
      <c r="N300" s="242" t="s">
        <v>43</v>
      </c>
      <c r="O300" s="47"/>
      <c r="P300" s="243">
        <f>O300*H300</f>
        <v>0</v>
      </c>
      <c r="Q300" s="243">
        <v>0.00040000000000000002</v>
      </c>
      <c r="R300" s="243">
        <f>Q300*H300</f>
        <v>0.0245328</v>
      </c>
      <c r="S300" s="243">
        <v>0</v>
      </c>
      <c r="T300" s="244">
        <f>S300*H300</f>
        <v>0</v>
      </c>
      <c r="AR300" s="24" t="s">
        <v>465</v>
      </c>
      <c r="AT300" s="24" t="s">
        <v>306</v>
      </c>
      <c r="AU300" s="24" t="s">
        <v>82</v>
      </c>
      <c r="AY300" s="24" t="s">
        <v>303</v>
      </c>
      <c r="BE300" s="245">
        <f>IF(N300="základní",J300,0)</f>
        <v>0</v>
      </c>
      <c r="BF300" s="245">
        <f>IF(N300="snížená",J300,0)</f>
        <v>0</v>
      </c>
      <c r="BG300" s="245">
        <f>IF(N300="zákl. přenesená",J300,0)</f>
        <v>0</v>
      </c>
      <c r="BH300" s="245">
        <f>IF(N300="sníž. přenesená",J300,0)</f>
        <v>0</v>
      </c>
      <c r="BI300" s="245">
        <f>IF(N300="nulová",J300,0)</f>
        <v>0</v>
      </c>
      <c r="BJ300" s="24" t="s">
        <v>80</v>
      </c>
      <c r="BK300" s="245">
        <f>ROUND(I300*H300,2)</f>
        <v>0</v>
      </c>
      <c r="BL300" s="24" t="s">
        <v>465</v>
      </c>
      <c r="BM300" s="24" t="s">
        <v>4243</v>
      </c>
    </row>
    <row r="301" s="1" customFormat="1">
      <c r="B301" s="46"/>
      <c r="C301" s="74"/>
      <c r="D301" s="250" t="s">
        <v>396</v>
      </c>
      <c r="E301" s="74"/>
      <c r="F301" s="251" t="s">
        <v>1369</v>
      </c>
      <c r="G301" s="74"/>
      <c r="H301" s="74"/>
      <c r="I301" s="204"/>
      <c r="J301" s="74"/>
      <c r="K301" s="74"/>
      <c r="L301" s="72"/>
      <c r="M301" s="252"/>
      <c r="N301" s="47"/>
      <c r="O301" s="47"/>
      <c r="P301" s="47"/>
      <c r="Q301" s="47"/>
      <c r="R301" s="47"/>
      <c r="S301" s="47"/>
      <c r="T301" s="95"/>
      <c r="AT301" s="24" t="s">
        <v>396</v>
      </c>
      <c r="AU301" s="24" t="s">
        <v>82</v>
      </c>
    </row>
    <row r="302" s="12" customFormat="1">
      <c r="B302" s="253"/>
      <c r="C302" s="254"/>
      <c r="D302" s="250" t="s">
        <v>398</v>
      </c>
      <c r="E302" s="255" t="s">
        <v>21</v>
      </c>
      <c r="F302" s="256" t="s">
        <v>4244</v>
      </c>
      <c r="G302" s="254"/>
      <c r="H302" s="257">
        <v>61.332000000000001</v>
      </c>
      <c r="I302" s="258"/>
      <c r="J302" s="254"/>
      <c r="K302" s="254"/>
      <c r="L302" s="259"/>
      <c r="M302" s="260"/>
      <c r="N302" s="261"/>
      <c r="O302" s="261"/>
      <c r="P302" s="261"/>
      <c r="Q302" s="261"/>
      <c r="R302" s="261"/>
      <c r="S302" s="261"/>
      <c r="T302" s="262"/>
      <c r="AT302" s="263" t="s">
        <v>398</v>
      </c>
      <c r="AU302" s="263" t="s">
        <v>82</v>
      </c>
      <c r="AV302" s="12" t="s">
        <v>82</v>
      </c>
      <c r="AW302" s="12" t="s">
        <v>35</v>
      </c>
      <c r="AX302" s="12" t="s">
        <v>80</v>
      </c>
      <c r="AY302" s="263" t="s">
        <v>303</v>
      </c>
    </row>
    <row r="303" s="1" customFormat="1" ht="25.5" customHeight="1">
      <c r="B303" s="46"/>
      <c r="C303" s="234" t="s">
        <v>866</v>
      </c>
      <c r="D303" s="234" t="s">
        <v>306</v>
      </c>
      <c r="E303" s="235" t="s">
        <v>1372</v>
      </c>
      <c r="F303" s="236" t="s">
        <v>1373</v>
      </c>
      <c r="G303" s="237" t="s">
        <v>394</v>
      </c>
      <c r="H303" s="238">
        <v>5.532</v>
      </c>
      <c r="I303" s="239"/>
      <c r="J303" s="240">
        <f>ROUND(I303*H303,2)</f>
        <v>0</v>
      </c>
      <c r="K303" s="236" t="s">
        <v>310</v>
      </c>
      <c r="L303" s="72"/>
      <c r="M303" s="241" t="s">
        <v>21</v>
      </c>
      <c r="N303" s="242" t="s">
        <v>43</v>
      </c>
      <c r="O303" s="47"/>
      <c r="P303" s="243">
        <f>O303*H303</f>
        <v>0</v>
      </c>
      <c r="Q303" s="243">
        <v>0.00040000000000000002</v>
      </c>
      <c r="R303" s="243">
        <f>Q303*H303</f>
        <v>0.0022128</v>
      </c>
      <c r="S303" s="243">
        <v>0</v>
      </c>
      <c r="T303" s="244">
        <f>S303*H303</f>
        <v>0</v>
      </c>
      <c r="AR303" s="24" t="s">
        <v>465</v>
      </c>
      <c r="AT303" s="24" t="s">
        <v>306</v>
      </c>
      <c r="AU303" s="24" t="s">
        <v>82</v>
      </c>
      <c r="AY303" s="24" t="s">
        <v>303</v>
      </c>
      <c r="BE303" s="245">
        <f>IF(N303="základní",J303,0)</f>
        <v>0</v>
      </c>
      <c r="BF303" s="245">
        <f>IF(N303="snížená",J303,0)</f>
        <v>0</v>
      </c>
      <c r="BG303" s="245">
        <f>IF(N303="zákl. přenesená",J303,0)</f>
        <v>0</v>
      </c>
      <c r="BH303" s="245">
        <f>IF(N303="sníž. přenesená",J303,0)</f>
        <v>0</v>
      </c>
      <c r="BI303" s="245">
        <f>IF(N303="nulová",J303,0)</f>
        <v>0</v>
      </c>
      <c r="BJ303" s="24" t="s">
        <v>80</v>
      </c>
      <c r="BK303" s="245">
        <f>ROUND(I303*H303,2)</f>
        <v>0</v>
      </c>
      <c r="BL303" s="24" t="s">
        <v>465</v>
      </c>
      <c r="BM303" s="24" t="s">
        <v>4245</v>
      </c>
    </row>
    <row r="304" s="1" customFormat="1">
      <c r="B304" s="46"/>
      <c r="C304" s="74"/>
      <c r="D304" s="250" t="s">
        <v>396</v>
      </c>
      <c r="E304" s="74"/>
      <c r="F304" s="251" t="s">
        <v>1369</v>
      </c>
      <c r="G304" s="74"/>
      <c r="H304" s="74"/>
      <c r="I304" s="204"/>
      <c r="J304" s="74"/>
      <c r="K304" s="74"/>
      <c r="L304" s="72"/>
      <c r="M304" s="252"/>
      <c r="N304" s="47"/>
      <c r="O304" s="47"/>
      <c r="P304" s="47"/>
      <c r="Q304" s="47"/>
      <c r="R304" s="47"/>
      <c r="S304" s="47"/>
      <c r="T304" s="95"/>
      <c r="AT304" s="24" t="s">
        <v>396</v>
      </c>
      <c r="AU304" s="24" t="s">
        <v>82</v>
      </c>
    </row>
    <row r="305" s="12" customFormat="1">
      <c r="B305" s="253"/>
      <c r="C305" s="254"/>
      <c r="D305" s="250" t="s">
        <v>398</v>
      </c>
      <c r="E305" s="255" t="s">
        <v>21</v>
      </c>
      <c r="F305" s="256" t="s">
        <v>4246</v>
      </c>
      <c r="G305" s="254"/>
      <c r="H305" s="257">
        <v>5.532</v>
      </c>
      <c r="I305" s="258"/>
      <c r="J305" s="254"/>
      <c r="K305" s="254"/>
      <c r="L305" s="259"/>
      <c r="M305" s="260"/>
      <c r="N305" s="261"/>
      <c r="O305" s="261"/>
      <c r="P305" s="261"/>
      <c r="Q305" s="261"/>
      <c r="R305" s="261"/>
      <c r="S305" s="261"/>
      <c r="T305" s="262"/>
      <c r="AT305" s="263" t="s">
        <v>398</v>
      </c>
      <c r="AU305" s="263" t="s">
        <v>82</v>
      </c>
      <c r="AV305" s="12" t="s">
        <v>82</v>
      </c>
      <c r="AW305" s="12" t="s">
        <v>35</v>
      </c>
      <c r="AX305" s="12" t="s">
        <v>80</v>
      </c>
      <c r="AY305" s="263" t="s">
        <v>303</v>
      </c>
    </row>
    <row r="306" s="1" customFormat="1" ht="38.25" customHeight="1">
      <c r="B306" s="46"/>
      <c r="C306" s="276" t="s">
        <v>871</v>
      </c>
      <c r="D306" s="276" t="s">
        <v>570</v>
      </c>
      <c r="E306" s="277" t="s">
        <v>1377</v>
      </c>
      <c r="F306" s="278" t="s">
        <v>1378</v>
      </c>
      <c r="G306" s="279" t="s">
        <v>394</v>
      </c>
      <c r="H306" s="280">
        <v>160.47399999999999</v>
      </c>
      <c r="I306" s="281"/>
      <c r="J306" s="282">
        <f>ROUND(I306*H306,2)</f>
        <v>0</v>
      </c>
      <c r="K306" s="278" t="s">
        <v>322</v>
      </c>
      <c r="L306" s="283"/>
      <c r="M306" s="284" t="s">
        <v>21</v>
      </c>
      <c r="N306" s="285" t="s">
        <v>43</v>
      </c>
      <c r="O306" s="47"/>
      <c r="P306" s="243">
        <f>O306*H306</f>
        <v>0</v>
      </c>
      <c r="Q306" s="243">
        <v>0.0038800000000000002</v>
      </c>
      <c r="R306" s="243">
        <f>Q306*H306</f>
        <v>0.62263911999999999</v>
      </c>
      <c r="S306" s="243">
        <v>0</v>
      </c>
      <c r="T306" s="244">
        <f>S306*H306</f>
        <v>0</v>
      </c>
      <c r="AR306" s="24" t="s">
        <v>546</v>
      </c>
      <c r="AT306" s="24" t="s">
        <v>570</v>
      </c>
      <c r="AU306" s="24" t="s">
        <v>82</v>
      </c>
      <c r="AY306" s="24" t="s">
        <v>303</v>
      </c>
      <c r="BE306" s="245">
        <f>IF(N306="základní",J306,0)</f>
        <v>0</v>
      </c>
      <c r="BF306" s="245">
        <f>IF(N306="snížená",J306,0)</f>
        <v>0</v>
      </c>
      <c r="BG306" s="245">
        <f>IF(N306="zákl. přenesená",J306,0)</f>
        <v>0</v>
      </c>
      <c r="BH306" s="245">
        <f>IF(N306="sníž. přenesená",J306,0)</f>
        <v>0</v>
      </c>
      <c r="BI306" s="245">
        <f>IF(N306="nulová",J306,0)</f>
        <v>0</v>
      </c>
      <c r="BJ306" s="24" t="s">
        <v>80</v>
      </c>
      <c r="BK306" s="245">
        <f>ROUND(I306*H306,2)</f>
        <v>0</v>
      </c>
      <c r="BL306" s="24" t="s">
        <v>465</v>
      </c>
      <c r="BM306" s="24" t="s">
        <v>4247</v>
      </c>
    </row>
    <row r="307" s="12" customFormat="1">
      <c r="B307" s="253"/>
      <c r="C307" s="254"/>
      <c r="D307" s="250" t="s">
        <v>398</v>
      </c>
      <c r="E307" s="255" t="s">
        <v>21</v>
      </c>
      <c r="F307" s="256" t="s">
        <v>4248</v>
      </c>
      <c r="G307" s="254"/>
      <c r="H307" s="257">
        <v>133.72800000000001</v>
      </c>
      <c r="I307" s="258"/>
      <c r="J307" s="254"/>
      <c r="K307" s="254"/>
      <c r="L307" s="259"/>
      <c r="M307" s="260"/>
      <c r="N307" s="261"/>
      <c r="O307" s="261"/>
      <c r="P307" s="261"/>
      <c r="Q307" s="261"/>
      <c r="R307" s="261"/>
      <c r="S307" s="261"/>
      <c r="T307" s="262"/>
      <c r="AT307" s="263" t="s">
        <v>398</v>
      </c>
      <c r="AU307" s="263" t="s">
        <v>82</v>
      </c>
      <c r="AV307" s="12" t="s">
        <v>82</v>
      </c>
      <c r="AW307" s="12" t="s">
        <v>35</v>
      </c>
      <c r="AX307" s="12" t="s">
        <v>80</v>
      </c>
      <c r="AY307" s="263" t="s">
        <v>303</v>
      </c>
    </row>
    <row r="308" s="12" customFormat="1">
      <c r="B308" s="253"/>
      <c r="C308" s="254"/>
      <c r="D308" s="250" t="s">
        <v>398</v>
      </c>
      <c r="E308" s="254"/>
      <c r="F308" s="256" t="s">
        <v>4249</v>
      </c>
      <c r="G308" s="254"/>
      <c r="H308" s="257">
        <v>160.47399999999999</v>
      </c>
      <c r="I308" s="258"/>
      <c r="J308" s="254"/>
      <c r="K308" s="254"/>
      <c r="L308" s="259"/>
      <c r="M308" s="260"/>
      <c r="N308" s="261"/>
      <c r="O308" s="261"/>
      <c r="P308" s="261"/>
      <c r="Q308" s="261"/>
      <c r="R308" s="261"/>
      <c r="S308" s="261"/>
      <c r="T308" s="262"/>
      <c r="AT308" s="263" t="s">
        <v>398</v>
      </c>
      <c r="AU308" s="263" t="s">
        <v>82</v>
      </c>
      <c r="AV308" s="12" t="s">
        <v>82</v>
      </c>
      <c r="AW308" s="12" t="s">
        <v>6</v>
      </c>
      <c r="AX308" s="12" t="s">
        <v>80</v>
      </c>
      <c r="AY308" s="263" t="s">
        <v>303</v>
      </c>
    </row>
    <row r="309" s="1" customFormat="1" ht="38.25" customHeight="1">
      <c r="B309" s="46"/>
      <c r="C309" s="234" t="s">
        <v>876</v>
      </c>
      <c r="D309" s="234" t="s">
        <v>306</v>
      </c>
      <c r="E309" s="235" t="s">
        <v>1393</v>
      </c>
      <c r="F309" s="236" t="s">
        <v>1394</v>
      </c>
      <c r="G309" s="237" t="s">
        <v>559</v>
      </c>
      <c r="H309" s="238">
        <v>0.66400000000000003</v>
      </c>
      <c r="I309" s="239"/>
      <c r="J309" s="240">
        <f>ROUND(I309*H309,2)</f>
        <v>0</v>
      </c>
      <c r="K309" s="236" t="s">
        <v>310</v>
      </c>
      <c r="L309" s="72"/>
      <c r="M309" s="241" t="s">
        <v>21</v>
      </c>
      <c r="N309" s="242" t="s">
        <v>43</v>
      </c>
      <c r="O309" s="47"/>
      <c r="P309" s="243">
        <f>O309*H309</f>
        <v>0</v>
      </c>
      <c r="Q309" s="243">
        <v>0</v>
      </c>
      <c r="R309" s="243">
        <f>Q309*H309</f>
        <v>0</v>
      </c>
      <c r="S309" s="243">
        <v>0</v>
      </c>
      <c r="T309" s="244">
        <f>S309*H309</f>
        <v>0</v>
      </c>
      <c r="AR309" s="24" t="s">
        <v>465</v>
      </c>
      <c r="AT309" s="24" t="s">
        <v>306</v>
      </c>
      <c r="AU309" s="24" t="s">
        <v>82</v>
      </c>
      <c r="AY309" s="24" t="s">
        <v>303</v>
      </c>
      <c r="BE309" s="245">
        <f>IF(N309="základní",J309,0)</f>
        <v>0</v>
      </c>
      <c r="BF309" s="245">
        <f>IF(N309="snížená",J309,0)</f>
        <v>0</v>
      </c>
      <c r="BG309" s="245">
        <f>IF(N309="zákl. přenesená",J309,0)</f>
        <v>0</v>
      </c>
      <c r="BH309" s="245">
        <f>IF(N309="sníž. přenesená",J309,0)</f>
        <v>0</v>
      </c>
      <c r="BI309" s="245">
        <f>IF(N309="nulová",J309,0)</f>
        <v>0</v>
      </c>
      <c r="BJ309" s="24" t="s">
        <v>80</v>
      </c>
      <c r="BK309" s="245">
        <f>ROUND(I309*H309,2)</f>
        <v>0</v>
      </c>
      <c r="BL309" s="24" t="s">
        <v>465</v>
      </c>
      <c r="BM309" s="24" t="s">
        <v>4250</v>
      </c>
    </row>
    <row r="310" s="11" customFormat="1" ht="29.88" customHeight="1">
      <c r="B310" s="218"/>
      <c r="C310" s="219"/>
      <c r="D310" s="220" t="s">
        <v>71</v>
      </c>
      <c r="E310" s="232" t="s">
        <v>1396</v>
      </c>
      <c r="F310" s="232" t="s">
        <v>1397</v>
      </c>
      <c r="G310" s="219"/>
      <c r="H310" s="219"/>
      <c r="I310" s="222"/>
      <c r="J310" s="233">
        <f>BK310</f>
        <v>0</v>
      </c>
      <c r="K310" s="219"/>
      <c r="L310" s="224"/>
      <c r="M310" s="225"/>
      <c r="N310" s="226"/>
      <c r="O310" s="226"/>
      <c r="P310" s="227">
        <f>SUM(P311:P321)</f>
        <v>0</v>
      </c>
      <c r="Q310" s="226"/>
      <c r="R310" s="227">
        <f>SUM(R311:R321)</f>
        <v>0.11849232000000001</v>
      </c>
      <c r="S310" s="226"/>
      <c r="T310" s="228">
        <f>SUM(T311:T321)</f>
        <v>0</v>
      </c>
      <c r="AR310" s="229" t="s">
        <v>82</v>
      </c>
      <c r="AT310" s="230" t="s">
        <v>71</v>
      </c>
      <c r="AU310" s="230" t="s">
        <v>80</v>
      </c>
      <c r="AY310" s="229" t="s">
        <v>303</v>
      </c>
      <c r="BK310" s="231">
        <f>SUM(BK311:BK321)</f>
        <v>0</v>
      </c>
    </row>
    <row r="311" s="1" customFormat="1" ht="25.5" customHeight="1">
      <c r="B311" s="46"/>
      <c r="C311" s="234" t="s">
        <v>881</v>
      </c>
      <c r="D311" s="234" t="s">
        <v>306</v>
      </c>
      <c r="E311" s="235" t="s">
        <v>1410</v>
      </c>
      <c r="F311" s="236" t="s">
        <v>1411</v>
      </c>
      <c r="G311" s="237" t="s">
        <v>394</v>
      </c>
      <c r="H311" s="238">
        <v>30.666</v>
      </c>
      <c r="I311" s="239"/>
      <c r="J311" s="240">
        <f>ROUND(I311*H311,2)</f>
        <v>0</v>
      </c>
      <c r="K311" s="236" t="s">
        <v>310</v>
      </c>
      <c r="L311" s="72"/>
      <c r="M311" s="241" t="s">
        <v>21</v>
      </c>
      <c r="N311" s="242" t="s">
        <v>43</v>
      </c>
      <c r="O311" s="47"/>
      <c r="P311" s="243">
        <f>O311*H311</f>
        <v>0</v>
      </c>
      <c r="Q311" s="243">
        <v>0</v>
      </c>
      <c r="R311" s="243">
        <f>Q311*H311</f>
        <v>0</v>
      </c>
      <c r="S311" s="243">
        <v>0</v>
      </c>
      <c r="T311" s="244">
        <f>S311*H311</f>
        <v>0</v>
      </c>
      <c r="AR311" s="24" t="s">
        <v>465</v>
      </c>
      <c r="AT311" s="24" t="s">
        <v>306</v>
      </c>
      <c r="AU311" s="24" t="s">
        <v>82</v>
      </c>
      <c r="AY311" s="24" t="s">
        <v>303</v>
      </c>
      <c r="BE311" s="245">
        <f>IF(N311="základní",J311,0)</f>
        <v>0</v>
      </c>
      <c r="BF311" s="245">
        <f>IF(N311="snížená",J311,0)</f>
        <v>0</v>
      </c>
      <c r="BG311" s="245">
        <f>IF(N311="zákl. přenesená",J311,0)</f>
        <v>0</v>
      </c>
      <c r="BH311" s="245">
        <f>IF(N311="sníž. přenesená",J311,0)</f>
        <v>0</v>
      </c>
      <c r="BI311" s="245">
        <f>IF(N311="nulová",J311,0)</f>
        <v>0</v>
      </c>
      <c r="BJ311" s="24" t="s">
        <v>80</v>
      </c>
      <c r="BK311" s="245">
        <f>ROUND(I311*H311,2)</f>
        <v>0</v>
      </c>
      <c r="BL311" s="24" t="s">
        <v>465</v>
      </c>
      <c r="BM311" s="24" t="s">
        <v>4251</v>
      </c>
    </row>
    <row r="312" s="1" customFormat="1">
      <c r="B312" s="46"/>
      <c r="C312" s="74"/>
      <c r="D312" s="250" t="s">
        <v>396</v>
      </c>
      <c r="E312" s="74"/>
      <c r="F312" s="251" t="s">
        <v>1402</v>
      </c>
      <c r="G312" s="74"/>
      <c r="H312" s="74"/>
      <c r="I312" s="204"/>
      <c r="J312" s="74"/>
      <c r="K312" s="74"/>
      <c r="L312" s="72"/>
      <c r="M312" s="252"/>
      <c r="N312" s="47"/>
      <c r="O312" s="47"/>
      <c r="P312" s="47"/>
      <c r="Q312" s="47"/>
      <c r="R312" s="47"/>
      <c r="S312" s="47"/>
      <c r="T312" s="95"/>
      <c r="AT312" s="24" t="s">
        <v>396</v>
      </c>
      <c r="AU312" s="24" t="s">
        <v>82</v>
      </c>
    </row>
    <row r="313" s="12" customFormat="1">
      <c r="B313" s="253"/>
      <c r="C313" s="254"/>
      <c r="D313" s="250" t="s">
        <v>398</v>
      </c>
      <c r="E313" s="255" t="s">
        <v>21</v>
      </c>
      <c r="F313" s="256" t="s">
        <v>4252</v>
      </c>
      <c r="G313" s="254"/>
      <c r="H313" s="257">
        <v>30.666</v>
      </c>
      <c r="I313" s="258"/>
      <c r="J313" s="254"/>
      <c r="K313" s="254"/>
      <c r="L313" s="259"/>
      <c r="M313" s="260"/>
      <c r="N313" s="261"/>
      <c r="O313" s="261"/>
      <c r="P313" s="261"/>
      <c r="Q313" s="261"/>
      <c r="R313" s="261"/>
      <c r="S313" s="261"/>
      <c r="T313" s="262"/>
      <c r="AT313" s="263" t="s">
        <v>398</v>
      </c>
      <c r="AU313" s="263" t="s">
        <v>82</v>
      </c>
      <c r="AV313" s="12" t="s">
        <v>82</v>
      </c>
      <c r="AW313" s="12" t="s">
        <v>35</v>
      </c>
      <c r="AX313" s="12" t="s">
        <v>80</v>
      </c>
      <c r="AY313" s="263" t="s">
        <v>303</v>
      </c>
    </row>
    <row r="314" s="1" customFormat="1" ht="16.5" customHeight="1">
      <c r="B314" s="46"/>
      <c r="C314" s="276" t="s">
        <v>885</v>
      </c>
      <c r="D314" s="276" t="s">
        <v>570</v>
      </c>
      <c r="E314" s="277" t="s">
        <v>1423</v>
      </c>
      <c r="F314" s="278" t="s">
        <v>1424</v>
      </c>
      <c r="G314" s="279" t="s">
        <v>394</v>
      </c>
      <c r="H314" s="280">
        <v>32.198999999999998</v>
      </c>
      <c r="I314" s="281"/>
      <c r="J314" s="282">
        <f>ROUND(I314*H314,2)</f>
        <v>0</v>
      </c>
      <c r="K314" s="278" t="s">
        <v>310</v>
      </c>
      <c r="L314" s="283"/>
      <c r="M314" s="284" t="s">
        <v>21</v>
      </c>
      <c r="N314" s="285" t="s">
        <v>43</v>
      </c>
      <c r="O314" s="47"/>
      <c r="P314" s="243">
        <f>O314*H314</f>
        <v>0</v>
      </c>
      <c r="Q314" s="243">
        <v>0.002</v>
      </c>
      <c r="R314" s="243">
        <f>Q314*H314</f>
        <v>0.064397999999999997</v>
      </c>
      <c r="S314" s="243">
        <v>0</v>
      </c>
      <c r="T314" s="244">
        <f>S314*H314</f>
        <v>0</v>
      </c>
      <c r="AR314" s="24" t="s">
        <v>546</v>
      </c>
      <c r="AT314" s="24" t="s">
        <v>570</v>
      </c>
      <c r="AU314" s="24" t="s">
        <v>82</v>
      </c>
      <c r="AY314" s="24" t="s">
        <v>303</v>
      </c>
      <c r="BE314" s="245">
        <f>IF(N314="základní",J314,0)</f>
        <v>0</v>
      </c>
      <c r="BF314" s="245">
        <f>IF(N314="snížená",J314,0)</f>
        <v>0</v>
      </c>
      <c r="BG314" s="245">
        <f>IF(N314="zákl. přenesená",J314,0)</f>
        <v>0</v>
      </c>
      <c r="BH314" s="245">
        <f>IF(N314="sníž. přenesená",J314,0)</f>
        <v>0</v>
      </c>
      <c r="BI314" s="245">
        <f>IF(N314="nulová",J314,0)</f>
        <v>0</v>
      </c>
      <c r="BJ314" s="24" t="s">
        <v>80</v>
      </c>
      <c r="BK314" s="245">
        <f>ROUND(I314*H314,2)</f>
        <v>0</v>
      </c>
      <c r="BL314" s="24" t="s">
        <v>465</v>
      </c>
      <c r="BM314" s="24" t="s">
        <v>4253</v>
      </c>
    </row>
    <row r="315" s="12" customFormat="1">
      <c r="B315" s="253"/>
      <c r="C315" s="254"/>
      <c r="D315" s="250" t="s">
        <v>398</v>
      </c>
      <c r="E315" s="254"/>
      <c r="F315" s="256" t="s">
        <v>4254</v>
      </c>
      <c r="G315" s="254"/>
      <c r="H315" s="257">
        <v>32.198999999999998</v>
      </c>
      <c r="I315" s="258"/>
      <c r="J315" s="254"/>
      <c r="K315" s="254"/>
      <c r="L315" s="259"/>
      <c r="M315" s="260"/>
      <c r="N315" s="261"/>
      <c r="O315" s="261"/>
      <c r="P315" s="261"/>
      <c r="Q315" s="261"/>
      <c r="R315" s="261"/>
      <c r="S315" s="261"/>
      <c r="T315" s="262"/>
      <c r="AT315" s="263" t="s">
        <v>398</v>
      </c>
      <c r="AU315" s="263" t="s">
        <v>82</v>
      </c>
      <c r="AV315" s="12" t="s">
        <v>82</v>
      </c>
      <c r="AW315" s="12" t="s">
        <v>6</v>
      </c>
      <c r="AX315" s="12" t="s">
        <v>80</v>
      </c>
      <c r="AY315" s="263" t="s">
        <v>303</v>
      </c>
    </row>
    <row r="316" s="1" customFormat="1" ht="16.5" customHeight="1">
      <c r="B316" s="46"/>
      <c r="C316" s="276" t="s">
        <v>889</v>
      </c>
      <c r="D316" s="276" t="s">
        <v>570</v>
      </c>
      <c r="E316" s="277" t="s">
        <v>1415</v>
      </c>
      <c r="F316" s="278" t="s">
        <v>1416</v>
      </c>
      <c r="G316" s="279" t="s">
        <v>394</v>
      </c>
      <c r="H316" s="280">
        <v>32.198999999999998</v>
      </c>
      <c r="I316" s="281"/>
      <c r="J316" s="282">
        <f>ROUND(I316*H316,2)</f>
        <v>0</v>
      </c>
      <c r="K316" s="278" t="s">
        <v>310</v>
      </c>
      <c r="L316" s="283"/>
      <c r="M316" s="284" t="s">
        <v>21</v>
      </c>
      <c r="N316" s="285" t="s">
        <v>43</v>
      </c>
      <c r="O316" s="47"/>
      <c r="P316" s="243">
        <f>O316*H316</f>
        <v>0</v>
      </c>
      <c r="Q316" s="243">
        <v>0.0015</v>
      </c>
      <c r="R316" s="243">
        <f>Q316*H316</f>
        <v>0.048298500000000001</v>
      </c>
      <c r="S316" s="243">
        <v>0</v>
      </c>
      <c r="T316" s="244">
        <f>S316*H316</f>
        <v>0</v>
      </c>
      <c r="AR316" s="24" t="s">
        <v>546</v>
      </c>
      <c r="AT316" s="24" t="s">
        <v>570</v>
      </c>
      <c r="AU316" s="24" t="s">
        <v>82</v>
      </c>
      <c r="AY316" s="24" t="s">
        <v>303</v>
      </c>
      <c r="BE316" s="245">
        <f>IF(N316="základní",J316,0)</f>
        <v>0</v>
      </c>
      <c r="BF316" s="245">
        <f>IF(N316="snížená",J316,0)</f>
        <v>0</v>
      </c>
      <c r="BG316" s="245">
        <f>IF(N316="zákl. přenesená",J316,0)</f>
        <v>0</v>
      </c>
      <c r="BH316" s="245">
        <f>IF(N316="sníž. přenesená",J316,0)</f>
        <v>0</v>
      </c>
      <c r="BI316" s="245">
        <f>IF(N316="nulová",J316,0)</f>
        <v>0</v>
      </c>
      <c r="BJ316" s="24" t="s">
        <v>80</v>
      </c>
      <c r="BK316" s="245">
        <f>ROUND(I316*H316,2)</f>
        <v>0</v>
      </c>
      <c r="BL316" s="24" t="s">
        <v>465</v>
      </c>
      <c r="BM316" s="24" t="s">
        <v>4255</v>
      </c>
    </row>
    <row r="317" s="12" customFormat="1">
      <c r="B317" s="253"/>
      <c r="C317" s="254"/>
      <c r="D317" s="250" t="s">
        <v>398</v>
      </c>
      <c r="E317" s="254"/>
      <c r="F317" s="256" t="s">
        <v>4254</v>
      </c>
      <c r="G317" s="254"/>
      <c r="H317" s="257">
        <v>32.198999999999998</v>
      </c>
      <c r="I317" s="258"/>
      <c r="J317" s="254"/>
      <c r="K317" s="254"/>
      <c r="L317" s="259"/>
      <c r="M317" s="260"/>
      <c r="N317" s="261"/>
      <c r="O317" s="261"/>
      <c r="P317" s="261"/>
      <c r="Q317" s="261"/>
      <c r="R317" s="261"/>
      <c r="S317" s="261"/>
      <c r="T317" s="262"/>
      <c r="AT317" s="263" t="s">
        <v>398</v>
      </c>
      <c r="AU317" s="263" t="s">
        <v>82</v>
      </c>
      <c r="AV317" s="12" t="s">
        <v>82</v>
      </c>
      <c r="AW317" s="12" t="s">
        <v>6</v>
      </c>
      <c r="AX317" s="12" t="s">
        <v>80</v>
      </c>
      <c r="AY317" s="263" t="s">
        <v>303</v>
      </c>
    </row>
    <row r="318" s="1" customFormat="1" ht="25.5" customHeight="1">
      <c r="B318" s="46"/>
      <c r="C318" s="234" t="s">
        <v>895</v>
      </c>
      <c r="D318" s="234" t="s">
        <v>306</v>
      </c>
      <c r="E318" s="235" t="s">
        <v>1449</v>
      </c>
      <c r="F318" s="236" t="s">
        <v>1450</v>
      </c>
      <c r="G318" s="237" t="s">
        <v>394</v>
      </c>
      <c r="H318" s="238">
        <v>30.666</v>
      </c>
      <c r="I318" s="239"/>
      <c r="J318" s="240">
        <f>ROUND(I318*H318,2)</f>
        <v>0</v>
      </c>
      <c r="K318" s="236" t="s">
        <v>310</v>
      </c>
      <c r="L318" s="72"/>
      <c r="M318" s="241" t="s">
        <v>21</v>
      </c>
      <c r="N318" s="242" t="s">
        <v>43</v>
      </c>
      <c r="O318" s="47"/>
      <c r="P318" s="243">
        <f>O318*H318</f>
        <v>0</v>
      </c>
      <c r="Q318" s="243">
        <v>0</v>
      </c>
      <c r="R318" s="243">
        <f>Q318*H318</f>
        <v>0</v>
      </c>
      <c r="S318" s="243">
        <v>0</v>
      </c>
      <c r="T318" s="244">
        <f>S318*H318</f>
        <v>0</v>
      </c>
      <c r="AR318" s="24" t="s">
        <v>465</v>
      </c>
      <c r="AT318" s="24" t="s">
        <v>306</v>
      </c>
      <c r="AU318" s="24" t="s">
        <v>82</v>
      </c>
      <c r="AY318" s="24" t="s">
        <v>303</v>
      </c>
      <c r="BE318" s="245">
        <f>IF(N318="základní",J318,0)</f>
        <v>0</v>
      </c>
      <c r="BF318" s="245">
        <f>IF(N318="snížená",J318,0)</f>
        <v>0</v>
      </c>
      <c r="BG318" s="245">
        <f>IF(N318="zákl. přenesená",J318,0)</f>
        <v>0</v>
      </c>
      <c r="BH318" s="245">
        <f>IF(N318="sníž. přenesená",J318,0)</f>
        <v>0</v>
      </c>
      <c r="BI318" s="245">
        <f>IF(N318="nulová",J318,0)</f>
        <v>0</v>
      </c>
      <c r="BJ318" s="24" t="s">
        <v>80</v>
      </c>
      <c r="BK318" s="245">
        <f>ROUND(I318*H318,2)</f>
        <v>0</v>
      </c>
      <c r="BL318" s="24" t="s">
        <v>465</v>
      </c>
      <c r="BM318" s="24" t="s">
        <v>4256</v>
      </c>
    </row>
    <row r="319" s="1" customFormat="1" ht="16.5" customHeight="1">
      <c r="B319" s="46"/>
      <c r="C319" s="276" t="s">
        <v>901</v>
      </c>
      <c r="D319" s="276" t="s">
        <v>570</v>
      </c>
      <c r="E319" s="277" t="s">
        <v>1456</v>
      </c>
      <c r="F319" s="278" t="s">
        <v>1457</v>
      </c>
      <c r="G319" s="279" t="s">
        <v>394</v>
      </c>
      <c r="H319" s="280">
        <v>32.198999999999998</v>
      </c>
      <c r="I319" s="281"/>
      <c r="J319" s="282">
        <f>ROUND(I319*H319,2)</f>
        <v>0</v>
      </c>
      <c r="K319" s="278" t="s">
        <v>322</v>
      </c>
      <c r="L319" s="283"/>
      <c r="M319" s="284" t="s">
        <v>21</v>
      </c>
      <c r="N319" s="285" t="s">
        <v>43</v>
      </c>
      <c r="O319" s="47"/>
      <c r="P319" s="243">
        <f>O319*H319</f>
        <v>0</v>
      </c>
      <c r="Q319" s="243">
        <v>0.00018000000000000001</v>
      </c>
      <c r="R319" s="243">
        <f>Q319*H319</f>
        <v>0.0057958200000000001</v>
      </c>
      <c r="S319" s="243">
        <v>0</v>
      </c>
      <c r="T319" s="244">
        <f>S319*H319</f>
        <v>0</v>
      </c>
      <c r="AR319" s="24" t="s">
        <v>546</v>
      </c>
      <c r="AT319" s="24" t="s">
        <v>570</v>
      </c>
      <c r="AU319" s="24" t="s">
        <v>82</v>
      </c>
      <c r="AY319" s="24" t="s">
        <v>303</v>
      </c>
      <c r="BE319" s="245">
        <f>IF(N319="základní",J319,0)</f>
        <v>0</v>
      </c>
      <c r="BF319" s="245">
        <f>IF(N319="snížená",J319,0)</f>
        <v>0</v>
      </c>
      <c r="BG319" s="245">
        <f>IF(N319="zákl. přenesená",J319,0)</f>
        <v>0</v>
      </c>
      <c r="BH319" s="245">
        <f>IF(N319="sníž. přenesená",J319,0)</f>
        <v>0</v>
      </c>
      <c r="BI319" s="245">
        <f>IF(N319="nulová",J319,0)</f>
        <v>0</v>
      </c>
      <c r="BJ319" s="24" t="s">
        <v>80</v>
      </c>
      <c r="BK319" s="245">
        <f>ROUND(I319*H319,2)</f>
        <v>0</v>
      </c>
      <c r="BL319" s="24" t="s">
        <v>465</v>
      </c>
      <c r="BM319" s="24" t="s">
        <v>4257</v>
      </c>
    </row>
    <row r="320" s="12" customFormat="1">
      <c r="B320" s="253"/>
      <c r="C320" s="254"/>
      <c r="D320" s="250" t="s">
        <v>398</v>
      </c>
      <c r="E320" s="254"/>
      <c r="F320" s="256" t="s">
        <v>4254</v>
      </c>
      <c r="G320" s="254"/>
      <c r="H320" s="257">
        <v>32.198999999999998</v>
      </c>
      <c r="I320" s="258"/>
      <c r="J320" s="254"/>
      <c r="K320" s="254"/>
      <c r="L320" s="259"/>
      <c r="M320" s="260"/>
      <c r="N320" s="261"/>
      <c r="O320" s="261"/>
      <c r="P320" s="261"/>
      <c r="Q320" s="261"/>
      <c r="R320" s="261"/>
      <c r="S320" s="261"/>
      <c r="T320" s="262"/>
      <c r="AT320" s="263" t="s">
        <v>398</v>
      </c>
      <c r="AU320" s="263" t="s">
        <v>82</v>
      </c>
      <c r="AV320" s="12" t="s">
        <v>82</v>
      </c>
      <c r="AW320" s="12" t="s">
        <v>6</v>
      </c>
      <c r="AX320" s="12" t="s">
        <v>80</v>
      </c>
      <c r="AY320" s="263" t="s">
        <v>303</v>
      </c>
    </row>
    <row r="321" s="1" customFormat="1" ht="38.25" customHeight="1">
      <c r="B321" s="46"/>
      <c r="C321" s="234" t="s">
        <v>906</v>
      </c>
      <c r="D321" s="234" t="s">
        <v>306</v>
      </c>
      <c r="E321" s="235" t="s">
        <v>1474</v>
      </c>
      <c r="F321" s="236" t="s">
        <v>1475</v>
      </c>
      <c r="G321" s="237" t="s">
        <v>559</v>
      </c>
      <c r="H321" s="238">
        <v>0.11799999999999999</v>
      </c>
      <c r="I321" s="239"/>
      <c r="J321" s="240">
        <f>ROUND(I321*H321,2)</f>
        <v>0</v>
      </c>
      <c r="K321" s="236" t="s">
        <v>310</v>
      </c>
      <c r="L321" s="72"/>
      <c r="M321" s="241" t="s">
        <v>21</v>
      </c>
      <c r="N321" s="242" t="s">
        <v>43</v>
      </c>
      <c r="O321" s="47"/>
      <c r="P321" s="243">
        <f>O321*H321</f>
        <v>0</v>
      </c>
      <c r="Q321" s="243">
        <v>0</v>
      </c>
      <c r="R321" s="243">
        <f>Q321*H321</f>
        <v>0</v>
      </c>
      <c r="S321" s="243">
        <v>0</v>
      </c>
      <c r="T321" s="244">
        <f>S321*H321</f>
        <v>0</v>
      </c>
      <c r="AR321" s="24" t="s">
        <v>465</v>
      </c>
      <c r="AT321" s="24" t="s">
        <v>306</v>
      </c>
      <c r="AU321" s="24" t="s">
        <v>82</v>
      </c>
      <c r="AY321" s="24" t="s">
        <v>303</v>
      </c>
      <c r="BE321" s="245">
        <f>IF(N321="základní",J321,0)</f>
        <v>0</v>
      </c>
      <c r="BF321" s="245">
        <f>IF(N321="snížená",J321,0)</f>
        <v>0</v>
      </c>
      <c r="BG321" s="245">
        <f>IF(N321="zákl. přenesená",J321,0)</f>
        <v>0</v>
      </c>
      <c r="BH321" s="245">
        <f>IF(N321="sníž. přenesená",J321,0)</f>
        <v>0</v>
      </c>
      <c r="BI321" s="245">
        <f>IF(N321="nulová",J321,0)</f>
        <v>0</v>
      </c>
      <c r="BJ321" s="24" t="s">
        <v>80</v>
      </c>
      <c r="BK321" s="245">
        <f>ROUND(I321*H321,2)</f>
        <v>0</v>
      </c>
      <c r="BL321" s="24" t="s">
        <v>465</v>
      </c>
      <c r="BM321" s="24" t="s">
        <v>4258</v>
      </c>
    </row>
    <row r="322" s="11" customFormat="1" ht="29.88" customHeight="1">
      <c r="B322" s="218"/>
      <c r="C322" s="219"/>
      <c r="D322" s="220" t="s">
        <v>71</v>
      </c>
      <c r="E322" s="232" t="s">
        <v>1550</v>
      </c>
      <c r="F322" s="232" t="s">
        <v>1551</v>
      </c>
      <c r="G322" s="219"/>
      <c r="H322" s="219"/>
      <c r="I322" s="222"/>
      <c r="J322" s="233">
        <f>BK322</f>
        <v>0</v>
      </c>
      <c r="K322" s="219"/>
      <c r="L322" s="224"/>
      <c r="M322" s="225"/>
      <c r="N322" s="226"/>
      <c r="O322" s="226"/>
      <c r="P322" s="227">
        <f>SUM(P323:P328)</f>
        <v>0</v>
      </c>
      <c r="Q322" s="226"/>
      <c r="R322" s="227">
        <f>SUM(R323:R328)</f>
        <v>0.36928675</v>
      </c>
      <c r="S322" s="226"/>
      <c r="T322" s="228">
        <f>SUM(T323:T328)</f>
        <v>0</v>
      </c>
      <c r="AR322" s="229" t="s">
        <v>82</v>
      </c>
      <c r="AT322" s="230" t="s">
        <v>71</v>
      </c>
      <c r="AU322" s="230" t="s">
        <v>80</v>
      </c>
      <c r="AY322" s="229" t="s">
        <v>303</v>
      </c>
      <c r="BK322" s="231">
        <f>SUM(BK323:BK328)</f>
        <v>0</v>
      </c>
    </row>
    <row r="323" s="1" customFormat="1" ht="25.5" customHeight="1">
      <c r="B323" s="46"/>
      <c r="C323" s="234" t="s">
        <v>912</v>
      </c>
      <c r="D323" s="234" t="s">
        <v>306</v>
      </c>
      <c r="E323" s="235" t="s">
        <v>1553</v>
      </c>
      <c r="F323" s="236" t="s">
        <v>1554</v>
      </c>
      <c r="G323" s="237" t="s">
        <v>394</v>
      </c>
      <c r="H323" s="238">
        <v>29.75</v>
      </c>
      <c r="I323" s="239"/>
      <c r="J323" s="240">
        <f>ROUND(I323*H323,2)</f>
        <v>0</v>
      </c>
      <c r="K323" s="236" t="s">
        <v>322</v>
      </c>
      <c r="L323" s="72"/>
      <c r="M323" s="241" t="s">
        <v>21</v>
      </c>
      <c r="N323" s="242" t="s">
        <v>43</v>
      </c>
      <c r="O323" s="47"/>
      <c r="P323" s="243">
        <f>O323*H323</f>
        <v>0</v>
      </c>
      <c r="Q323" s="243">
        <v>4.0000000000000003E-05</v>
      </c>
      <c r="R323" s="243">
        <f>Q323*H323</f>
        <v>0.0011900000000000001</v>
      </c>
      <c r="S323" s="243">
        <v>0</v>
      </c>
      <c r="T323" s="244">
        <f>S323*H323</f>
        <v>0</v>
      </c>
      <c r="AR323" s="24" t="s">
        <v>465</v>
      </c>
      <c r="AT323" s="24" t="s">
        <v>306</v>
      </c>
      <c r="AU323" s="24" t="s">
        <v>82</v>
      </c>
      <c r="AY323" s="24" t="s">
        <v>303</v>
      </c>
      <c r="BE323" s="245">
        <f>IF(N323="základní",J323,0)</f>
        <v>0</v>
      </c>
      <c r="BF323" s="245">
        <f>IF(N323="snížená",J323,0)</f>
        <v>0</v>
      </c>
      <c r="BG323" s="245">
        <f>IF(N323="zákl. přenesená",J323,0)</f>
        <v>0</v>
      </c>
      <c r="BH323" s="245">
        <f>IF(N323="sníž. přenesená",J323,0)</f>
        <v>0</v>
      </c>
      <c r="BI323" s="245">
        <f>IF(N323="nulová",J323,0)</f>
        <v>0</v>
      </c>
      <c r="BJ323" s="24" t="s">
        <v>80</v>
      </c>
      <c r="BK323" s="245">
        <f>ROUND(I323*H323,2)</f>
        <v>0</v>
      </c>
      <c r="BL323" s="24" t="s">
        <v>465</v>
      </c>
      <c r="BM323" s="24" t="s">
        <v>3420</v>
      </c>
    </row>
    <row r="324" s="1" customFormat="1" ht="16.5" customHeight="1">
      <c r="B324" s="46"/>
      <c r="C324" s="276" t="s">
        <v>917</v>
      </c>
      <c r="D324" s="276" t="s">
        <v>570</v>
      </c>
      <c r="E324" s="277" t="s">
        <v>2358</v>
      </c>
      <c r="F324" s="278" t="s">
        <v>1559</v>
      </c>
      <c r="G324" s="279" t="s">
        <v>394</v>
      </c>
      <c r="H324" s="280">
        <v>32.725000000000001</v>
      </c>
      <c r="I324" s="281"/>
      <c r="J324" s="282">
        <f>ROUND(I324*H324,2)</f>
        <v>0</v>
      </c>
      <c r="K324" s="278" t="s">
        <v>322</v>
      </c>
      <c r="L324" s="283"/>
      <c r="M324" s="284" t="s">
        <v>21</v>
      </c>
      <c r="N324" s="285" t="s">
        <v>43</v>
      </c>
      <c r="O324" s="47"/>
      <c r="P324" s="243">
        <f>O324*H324</f>
        <v>0</v>
      </c>
      <c r="Q324" s="243">
        <v>0.00012999999999999999</v>
      </c>
      <c r="R324" s="243">
        <f>Q324*H324</f>
        <v>0.0042542500000000002</v>
      </c>
      <c r="S324" s="243">
        <v>0</v>
      </c>
      <c r="T324" s="244">
        <f>S324*H324</f>
        <v>0</v>
      </c>
      <c r="AR324" s="24" t="s">
        <v>546</v>
      </c>
      <c r="AT324" s="24" t="s">
        <v>570</v>
      </c>
      <c r="AU324" s="24" t="s">
        <v>82</v>
      </c>
      <c r="AY324" s="24" t="s">
        <v>303</v>
      </c>
      <c r="BE324" s="245">
        <f>IF(N324="základní",J324,0)</f>
        <v>0</v>
      </c>
      <c r="BF324" s="245">
        <f>IF(N324="snížená",J324,0)</f>
        <v>0</v>
      </c>
      <c r="BG324" s="245">
        <f>IF(N324="zákl. přenesená",J324,0)</f>
        <v>0</v>
      </c>
      <c r="BH324" s="245">
        <f>IF(N324="sníž. přenesená",J324,0)</f>
        <v>0</v>
      </c>
      <c r="BI324" s="245">
        <f>IF(N324="nulová",J324,0)</f>
        <v>0</v>
      </c>
      <c r="BJ324" s="24" t="s">
        <v>80</v>
      </c>
      <c r="BK324" s="245">
        <f>ROUND(I324*H324,2)</f>
        <v>0</v>
      </c>
      <c r="BL324" s="24" t="s">
        <v>465</v>
      </c>
      <c r="BM324" s="24" t="s">
        <v>3421</v>
      </c>
    </row>
    <row r="325" s="12" customFormat="1">
      <c r="B325" s="253"/>
      <c r="C325" s="254"/>
      <c r="D325" s="250" t="s">
        <v>398</v>
      </c>
      <c r="E325" s="254"/>
      <c r="F325" s="256" t="s">
        <v>4259</v>
      </c>
      <c r="G325" s="254"/>
      <c r="H325" s="257">
        <v>32.725000000000001</v>
      </c>
      <c r="I325" s="258"/>
      <c r="J325" s="254"/>
      <c r="K325" s="254"/>
      <c r="L325" s="259"/>
      <c r="M325" s="260"/>
      <c r="N325" s="261"/>
      <c r="O325" s="261"/>
      <c r="P325" s="261"/>
      <c r="Q325" s="261"/>
      <c r="R325" s="261"/>
      <c r="S325" s="261"/>
      <c r="T325" s="262"/>
      <c r="AT325" s="263" t="s">
        <v>398</v>
      </c>
      <c r="AU325" s="263" t="s">
        <v>82</v>
      </c>
      <c r="AV325" s="12" t="s">
        <v>82</v>
      </c>
      <c r="AW325" s="12" t="s">
        <v>6</v>
      </c>
      <c r="AX325" s="12" t="s">
        <v>80</v>
      </c>
      <c r="AY325" s="263" t="s">
        <v>303</v>
      </c>
    </row>
    <row r="326" s="1" customFormat="1" ht="38.25" customHeight="1">
      <c r="B326" s="46"/>
      <c r="C326" s="234" t="s">
        <v>922</v>
      </c>
      <c r="D326" s="234" t="s">
        <v>306</v>
      </c>
      <c r="E326" s="235" t="s">
        <v>2947</v>
      </c>
      <c r="F326" s="236" t="s">
        <v>2948</v>
      </c>
      <c r="G326" s="237" t="s">
        <v>394</v>
      </c>
      <c r="H326" s="238">
        <v>29.75</v>
      </c>
      <c r="I326" s="239"/>
      <c r="J326" s="240">
        <f>ROUND(I326*H326,2)</f>
        <v>0</v>
      </c>
      <c r="K326" s="236" t="s">
        <v>310</v>
      </c>
      <c r="L326" s="72"/>
      <c r="M326" s="241" t="s">
        <v>21</v>
      </c>
      <c r="N326" s="242" t="s">
        <v>43</v>
      </c>
      <c r="O326" s="47"/>
      <c r="P326" s="243">
        <f>O326*H326</f>
        <v>0</v>
      </c>
      <c r="Q326" s="243">
        <v>0.01223</v>
      </c>
      <c r="R326" s="243">
        <f>Q326*H326</f>
        <v>0.36384250000000001</v>
      </c>
      <c r="S326" s="243">
        <v>0</v>
      </c>
      <c r="T326" s="244">
        <f>S326*H326</f>
        <v>0</v>
      </c>
      <c r="AR326" s="24" t="s">
        <v>465</v>
      </c>
      <c r="AT326" s="24" t="s">
        <v>306</v>
      </c>
      <c r="AU326" s="24" t="s">
        <v>82</v>
      </c>
      <c r="AY326" s="24" t="s">
        <v>303</v>
      </c>
      <c r="BE326" s="245">
        <f>IF(N326="základní",J326,0)</f>
        <v>0</v>
      </c>
      <c r="BF326" s="245">
        <f>IF(N326="snížená",J326,0)</f>
        <v>0</v>
      </c>
      <c r="BG326" s="245">
        <f>IF(N326="zákl. přenesená",J326,0)</f>
        <v>0</v>
      </c>
      <c r="BH326" s="245">
        <f>IF(N326="sníž. přenesená",J326,0)</f>
        <v>0</v>
      </c>
      <c r="BI326" s="245">
        <f>IF(N326="nulová",J326,0)</f>
        <v>0</v>
      </c>
      <c r="BJ326" s="24" t="s">
        <v>80</v>
      </c>
      <c r="BK326" s="245">
        <f>ROUND(I326*H326,2)</f>
        <v>0</v>
      </c>
      <c r="BL326" s="24" t="s">
        <v>465</v>
      </c>
      <c r="BM326" s="24" t="s">
        <v>4260</v>
      </c>
    </row>
    <row r="327" s="1" customFormat="1">
      <c r="B327" s="46"/>
      <c r="C327" s="74"/>
      <c r="D327" s="250" t="s">
        <v>396</v>
      </c>
      <c r="E327" s="74"/>
      <c r="F327" s="251" t="s">
        <v>3097</v>
      </c>
      <c r="G327" s="74"/>
      <c r="H327" s="74"/>
      <c r="I327" s="204"/>
      <c r="J327" s="74"/>
      <c r="K327" s="74"/>
      <c r="L327" s="72"/>
      <c r="M327" s="252"/>
      <c r="N327" s="47"/>
      <c r="O327" s="47"/>
      <c r="P327" s="47"/>
      <c r="Q327" s="47"/>
      <c r="R327" s="47"/>
      <c r="S327" s="47"/>
      <c r="T327" s="95"/>
      <c r="AT327" s="24" t="s">
        <v>396</v>
      </c>
      <c r="AU327" s="24" t="s">
        <v>82</v>
      </c>
    </row>
    <row r="328" s="1" customFormat="1" ht="51" customHeight="1">
      <c r="B328" s="46"/>
      <c r="C328" s="234" t="s">
        <v>926</v>
      </c>
      <c r="D328" s="234" t="s">
        <v>306</v>
      </c>
      <c r="E328" s="235" t="s">
        <v>1600</v>
      </c>
      <c r="F328" s="236" t="s">
        <v>1601</v>
      </c>
      <c r="G328" s="237" t="s">
        <v>559</v>
      </c>
      <c r="H328" s="238">
        <v>0.36899999999999999</v>
      </c>
      <c r="I328" s="239"/>
      <c r="J328" s="240">
        <f>ROUND(I328*H328,2)</f>
        <v>0</v>
      </c>
      <c r="K328" s="236" t="s">
        <v>310</v>
      </c>
      <c r="L328" s="72"/>
      <c r="M328" s="241" t="s">
        <v>21</v>
      </c>
      <c r="N328" s="242" t="s">
        <v>43</v>
      </c>
      <c r="O328" s="47"/>
      <c r="P328" s="243">
        <f>O328*H328</f>
        <v>0</v>
      </c>
      <c r="Q328" s="243">
        <v>0</v>
      </c>
      <c r="R328" s="243">
        <f>Q328*H328</f>
        <v>0</v>
      </c>
      <c r="S328" s="243">
        <v>0</v>
      </c>
      <c r="T328" s="244">
        <f>S328*H328</f>
        <v>0</v>
      </c>
      <c r="AR328" s="24" t="s">
        <v>465</v>
      </c>
      <c r="AT328" s="24" t="s">
        <v>306</v>
      </c>
      <c r="AU328" s="24" t="s">
        <v>82</v>
      </c>
      <c r="AY328" s="24" t="s">
        <v>303</v>
      </c>
      <c r="BE328" s="245">
        <f>IF(N328="základní",J328,0)</f>
        <v>0</v>
      </c>
      <c r="BF328" s="245">
        <f>IF(N328="snížená",J328,0)</f>
        <v>0</v>
      </c>
      <c r="BG328" s="245">
        <f>IF(N328="zákl. přenesená",J328,0)</f>
        <v>0</v>
      </c>
      <c r="BH328" s="245">
        <f>IF(N328="sníž. přenesená",J328,0)</f>
        <v>0</v>
      </c>
      <c r="BI328" s="245">
        <f>IF(N328="nulová",J328,0)</f>
        <v>0</v>
      </c>
      <c r="BJ328" s="24" t="s">
        <v>80</v>
      </c>
      <c r="BK328" s="245">
        <f>ROUND(I328*H328,2)</f>
        <v>0</v>
      </c>
      <c r="BL328" s="24" t="s">
        <v>465</v>
      </c>
      <c r="BM328" s="24" t="s">
        <v>4261</v>
      </c>
    </row>
    <row r="329" s="11" customFormat="1" ht="29.88" customHeight="1">
      <c r="B329" s="218"/>
      <c r="C329" s="219"/>
      <c r="D329" s="220" t="s">
        <v>71</v>
      </c>
      <c r="E329" s="232" t="s">
        <v>1603</v>
      </c>
      <c r="F329" s="232" t="s">
        <v>1604</v>
      </c>
      <c r="G329" s="219"/>
      <c r="H329" s="219"/>
      <c r="I329" s="222"/>
      <c r="J329" s="233">
        <f>BK329</f>
        <v>0</v>
      </c>
      <c r="K329" s="219"/>
      <c r="L329" s="224"/>
      <c r="M329" s="225"/>
      <c r="N329" s="226"/>
      <c r="O329" s="226"/>
      <c r="P329" s="227">
        <f>SUM(P330:P331)</f>
        <v>0</v>
      </c>
      <c r="Q329" s="226"/>
      <c r="R329" s="227">
        <f>SUM(R330:R331)</f>
        <v>0</v>
      </c>
      <c r="S329" s="226"/>
      <c r="T329" s="228">
        <f>SUM(T330:T331)</f>
        <v>0</v>
      </c>
      <c r="AR329" s="229" t="s">
        <v>82</v>
      </c>
      <c r="AT329" s="230" t="s">
        <v>71</v>
      </c>
      <c r="AU329" s="230" t="s">
        <v>80</v>
      </c>
      <c r="AY329" s="229" t="s">
        <v>303</v>
      </c>
      <c r="BK329" s="231">
        <f>SUM(BK330:BK331)</f>
        <v>0</v>
      </c>
    </row>
    <row r="330" s="1" customFormat="1" ht="38.25" customHeight="1">
      <c r="B330" s="46"/>
      <c r="C330" s="234" t="s">
        <v>932</v>
      </c>
      <c r="D330" s="234" t="s">
        <v>306</v>
      </c>
      <c r="E330" s="235" t="s">
        <v>1671</v>
      </c>
      <c r="F330" s="236" t="s">
        <v>4262</v>
      </c>
      <c r="G330" s="237" t="s">
        <v>309</v>
      </c>
      <c r="H330" s="238">
        <v>1</v>
      </c>
      <c r="I330" s="239"/>
      <c r="J330" s="240">
        <f>ROUND(I330*H330,2)</f>
        <v>0</v>
      </c>
      <c r="K330" s="236" t="s">
        <v>322</v>
      </c>
      <c r="L330" s="72"/>
      <c r="M330" s="241" t="s">
        <v>21</v>
      </c>
      <c r="N330" s="242" t="s">
        <v>43</v>
      </c>
      <c r="O330" s="47"/>
      <c r="P330" s="243">
        <f>O330*H330</f>
        <v>0</v>
      </c>
      <c r="Q330" s="243">
        <v>0</v>
      </c>
      <c r="R330" s="243">
        <f>Q330*H330</f>
        <v>0</v>
      </c>
      <c r="S330" s="243">
        <v>0</v>
      </c>
      <c r="T330" s="244">
        <f>S330*H330</f>
        <v>0</v>
      </c>
      <c r="AR330" s="24" t="s">
        <v>465</v>
      </c>
      <c r="AT330" s="24" t="s">
        <v>306</v>
      </c>
      <c r="AU330" s="24" t="s">
        <v>82</v>
      </c>
      <c r="AY330" s="24" t="s">
        <v>303</v>
      </c>
      <c r="BE330" s="245">
        <f>IF(N330="základní",J330,0)</f>
        <v>0</v>
      </c>
      <c r="BF330" s="245">
        <f>IF(N330="snížená",J330,0)</f>
        <v>0</v>
      </c>
      <c r="BG330" s="245">
        <f>IF(N330="zákl. přenesená",J330,0)</f>
        <v>0</v>
      </c>
      <c r="BH330" s="245">
        <f>IF(N330="sníž. přenesená",J330,0)</f>
        <v>0</v>
      </c>
      <c r="BI330" s="245">
        <f>IF(N330="nulová",J330,0)</f>
        <v>0</v>
      </c>
      <c r="BJ330" s="24" t="s">
        <v>80</v>
      </c>
      <c r="BK330" s="245">
        <f>ROUND(I330*H330,2)</f>
        <v>0</v>
      </c>
      <c r="BL330" s="24" t="s">
        <v>465</v>
      </c>
      <c r="BM330" s="24" t="s">
        <v>4263</v>
      </c>
    </row>
    <row r="331" s="12" customFormat="1">
      <c r="B331" s="253"/>
      <c r="C331" s="254"/>
      <c r="D331" s="250" t="s">
        <v>398</v>
      </c>
      <c r="E331" s="255" t="s">
        <v>21</v>
      </c>
      <c r="F331" s="256" t="s">
        <v>4264</v>
      </c>
      <c r="G331" s="254"/>
      <c r="H331" s="257">
        <v>1</v>
      </c>
      <c r="I331" s="258"/>
      <c r="J331" s="254"/>
      <c r="K331" s="254"/>
      <c r="L331" s="259"/>
      <c r="M331" s="260"/>
      <c r="N331" s="261"/>
      <c r="O331" s="261"/>
      <c r="P331" s="261"/>
      <c r="Q331" s="261"/>
      <c r="R331" s="261"/>
      <c r="S331" s="261"/>
      <c r="T331" s="262"/>
      <c r="AT331" s="263" t="s">
        <v>398</v>
      </c>
      <c r="AU331" s="263" t="s">
        <v>82</v>
      </c>
      <c r="AV331" s="12" t="s">
        <v>82</v>
      </c>
      <c r="AW331" s="12" t="s">
        <v>35</v>
      </c>
      <c r="AX331" s="12" t="s">
        <v>80</v>
      </c>
      <c r="AY331" s="263" t="s">
        <v>303</v>
      </c>
    </row>
    <row r="332" s="11" customFormat="1" ht="29.88" customHeight="1">
      <c r="B332" s="218"/>
      <c r="C332" s="219"/>
      <c r="D332" s="220" t="s">
        <v>71</v>
      </c>
      <c r="E332" s="232" t="s">
        <v>1695</v>
      </c>
      <c r="F332" s="232" t="s">
        <v>1696</v>
      </c>
      <c r="G332" s="219"/>
      <c r="H332" s="219"/>
      <c r="I332" s="222"/>
      <c r="J332" s="233">
        <f>BK332</f>
        <v>0</v>
      </c>
      <c r="K332" s="219"/>
      <c r="L332" s="224"/>
      <c r="M332" s="225"/>
      <c r="N332" s="226"/>
      <c r="O332" s="226"/>
      <c r="P332" s="227">
        <f>SUM(P333:P337)</f>
        <v>0</v>
      </c>
      <c r="Q332" s="226"/>
      <c r="R332" s="227">
        <f>SUM(R333:R337)</f>
        <v>0.037970000000000004</v>
      </c>
      <c r="S332" s="226"/>
      <c r="T332" s="228">
        <f>SUM(T333:T337)</f>
        <v>0</v>
      </c>
      <c r="AR332" s="229" t="s">
        <v>82</v>
      </c>
      <c r="AT332" s="230" t="s">
        <v>71</v>
      </c>
      <c r="AU332" s="230" t="s">
        <v>80</v>
      </c>
      <c r="AY332" s="229" t="s">
        <v>303</v>
      </c>
      <c r="BK332" s="231">
        <f>SUM(BK333:BK337)</f>
        <v>0</v>
      </c>
    </row>
    <row r="333" s="1" customFormat="1" ht="25.5" customHeight="1">
      <c r="B333" s="46"/>
      <c r="C333" s="234" t="s">
        <v>936</v>
      </c>
      <c r="D333" s="234" t="s">
        <v>306</v>
      </c>
      <c r="E333" s="235" t="s">
        <v>3562</v>
      </c>
      <c r="F333" s="236" t="s">
        <v>3563</v>
      </c>
      <c r="G333" s="237" t="s">
        <v>704</v>
      </c>
      <c r="H333" s="238">
        <v>1</v>
      </c>
      <c r="I333" s="239"/>
      <c r="J333" s="240">
        <f>ROUND(I333*H333,2)</f>
        <v>0</v>
      </c>
      <c r="K333" s="236" t="s">
        <v>310</v>
      </c>
      <c r="L333" s="72"/>
      <c r="M333" s="241" t="s">
        <v>21</v>
      </c>
      <c r="N333" s="242" t="s">
        <v>43</v>
      </c>
      <c r="O333" s="47"/>
      <c r="P333" s="243">
        <f>O333*H333</f>
        <v>0</v>
      </c>
      <c r="Q333" s="243">
        <v>0</v>
      </c>
      <c r="R333" s="243">
        <f>Q333*H333</f>
        <v>0</v>
      </c>
      <c r="S333" s="243">
        <v>0</v>
      </c>
      <c r="T333" s="244">
        <f>S333*H333</f>
        <v>0</v>
      </c>
      <c r="AR333" s="24" t="s">
        <v>465</v>
      </c>
      <c r="AT333" s="24" t="s">
        <v>306</v>
      </c>
      <c r="AU333" s="24" t="s">
        <v>82</v>
      </c>
      <c r="AY333" s="24" t="s">
        <v>303</v>
      </c>
      <c r="BE333" s="245">
        <f>IF(N333="základní",J333,0)</f>
        <v>0</v>
      </c>
      <c r="BF333" s="245">
        <f>IF(N333="snížená",J333,0)</f>
        <v>0</v>
      </c>
      <c r="BG333" s="245">
        <f>IF(N333="zákl. přenesená",J333,0)</f>
        <v>0</v>
      </c>
      <c r="BH333" s="245">
        <f>IF(N333="sníž. přenesená",J333,0)</f>
        <v>0</v>
      </c>
      <c r="BI333" s="245">
        <f>IF(N333="nulová",J333,0)</f>
        <v>0</v>
      </c>
      <c r="BJ333" s="24" t="s">
        <v>80</v>
      </c>
      <c r="BK333" s="245">
        <f>ROUND(I333*H333,2)</f>
        <v>0</v>
      </c>
      <c r="BL333" s="24" t="s">
        <v>465</v>
      </c>
      <c r="BM333" s="24" t="s">
        <v>4265</v>
      </c>
    </row>
    <row r="334" s="1" customFormat="1" ht="16.5" customHeight="1">
      <c r="B334" s="46"/>
      <c r="C334" s="276" t="s">
        <v>945</v>
      </c>
      <c r="D334" s="276" t="s">
        <v>570</v>
      </c>
      <c r="E334" s="277" t="s">
        <v>3565</v>
      </c>
      <c r="F334" s="278" t="s">
        <v>3566</v>
      </c>
      <c r="G334" s="279" t="s">
        <v>704</v>
      </c>
      <c r="H334" s="280">
        <v>1</v>
      </c>
      <c r="I334" s="281"/>
      <c r="J334" s="282">
        <f>ROUND(I334*H334,2)</f>
        <v>0</v>
      </c>
      <c r="K334" s="278" t="s">
        <v>310</v>
      </c>
      <c r="L334" s="283"/>
      <c r="M334" s="284" t="s">
        <v>21</v>
      </c>
      <c r="N334" s="285" t="s">
        <v>43</v>
      </c>
      <c r="O334" s="47"/>
      <c r="P334" s="243">
        <f>O334*H334</f>
        <v>0</v>
      </c>
      <c r="Q334" s="243">
        <v>0.021499999999999998</v>
      </c>
      <c r="R334" s="243">
        <f>Q334*H334</f>
        <v>0.021499999999999998</v>
      </c>
      <c r="S334" s="243">
        <v>0</v>
      </c>
      <c r="T334" s="244">
        <f>S334*H334</f>
        <v>0</v>
      </c>
      <c r="AR334" s="24" t="s">
        <v>546</v>
      </c>
      <c r="AT334" s="24" t="s">
        <v>570</v>
      </c>
      <c r="AU334" s="24" t="s">
        <v>82</v>
      </c>
      <c r="AY334" s="24" t="s">
        <v>303</v>
      </c>
      <c r="BE334" s="245">
        <f>IF(N334="základní",J334,0)</f>
        <v>0</v>
      </c>
      <c r="BF334" s="245">
        <f>IF(N334="snížená",J334,0)</f>
        <v>0</v>
      </c>
      <c r="BG334" s="245">
        <f>IF(N334="zákl. přenesená",J334,0)</f>
        <v>0</v>
      </c>
      <c r="BH334" s="245">
        <f>IF(N334="sníž. přenesená",J334,0)</f>
        <v>0</v>
      </c>
      <c r="BI334" s="245">
        <f>IF(N334="nulová",J334,0)</f>
        <v>0</v>
      </c>
      <c r="BJ334" s="24" t="s">
        <v>80</v>
      </c>
      <c r="BK334" s="245">
        <f>ROUND(I334*H334,2)</f>
        <v>0</v>
      </c>
      <c r="BL334" s="24" t="s">
        <v>465</v>
      </c>
      <c r="BM334" s="24" t="s">
        <v>4266</v>
      </c>
    </row>
    <row r="335" s="1" customFormat="1" ht="25.5" customHeight="1">
      <c r="B335" s="46"/>
      <c r="C335" s="234" t="s">
        <v>977</v>
      </c>
      <c r="D335" s="234" t="s">
        <v>306</v>
      </c>
      <c r="E335" s="235" t="s">
        <v>4065</v>
      </c>
      <c r="F335" s="236" t="s">
        <v>4066</v>
      </c>
      <c r="G335" s="237" t="s">
        <v>704</v>
      </c>
      <c r="H335" s="238">
        <v>1</v>
      </c>
      <c r="I335" s="239"/>
      <c r="J335" s="240">
        <f>ROUND(I335*H335,2)</f>
        <v>0</v>
      </c>
      <c r="K335" s="236" t="s">
        <v>310</v>
      </c>
      <c r="L335" s="72"/>
      <c r="M335" s="241" t="s">
        <v>21</v>
      </c>
      <c r="N335" s="242" t="s">
        <v>43</v>
      </c>
      <c r="O335" s="47"/>
      <c r="P335" s="243">
        <f>O335*H335</f>
        <v>0</v>
      </c>
      <c r="Q335" s="243">
        <v>0.00046999999999999999</v>
      </c>
      <c r="R335" s="243">
        <f>Q335*H335</f>
        <v>0.00046999999999999999</v>
      </c>
      <c r="S335" s="243">
        <v>0</v>
      </c>
      <c r="T335" s="244">
        <f>S335*H335</f>
        <v>0</v>
      </c>
      <c r="AR335" s="24" t="s">
        <v>465</v>
      </c>
      <c r="AT335" s="24" t="s">
        <v>306</v>
      </c>
      <c r="AU335" s="24" t="s">
        <v>82</v>
      </c>
      <c r="AY335" s="24" t="s">
        <v>303</v>
      </c>
      <c r="BE335" s="245">
        <f>IF(N335="základní",J335,0)</f>
        <v>0</v>
      </c>
      <c r="BF335" s="245">
        <f>IF(N335="snížená",J335,0)</f>
        <v>0</v>
      </c>
      <c r="BG335" s="245">
        <f>IF(N335="zákl. přenesená",J335,0)</f>
        <v>0</v>
      </c>
      <c r="BH335" s="245">
        <f>IF(N335="sníž. přenesená",J335,0)</f>
        <v>0</v>
      </c>
      <c r="BI335" s="245">
        <f>IF(N335="nulová",J335,0)</f>
        <v>0</v>
      </c>
      <c r="BJ335" s="24" t="s">
        <v>80</v>
      </c>
      <c r="BK335" s="245">
        <f>ROUND(I335*H335,2)</f>
        <v>0</v>
      </c>
      <c r="BL335" s="24" t="s">
        <v>465</v>
      </c>
      <c r="BM335" s="24" t="s">
        <v>4267</v>
      </c>
    </row>
    <row r="336" s="1" customFormat="1" ht="16.5" customHeight="1">
      <c r="B336" s="46"/>
      <c r="C336" s="276" t="s">
        <v>981</v>
      </c>
      <c r="D336" s="276" t="s">
        <v>570</v>
      </c>
      <c r="E336" s="277" t="s">
        <v>4068</v>
      </c>
      <c r="F336" s="278" t="s">
        <v>4268</v>
      </c>
      <c r="G336" s="279" t="s">
        <v>704</v>
      </c>
      <c r="H336" s="280">
        <v>1</v>
      </c>
      <c r="I336" s="281"/>
      <c r="J336" s="282">
        <f>ROUND(I336*H336,2)</f>
        <v>0</v>
      </c>
      <c r="K336" s="278" t="s">
        <v>322</v>
      </c>
      <c r="L336" s="283"/>
      <c r="M336" s="284" t="s">
        <v>21</v>
      </c>
      <c r="N336" s="285" t="s">
        <v>43</v>
      </c>
      <c r="O336" s="47"/>
      <c r="P336" s="243">
        <f>O336*H336</f>
        <v>0</v>
      </c>
      <c r="Q336" s="243">
        <v>0.016</v>
      </c>
      <c r="R336" s="243">
        <f>Q336*H336</f>
        <v>0.016</v>
      </c>
      <c r="S336" s="243">
        <v>0</v>
      </c>
      <c r="T336" s="244">
        <f>S336*H336</f>
        <v>0</v>
      </c>
      <c r="AR336" s="24" t="s">
        <v>546</v>
      </c>
      <c r="AT336" s="24" t="s">
        <v>570</v>
      </c>
      <c r="AU336" s="24" t="s">
        <v>82</v>
      </c>
      <c r="AY336" s="24" t="s">
        <v>303</v>
      </c>
      <c r="BE336" s="245">
        <f>IF(N336="základní",J336,0)</f>
        <v>0</v>
      </c>
      <c r="BF336" s="245">
        <f>IF(N336="snížená",J336,0)</f>
        <v>0</v>
      </c>
      <c r="BG336" s="245">
        <f>IF(N336="zákl. přenesená",J336,0)</f>
        <v>0</v>
      </c>
      <c r="BH336" s="245">
        <f>IF(N336="sníž. přenesená",J336,0)</f>
        <v>0</v>
      </c>
      <c r="BI336" s="245">
        <f>IF(N336="nulová",J336,0)</f>
        <v>0</v>
      </c>
      <c r="BJ336" s="24" t="s">
        <v>80</v>
      </c>
      <c r="BK336" s="245">
        <f>ROUND(I336*H336,2)</f>
        <v>0</v>
      </c>
      <c r="BL336" s="24" t="s">
        <v>465</v>
      </c>
      <c r="BM336" s="24" t="s">
        <v>4269</v>
      </c>
    </row>
    <row r="337" s="1" customFormat="1" ht="38.25" customHeight="1">
      <c r="B337" s="46"/>
      <c r="C337" s="234" t="s">
        <v>995</v>
      </c>
      <c r="D337" s="234" t="s">
        <v>306</v>
      </c>
      <c r="E337" s="235" t="s">
        <v>1846</v>
      </c>
      <c r="F337" s="236" t="s">
        <v>1847</v>
      </c>
      <c r="G337" s="237" t="s">
        <v>559</v>
      </c>
      <c r="H337" s="238">
        <v>0.037999999999999999</v>
      </c>
      <c r="I337" s="239"/>
      <c r="J337" s="240">
        <f>ROUND(I337*H337,2)</f>
        <v>0</v>
      </c>
      <c r="K337" s="236" t="s">
        <v>310</v>
      </c>
      <c r="L337" s="72"/>
      <c r="M337" s="241" t="s">
        <v>21</v>
      </c>
      <c r="N337" s="242" t="s">
        <v>43</v>
      </c>
      <c r="O337" s="47"/>
      <c r="P337" s="243">
        <f>O337*H337</f>
        <v>0</v>
      </c>
      <c r="Q337" s="243">
        <v>0</v>
      </c>
      <c r="R337" s="243">
        <f>Q337*H337</f>
        <v>0</v>
      </c>
      <c r="S337" s="243">
        <v>0</v>
      </c>
      <c r="T337" s="244">
        <f>S337*H337</f>
        <v>0</v>
      </c>
      <c r="AR337" s="24" t="s">
        <v>465</v>
      </c>
      <c r="AT337" s="24" t="s">
        <v>306</v>
      </c>
      <c r="AU337" s="24" t="s">
        <v>82</v>
      </c>
      <c r="AY337" s="24" t="s">
        <v>303</v>
      </c>
      <c r="BE337" s="245">
        <f>IF(N337="základní",J337,0)</f>
        <v>0</v>
      </c>
      <c r="BF337" s="245">
        <f>IF(N337="snížená",J337,0)</f>
        <v>0</v>
      </c>
      <c r="BG337" s="245">
        <f>IF(N337="zákl. přenesená",J337,0)</f>
        <v>0</v>
      </c>
      <c r="BH337" s="245">
        <f>IF(N337="sníž. přenesená",J337,0)</f>
        <v>0</v>
      </c>
      <c r="BI337" s="245">
        <f>IF(N337="nulová",J337,0)</f>
        <v>0</v>
      </c>
      <c r="BJ337" s="24" t="s">
        <v>80</v>
      </c>
      <c r="BK337" s="245">
        <f>ROUND(I337*H337,2)</f>
        <v>0</v>
      </c>
      <c r="BL337" s="24" t="s">
        <v>465</v>
      </c>
      <c r="BM337" s="24" t="s">
        <v>4270</v>
      </c>
    </row>
    <row r="338" s="11" customFormat="1" ht="29.88" customHeight="1">
      <c r="B338" s="218"/>
      <c r="C338" s="219"/>
      <c r="D338" s="220" t="s">
        <v>71</v>
      </c>
      <c r="E338" s="232" t="s">
        <v>1849</v>
      </c>
      <c r="F338" s="232" t="s">
        <v>1850</v>
      </c>
      <c r="G338" s="219"/>
      <c r="H338" s="219"/>
      <c r="I338" s="222"/>
      <c r="J338" s="233">
        <f>BK338</f>
        <v>0</v>
      </c>
      <c r="K338" s="219"/>
      <c r="L338" s="224"/>
      <c r="M338" s="225"/>
      <c r="N338" s="226"/>
      <c r="O338" s="226"/>
      <c r="P338" s="227">
        <f>P339</f>
        <v>0</v>
      </c>
      <c r="Q338" s="226"/>
      <c r="R338" s="227">
        <f>R339</f>
        <v>0</v>
      </c>
      <c r="S338" s="226"/>
      <c r="T338" s="228">
        <f>T339</f>
        <v>0</v>
      </c>
      <c r="AR338" s="229" t="s">
        <v>82</v>
      </c>
      <c r="AT338" s="230" t="s">
        <v>71</v>
      </c>
      <c r="AU338" s="230" t="s">
        <v>80</v>
      </c>
      <c r="AY338" s="229" t="s">
        <v>303</v>
      </c>
      <c r="BK338" s="231">
        <f>BK339</f>
        <v>0</v>
      </c>
    </row>
    <row r="339" s="1" customFormat="1" ht="25.5" customHeight="1">
      <c r="B339" s="46"/>
      <c r="C339" s="234" t="s">
        <v>999</v>
      </c>
      <c r="D339" s="234" t="s">
        <v>306</v>
      </c>
      <c r="E339" s="235" t="s">
        <v>1783</v>
      </c>
      <c r="F339" s="236" t="s">
        <v>4271</v>
      </c>
      <c r="G339" s="237" t="s">
        <v>658</v>
      </c>
      <c r="H339" s="238">
        <v>1</v>
      </c>
      <c r="I339" s="239"/>
      <c r="J339" s="240">
        <f>ROUND(I339*H339,2)</f>
        <v>0</v>
      </c>
      <c r="K339" s="236" t="s">
        <v>322</v>
      </c>
      <c r="L339" s="72"/>
      <c r="M339" s="241" t="s">
        <v>21</v>
      </c>
      <c r="N339" s="242" t="s">
        <v>43</v>
      </c>
      <c r="O339" s="47"/>
      <c r="P339" s="243">
        <f>O339*H339</f>
        <v>0</v>
      </c>
      <c r="Q339" s="243">
        <v>0</v>
      </c>
      <c r="R339" s="243">
        <f>Q339*H339</f>
        <v>0</v>
      </c>
      <c r="S339" s="243">
        <v>0</v>
      </c>
      <c r="T339" s="244">
        <f>S339*H339</f>
        <v>0</v>
      </c>
      <c r="AR339" s="24" t="s">
        <v>465</v>
      </c>
      <c r="AT339" s="24" t="s">
        <v>306</v>
      </c>
      <c r="AU339" s="24" t="s">
        <v>82</v>
      </c>
      <c r="AY339" s="24" t="s">
        <v>303</v>
      </c>
      <c r="BE339" s="245">
        <f>IF(N339="základní",J339,0)</f>
        <v>0</v>
      </c>
      <c r="BF339" s="245">
        <f>IF(N339="snížená",J339,0)</f>
        <v>0</v>
      </c>
      <c r="BG339" s="245">
        <f>IF(N339="zákl. přenesená",J339,0)</f>
        <v>0</v>
      </c>
      <c r="BH339" s="245">
        <f>IF(N339="sníž. přenesená",J339,0)</f>
        <v>0</v>
      </c>
      <c r="BI339" s="245">
        <f>IF(N339="nulová",J339,0)</f>
        <v>0</v>
      </c>
      <c r="BJ339" s="24" t="s">
        <v>80</v>
      </c>
      <c r="BK339" s="245">
        <f>ROUND(I339*H339,2)</f>
        <v>0</v>
      </c>
      <c r="BL339" s="24" t="s">
        <v>465</v>
      </c>
      <c r="BM339" s="24" t="s">
        <v>4272</v>
      </c>
    </row>
    <row r="340" s="11" customFormat="1" ht="29.88" customHeight="1">
      <c r="B340" s="218"/>
      <c r="C340" s="219"/>
      <c r="D340" s="220" t="s">
        <v>71</v>
      </c>
      <c r="E340" s="232" t="s">
        <v>2018</v>
      </c>
      <c r="F340" s="232" t="s">
        <v>2019</v>
      </c>
      <c r="G340" s="219"/>
      <c r="H340" s="219"/>
      <c r="I340" s="222"/>
      <c r="J340" s="233">
        <f>BK340</f>
        <v>0</v>
      </c>
      <c r="K340" s="219"/>
      <c r="L340" s="224"/>
      <c r="M340" s="225"/>
      <c r="N340" s="226"/>
      <c r="O340" s="226"/>
      <c r="P340" s="227">
        <f>SUM(P341:P354)</f>
        <v>0</v>
      </c>
      <c r="Q340" s="226"/>
      <c r="R340" s="227">
        <f>SUM(R341:R354)</f>
        <v>0.17447364000000001</v>
      </c>
      <c r="S340" s="226"/>
      <c r="T340" s="228">
        <f>SUM(T341:T354)</f>
        <v>0</v>
      </c>
      <c r="AR340" s="229" t="s">
        <v>82</v>
      </c>
      <c r="AT340" s="230" t="s">
        <v>71</v>
      </c>
      <c r="AU340" s="230" t="s">
        <v>80</v>
      </c>
      <c r="AY340" s="229" t="s">
        <v>303</v>
      </c>
      <c r="BK340" s="231">
        <f>SUM(BK341:BK354)</f>
        <v>0</v>
      </c>
    </row>
    <row r="341" s="1" customFormat="1" ht="16.5" customHeight="1">
      <c r="B341" s="46"/>
      <c r="C341" s="234" t="s">
        <v>1003</v>
      </c>
      <c r="D341" s="234" t="s">
        <v>306</v>
      </c>
      <c r="E341" s="235" t="s">
        <v>2032</v>
      </c>
      <c r="F341" s="236" t="s">
        <v>2033</v>
      </c>
      <c r="G341" s="237" t="s">
        <v>394</v>
      </c>
      <c r="H341" s="238">
        <v>30.666</v>
      </c>
      <c r="I341" s="239"/>
      <c r="J341" s="240">
        <f>ROUND(I341*H341,2)</f>
        <v>0</v>
      </c>
      <c r="K341" s="236" t="s">
        <v>310</v>
      </c>
      <c r="L341" s="72"/>
      <c r="M341" s="241" t="s">
        <v>21</v>
      </c>
      <c r="N341" s="242" t="s">
        <v>43</v>
      </c>
      <c r="O341" s="47"/>
      <c r="P341" s="243">
        <f>O341*H341</f>
        <v>0</v>
      </c>
      <c r="Q341" s="243">
        <v>0.00020000000000000001</v>
      </c>
      <c r="R341" s="243">
        <f>Q341*H341</f>
        <v>0.0061332000000000001</v>
      </c>
      <c r="S341" s="243">
        <v>0</v>
      </c>
      <c r="T341" s="244">
        <f>S341*H341</f>
        <v>0</v>
      </c>
      <c r="AR341" s="24" t="s">
        <v>465</v>
      </c>
      <c r="AT341" s="24" t="s">
        <v>306</v>
      </c>
      <c r="AU341" s="24" t="s">
        <v>82</v>
      </c>
      <c r="AY341" s="24" t="s">
        <v>303</v>
      </c>
      <c r="BE341" s="245">
        <f>IF(N341="základní",J341,0)</f>
        <v>0</v>
      </c>
      <c r="BF341" s="245">
        <f>IF(N341="snížená",J341,0)</f>
        <v>0</v>
      </c>
      <c r="BG341" s="245">
        <f>IF(N341="zákl. přenesená",J341,0)</f>
        <v>0</v>
      </c>
      <c r="BH341" s="245">
        <f>IF(N341="sníž. přenesená",J341,0)</f>
        <v>0</v>
      </c>
      <c r="BI341" s="245">
        <f>IF(N341="nulová",J341,0)</f>
        <v>0</v>
      </c>
      <c r="BJ341" s="24" t="s">
        <v>80</v>
      </c>
      <c r="BK341" s="245">
        <f>ROUND(I341*H341,2)</f>
        <v>0</v>
      </c>
      <c r="BL341" s="24" t="s">
        <v>465</v>
      </c>
      <c r="BM341" s="24" t="s">
        <v>4273</v>
      </c>
    </row>
    <row r="342" s="1" customFormat="1">
      <c r="B342" s="46"/>
      <c r="C342" s="74"/>
      <c r="D342" s="250" t="s">
        <v>396</v>
      </c>
      <c r="E342" s="74"/>
      <c r="F342" s="251" t="s">
        <v>2035</v>
      </c>
      <c r="G342" s="74"/>
      <c r="H342" s="74"/>
      <c r="I342" s="204"/>
      <c r="J342" s="74"/>
      <c r="K342" s="74"/>
      <c r="L342" s="72"/>
      <c r="M342" s="252"/>
      <c r="N342" s="47"/>
      <c r="O342" s="47"/>
      <c r="P342" s="47"/>
      <c r="Q342" s="47"/>
      <c r="R342" s="47"/>
      <c r="S342" s="47"/>
      <c r="T342" s="95"/>
      <c r="AT342" s="24" t="s">
        <v>396</v>
      </c>
      <c r="AU342" s="24" t="s">
        <v>82</v>
      </c>
    </row>
    <row r="343" s="1" customFormat="1" ht="38.25" customHeight="1">
      <c r="B343" s="46"/>
      <c r="C343" s="276" t="s">
        <v>1009</v>
      </c>
      <c r="D343" s="276" t="s">
        <v>570</v>
      </c>
      <c r="E343" s="277" t="s">
        <v>2039</v>
      </c>
      <c r="F343" s="278" t="s">
        <v>4274</v>
      </c>
      <c r="G343" s="279" t="s">
        <v>394</v>
      </c>
      <c r="H343" s="280">
        <v>35.838000000000001</v>
      </c>
      <c r="I343" s="281"/>
      <c r="J343" s="282">
        <f>ROUND(I343*H343,2)</f>
        <v>0</v>
      </c>
      <c r="K343" s="278" t="s">
        <v>322</v>
      </c>
      <c r="L343" s="283"/>
      <c r="M343" s="284" t="s">
        <v>21</v>
      </c>
      <c r="N343" s="285" t="s">
        <v>43</v>
      </c>
      <c r="O343" s="47"/>
      <c r="P343" s="243">
        <f>O343*H343</f>
        <v>0</v>
      </c>
      <c r="Q343" s="243">
        <v>0.0044999999999999997</v>
      </c>
      <c r="R343" s="243">
        <f>Q343*H343</f>
        <v>0.161271</v>
      </c>
      <c r="S343" s="243">
        <v>0</v>
      </c>
      <c r="T343" s="244">
        <f>S343*H343</f>
        <v>0</v>
      </c>
      <c r="AR343" s="24" t="s">
        <v>546</v>
      </c>
      <c r="AT343" s="24" t="s">
        <v>570</v>
      </c>
      <c r="AU343" s="24" t="s">
        <v>82</v>
      </c>
      <c r="AY343" s="24" t="s">
        <v>303</v>
      </c>
      <c r="BE343" s="245">
        <f>IF(N343="základní",J343,0)</f>
        <v>0</v>
      </c>
      <c r="BF343" s="245">
        <f>IF(N343="snížená",J343,0)</f>
        <v>0</v>
      </c>
      <c r="BG343" s="245">
        <f>IF(N343="zákl. přenesená",J343,0)</f>
        <v>0</v>
      </c>
      <c r="BH343" s="245">
        <f>IF(N343="sníž. přenesená",J343,0)</f>
        <v>0</v>
      </c>
      <c r="BI343" s="245">
        <f>IF(N343="nulová",J343,0)</f>
        <v>0</v>
      </c>
      <c r="BJ343" s="24" t="s">
        <v>80</v>
      </c>
      <c r="BK343" s="245">
        <f>ROUND(I343*H343,2)</f>
        <v>0</v>
      </c>
      <c r="BL343" s="24" t="s">
        <v>465</v>
      </c>
      <c r="BM343" s="24" t="s">
        <v>4275</v>
      </c>
    </row>
    <row r="344" s="12" customFormat="1">
      <c r="B344" s="253"/>
      <c r="C344" s="254"/>
      <c r="D344" s="250" t="s">
        <v>398</v>
      </c>
      <c r="E344" s="255" t="s">
        <v>21</v>
      </c>
      <c r="F344" s="256" t="s">
        <v>4276</v>
      </c>
      <c r="G344" s="254"/>
      <c r="H344" s="257">
        <v>32.579999999999998</v>
      </c>
      <c r="I344" s="258"/>
      <c r="J344" s="254"/>
      <c r="K344" s="254"/>
      <c r="L344" s="259"/>
      <c r="M344" s="260"/>
      <c r="N344" s="261"/>
      <c r="O344" s="261"/>
      <c r="P344" s="261"/>
      <c r="Q344" s="261"/>
      <c r="R344" s="261"/>
      <c r="S344" s="261"/>
      <c r="T344" s="262"/>
      <c r="AT344" s="263" t="s">
        <v>398</v>
      </c>
      <c r="AU344" s="263" t="s">
        <v>82</v>
      </c>
      <c r="AV344" s="12" t="s">
        <v>82</v>
      </c>
      <c r="AW344" s="12" t="s">
        <v>35</v>
      </c>
      <c r="AX344" s="12" t="s">
        <v>80</v>
      </c>
      <c r="AY344" s="263" t="s">
        <v>303</v>
      </c>
    </row>
    <row r="345" s="12" customFormat="1">
      <c r="B345" s="253"/>
      <c r="C345" s="254"/>
      <c r="D345" s="250" t="s">
        <v>398</v>
      </c>
      <c r="E345" s="254"/>
      <c r="F345" s="256" t="s">
        <v>4277</v>
      </c>
      <c r="G345" s="254"/>
      <c r="H345" s="257">
        <v>35.838000000000001</v>
      </c>
      <c r="I345" s="258"/>
      <c r="J345" s="254"/>
      <c r="K345" s="254"/>
      <c r="L345" s="259"/>
      <c r="M345" s="260"/>
      <c r="N345" s="261"/>
      <c r="O345" s="261"/>
      <c r="P345" s="261"/>
      <c r="Q345" s="261"/>
      <c r="R345" s="261"/>
      <c r="S345" s="261"/>
      <c r="T345" s="262"/>
      <c r="AT345" s="263" t="s">
        <v>398</v>
      </c>
      <c r="AU345" s="263" t="s">
        <v>82</v>
      </c>
      <c r="AV345" s="12" t="s">
        <v>82</v>
      </c>
      <c r="AW345" s="12" t="s">
        <v>6</v>
      </c>
      <c r="AX345" s="12" t="s">
        <v>80</v>
      </c>
      <c r="AY345" s="263" t="s">
        <v>303</v>
      </c>
    </row>
    <row r="346" s="1" customFormat="1" ht="16.5" customHeight="1">
      <c r="B346" s="46"/>
      <c r="C346" s="234" t="s">
        <v>1016</v>
      </c>
      <c r="D346" s="234" t="s">
        <v>306</v>
      </c>
      <c r="E346" s="235" t="s">
        <v>2045</v>
      </c>
      <c r="F346" s="236" t="s">
        <v>2046</v>
      </c>
      <c r="G346" s="237" t="s">
        <v>394</v>
      </c>
      <c r="H346" s="238">
        <v>30.666</v>
      </c>
      <c r="I346" s="239"/>
      <c r="J346" s="240">
        <f>ROUND(I346*H346,2)</f>
        <v>0</v>
      </c>
      <c r="K346" s="236" t="s">
        <v>322</v>
      </c>
      <c r="L346" s="72"/>
      <c r="M346" s="241" t="s">
        <v>21</v>
      </c>
      <c r="N346" s="242" t="s">
        <v>43</v>
      </c>
      <c r="O346" s="47"/>
      <c r="P346" s="243">
        <f>O346*H346</f>
        <v>0</v>
      </c>
      <c r="Q346" s="243">
        <v>0</v>
      </c>
      <c r="R346" s="243">
        <f>Q346*H346</f>
        <v>0</v>
      </c>
      <c r="S346" s="243">
        <v>0</v>
      </c>
      <c r="T346" s="244">
        <f>S346*H346</f>
        <v>0</v>
      </c>
      <c r="AR346" s="24" t="s">
        <v>465</v>
      </c>
      <c r="AT346" s="24" t="s">
        <v>306</v>
      </c>
      <c r="AU346" s="24" t="s">
        <v>82</v>
      </c>
      <c r="AY346" s="24" t="s">
        <v>303</v>
      </c>
      <c r="BE346" s="245">
        <f>IF(N346="základní",J346,0)</f>
        <v>0</v>
      </c>
      <c r="BF346" s="245">
        <f>IF(N346="snížená",J346,0)</f>
        <v>0</v>
      </c>
      <c r="BG346" s="245">
        <f>IF(N346="zákl. přenesená",J346,0)</f>
        <v>0</v>
      </c>
      <c r="BH346" s="245">
        <f>IF(N346="sníž. přenesená",J346,0)</f>
        <v>0</v>
      </c>
      <c r="BI346" s="245">
        <f>IF(N346="nulová",J346,0)</f>
        <v>0</v>
      </c>
      <c r="BJ346" s="24" t="s">
        <v>80</v>
      </c>
      <c r="BK346" s="245">
        <f>ROUND(I346*H346,2)</f>
        <v>0</v>
      </c>
      <c r="BL346" s="24" t="s">
        <v>465</v>
      </c>
      <c r="BM346" s="24" t="s">
        <v>4278</v>
      </c>
    </row>
    <row r="347" s="1" customFormat="1" ht="16.5" customHeight="1">
      <c r="B347" s="46"/>
      <c r="C347" s="234" t="s">
        <v>1023</v>
      </c>
      <c r="D347" s="234" t="s">
        <v>306</v>
      </c>
      <c r="E347" s="235" t="s">
        <v>2080</v>
      </c>
      <c r="F347" s="236" t="s">
        <v>2081</v>
      </c>
      <c r="G347" s="237" t="s">
        <v>262</v>
      </c>
      <c r="H347" s="238">
        <v>17.399999999999999</v>
      </c>
      <c r="I347" s="239"/>
      <c r="J347" s="240">
        <f>ROUND(I347*H347,2)</f>
        <v>0</v>
      </c>
      <c r="K347" s="236" t="s">
        <v>310</v>
      </c>
      <c r="L347" s="72"/>
      <c r="M347" s="241" t="s">
        <v>21</v>
      </c>
      <c r="N347" s="242" t="s">
        <v>43</v>
      </c>
      <c r="O347" s="47"/>
      <c r="P347" s="243">
        <f>O347*H347</f>
        <v>0</v>
      </c>
      <c r="Q347" s="243">
        <v>1.0000000000000001E-05</v>
      </c>
      <c r="R347" s="243">
        <f>Q347*H347</f>
        <v>0.000174</v>
      </c>
      <c r="S347" s="243">
        <v>0</v>
      </c>
      <c r="T347" s="244">
        <f>S347*H347</f>
        <v>0</v>
      </c>
      <c r="AR347" s="24" t="s">
        <v>465</v>
      </c>
      <c r="AT347" s="24" t="s">
        <v>306</v>
      </c>
      <c r="AU347" s="24" t="s">
        <v>82</v>
      </c>
      <c r="AY347" s="24" t="s">
        <v>303</v>
      </c>
      <c r="BE347" s="245">
        <f>IF(N347="základní",J347,0)</f>
        <v>0</v>
      </c>
      <c r="BF347" s="245">
        <f>IF(N347="snížená",J347,0)</f>
        <v>0</v>
      </c>
      <c r="BG347" s="245">
        <f>IF(N347="zákl. přenesená",J347,0)</f>
        <v>0</v>
      </c>
      <c r="BH347" s="245">
        <f>IF(N347="sníž. přenesená",J347,0)</f>
        <v>0</v>
      </c>
      <c r="BI347" s="245">
        <f>IF(N347="nulová",J347,0)</f>
        <v>0</v>
      </c>
      <c r="BJ347" s="24" t="s">
        <v>80</v>
      </c>
      <c r="BK347" s="245">
        <f>ROUND(I347*H347,2)</f>
        <v>0</v>
      </c>
      <c r="BL347" s="24" t="s">
        <v>465</v>
      </c>
      <c r="BM347" s="24" t="s">
        <v>4279</v>
      </c>
    </row>
    <row r="348" s="12" customFormat="1">
      <c r="B348" s="253"/>
      <c r="C348" s="254"/>
      <c r="D348" s="250" t="s">
        <v>398</v>
      </c>
      <c r="E348" s="255" t="s">
        <v>21</v>
      </c>
      <c r="F348" s="256" t="s">
        <v>4280</v>
      </c>
      <c r="G348" s="254"/>
      <c r="H348" s="257">
        <v>17.399999999999999</v>
      </c>
      <c r="I348" s="258"/>
      <c r="J348" s="254"/>
      <c r="K348" s="254"/>
      <c r="L348" s="259"/>
      <c r="M348" s="260"/>
      <c r="N348" s="261"/>
      <c r="O348" s="261"/>
      <c r="P348" s="261"/>
      <c r="Q348" s="261"/>
      <c r="R348" s="261"/>
      <c r="S348" s="261"/>
      <c r="T348" s="262"/>
      <c r="AT348" s="263" t="s">
        <v>398</v>
      </c>
      <c r="AU348" s="263" t="s">
        <v>82</v>
      </c>
      <c r="AV348" s="12" t="s">
        <v>82</v>
      </c>
      <c r="AW348" s="12" t="s">
        <v>35</v>
      </c>
      <c r="AX348" s="12" t="s">
        <v>80</v>
      </c>
      <c r="AY348" s="263" t="s">
        <v>303</v>
      </c>
    </row>
    <row r="349" s="1" customFormat="1" ht="16.5" customHeight="1">
      <c r="B349" s="46"/>
      <c r="C349" s="276" t="s">
        <v>1030</v>
      </c>
      <c r="D349" s="276" t="s">
        <v>570</v>
      </c>
      <c r="E349" s="277" t="s">
        <v>2087</v>
      </c>
      <c r="F349" s="278" t="s">
        <v>2088</v>
      </c>
      <c r="G349" s="279" t="s">
        <v>262</v>
      </c>
      <c r="H349" s="280">
        <v>17.748000000000001</v>
      </c>
      <c r="I349" s="281"/>
      <c r="J349" s="282">
        <f>ROUND(I349*H349,2)</f>
        <v>0</v>
      </c>
      <c r="K349" s="278" t="s">
        <v>310</v>
      </c>
      <c r="L349" s="283"/>
      <c r="M349" s="284" t="s">
        <v>21</v>
      </c>
      <c r="N349" s="285" t="s">
        <v>43</v>
      </c>
      <c r="O349" s="47"/>
      <c r="P349" s="243">
        <f>O349*H349</f>
        <v>0</v>
      </c>
      <c r="Q349" s="243">
        <v>0.00038000000000000002</v>
      </c>
      <c r="R349" s="243">
        <f>Q349*H349</f>
        <v>0.0067442400000000012</v>
      </c>
      <c r="S349" s="243">
        <v>0</v>
      </c>
      <c r="T349" s="244">
        <f>S349*H349</f>
        <v>0</v>
      </c>
      <c r="AR349" s="24" t="s">
        <v>546</v>
      </c>
      <c r="AT349" s="24" t="s">
        <v>570</v>
      </c>
      <c r="AU349" s="24" t="s">
        <v>82</v>
      </c>
      <c r="AY349" s="24" t="s">
        <v>303</v>
      </c>
      <c r="BE349" s="245">
        <f>IF(N349="základní",J349,0)</f>
        <v>0</v>
      </c>
      <c r="BF349" s="245">
        <f>IF(N349="snížená",J349,0)</f>
        <v>0</v>
      </c>
      <c r="BG349" s="245">
        <f>IF(N349="zákl. přenesená",J349,0)</f>
        <v>0</v>
      </c>
      <c r="BH349" s="245">
        <f>IF(N349="sníž. přenesená",J349,0)</f>
        <v>0</v>
      </c>
      <c r="BI349" s="245">
        <f>IF(N349="nulová",J349,0)</f>
        <v>0</v>
      </c>
      <c r="BJ349" s="24" t="s">
        <v>80</v>
      </c>
      <c r="BK349" s="245">
        <f>ROUND(I349*H349,2)</f>
        <v>0</v>
      </c>
      <c r="BL349" s="24" t="s">
        <v>465</v>
      </c>
      <c r="BM349" s="24" t="s">
        <v>4281</v>
      </c>
    </row>
    <row r="350" s="12" customFormat="1">
      <c r="B350" s="253"/>
      <c r="C350" s="254"/>
      <c r="D350" s="250" t="s">
        <v>398</v>
      </c>
      <c r="E350" s="254"/>
      <c r="F350" s="256" t="s">
        <v>4282</v>
      </c>
      <c r="G350" s="254"/>
      <c r="H350" s="257">
        <v>17.748000000000001</v>
      </c>
      <c r="I350" s="258"/>
      <c r="J350" s="254"/>
      <c r="K350" s="254"/>
      <c r="L350" s="259"/>
      <c r="M350" s="260"/>
      <c r="N350" s="261"/>
      <c r="O350" s="261"/>
      <c r="P350" s="261"/>
      <c r="Q350" s="261"/>
      <c r="R350" s="261"/>
      <c r="S350" s="261"/>
      <c r="T350" s="262"/>
      <c r="AT350" s="263" t="s">
        <v>398</v>
      </c>
      <c r="AU350" s="263" t="s">
        <v>82</v>
      </c>
      <c r="AV350" s="12" t="s">
        <v>82</v>
      </c>
      <c r="AW350" s="12" t="s">
        <v>6</v>
      </c>
      <c r="AX350" s="12" t="s">
        <v>80</v>
      </c>
      <c r="AY350" s="263" t="s">
        <v>303</v>
      </c>
    </row>
    <row r="351" s="1" customFormat="1" ht="16.5" customHeight="1">
      <c r="B351" s="46"/>
      <c r="C351" s="234" t="s">
        <v>1037</v>
      </c>
      <c r="D351" s="234" t="s">
        <v>306</v>
      </c>
      <c r="E351" s="235" t="s">
        <v>2093</v>
      </c>
      <c r="F351" s="236" t="s">
        <v>2094</v>
      </c>
      <c r="G351" s="237" t="s">
        <v>262</v>
      </c>
      <c r="H351" s="238">
        <v>0.90000000000000002</v>
      </c>
      <c r="I351" s="239"/>
      <c r="J351" s="240">
        <f>ROUND(I351*H351,2)</f>
        <v>0</v>
      </c>
      <c r="K351" s="236" t="s">
        <v>310</v>
      </c>
      <c r="L351" s="72"/>
      <c r="M351" s="241" t="s">
        <v>21</v>
      </c>
      <c r="N351" s="242" t="s">
        <v>43</v>
      </c>
      <c r="O351" s="47"/>
      <c r="P351" s="243">
        <f>O351*H351</f>
        <v>0</v>
      </c>
      <c r="Q351" s="243">
        <v>0</v>
      </c>
      <c r="R351" s="243">
        <f>Q351*H351</f>
        <v>0</v>
      </c>
      <c r="S351" s="243">
        <v>0</v>
      </c>
      <c r="T351" s="244">
        <f>S351*H351</f>
        <v>0</v>
      </c>
      <c r="AR351" s="24" t="s">
        <v>465</v>
      </c>
      <c r="AT351" s="24" t="s">
        <v>306</v>
      </c>
      <c r="AU351" s="24" t="s">
        <v>82</v>
      </c>
      <c r="AY351" s="24" t="s">
        <v>303</v>
      </c>
      <c r="BE351" s="245">
        <f>IF(N351="základní",J351,0)</f>
        <v>0</v>
      </c>
      <c r="BF351" s="245">
        <f>IF(N351="snížená",J351,0)</f>
        <v>0</v>
      </c>
      <c r="BG351" s="245">
        <f>IF(N351="zákl. přenesená",J351,0)</f>
        <v>0</v>
      </c>
      <c r="BH351" s="245">
        <f>IF(N351="sníž. přenesená",J351,0)</f>
        <v>0</v>
      </c>
      <c r="BI351" s="245">
        <f>IF(N351="nulová",J351,0)</f>
        <v>0</v>
      </c>
      <c r="BJ351" s="24" t="s">
        <v>80</v>
      </c>
      <c r="BK351" s="245">
        <f>ROUND(I351*H351,2)</f>
        <v>0</v>
      </c>
      <c r="BL351" s="24" t="s">
        <v>465</v>
      </c>
      <c r="BM351" s="24" t="s">
        <v>3440</v>
      </c>
    </row>
    <row r="352" s="1" customFormat="1" ht="16.5" customHeight="1">
      <c r="B352" s="46"/>
      <c r="C352" s="276" t="s">
        <v>1043</v>
      </c>
      <c r="D352" s="276" t="s">
        <v>570</v>
      </c>
      <c r="E352" s="277" t="s">
        <v>2100</v>
      </c>
      <c r="F352" s="278" t="s">
        <v>2101</v>
      </c>
      <c r="G352" s="279" t="s">
        <v>262</v>
      </c>
      <c r="H352" s="280">
        <v>0.94499999999999995</v>
      </c>
      <c r="I352" s="281"/>
      <c r="J352" s="282">
        <f>ROUND(I352*H352,2)</f>
        <v>0</v>
      </c>
      <c r="K352" s="278" t="s">
        <v>310</v>
      </c>
      <c r="L352" s="283"/>
      <c r="M352" s="284" t="s">
        <v>21</v>
      </c>
      <c r="N352" s="285" t="s">
        <v>43</v>
      </c>
      <c r="O352" s="47"/>
      <c r="P352" s="243">
        <f>O352*H352</f>
        <v>0</v>
      </c>
      <c r="Q352" s="243">
        <v>0.00016000000000000001</v>
      </c>
      <c r="R352" s="243">
        <f>Q352*H352</f>
        <v>0.00015120000000000002</v>
      </c>
      <c r="S352" s="243">
        <v>0</v>
      </c>
      <c r="T352" s="244">
        <f>S352*H352</f>
        <v>0</v>
      </c>
      <c r="AR352" s="24" t="s">
        <v>546</v>
      </c>
      <c r="AT352" s="24" t="s">
        <v>570</v>
      </c>
      <c r="AU352" s="24" t="s">
        <v>82</v>
      </c>
      <c r="AY352" s="24" t="s">
        <v>303</v>
      </c>
      <c r="BE352" s="245">
        <f>IF(N352="základní",J352,0)</f>
        <v>0</v>
      </c>
      <c r="BF352" s="245">
        <f>IF(N352="snížená",J352,0)</f>
        <v>0</v>
      </c>
      <c r="BG352" s="245">
        <f>IF(N352="zákl. přenesená",J352,0)</f>
        <v>0</v>
      </c>
      <c r="BH352" s="245">
        <f>IF(N352="sníž. přenesená",J352,0)</f>
        <v>0</v>
      </c>
      <c r="BI352" s="245">
        <f>IF(N352="nulová",J352,0)</f>
        <v>0</v>
      </c>
      <c r="BJ352" s="24" t="s">
        <v>80</v>
      </c>
      <c r="BK352" s="245">
        <f>ROUND(I352*H352,2)</f>
        <v>0</v>
      </c>
      <c r="BL352" s="24" t="s">
        <v>465</v>
      </c>
      <c r="BM352" s="24" t="s">
        <v>3441</v>
      </c>
    </row>
    <row r="353" s="12" customFormat="1">
      <c r="B353" s="253"/>
      <c r="C353" s="254"/>
      <c r="D353" s="250" t="s">
        <v>398</v>
      </c>
      <c r="E353" s="254"/>
      <c r="F353" s="256" t="s">
        <v>3991</v>
      </c>
      <c r="G353" s="254"/>
      <c r="H353" s="257">
        <v>0.94499999999999995</v>
      </c>
      <c r="I353" s="258"/>
      <c r="J353" s="254"/>
      <c r="K353" s="254"/>
      <c r="L353" s="259"/>
      <c r="M353" s="260"/>
      <c r="N353" s="261"/>
      <c r="O353" s="261"/>
      <c r="P353" s="261"/>
      <c r="Q353" s="261"/>
      <c r="R353" s="261"/>
      <c r="S353" s="261"/>
      <c r="T353" s="262"/>
      <c r="AT353" s="263" t="s">
        <v>398</v>
      </c>
      <c r="AU353" s="263" t="s">
        <v>82</v>
      </c>
      <c r="AV353" s="12" t="s">
        <v>82</v>
      </c>
      <c r="AW353" s="12" t="s">
        <v>6</v>
      </c>
      <c r="AX353" s="12" t="s">
        <v>80</v>
      </c>
      <c r="AY353" s="263" t="s">
        <v>303</v>
      </c>
    </row>
    <row r="354" s="1" customFormat="1" ht="38.25" customHeight="1">
      <c r="B354" s="46"/>
      <c r="C354" s="234" t="s">
        <v>1049</v>
      </c>
      <c r="D354" s="234" t="s">
        <v>306</v>
      </c>
      <c r="E354" s="235" t="s">
        <v>2115</v>
      </c>
      <c r="F354" s="236" t="s">
        <v>2116</v>
      </c>
      <c r="G354" s="237" t="s">
        <v>559</v>
      </c>
      <c r="H354" s="238">
        <v>0.17399999999999999</v>
      </c>
      <c r="I354" s="239"/>
      <c r="J354" s="240">
        <f>ROUND(I354*H354,2)</f>
        <v>0</v>
      </c>
      <c r="K354" s="236" t="s">
        <v>310</v>
      </c>
      <c r="L354" s="72"/>
      <c r="M354" s="241" t="s">
        <v>21</v>
      </c>
      <c r="N354" s="242" t="s">
        <v>43</v>
      </c>
      <c r="O354" s="47"/>
      <c r="P354" s="243">
        <f>O354*H354</f>
        <v>0</v>
      </c>
      <c r="Q354" s="243">
        <v>0</v>
      </c>
      <c r="R354" s="243">
        <f>Q354*H354</f>
        <v>0</v>
      </c>
      <c r="S354" s="243">
        <v>0</v>
      </c>
      <c r="T354" s="244">
        <f>S354*H354</f>
        <v>0</v>
      </c>
      <c r="AR354" s="24" t="s">
        <v>465</v>
      </c>
      <c r="AT354" s="24" t="s">
        <v>306</v>
      </c>
      <c r="AU354" s="24" t="s">
        <v>82</v>
      </c>
      <c r="AY354" s="24" t="s">
        <v>303</v>
      </c>
      <c r="BE354" s="245">
        <f>IF(N354="základní",J354,0)</f>
        <v>0</v>
      </c>
      <c r="BF354" s="245">
        <f>IF(N354="snížená",J354,0)</f>
        <v>0</v>
      </c>
      <c r="BG354" s="245">
        <f>IF(N354="zákl. přenesená",J354,0)</f>
        <v>0</v>
      </c>
      <c r="BH354" s="245">
        <f>IF(N354="sníž. přenesená",J354,0)</f>
        <v>0</v>
      </c>
      <c r="BI354" s="245">
        <f>IF(N354="nulová",J354,0)</f>
        <v>0</v>
      </c>
      <c r="BJ354" s="24" t="s">
        <v>80</v>
      </c>
      <c r="BK354" s="245">
        <f>ROUND(I354*H354,2)</f>
        <v>0</v>
      </c>
      <c r="BL354" s="24" t="s">
        <v>465</v>
      </c>
      <c r="BM354" s="24" t="s">
        <v>4283</v>
      </c>
    </row>
    <row r="355" s="11" customFormat="1" ht="29.88" customHeight="1">
      <c r="B355" s="218"/>
      <c r="C355" s="219"/>
      <c r="D355" s="220" t="s">
        <v>71</v>
      </c>
      <c r="E355" s="232" t="s">
        <v>2143</v>
      </c>
      <c r="F355" s="232" t="s">
        <v>2144</v>
      </c>
      <c r="G355" s="219"/>
      <c r="H355" s="219"/>
      <c r="I355" s="222"/>
      <c r="J355" s="233">
        <f>BK355</f>
        <v>0</v>
      </c>
      <c r="K355" s="219"/>
      <c r="L355" s="224"/>
      <c r="M355" s="225"/>
      <c r="N355" s="226"/>
      <c r="O355" s="226"/>
      <c r="P355" s="227">
        <f>SUM(P356:P360)</f>
        <v>0</v>
      </c>
      <c r="Q355" s="226"/>
      <c r="R355" s="227">
        <f>SUM(R356:R360)</f>
        <v>0.058855499999999998</v>
      </c>
      <c r="S355" s="226"/>
      <c r="T355" s="228">
        <f>SUM(T356:T360)</f>
        <v>0</v>
      </c>
      <c r="AR355" s="229" t="s">
        <v>82</v>
      </c>
      <c r="AT355" s="230" t="s">
        <v>71</v>
      </c>
      <c r="AU355" s="230" t="s">
        <v>80</v>
      </c>
      <c r="AY355" s="229" t="s">
        <v>303</v>
      </c>
      <c r="BK355" s="231">
        <f>SUM(BK356:BK360)</f>
        <v>0</v>
      </c>
    </row>
    <row r="356" s="1" customFormat="1" ht="25.5" customHeight="1">
      <c r="B356" s="46"/>
      <c r="C356" s="234" t="s">
        <v>1055</v>
      </c>
      <c r="D356" s="234" t="s">
        <v>306</v>
      </c>
      <c r="E356" s="235" t="s">
        <v>2146</v>
      </c>
      <c r="F356" s="236" t="s">
        <v>2147</v>
      </c>
      <c r="G356" s="237" t="s">
        <v>394</v>
      </c>
      <c r="H356" s="238">
        <v>3.2999999999999998</v>
      </c>
      <c r="I356" s="239"/>
      <c r="J356" s="240">
        <f>ROUND(I356*H356,2)</f>
        <v>0</v>
      </c>
      <c r="K356" s="236" t="s">
        <v>310</v>
      </c>
      <c r="L356" s="72"/>
      <c r="M356" s="241" t="s">
        <v>21</v>
      </c>
      <c r="N356" s="242" t="s">
        <v>43</v>
      </c>
      <c r="O356" s="47"/>
      <c r="P356" s="243">
        <f>O356*H356</f>
        <v>0</v>
      </c>
      <c r="Q356" s="243">
        <v>0.0030000000000000001</v>
      </c>
      <c r="R356" s="243">
        <f>Q356*H356</f>
        <v>0.0098999999999999991</v>
      </c>
      <c r="S356" s="243">
        <v>0</v>
      </c>
      <c r="T356" s="244">
        <f>S356*H356</f>
        <v>0</v>
      </c>
      <c r="AR356" s="24" t="s">
        <v>465</v>
      </c>
      <c r="AT356" s="24" t="s">
        <v>306</v>
      </c>
      <c r="AU356" s="24" t="s">
        <v>82</v>
      </c>
      <c r="AY356" s="24" t="s">
        <v>303</v>
      </c>
      <c r="BE356" s="245">
        <f>IF(N356="základní",J356,0)</f>
        <v>0</v>
      </c>
      <c r="BF356" s="245">
        <f>IF(N356="snížená",J356,0)</f>
        <v>0</v>
      </c>
      <c r="BG356" s="245">
        <f>IF(N356="zákl. přenesená",J356,0)</f>
        <v>0</v>
      </c>
      <c r="BH356" s="245">
        <f>IF(N356="sníž. přenesená",J356,0)</f>
        <v>0</v>
      </c>
      <c r="BI356" s="245">
        <f>IF(N356="nulová",J356,0)</f>
        <v>0</v>
      </c>
      <c r="BJ356" s="24" t="s">
        <v>80</v>
      </c>
      <c r="BK356" s="245">
        <f>ROUND(I356*H356,2)</f>
        <v>0</v>
      </c>
      <c r="BL356" s="24" t="s">
        <v>465</v>
      </c>
      <c r="BM356" s="24" t="s">
        <v>4284</v>
      </c>
    </row>
    <row r="357" s="12" customFormat="1">
      <c r="B357" s="253"/>
      <c r="C357" s="254"/>
      <c r="D357" s="250" t="s">
        <v>398</v>
      </c>
      <c r="E357" s="255" t="s">
        <v>21</v>
      </c>
      <c r="F357" s="256" t="s">
        <v>4285</v>
      </c>
      <c r="G357" s="254"/>
      <c r="H357" s="257">
        <v>3.2999999999999998</v>
      </c>
      <c r="I357" s="258"/>
      <c r="J357" s="254"/>
      <c r="K357" s="254"/>
      <c r="L357" s="259"/>
      <c r="M357" s="260"/>
      <c r="N357" s="261"/>
      <c r="O357" s="261"/>
      <c r="P357" s="261"/>
      <c r="Q357" s="261"/>
      <c r="R357" s="261"/>
      <c r="S357" s="261"/>
      <c r="T357" s="262"/>
      <c r="AT357" s="263" t="s">
        <v>398</v>
      </c>
      <c r="AU357" s="263" t="s">
        <v>82</v>
      </c>
      <c r="AV357" s="12" t="s">
        <v>82</v>
      </c>
      <c r="AW357" s="12" t="s">
        <v>35</v>
      </c>
      <c r="AX357" s="12" t="s">
        <v>80</v>
      </c>
      <c r="AY357" s="263" t="s">
        <v>303</v>
      </c>
    </row>
    <row r="358" s="1" customFormat="1" ht="38.25" customHeight="1">
      <c r="B358" s="46"/>
      <c r="C358" s="276" t="s">
        <v>1061</v>
      </c>
      <c r="D358" s="276" t="s">
        <v>570</v>
      </c>
      <c r="E358" s="277" t="s">
        <v>2152</v>
      </c>
      <c r="F358" s="278" t="s">
        <v>2153</v>
      </c>
      <c r="G358" s="279" t="s">
        <v>394</v>
      </c>
      <c r="H358" s="280">
        <v>3.7949999999999999</v>
      </c>
      <c r="I358" s="281"/>
      <c r="J358" s="282">
        <f>ROUND(I358*H358,2)</f>
        <v>0</v>
      </c>
      <c r="K358" s="278" t="s">
        <v>322</v>
      </c>
      <c r="L358" s="283"/>
      <c r="M358" s="284" t="s">
        <v>21</v>
      </c>
      <c r="N358" s="285" t="s">
        <v>43</v>
      </c>
      <c r="O358" s="47"/>
      <c r="P358" s="243">
        <f>O358*H358</f>
        <v>0</v>
      </c>
      <c r="Q358" s="243">
        <v>0.0129</v>
      </c>
      <c r="R358" s="243">
        <f>Q358*H358</f>
        <v>0.048955499999999999</v>
      </c>
      <c r="S358" s="243">
        <v>0</v>
      </c>
      <c r="T358" s="244">
        <f>S358*H358</f>
        <v>0</v>
      </c>
      <c r="AR358" s="24" t="s">
        <v>546</v>
      </c>
      <c r="AT358" s="24" t="s">
        <v>570</v>
      </c>
      <c r="AU358" s="24" t="s">
        <v>82</v>
      </c>
      <c r="AY358" s="24" t="s">
        <v>303</v>
      </c>
      <c r="BE358" s="245">
        <f>IF(N358="základní",J358,0)</f>
        <v>0</v>
      </c>
      <c r="BF358" s="245">
        <f>IF(N358="snížená",J358,0)</f>
        <v>0</v>
      </c>
      <c r="BG358" s="245">
        <f>IF(N358="zákl. přenesená",J358,0)</f>
        <v>0</v>
      </c>
      <c r="BH358" s="245">
        <f>IF(N358="sníž. přenesená",J358,0)</f>
        <v>0</v>
      </c>
      <c r="BI358" s="245">
        <f>IF(N358="nulová",J358,0)</f>
        <v>0</v>
      </c>
      <c r="BJ358" s="24" t="s">
        <v>80</v>
      </c>
      <c r="BK358" s="245">
        <f>ROUND(I358*H358,2)</f>
        <v>0</v>
      </c>
      <c r="BL358" s="24" t="s">
        <v>465</v>
      </c>
      <c r="BM358" s="24" t="s">
        <v>4286</v>
      </c>
    </row>
    <row r="359" s="12" customFormat="1">
      <c r="B359" s="253"/>
      <c r="C359" s="254"/>
      <c r="D359" s="250" t="s">
        <v>398</v>
      </c>
      <c r="E359" s="254"/>
      <c r="F359" s="256" t="s">
        <v>4287</v>
      </c>
      <c r="G359" s="254"/>
      <c r="H359" s="257">
        <v>3.7949999999999999</v>
      </c>
      <c r="I359" s="258"/>
      <c r="J359" s="254"/>
      <c r="K359" s="254"/>
      <c r="L359" s="259"/>
      <c r="M359" s="260"/>
      <c r="N359" s="261"/>
      <c r="O359" s="261"/>
      <c r="P359" s="261"/>
      <c r="Q359" s="261"/>
      <c r="R359" s="261"/>
      <c r="S359" s="261"/>
      <c r="T359" s="262"/>
      <c r="AT359" s="263" t="s">
        <v>398</v>
      </c>
      <c r="AU359" s="263" t="s">
        <v>82</v>
      </c>
      <c r="AV359" s="12" t="s">
        <v>82</v>
      </c>
      <c r="AW359" s="12" t="s">
        <v>6</v>
      </c>
      <c r="AX359" s="12" t="s">
        <v>80</v>
      </c>
      <c r="AY359" s="263" t="s">
        <v>303</v>
      </c>
    </row>
    <row r="360" s="1" customFormat="1" ht="38.25" customHeight="1">
      <c r="B360" s="46"/>
      <c r="C360" s="234" t="s">
        <v>1068</v>
      </c>
      <c r="D360" s="234" t="s">
        <v>306</v>
      </c>
      <c r="E360" s="235" t="s">
        <v>2167</v>
      </c>
      <c r="F360" s="236" t="s">
        <v>2168</v>
      </c>
      <c r="G360" s="237" t="s">
        <v>559</v>
      </c>
      <c r="H360" s="238">
        <v>0.058999999999999997</v>
      </c>
      <c r="I360" s="239"/>
      <c r="J360" s="240">
        <f>ROUND(I360*H360,2)</f>
        <v>0</v>
      </c>
      <c r="K360" s="236" t="s">
        <v>310</v>
      </c>
      <c r="L360" s="72"/>
      <c r="M360" s="241" t="s">
        <v>21</v>
      </c>
      <c r="N360" s="242" t="s">
        <v>43</v>
      </c>
      <c r="O360" s="47"/>
      <c r="P360" s="243">
        <f>O360*H360</f>
        <v>0</v>
      </c>
      <c r="Q360" s="243">
        <v>0</v>
      </c>
      <c r="R360" s="243">
        <f>Q360*H360</f>
        <v>0</v>
      </c>
      <c r="S360" s="243">
        <v>0</v>
      </c>
      <c r="T360" s="244">
        <f>S360*H360</f>
        <v>0</v>
      </c>
      <c r="AR360" s="24" t="s">
        <v>465</v>
      </c>
      <c r="AT360" s="24" t="s">
        <v>306</v>
      </c>
      <c r="AU360" s="24" t="s">
        <v>82</v>
      </c>
      <c r="AY360" s="24" t="s">
        <v>303</v>
      </c>
      <c r="BE360" s="245">
        <f>IF(N360="základní",J360,0)</f>
        <v>0</v>
      </c>
      <c r="BF360" s="245">
        <f>IF(N360="snížená",J360,0)</f>
        <v>0</v>
      </c>
      <c r="BG360" s="245">
        <f>IF(N360="zákl. přenesená",J360,0)</f>
        <v>0</v>
      </c>
      <c r="BH360" s="245">
        <f>IF(N360="sníž. přenesená",J360,0)</f>
        <v>0</v>
      </c>
      <c r="BI360" s="245">
        <f>IF(N360="nulová",J360,0)</f>
        <v>0</v>
      </c>
      <c r="BJ360" s="24" t="s">
        <v>80</v>
      </c>
      <c r="BK360" s="245">
        <f>ROUND(I360*H360,2)</f>
        <v>0</v>
      </c>
      <c r="BL360" s="24" t="s">
        <v>465</v>
      </c>
      <c r="BM360" s="24" t="s">
        <v>4288</v>
      </c>
    </row>
    <row r="361" s="11" customFormat="1" ht="29.88" customHeight="1">
      <c r="B361" s="218"/>
      <c r="C361" s="219"/>
      <c r="D361" s="220" t="s">
        <v>71</v>
      </c>
      <c r="E361" s="232" t="s">
        <v>2197</v>
      </c>
      <c r="F361" s="232" t="s">
        <v>2198</v>
      </c>
      <c r="G361" s="219"/>
      <c r="H361" s="219"/>
      <c r="I361" s="222"/>
      <c r="J361" s="233">
        <f>BK361</f>
        <v>0</v>
      </c>
      <c r="K361" s="219"/>
      <c r="L361" s="224"/>
      <c r="M361" s="225"/>
      <c r="N361" s="226"/>
      <c r="O361" s="226"/>
      <c r="P361" s="227">
        <f>SUM(P362:P365)</f>
        <v>0</v>
      </c>
      <c r="Q361" s="226"/>
      <c r="R361" s="227">
        <f>SUM(R362:R365)</f>
        <v>0.038858500000000004</v>
      </c>
      <c r="S361" s="226"/>
      <c r="T361" s="228">
        <f>SUM(T362:T365)</f>
        <v>0</v>
      </c>
      <c r="AR361" s="229" t="s">
        <v>82</v>
      </c>
      <c r="AT361" s="230" t="s">
        <v>71</v>
      </c>
      <c r="AU361" s="230" t="s">
        <v>80</v>
      </c>
      <c r="AY361" s="229" t="s">
        <v>303</v>
      </c>
      <c r="BK361" s="231">
        <f>SUM(BK362:BK365)</f>
        <v>0</v>
      </c>
    </row>
    <row r="362" s="1" customFormat="1" ht="16.5" customHeight="1">
      <c r="B362" s="46"/>
      <c r="C362" s="234" t="s">
        <v>1075</v>
      </c>
      <c r="D362" s="234" t="s">
        <v>306</v>
      </c>
      <c r="E362" s="235" t="s">
        <v>2200</v>
      </c>
      <c r="F362" s="236" t="s">
        <v>2201</v>
      </c>
      <c r="G362" s="237" t="s">
        <v>394</v>
      </c>
      <c r="H362" s="238">
        <v>77.716999999999999</v>
      </c>
      <c r="I362" s="239"/>
      <c r="J362" s="240">
        <f>ROUND(I362*H362,2)</f>
        <v>0</v>
      </c>
      <c r="K362" s="236" t="s">
        <v>310</v>
      </c>
      <c r="L362" s="72"/>
      <c r="M362" s="241" t="s">
        <v>21</v>
      </c>
      <c r="N362" s="242" t="s">
        <v>43</v>
      </c>
      <c r="O362" s="47"/>
      <c r="P362" s="243">
        <f>O362*H362</f>
        <v>0</v>
      </c>
      <c r="Q362" s="243">
        <v>0.00020000000000000001</v>
      </c>
      <c r="R362" s="243">
        <f>Q362*H362</f>
        <v>0.015543400000000001</v>
      </c>
      <c r="S362" s="243">
        <v>0</v>
      </c>
      <c r="T362" s="244">
        <f>S362*H362</f>
        <v>0</v>
      </c>
      <c r="AR362" s="24" t="s">
        <v>465</v>
      </c>
      <c r="AT362" s="24" t="s">
        <v>306</v>
      </c>
      <c r="AU362" s="24" t="s">
        <v>82</v>
      </c>
      <c r="AY362" s="24" t="s">
        <v>303</v>
      </c>
      <c r="BE362" s="245">
        <f>IF(N362="základní",J362,0)</f>
        <v>0</v>
      </c>
      <c r="BF362" s="245">
        <f>IF(N362="snížená",J362,0)</f>
        <v>0</v>
      </c>
      <c r="BG362" s="245">
        <f>IF(N362="zákl. přenesená",J362,0)</f>
        <v>0</v>
      </c>
      <c r="BH362" s="245">
        <f>IF(N362="sníž. přenesená",J362,0)</f>
        <v>0</v>
      </c>
      <c r="BI362" s="245">
        <f>IF(N362="nulová",J362,0)</f>
        <v>0</v>
      </c>
      <c r="BJ362" s="24" t="s">
        <v>80</v>
      </c>
      <c r="BK362" s="245">
        <f>ROUND(I362*H362,2)</f>
        <v>0</v>
      </c>
      <c r="BL362" s="24" t="s">
        <v>465</v>
      </c>
      <c r="BM362" s="24" t="s">
        <v>3449</v>
      </c>
    </row>
    <row r="363" s="12" customFormat="1">
      <c r="B363" s="253"/>
      <c r="C363" s="254"/>
      <c r="D363" s="250" t="s">
        <v>398</v>
      </c>
      <c r="E363" s="255" t="s">
        <v>21</v>
      </c>
      <c r="F363" s="256" t="s">
        <v>4289</v>
      </c>
      <c r="G363" s="254"/>
      <c r="H363" s="257">
        <v>77.716999999999999</v>
      </c>
      <c r="I363" s="258"/>
      <c r="J363" s="254"/>
      <c r="K363" s="254"/>
      <c r="L363" s="259"/>
      <c r="M363" s="260"/>
      <c r="N363" s="261"/>
      <c r="O363" s="261"/>
      <c r="P363" s="261"/>
      <c r="Q363" s="261"/>
      <c r="R363" s="261"/>
      <c r="S363" s="261"/>
      <c r="T363" s="262"/>
      <c r="AT363" s="263" t="s">
        <v>398</v>
      </c>
      <c r="AU363" s="263" t="s">
        <v>82</v>
      </c>
      <c r="AV363" s="12" t="s">
        <v>82</v>
      </c>
      <c r="AW363" s="12" t="s">
        <v>35</v>
      </c>
      <c r="AX363" s="12" t="s">
        <v>80</v>
      </c>
      <c r="AY363" s="263" t="s">
        <v>303</v>
      </c>
    </row>
    <row r="364" s="1" customFormat="1" ht="25.5" customHeight="1">
      <c r="B364" s="46"/>
      <c r="C364" s="234" t="s">
        <v>1080</v>
      </c>
      <c r="D364" s="234" t="s">
        <v>306</v>
      </c>
      <c r="E364" s="235" t="s">
        <v>2204</v>
      </c>
      <c r="F364" s="236" t="s">
        <v>2205</v>
      </c>
      <c r="G364" s="237" t="s">
        <v>394</v>
      </c>
      <c r="H364" s="238">
        <v>77.716999999999999</v>
      </c>
      <c r="I364" s="239"/>
      <c r="J364" s="240">
        <f>ROUND(I364*H364,2)</f>
        <v>0</v>
      </c>
      <c r="K364" s="236" t="s">
        <v>310</v>
      </c>
      <c r="L364" s="72"/>
      <c r="M364" s="241" t="s">
        <v>21</v>
      </c>
      <c r="N364" s="242" t="s">
        <v>43</v>
      </c>
      <c r="O364" s="47"/>
      <c r="P364" s="243">
        <f>O364*H364</f>
        <v>0</v>
      </c>
      <c r="Q364" s="243">
        <v>0.00029</v>
      </c>
      <c r="R364" s="243">
        <f>Q364*H364</f>
        <v>0.022537930000000001</v>
      </c>
      <c r="S364" s="243">
        <v>0</v>
      </c>
      <c r="T364" s="244">
        <f>S364*H364</f>
        <v>0</v>
      </c>
      <c r="AR364" s="24" t="s">
        <v>465</v>
      </c>
      <c r="AT364" s="24" t="s">
        <v>306</v>
      </c>
      <c r="AU364" s="24" t="s">
        <v>82</v>
      </c>
      <c r="AY364" s="24" t="s">
        <v>303</v>
      </c>
      <c r="BE364" s="245">
        <f>IF(N364="základní",J364,0)</f>
        <v>0</v>
      </c>
      <c r="BF364" s="245">
        <f>IF(N364="snížená",J364,0)</f>
        <v>0</v>
      </c>
      <c r="BG364" s="245">
        <f>IF(N364="zákl. přenesená",J364,0)</f>
        <v>0</v>
      </c>
      <c r="BH364" s="245">
        <f>IF(N364="sníž. přenesená",J364,0)</f>
        <v>0</v>
      </c>
      <c r="BI364" s="245">
        <f>IF(N364="nulová",J364,0)</f>
        <v>0</v>
      </c>
      <c r="BJ364" s="24" t="s">
        <v>80</v>
      </c>
      <c r="BK364" s="245">
        <f>ROUND(I364*H364,2)</f>
        <v>0</v>
      </c>
      <c r="BL364" s="24" t="s">
        <v>465</v>
      </c>
      <c r="BM364" s="24" t="s">
        <v>3451</v>
      </c>
    </row>
    <row r="365" s="1" customFormat="1" ht="25.5" customHeight="1">
      <c r="B365" s="46"/>
      <c r="C365" s="234" t="s">
        <v>1087</v>
      </c>
      <c r="D365" s="234" t="s">
        <v>306</v>
      </c>
      <c r="E365" s="235" t="s">
        <v>2209</v>
      </c>
      <c r="F365" s="236" t="s">
        <v>2210</v>
      </c>
      <c r="G365" s="237" t="s">
        <v>394</v>
      </c>
      <c r="H365" s="238">
        <v>77.716999999999999</v>
      </c>
      <c r="I365" s="239"/>
      <c r="J365" s="240">
        <f>ROUND(I365*H365,2)</f>
        <v>0</v>
      </c>
      <c r="K365" s="236" t="s">
        <v>310</v>
      </c>
      <c r="L365" s="72"/>
      <c r="M365" s="241" t="s">
        <v>21</v>
      </c>
      <c r="N365" s="242" t="s">
        <v>43</v>
      </c>
      <c r="O365" s="47"/>
      <c r="P365" s="243">
        <f>O365*H365</f>
        <v>0</v>
      </c>
      <c r="Q365" s="243">
        <v>1.0000000000000001E-05</v>
      </c>
      <c r="R365" s="243">
        <f>Q365*H365</f>
        <v>0.0007771700000000001</v>
      </c>
      <c r="S365" s="243">
        <v>0</v>
      </c>
      <c r="T365" s="244">
        <f>S365*H365</f>
        <v>0</v>
      </c>
      <c r="AR365" s="24" t="s">
        <v>465</v>
      </c>
      <c r="AT365" s="24" t="s">
        <v>306</v>
      </c>
      <c r="AU365" s="24" t="s">
        <v>82</v>
      </c>
      <c r="AY365" s="24" t="s">
        <v>303</v>
      </c>
      <c r="BE365" s="245">
        <f>IF(N365="základní",J365,0)</f>
        <v>0</v>
      </c>
      <c r="BF365" s="245">
        <f>IF(N365="snížená",J365,0)</f>
        <v>0</v>
      </c>
      <c r="BG365" s="245">
        <f>IF(N365="zákl. přenesená",J365,0)</f>
        <v>0</v>
      </c>
      <c r="BH365" s="245">
        <f>IF(N365="sníž. přenesená",J365,0)</f>
        <v>0</v>
      </c>
      <c r="BI365" s="245">
        <f>IF(N365="nulová",J365,0)</f>
        <v>0</v>
      </c>
      <c r="BJ365" s="24" t="s">
        <v>80</v>
      </c>
      <c r="BK365" s="245">
        <f>ROUND(I365*H365,2)</f>
        <v>0</v>
      </c>
      <c r="BL365" s="24" t="s">
        <v>465</v>
      </c>
      <c r="BM365" s="24" t="s">
        <v>3452</v>
      </c>
    </row>
    <row r="366" s="11" customFormat="1" ht="29.88" customHeight="1">
      <c r="B366" s="218"/>
      <c r="C366" s="219"/>
      <c r="D366" s="220" t="s">
        <v>71</v>
      </c>
      <c r="E366" s="232" t="s">
        <v>2212</v>
      </c>
      <c r="F366" s="232" t="s">
        <v>2213</v>
      </c>
      <c r="G366" s="219"/>
      <c r="H366" s="219"/>
      <c r="I366" s="222"/>
      <c r="J366" s="233">
        <f>BK366</f>
        <v>0</v>
      </c>
      <c r="K366" s="219"/>
      <c r="L366" s="224"/>
      <c r="M366" s="225"/>
      <c r="N366" s="226"/>
      <c r="O366" s="226"/>
      <c r="P366" s="227">
        <f>SUM(P367:P368)</f>
        <v>0</v>
      </c>
      <c r="Q366" s="226"/>
      <c r="R366" s="227">
        <f>SUM(R367:R368)</f>
        <v>0</v>
      </c>
      <c r="S366" s="226"/>
      <c r="T366" s="228">
        <f>SUM(T367:T368)</f>
        <v>0</v>
      </c>
      <c r="AR366" s="229" t="s">
        <v>82</v>
      </c>
      <c r="AT366" s="230" t="s">
        <v>71</v>
      </c>
      <c r="AU366" s="230" t="s">
        <v>80</v>
      </c>
      <c r="AY366" s="229" t="s">
        <v>303</v>
      </c>
      <c r="BK366" s="231">
        <f>SUM(BK367:BK368)</f>
        <v>0</v>
      </c>
    </row>
    <row r="367" s="1" customFormat="1" ht="16.5" customHeight="1">
      <c r="B367" s="46"/>
      <c r="C367" s="234" t="s">
        <v>1093</v>
      </c>
      <c r="D367" s="234" t="s">
        <v>306</v>
      </c>
      <c r="E367" s="235" t="s">
        <v>2215</v>
      </c>
      <c r="F367" s="236" t="s">
        <v>2216</v>
      </c>
      <c r="G367" s="237" t="s">
        <v>394</v>
      </c>
      <c r="H367" s="238">
        <v>13.1</v>
      </c>
      <c r="I367" s="239"/>
      <c r="J367" s="240">
        <f>ROUND(I367*H367,2)</f>
        <v>0</v>
      </c>
      <c r="K367" s="236" t="s">
        <v>322</v>
      </c>
      <c r="L367" s="72"/>
      <c r="M367" s="241" t="s">
        <v>21</v>
      </c>
      <c r="N367" s="242" t="s">
        <v>43</v>
      </c>
      <c r="O367" s="47"/>
      <c r="P367" s="243">
        <f>O367*H367</f>
        <v>0</v>
      </c>
      <c r="Q367" s="243">
        <v>0</v>
      </c>
      <c r="R367" s="243">
        <f>Q367*H367</f>
        <v>0</v>
      </c>
      <c r="S367" s="243">
        <v>0</v>
      </c>
      <c r="T367" s="244">
        <f>S367*H367</f>
        <v>0</v>
      </c>
      <c r="AR367" s="24" t="s">
        <v>465</v>
      </c>
      <c r="AT367" s="24" t="s">
        <v>306</v>
      </c>
      <c r="AU367" s="24" t="s">
        <v>82</v>
      </c>
      <c r="AY367" s="24" t="s">
        <v>303</v>
      </c>
      <c r="BE367" s="245">
        <f>IF(N367="základní",J367,0)</f>
        <v>0</v>
      </c>
      <c r="BF367" s="245">
        <f>IF(N367="snížená",J367,0)</f>
        <v>0</v>
      </c>
      <c r="BG367" s="245">
        <f>IF(N367="zákl. přenesená",J367,0)</f>
        <v>0</v>
      </c>
      <c r="BH367" s="245">
        <f>IF(N367="sníž. přenesená",J367,0)</f>
        <v>0</v>
      </c>
      <c r="BI367" s="245">
        <f>IF(N367="nulová",J367,0)</f>
        <v>0</v>
      </c>
      <c r="BJ367" s="24" t="s">
        <v>80</v>
      </c>
      <c r="BK367" s="245">
        <f>ROUND(I367*H367,2)</f>
        <v>0</v>
      </c>
      <c r="BL367" s="24" t="s">
        <v>465</v>
      </c>
      <c r="BM367" s="24" t="s">
        <v>4290</v>
      </c>
    </row>
    <row r="368" s="12" customFormat="1">
      <c r="B368" s="253"/>
      <c r="C368" s="254"/>
      <c r="D368" s="250" t="s">
        <v>398</v>
      </c>
      <c r="E368" s="255" t="s">
        <v>21</v>
      </c>
      <c r="F368" s="256" t="s">
        <v>2768</v>
      </c>
      <c r="G368" s="254"/>
      <c r="H368" s="257">
        <v>13.1</v>
      </c>
      <c r="I368" s="258"/>
      <c r="J368" s="254"/>
      <c r="K368" s="254"/>
      <c r="L368" s="259"/>
      <c r="M368" s="303"/>
      <c r="N368" s="304"/>
      <c r="O368" s="304"/>
      <c r="P368" s="304"/>
      <c r="Q368" s="304"/>
      <c r="R368" s="304"/>
      <c r="S368" s="304"/>
      <c r="T368" s="305"/>
      <c r="AT368" s="263" t="s">
        <v>398</v>
      </c>
      <c r="AU368" s="263" t="s">
        <v>82</v>
      </c>
      <c r="AV368" s="12" t="s">
        <v>82</v>
      </c>
      <c r="AW368" s="12" t="s">
        <v>35</v>
      </c>
      <c r="AX368" s="12" t="s">
        <v>80</v>
      </c>
      <c r="AY368" s="263" t="s">
        <v>303</v>
      </c>
    </row>
    <row r="369" s="1" customFormat="1" ht="6.96" customHeight="1">
      <c r="B369" s="67"/>
      <c r="C369" s="68"/>
      <c r="D369" s="68"/>
      <c r="E369" s="68"/>
      <c r="F369" s="68"/>
      <c r="G369" s="68"/>
      <c r="H369" s="68"/>
      <c r="I369" s="179"/>
      <c r="J369" s="68"/>
      <c r="K369" s="68"/>
      <c r="L369" s="72"/>
    </row>
  </sheetData>
  <sheetProtection sheet="1" autoFilter="0" formatColumns="0" formatRows="0" objects="1" scenarios="1" spinCount="100000" saltValue="sdS7Tpf/mPVgE85oblYlsz3rdW1X0aGKgngjrgJLvIpLTVMEgxdrO5Ll6bkby+W3iYUVLIK9YXRpYbjP7acU9A==" hashValue="KbUAS+7MvOmJ2dbLP3Ch9d6GvIAyfEeR8VCXi1Z+wbu2zGL9tE/D0b3hUXJTf0WJvd/UhdGCj330gWj9aUccFQ==" algorithmName="SHA-512" password="CC35"/>
  <autoFilter ref="C101:K368"/>
  <mergeCells count="13">
    <mergeCell ref="E7:H7"/>
    <mergeCell ref="E9:H9"/>
    <mergeCell ref="E11:H11"/>
    <mergeCell ref="E26:H26"/>
    <mergeCell ref="E47:H47"/>
    <mergeCell ref="E49:H49"/>
    <mergeCell ref="E51:H51"/>
    <mergeCell ref="J55:J56"/>
    <mergeCell ref="E90:H90"/>
    <mergeCell ref="E92:H92"/>
    <mergeCell ref="E94:H94"/>
    <mergeCell ref="G1:H1"/>
    <mergeCell ref="L2:V2"/>
  </mergeCells>
  <hyperlinks>
    <hyperlink ref="F1:G1" location="C2" display="1) Krycí list soupisu"/>
    <hyperlink ref="G1:H1" location="C58" display="2) Rekapitulace"/>
    <hyperlink ref="J1" location="C10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147</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4291</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ROUND(J95,2)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ROUND(SUM(BE95:BE268), 2)</f>
        <v>0</v>
      </c>
      <c r="G32" s="47"/>
      <c r="H32" s="47"/>
      <c r="I32" s="171">
        <v>0.20999999999999999</v>
      </c>
      <c r="J32" s="170">
        <f>ROUND(ROUND((SUM(BE95:BE268)), 2)*I32, 2)</f>
        <v>0</v>
      </c>
      <c r="K32" s="51"/>
    </row>
    <row r="33" s="1" customFormat="1" ht="14.4" customHeight="1">
      <c r="B33" s="46"/>
      <c r="C33" s="47"/>
      <c r="D33" s="47"/>
      <c r="E33" s="55" t="s">
        <v>44</v>
      </c>
      <c r="F33" s="170">
        <f>ROUND(SUM(BF95:BF268), 2)</f>
        <v>0</v>
      </c>
      <c r="G33" s="47"/>
      <c r="H33" s="47"/>
      <c r="I33" s="171">
        <v>0.14999999999999999</v>
      </c>
      <c r="J33" s="170">
        <f>ROUND(ROUND((SUM(BF95:BF268)), 2)*I33, 2)</f>
        <v>0</v>
      </c>
      <c r="K33" s="51"/>
    </row>
    <row r="34" hidden="1" s="1" customFormat="1" ht="14.4" customHeight="1">
      <c r="B34" s="46"/>
      <c r="C34" s="47"/>
      <c r="D34" s="47"/>
      <c r="E34" s="55" t="s">
        <v>45</v>
      </c>
      <c r="F34" s="170">
        <f>ROUND(SUM(BG95:BG268), 2)</f>
        <v>0</v>
      </c>
      <c r="G34" s="47"/>
      <c r="H34" s="47"/>
      <c r="I34" s="171">
        <v>0.20999999999999999</v>
      </c>
      <c r="J34" s="170">
        <v>0</v>
      </c>
      <c r="K34" s="51"/>
    </row>
    <row r="35" hidden="1" s="1" customFormat="1" ht="14.4" customHeight="1">
      <c r="B35" s="46"/>
      <c r="C35" s="47"/>
      <c r="D35" s="47"/>
      <c r="E35" s="55" t="s">
        <v>46</v>
      </c>
      <c r="F35" s="170">
        <f>ROUND(SUM(BH95:BH268), 2)</f>
        <v>0</v>
      </c>
      <c r="G35" s="47"/>
      <c r="H35" s="47"/>
      <c r="I35" s="171">
        <v>0.14999999999999999</v>
      </c>
      <c r="J35" s="170">
        <v>0</v>
      </c>
      <c r="K35" s="51"/>
    </row>
    <row r="36" hidden="1" s="1" customFormat="1" ht="14.4" customHeight="1">
      <c r="B36" s="46"/>
      <c r="C36" s="47"/>
      <c r="D36" s="47"/>
      <c r="E36" s="55" t="s">
        <v>47</v>
      </c>
      <c r="F36" s="170">
        <f>ROUND(SUM(BI95:BI268),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c18 - 1.18 chodba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J95</f>
        <v>0</v>
      </c>
      <c r="K60" s="51"/>
      <c r="AU60" s="24" t="s">
        <v>280</v>
      </c>
    </row>
    <row r="61" s="8" customFormat="1" ht="24.96" customHeight="1">
      <c r="B61" s="190"/>
      <c r="C61" s="191"/>
      <c r="D61" s="192" t="s">
        <v>362</v>
      </c>
      <c r="E61" s="193"/>
      <c r="F61" s="193"/>
      <c r="G61" s="193"/>
      <c r="H61" s="193"/>
      <c r="I61" s="194"/>
      <c r="J61" s="195">
        <f>J96</f>
        <v>0</v>
      </c>
      <c r="K61" s="196"/>
    </row>
    <row r="62" s="9" customFormat="1" ht="19.92" customHeight="1">
      <c r="B62" s="197"/>
      <c r="C62" s="198"/>
      <c r="D62" s="199" t="s">
        <v>365</v>
      </c>
      <c r="E62" s="200"/>
      <c r="F62" s="200"/>
      <c r="G62" s="200"/>
      <c r="H62" s="200"/>
      <c r="I62" s="201"/>
      <c r="J62" s="202">
        <f>J97</f>
        <v>0</v>
      </c>
      <c r="K62" s="203"/>
    </row>
    <row r="63" s="9" customFormat="1" ht="19.92" customHeight="1">
      <c r="B63" s="197"/>
      <c r="C63" s="198"/>
      <c r="D63" s="199" t="s">
        <v>366</v>
      </c>
      <c r="E63" s="200"/>
      <c r="F63" s="200"/>
      <c r="G63" s="200"/>
      <c r="H63" s="200"/>
      <c r="I63" s="201"/>
      <c r="J63" s="202">
        <f>J106</f>
        <v>0</v>
      </c>
      <c r="K63" s="203"/>
    </row>
    <row r="64" s="9" customFormat="1" ht="19.92" customHeight="1">
      <c r="B64" s="197"/>
      <c r="C64" s="198"/>
      <c r="D64" s="199" t="s">
        <v>368</v>
      </c>
      <c r="E64" s="200"/>
      <c r="F64" s="200"/>
      <c r="G64" s="200"/>
      <c r="H64" s="200"/>
      <c r="I64" s="201"/>
      <c r="J64" s="202">
        <f>J111</f>
        <v>0</v>
      </c>
      <c r="K64" s="203"/>
    </row>
    <row r="65" s="9" customFormat="1" ht="19.92" customHeight="1">
      <c r="B65" s="197"/>
      <c r="C65" s="198"/>
      <c r="D65" s="199" t="s">
        <v>369</v>
      </c>
      <c r="E65" s="200"/>
      <c r="F65" s="200"/>
      <c r="G65" s="200"/>
      <c r="H65" s="200"/>
      <c r="I65" s="201"/>
      <c r="J65" s="202">
        <f>J159</f>
        <v>0</v>
      </c>
      <c r="K65" s="203"/>
    </row>
    <row r="66" s="9" customFormat="1" ht="19.92" customHeight="1">
      <c r="B66" s="197"/>
      <c r="C66" s="198"/>
      <c r="D66" s="199" t="s">
        <v>370</v>
      </c>
      <c r="E66" s="200"/>
      <c r="F66" s="200"/>
      <c r="G66" s="200"/>
      <c r="H66" s="200"/>
      <c r="I66" s="201"/>
      <c r="J66" s="202">
        <f>J205</f>
        <v>0</v>
      </c>
      <c r="K66" s="203"/>
    </row>
    <row r="67" s="9" customFormat="1" ht="19.92" customHeight="1">
      <c r="B67" s="197"/>
      <c r="C67" s="198"/>
      <c r="D67" s="199" t="s">
        <v>371</v>
      </c>
      <c r="E67" s="200"/>
      <c r="F67" s="200"/>
      <c r="G67" s="200"/>
      <c r="H67" s="200"/>
      <c r="I67" s="201"/>
      <c r="J67" s="202">
        <f>J217</f>
        <v>0</v>
      </c>
      <c r="K67" s="203"/>
    </row>
    <row r="68" s="8" customFormat="1" ht="24.96" customHeight="1">
      <c r="B68" s="190"/>
      <c r="C68" s="191"/>
      <c r="D68" s="192" t="s">
        <v>372</v>
      </c>
      <c r="E68" s="193"/>
      <c r="F68" s="193"/>
      <c r="G68" s="193"/>
      <c r="H68" s="193"/>
      <c r="I68" s="194"/>
      <c r="J68" s="195">
        <f>J223</f>
        <v>0</v>
      </c>
      <c r="K68" s="196"/>
    </row>
    <row r="69" s="9" customFormat="1" ht="19.92" customHeight="1">
      <c r="B69" s="197"/>
      <c r="C69" s="198"/>
      <c r="D69" s="199" t="s">
        <v>373</v>
      </c>
      <c r="E69" s="200"/>
      <c r="F69" s="200"/>
      <c r="G69" s="200"/>
      <c r="H69" s="200"/>
      <c r="I69" s="201"/>
      <c r="J69" s="202">
        <f>J224</f>
        <v>0</v>
      </c>
      <c r="K69" s="203"/>
    </row>
    <row r="70" s="9" customFormat="1" ht="19.92" customHeight="1">
      <c r="B70" s="197"/>
      <c r="C70" s="198"/>
      <c r="D70" s="199" t="s">
        <v>374</v>
      </c>
      <c r="E70" s="200"/>
      <c r="F70" s="200"/>
      <c r="G70" s="200"/>
      <c r="H70" s="200"/>
      <c r="I70" s="201"/>
      <c r="J70" s="202">
        <f>J233</f>
        <v>0</v>
      </c>
      <c r="K70" s="203"/>
    </row>
    <row r="71" s="9" customFormat="1" ht="19.92" customHeight="1">
      <c r="B71" s="197"/>
      <c r="C71" s="198"/>
      <c r="D71" s="199" t="s">
        <v>376</v>
      </c>
      <c r="E71" s="200"/>
      <c r="F71" s="200"/>
      <c r="G71" s="200"/>
      <c r="H71" s="200"/>
      <c r="I71" s="201"/>
      <c r="J71" s="202">
        <f>J243</f>
        <v>0</v>
      </c>
      <c r="K71" s="203"/>
    </row>
    <row r="72" s="9" customFormat="1" ht="19.92" customHeight="1">
      <c r="B72" s="197"/>
      <c r="C72" s="198"/>
      <c r="D72" s="199" t="s">
        <v>383</v>
      </c>
      <c r="E72" s="200"/>
      <c r="F72" s="200"/>
      <c r="G72" s="200"/>
      <c r="H72" s="200"/>
      <c r="I72" s="201"/>
      <c r="J72" s="202">
        <f>J250</f>
        <v>0</v>
      </c>
      <c r="K72" s="203"/>
    </row>
    <row r="73" s="9" customFormat="1" ht="19.92" customHeight="1">
      <c r="B73" s="197"/>
      <c r="C73" s="198"/>
      <c r="D73" s="199" t="s">
        <v>387</v>
      </c>
      <c r="E73" s="200"/>
      <c r="F73" s="200"/>
      <c r="G73" s="200"/>
      <c r="H73" s="200"/>
      <c r="I73" s="201"/>
      <c r="J73" s="202">
        <f>J264</f>
        <v>0</v>
      </c>
      <c r="K73" s="203"/>
    </row>
    <row r="74" s="1" customFormat="1" ht="21.84" customHeight="1">
      <c r="B74" s="46"/>
      <c r="C74" s="47"/>
      <c r="D74" s="47"/>
      <c r="E74" s="47"/>
      <c r="F74" s="47"/>
      <c r="G74" s="47"/>
      <c r="H74" s="47"/>
      <c r="I74" s="157"/>
      <c r="J74" s="47"/>
      <c r="K74" s="51"/>
    </row>
    <row r="75" s="1" customFormat="1" ht="6.96" customHeight="1">
      <c r="B75" s="67"/>
      <c r="C75" s="68"/>
      <c r="D75" s="68"/>
      <c r="E75" s="68"/>
      <c r="F75" s="68"/>
      <c r="G75" s="68"/>
      <c r="H75" s="68"/>
      <c r="I75" s="179"/>
      <c r="J75" s="68"/>
      <c r="K75" s="69"/>
    </row>
    <row r="79" s="1" customFormat="1" ht="6.96" customHeight="1">
      <c r="B79" s="70"/>
      <c r="C79" s="71"/>
      <c r="D79" s="71"/>
      <c r="E79" s="71"/>
      <c r="F79" s="71"/>
      <c r="G79" s="71"/>
      <c r="H79" s="71"/>
      <c r="I79" s="182"/>
      <c r="J79" s="71"/>
      <c r="K79" s="71"/>
      <c r="L79" s="72"/>
    </row>
    <row r="80" s="1" customFormat="1" ht="36.96" customHeight="1">
      <c r="B80" s="46"/>
      <c r="C80" s="73" t="s">
        <v>286</v>
      </c>
      <c r="D80" s="74"/>
      <c r="E80" s="74"/>
      <c r="F80" s="74"/>
      <c r="G80" s="74"/>
      <c r="H80" s="74"/>
      <c r="I80" s="204"/>
      <c r="J80" s="74"/>
      <c r="K80" s="74"/>
      <c r="L80" s="72"/>
    </row>
    <row r="81" s="1" customFormat="1" ht="6.96" customHeight="1">
      <c r="B81" s="46"/>
      <c r="C81" s="74"/>
      <c r="D81" s="74"/>
      <c r="E81" s="74"/>
      <c r="F81" s="74"/>
      <c r="G81" s="74"/>
      <c r="H81" s="74"/>
      <c r="I81" s="204"/>
      <c r="J81" s="74"/>
      <c r="K81" s="74"/>
      <c r="L81" s="72"/>
    </row>
    <row r="82" s="1" customFormat="1" ht="14.4" customHeight="1">
      <c r="B82" s="46"/>
      <c r="C82" s="76" t="s">
        <v>18</v>
      </c>
      <c r="D82" s="74"/>
      <c r="E82" s="74"/>
      <c r="F82" s="74"/>
      <c r="G82" s="74"/>
      <c r="H82" s="74"/>
      <c r="I82" s="204"/>
      <c r="J82" s="74"/>
      <c r="K82" s="74"/>
      <c r="L82" s="72"/>
    </row>
    <row r="83" s="1" customFormat="1" ht="16.5" customHeight="1">
      <c r="B83" s="46"/>
      <c r="C83" s="74"/>
      <c r="D83" s="74"/>
      <c r="E83" s="205" t="str">
        <f>E7</f>
        <v>Speciální ZŠ Skuteč- půdní vestavba a přístavba</v>
      </c>
      <c r="F83" s="76"/>
      <c r="G83" s="76"/>
      <c r="H83" s="76"/>
      <c r="I83" s="204"/>
      <c r="J83" s="74"/>
      <c r="K83" s="74"/>
      <c r="L83" s="72"/>
    </row>
    <row r="84">
      <c r="B84" s="28"/>
      <c r="C84" s="76" t="s">
        <v>274</v>
      </c>
      <c r="D84" s="297"/>
      <c r="E84" s="297"/>
      <c r="F84" s="297"/>
      <c r="G84" s="297"/>
      <c r="H84" s="297"/>
      <c r="I84" s="149"/>
      <c r="J84" s="297"/>
      <c r="K84" s="297"/>
      <c r="L84" s="298"/>
    </row>
    <row r="85" s="1" customFormat="1" ht="16.5" customHeight="1">
      <c r="B85" s="46"/>
      <c r="C85" s="74"/>
      <c r="D85" s="74"/>
      <c r="E85" s="205" t="s">
        <v>2222</v>
      </c>
      <c r="F85" s="74"/>
      <c r="G85" s="74"/>
      <c r="H85" s="74"/>
      <c r="I85" s="204"/>
      <c r="J85" s="74"/>
      <c r="K85" s="74"/>
      <c r="L85" s="72"/>
    </row>
    <row r="86" s="1" customFormat="1" ht="14.4" customHeight="1">
      <c r="B86" s="46"/>
      <c r="C86" s="76" t="s">
        <v>2223</v>
      </c>
      <c r="D86" s="74"/>
      <c r="E86" s="74"/>
      <c r="F86" s="74"/>
      <c r="G86" s="74"/>
      <c r="H86" s="74"/>
      <c r="I86" s="204"/>
      <c r="J86" s="74"/>
      <c r="K86" s="74"/>
      <c r="L86" s="72"/>
    </row>
    <row r="87" s="1" customFormat="1" ht="17.25" customHeight="1">
      <c r="B87" s="46"/>
      <c r="C87" s="74"/>
      <c r="D87" s="74"/>
      <c r="E87" s="82" t="str">
        <f>E11</f>
        <v>c18 - 1.18 chodba</v>
      </c>
      <c r="F87" s="74"/>
      <c r="G87" s="74"/>
      <c r="H87" s="74"/>
      <c r="I87" s="204"/>
      <c r="J87" s="74"/>
      <c r="K87" s="74"/>
      <c r="L87" s="72"/>
    </row>
    <row r="88" s="1" customFormat="1" ht="6.96" customHeight="1">
      <c r="B88" s="46"/>
      <c r="C88" s="74"/>
      <c r="D88" s="74"/>
      <c r="E88" s="74"/>
      <c r="F88" s="74"/>
      <c r="G88" s="74"/>
      <c r="H88" s="74"/>
      <c r="I88" s="204"/>
      <c r="J88" s="74"/>
      <c r="K88" s="74"/>
      <c r="L88" s="72"/>
    </row>
    <row r="89" s="1" customFormat="1" ht="18" customHeight="1">
      <c r="B89" s="46"/>
      <c r="C89" s="76" t="s">
        <v>23</v>
      </c>
      <c r="D89" s="74"/>
      <c r="E89" s="74"/>
      <c r="F89" s="206" t="str">
        <f>F14</f>
        <v>Skuteč</v>
      </c>
      <c r="G89" s="74"/>
      <c r="H89" s="74"/>
      <c r="I89" s="207" t="s">
        <v>25</v>
      </c>
      <c r="J89" s="85" t="str">
        <f>IF(J14="","",J14)</f>
        <v>12. 12. 2019</v>
      </c>
      <c r="K89" s="74"/>
      <c r="L89" s="72"/>
    </row>
    <row r="90" s="1" customFormat="1" ht="6.96" customHeight="1">
      <c r="B90" s="46"/>
      <c r="C90" s="74"/>
      <c r="D90" s="74"/>
      <c r="E90" s="74"/>
      <c r="F90" s="74"/>
      <c r="G90" s="74"/>
      <c r="H90" s="74"/>
      <c r="I90" s="204"/>
      <c r="J90" s="74"/>
      <c r="K90" s="74"/>
      <c r="L90" s="72"/>
    </row>
    <row r="91" s="1" customFormat="1">
      <c r="B91" s="46"/>
      <c r="C91" s="76" t="s">
        <v>27</v>
      </c>
      <c r="D91" s="74"/>
      <c r="E91" s="74"/>
      <c r="F91" s="206" t="str">
        <f>E17</f>
        <v>Pardubický kraj</v>
      </c>
      <c r="G91" s="74"/>
      <c r="H91" s="74"/>
      <c r="I91" s="207" t="s">
        <v>33</v>
      </c>
      <c r="J91" s="206" t="str">
        <f>E23</f>
        <v>ADAM První spol. s r.o.</v>
      </c>
      <c r="K91" s="74"/>
      <c r="L91" s="72"/>
    </row>
    <row r="92" s="1" customFormat="1" ht="14.4" customHeight="1">
      <c r="B92" s="46"/>
      <c r="C92" s="76" t="s">
        <v>31</v>
      </c>
      <c r="D92" s="74"/>
      <c r="E92" s="74"/>
      <c r="F92" s="206" t="str">
        <f>IF(E20="","",E20)</f>
        <v/>
      </c>
      <c r="G92" s="74"/>
      <c r="H92" s="74"/>
      <c r="I92" s="204"/>
      <c r="J92" s="74"/>
      <c r="K92" s="74"/>
      <c r="L92" s="72"/>
    </row>
    <row r="93" s="1" customFormat="1" ht="10.32" customHeight="1">
      <c r="B93" s="46"/>
      <c r="C93" s="74"/>
      <c r="D93" s="74"/>
      <c r="E93" s="74"/>
      <c r="F93" s="74"/>
      <c r="G93" s="74"/>
      <c r="H93" s="74"/>
      <c r="I93" s="204"/>
      <c r="J93" s="74"/>
      <c r="K93" s="74"/>
      <c r="L93" s="72"/>
    </row>
    <row r="94" s="10" customFormat="1" ht="29.28" customHeight="1">
      <c r="B94" s="208"/>
      <c r="C94" s="209" t="s">
        <v>287</v>
      </c>
      <c r="D94" s="210" t="s">
        <v>57</v>
      </c>
      <c r="E94" s="210" t="s">
        <v>53</v>
      </c>
      <c r="F94" s="210" t="s">
        <v>288</v>
      </c>
      <c r="G94" s="210" t="s">
        <v>289</v>
      </c>
      <c r="H94" s="210" t="s">
        <v>290</v>
      </c>
      <c r="I94" s="211" t="s">
        <v>291</v>
      </c>
      <c r="J94" s="210" t="s">
        <v>278</v>
      </c>
      <c r="K94" s="212" t="s">
        <v>292</v>
      </c>
      <c r="L94" s="213"/>
      <c r="M94" s="102" t="s">
        <v>293</v>
      </c>
      <c r="N94" s="103" t="s">
        <v>42</v>
      </c>
      <c r="O94" s="103" t="s">
        <v>294</v>
      </c>
      <c r="P94" s="103" t="s">
        <v>295</v>
      </c>
      <c r="Q94" s="103" t="s">
        <v>296</v>
      </c>
      <c r="R94" s="103" t="s">
        <v>297</v>
      </c>
      <c r="S94" s="103" t="s">
        <v>298</v>
      </c>
      <c r="T94" s="104" t="s">
        <v>299</v>
      </c>
    </row>
    <row r="95" s="1" customFormat="1" ht="29.28" customHeight="1">
      <c r="B95" s="46"/>
      <c r="C95" s="108" t="s">
        <v>279</v>
      </c>
      <c r="D95" s="74"/>
      <c r="E95" s="74"/>
      <c r="F95" s="74"/>
      <c r="G95" s="74"/>
      <c r="H95" s="74"/>
      <c r="I95" s="204"/>
      <c r="J95" s="214">
        <f>BK95</f>
        <v>0</v>
      </c>
      <c r="K95" s="74"/>
      <c r="L95" s="72"/>
      <c r="M95" s="105"/>
      <c r="N95" s="106"/>
      <c r="O95" s="106"/>
      <c r="P95" s="215">
        <f>P96+P223</f>
        <v>0</v>
      </c>
      <c r="Q95" s="106"/>
      <c r="R95" s="215">
        <f>R96+R223</f>
        <v>19.055565009999999</v>
      </c>
      <c r="S95" s="106"/>
      <c r="T95" s="216">
        <f>T96+T223</f>
        <v>32.818572000000003</v>
      </c>
      <c r="AT95" s="24" t="s">
        <v>71</v>
      </c>
      <c r="AU95" s="24" t="s">
        <v>280</v>
      </c>
      <c r="BK95" s="217">
        <f>BK96+BK223</f>
        <v>0</v>
      </c>
    </row>
    <row r="96" s="11" customFormat="1" ht="37.44001" customHeight="1">
      <c r="B96" s="218"/>
      <c r="C96" s="219"/>
      <c r="D96" s="220" t="s">
        <v>71</v>
      </c>
      <c r="E96" s="221" t="s">
        <v>389</v>
      </c>
      <c r="F96" s="221" t="s">
        <v>390</v>
      </c>
      <c r="G96" s="219"/>
      <c r="H96" s="219"/>
      <c r="I96" s="222"/>
      <c r="J96" s="223">
        <f>BK96</f>
        <v>0</v>
      </c>
      <c r="K96" s="219"/>
      <c r="L96" s="224"/>
      <c r="M96" s="225"/>
      <c r="N96" s="226"/>
      <c r="O96" s="226"/>
      <c r="P96" s="227">
        <f>P97+P106+P111+P159+P205+P217</f>
        <v>0</v>
      </c>
      <c r="Q96" s="226"/>
      <c r="R96" s="227">
        <f>R97+R106+R111+R159+R205+R217</f>
        <v>18.316684509999998</v>
      </c>
      <c r="S96" s="226"/>
      <c r="T96" s="228">
        <f>T97+T106+T111+T159+T205+T217</f>
        <v>32.796972000000004</v>
      </c>
      <c r="AR96" s="229" t="s">
        <v>80</v>
      </c>
      <c r="AT96" s="230" t="s">
        <v>71</v>
      </c>
      <c r="AU96" s="230" t="s">
        <v>72</v>
      </c>
      <c r="AY96" s="229" t="s">
        <v>303</v>
      </c>
      <c r="BK96" s="231">
        <f>BK97+BK106+BK111+BK159+BK205+BK217</f>
        <v>0</v>
      </c>
    </row>
    <row r="97" s="11" customFormat="1" ht="19.92" customHeight="1">
      <c r="B97" s="218"/>
      <c r="C97" s="219"/>
      <c r="D97" s="220" t="s">
        <v>71</v>
      </c>
      <c r="E97" s="232" t="s">
        <v>95</v>
      </c>
      <c r="F97" s="232" t="s">
        <v>660</v>
      </c>
      <c r="G97" s="219"/>
      <c r="H97" s="219"/>
      <c r="I97" s="222"/>
      <c r="J97" s="233">
        <f>BK97</f>
        <v>0</v>
      </c>
      <c r="K97" s="219"/>
      <c r="L97" s="224"/>
      <c r="M97" s="225"/>
      <c r="N97" s="226"/>
      <c r="O97" s="226"/>
      <c r="P97" s="227">
        <f>SUM(P98:P105)</f>
        <v>0</v>
      </c>
      <c r="Q97" s="226"/>
      <c r="R97" s="227">
        <f>SUM(R98:R105)</f>
        <v>1.1974252000000001</v>
      </c>
      <c r="S97" s="226"/>
      <c r="T97" s="228">
        <f>SUM(T98:T105)</f>
        <v>0</v>
      </c>
      <c r="AR97" s="229" t="s">
        <v>80</v>
      </c>
      <c r="AT97" s="230" t="s">
        <v>71</v>
      </c>
      <c r="AU97" s="230" t="s">
        <v>80</v>
      </c>
      <c r="AY97" s="229" t="s">
        <v>303</v>
      </c>
      <c r="BK97" s="231">
        <f>SUM(BK98:BK105)</f>
        <v>0</v>
      </c>
    </row>
    <row r="98" s="1" customFormat="1" ht="25.5" customHeight="1">
      <c r="B98" s="46"/>
      <c r="C98" s="234" t="s">
        <v>80</v>
      </c>
      <c r="D98" s="234" t="s">
        <v>306</v>
      </c>
      <c r="E98" s="235" t="s">
        <v>2493</v>
      </c>
      <c r="F98" s="236" t="s">
        <v>2494</v>
      </c>
      <c r="G98" s="237" t="s">
        <v>559</v>
      </c>
      <c r="H98" s="238">
        <v>0.66700000000000004</v>
      </c>
      <c r="I98" s="239"/>
      <c r="J98" s="240">
        <f>ROUND(I98*H98,2)</f>
        <v>0</v>
      </c>
      <c r="K98" s="236" t="s">
        <v>310</v>
      </c>
      <c r="L98" s="72"/>
      <c r="M98" s="241" t="s">
        <v>21</v>
      </c>
      <c r="N98" s="242" t="s">
        <v>43</v>
      </c>
      <c r="O98" s="47"/>
      <c r="P98" s="243">
        <f>O98*H98</f>
        <v>0</v>
      </c>
      <c r="Q98" s="243">
        <v>1.0900000000000001</v>
      </c>
      <c r="R98" s="243">
        <f>Q98*H98</f>
        <v>0.72703000000000007</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4292</v>
      </c>
    </row>
    <row r="99" s="1" customFormat="1">
      <c r="B99" s="46"/>
      <c r="C99" s="74"/>
      <c r="D99" s="250" t="s">
        <v>396</v>
      </c>
      <c r="E99" s="74"/>
      <c r="F99" s="251" t="s">
        <v>3761</v>
      </c>
      <c r="G99" s="74"/>
      <c r="H99" s="74"/>
      <c r="I99" s="204"/>
      <c r="J99" s="74"/>
      <c r="K99" s="74"/>
      <c r="L99" s="72"/>
      <c r="M99" s="252"/>
      <c r="N99" s="47"/>
      <c r="O99" s="47"/>
      <c r="P99" s="47"/>
      <c r="Q99" s="47"/>
      <c r="R99" s="47"/>
      <c r="S99" s="47"/>
      <c r="T99" s="95"/>
      <c r="AT99" s="24" t="s">
        <v>396</v>
      </c>
      <c r="AU99" s="24" t="s">
        <v>82</v>
      </c>
    </row>
    <row r="100" s="12" customFormat="1">
      <c r="B100" s="253"/>
      <c r="C100" s="254"/>
      <c r="D100" s="250" t="s">
        <v>398</v>
      </c>
      <c r="E100" s="255" t="s">
        <v>21</v>
      </c>
      <c r="F100" s="256" t="s">
        <v>4293</v>
      </c>
      <c r="G100" s="254"/>
      <c r="H100" s="257">
        <v>333.47699999999998</v>
      </c>
      <c r="I100" s="258"/>
      <c r="J100" s="254"/>
      <c r="K100" s="254"/>
      <c r="L100" s="259"/>
      <c r="M100" s="260"/>
      <c r="N100" s="261"/>
      <c r="O100" s="261"/>
      <c r="P100" s="261"/>
      <c r="Q100" s="261"/>
      <c r="R100" s="261"/>
      <c r="S100" s="261"/>
      <c r="T100" s="262"/>
      <c r="AT100" s="263" t="s">
        <v>398</v>
      </c>
      <c r="AU100" s="263" t="s">
        <v>82</v>
      </c>
      <c r="AV100" s="12" t="s">
        <v>82</v>
      </c>
      <c r="AW100" s="12" t="s">
        <v>35</v>
      </c>
      <c r="AX100" s="12" t="s">
        <v>72</v>
      </c>
      <c r="AY100" s="263" t="s">
        <v>303</v>
      </c>
    </row>
    <row r="101" s="12" customFormat="1">
      <c r="B101" s="253"/>
      <c r="C101" s="254"/>
      <c r="D101" s="250" t="s">
        <v>398</v>
      </c>
      <c r="E101" s="255" t="s">
        <v>21</v>
      </c>
      <c r="F101" s="256" t="s">
        <v>4293</v>
      </c>
      <c r="G101" s="254"/>
      <c r="H101" s="257">
        <v>333.47699999999998</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3" customFormat="1">
      <c r="B102" s="264"/>
      <c r="C102" s="265"/>
      <c r="D102" s="250" t="s">
        <v>398</v>
      </c>
      <c r="E102" s="266" t="s">
        <v>21</v>
      </c>
      <c r="F102" s="267" t="s">
        <v>508</v>
      </c>
      <c r="G102" s="265"/>
      <c r="H102" s="268">
        <v>666.95399999999995</v>
      </c>
      <c r="I102" s="269"/>
      <c r="J102" s="265"/>
      <c r="K102" s="265"/>
      <c r="L102" s="270"/>
      <c r="M102" s="271"/>
      <c r="N102" s="272"/>
      <c r="O102" s="272"/>
      <c r="P102" s="272"/>
      <c r="Q102" s="272"/>
      <c r="R102" s="272"/>
      <c r="S102" s="272"/>
      <c r="T102" s="273"/>
      <c r="AT102" s="274" t="s">
        <v>398</v>
      </c>
      <c r="AU102" s="274" t="s">
        <v>82</v>
      </c>
      <c r="AV102" s="13" t="s">
        <v>319</v>
      </c>
      <c r="AW102" s="13" t="s">
        <v>35</v>
      </c>
      <c r="AX102" s="13" t="s">
        <v>72</v>
      </c>
      <c r="AY102" s="274" t="s">
        <v>303</v>
      </c>
    </row>
    <row r="103" s="12" customFormat="1">
      <c r="B103" s="253"/>
      <c r="C103" s="254"/>
      <c r="D103" s="250" t="s">
        <v>398</v>
      </c>
      <c r="E103" s="255" t="s">
        <v>21</v>
      </c>
      <c r="F103" s="256" t="s">
        <v>4294</v>
      </c>
      <c r="G103" s="254"/>
      <c r="H103" s="257">
        <v>0.66700000000000004</v>
      </c>
      <c r="I103" s="258"/>
      <c r="J103" s="254"/>
      <c r="K103" s="254"/>
      <c r="L103" s="259"/>
      <c r="M103" s="260"/>
      <c r="N103" s="261"/>
      <c r="O103" s="261"/>
      <c r="P103" s="261"/>
      <c r="Q103" s="261"/>
      <c r="R103" s="261"/>
      <c r="S103" s="261"/>
      <c r="T103" s="262"/>
      <c r="AT103" s="263" t="s">
        <v>398</v>
      </c>
      <c r="AU103" s="263" t="s">
        <v>82</v>
      </c>
      <c r="AV103" s="12" t="s">
        <v>82</v>
      </c>
      <c r="AW103" s="12" t="s">
        <v>35</v>
      </c>
      <c r="AX103" s="12" t="s">
        <v>80</v>
      </c>
      <c r="AY103" s="263" t="s">
        <v>303</v>
      </c>
    </row>
    <row r="104" s="1" customFormat="1" ht="25.5" customHeight="1">
      <c r="B104" s="46"/>
      <c r="C104" s="234" t="s">
        <v>82</v>
      </c>
      <c r="D104" s="234" t="s">
        <v>306</v>
      </c>
      <c r="E104" s="235" t="s">
        <v>2984</v>
      </c>
      <c r="F104" s="236" t="s">
        <v>2985</v>
      </c>
      <c r="G104" s="237" t="s">
        <v>394</v>
      </c>
      <c r="H104" s="238">
        <v>2.6400000000000001</v>
      </c>
      <c r="I104" s="239"/>
      <c r="J104" s="240">
        <f>ROUND(I104*H104,2)</f>
        <v>0</v>
      </c>
      <c r="K104" s="236" t="s">
        <v>310</v>
      </c>
      <c r="L104" s="72"/>
      <c r="M104" s="241" t="s">
        <v>21</v>
      </c>
      <c r="N104" s="242" t="s">
        <v>43</v>
      </c>
      <c r="O104" s="47"/>
      <c r="P104" s="243">
        <f>O104*H104</f>
        <v>0</v>
      </c>
      <c r="Q104" s="243">
        <v>0.17818000000000001</v>
      </c>
      <c r="R104" s="243">
        <f>Q104*H104</f>
        <v>0.47039520000000001</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4295</v>
      </c>
    </row>
    <row r="105" s="12" customFormat="1">
      <c r="B105" s="253"/>
      <c r="C105" s="254"/>
      <c r="D105" s="250" t="s">
        <v>398</v>
      </c>
      <c r="E105" s="255" t="s">
        <v>21</v>
      </c>
      <c r="F105" s="256" t="s">
        <v>4296</v>
      </c>
      <c r="G105" s="254"/>
      <c r="H105" s="257">
        <v>2.6400000000000001</v>
      </c>
      <c r="I105" s="258"/>
      <c r="J105" s="254"/>
      <c r="K105" s="254"/>
      <c r="L105" s="259"/>
      <c r="M105" s="260"/>
      <c r="N105" s="261"/>
      <c r="O105" s="261"/>
      <c r="P105" s="261"/>
      <c r="Q105" s="261"/>
      <c r="R105" s="261"/>
      <c r="S105" s="261"/>
      <c r="T105" s="262"/>
      <c r="AT105" s="263" t="s">
        <v>398</v>
      </c>
      <c r="AU105" s="263" t="s">
        <v>82</v>
      </c>
      <c r="AV105" s="12" t="s">
        <v>82</v>
      </c>
      <c r="AW105" s="12" t="s">
        <v>35</v>
      </c>
      <c r="AX105" s="12" t="s">
        <v>80</v>
      </c>
      <c r="AY105" s="263" t="s">
        <v>303</v>
      </c>
    </row>
    <row r="106" s="11" customFormat="1" ht="29.88" customHeight="1">
      <c r="B106" s="218"/>
      <c r="C106" s="219"/>
      <c r="D106" s="220" t="s">
        <v>71</v>
      </c>
      <c r="E106" s="232" t="s">
        <v>319</v>
      </c>
      <c r="F106" s="232" t="s">
        <v>755</v>
      </c>
      <c r="G106" s="219"/>
      <c r="H106" s="219"/>
      <c r="I106" s="222"/>
      <c r="J106" s="233">
        <f>BK106</f>
        <v>0</v>
      </c>
      <c r="K106" s="219"/>
      <c r="L106" s="224"/>
      <c r="M106" s="225"/>
      <c r="N106" s="226"/>
      <c r="O106" s="226"/>
      <c r="P106" s="227">
        <f>SUM(P107:P110)</f>
        <v>0</v>
      </c>
      <c r="Q106" s="226"/>
      <c r="R106" s="227">
        <f>SUM(R107:R110)</f>
        <v>0.54672000000000009</v>
      </c>
      <c r="S106" s="226"/>
      <c r="T106" s="228">
        <f>SUM(T107:T110)</f>
        <v>0</v>
      </c>
      <c r="AR106" s="229" t="s">
        <v>80</v>
      </c>
      <c r="AT106" s="230" t="s">
        <v>71</v>
      </c>
      <c r="AU106" s="230" t="s">
        <v>80</v>
      </c>
      <c r="AY106" s="229" t="s">
        <v>303</v>
      </c>
      <c r="BK106" s="231">
        <f>SUM(BK107:BK110)</f>
        <v>0</v>
      </c>
    </row>
    <row r="107" s="1" customFormat="1" ht="25.5" customHeight="1">
      <c r="B107" s="46"/>
      <c r="C107" s="234" t="s">
        <v>95</v>
      </c>
      <c r="D107" s="234" t="s">
        <v>306</v>
      </c>
      <c r="E107" s="235" t="s">
        <v>2671</v>
      </c>
      <c r="F107" s="236" t="s">
        <v>2672</v>
      </c>
      <c r="G107" s="237" t="s">
        <v>704</v>
      </c>
      <c r="H107" s="238">
        <v>24</v>
      </c>
      <c r="I107" s="239"/>
      <c r="J107" s="240">
        <f>ROUND(I107*H107,2)</f>
        <v>0</v>
      </c>
      <c r="K107" s="236" t="s">
        <v>310</v>
      </c>
      <c r="L107" s="72"/>
      <c r="M107" s="241" t="s">
        <v>21</v>
      </c>
      <c r="N107" s="242" t="s">
        <v>43</v>
      </c>
      <c r="O107" s="47"/>
      <c r="P107" s="243">
        <f>O107*H107</f>
        <v>0</v>
      </c>
      <c r="Q107" s="243">
        <v>0.022780000000000002</v>
      </c>
      <c r="R107" s="243">
        <f>Q107*H107</f>
        <v>0.54672000000000009</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4297</v>
      </c>
    </row>
    <row r="108" s="12" customFormat="1">
      <c r="B108" s="253"/>
      <c r="C108" s="254"/>
      <c r="D108" s="250" t="s">
        <v>398</v>
      </c>
      <c r="E108" s="255" t="s">
        <v>21</v>
      </c>
      <c r="F108" s="256" t="s">
        <v>2824</v>
      </c>
      <c r="G108" s="254"/>
      <c r="H108" s="257">
        <v>12</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2" customFormat="1">
      <c r="B109" s="253"/>
      <c r="C109" s="254"/>
      <c r="D109" s="250" t="s">
        <v>398</v>
      </c>
      <c r="E109" s="255" t="s">
        <v>21</v>
      </c>
      <c r="F109" s="256" t="s">
        <v>2824</v>
      </c>
      <c r="G109" s="254"/>
      <c r="H109" s="257">
        <v>12</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3" customFormat="1">
      <c r="B110" s="264"/>
      <c r="C110" s="265"/>
      <c r="D110" s="250" t="s">
        <v>398</v>
      </c>
      <c r="E110" s="266" t="s">
        <v>21</v>
      </c>
      <c r="F110" s="267" t="s">
        <v>508</v>
      </c>
      <c r="G110" s="265"/>
      <c r="H110" s="268">
        <v>24</v>
      </c>
      <c r="I110" s="269"/>
      <c r="J110" s="265"/>
      <c r="K110" s="265"/>
      <c r="L110" s="270"/>
      <c r="M110" s="271"/>
      <c r="N110" s="272"/>
      <c r="O110" s="272"/>
      <c r="P110" s="272"/>
      <c r="Q110" s="272"/>
      <c r="R110" s="272"/>
      <c r="S110" s="272"/>
      <c r="T110" s="273"/>
      <c r="AT110" s="274" t="s">
        <v>398</v>
      </c>
      <c r="AU110" s="274" t="s">
        <v>82</v>
      </c>
      <c r="AV110" s="13" t="s">
        <v>319</v>
      </c>
      <c r="AW110" s="13" t="s">
        <v>35</v>
      </c>
      <c r="AX110" s="13" t="s">
        <v>80</v>
      </c>
      <c r="AY110" s="274" t="s">
        <v>303</v>
      </c>
    </row>
    <row r="111" s="11" customFormat="1" ht="29.88" customHeight="1">
      <c r="B111" s="218"/>
      <c r="C111" s="219"/>
      <c r="D111" s="220" t="s">
        <v>71</v>
      </c>
      <c r="E111" s="232" t="s">
        <v>329</v>
      </c>
      <c r="F111" s="232" t="s">
        <v>894</v>
      </c>
      <c r="G111" s="219"/>
      <c r="H111" s="219"/>
      <c r="I111" s="222"/>
      <c r="J111" s="233">
        <f>BK111</f>
        <v>0</v>
      </c>
      <c r="K111" s="219"/>
      <c r="L111" s="224"/>
      <c r="M111" s="225"/>
      <c r="N111" s="226"/>
      <c r="O111" s="226"/>
      <c r="P111" s="227">
        <f>SUM(P112:P158)</f>
        <v>0</v>
      </c>
      <c r="Q111" s="226"/>
      <c r="R111" s="227">
        <f>SUM(R112:R158)</f>
        <v>16.167242309999999</v>
      </c>
      <c r="S111" s="226"/>
      <c r="T111" s="228">
        <f>SUM(T112:T158)</f>
        <v>0</v>
      </c>
      <c r="AR111" s="229" t="s">
        <v>80</v>
      </c>
      <c r="AT111" s="230" t="s">
        <v>71</v>
      </c>
      <c r="AU111" s="230" t="s">
        <v>80</v>
      </c>
      <c r="AY111" s="229" t="s">
        <v>303</v>
      </c>
      <c r="BK111" s="231">
        <f>SUM(BK112:BK158)</f>
        <v>0</v>
      </c>
    </row>
    <row r="112" s="1" customFormat="1" ht="25.5" customHeight="1">
      <c r="B112" s="46"/>
      <c r="C112" s="234" t="s">
        <v>319</v>
      </c>
      <c r="D112" s="234" t="s">
        <v>306</v>
      </c>
      <c r="E112" s="235" t="s">
        <v>2847</v>
      </c>
      <c r="F112" s="236" t="s">
        <v>2848</v>
      </c>
      <c r="G112" s="237" t="s">
        <v>394</v>
      </c>
      <c r="H112" s="238">
        <v>36.343000000000004</v>
      </c>
      <c r="I112" s="239"/>
      <c r="J112" s="240">
        <f>ROUND(I112*H112,2)</f>
        <v>0</v>
      </c>
      <c r="K112" s="236" t="s">
        <v>310</v>
      </c>
      <c r="L112" s="72"/>
      <c r="M112" s="241" t="s">
        <v>21</v>
      </c>
      <c r="N112" s="242" t="s">
        <v>43</v>
      </c>
      <c r="O112" s="47"/>
      <c r="P112" s="243">
        <f>O112*H112</f>
        <v>0</v>
      </c>
      <c r="Q112" s="243">
        <v>0.0073499999999999998</v>
      </c>
      <c r="R112" s="243">
        <f>Q112*H112</f>
        <v>0.26712105000000003</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4298</v>
      </c>
    </row>
    <row r="113" s="12" customFormat="1">
      <c r="B113" s="253"/>
      <c r="C113" s="254"/>
      <c r="D113" s="250" t="s">
        <v>398</v>
      </c>
      <c r="E113" s="255" t="s">
        <v>21</v>
      </c>
      <c r="F113" s="256" t="s">
        <v>4299</v>
      </c>
      <c r="G113" s="254"/>
      <c r="H113" s="257">
        <v>51.243000000000002</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2150</v>
      </c>
      <c r="G114" s="254"/>
      <c r="H114" s="257">
        <v>-2.7999999999999998</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2" customFormat="1">
      <c r="B115" s="253"/>
      <c r="C115" s="254"/>
      <c r="D115" s="250" t="s">
        <v>398</v>
      </c>
      <c r="E115" s="255" t="s">
        <v>21</v>
      </c>
      <c r="F115" s="256" t="s">
        <v>4300</v>
      </c>
      <c r="G115" s="254"/>
      <c r="H115" s="257">
        <v>-4.7999999999999998</v>
      </c>
      <c r="I115" s="258"/>
      <c r="J115" s="254"/>
      <c r="K115" s="254"/>
      <c r="L115" s="259"/>
      <c r="M115" s="260"/>
      <c r="N115" s="261"/>
      <c r="O115" s="261"/>
      <c r="P115" s="261"/>
      <c r="Q115" s="261"/>
      <c r="R115" s="261"/>
      <c r="S115" s="261"/>
      <c r="T115" s="262"/>
      <c r="AT115" s="263" t="s">
        <v>398</v>
      </c>
      <c r="AU115" s="263" t="s">
        <v>82</v>
      </c>
      <c r="AV115" s="12" t="s">
        <v>82</v>
      </c>
      <c r="AW115" s="12" t="s">
        <v>35</v>
      </c>
      <c r="AX115" s="12" t="s">
        <v>72</v>
      </c>
      <c r="AY115" s="263" t="s">
        <v>303</v>
      </c>
    </row>
    <row r="116" s="12" customFormat="1">
      <c r="B116" s="253"/>
      <c r="C116" s="254"/>
      <c r="D116" s="250" t="s">
        <v>398</v>
      </c>
      <c r="E116" s="255" t="s">
        <v>21</v>
      </c>
      <c r="F116" s="256" t="s">
        <v>3468</v>
      </c>
      <c r="G116" s="254"/>
      <c r="H116" s="257">
        <v>-1.8</v>
      </c>
      <c r="I116" s="258"/>
      <c r="J116" s="254"/>
      <c r="K116" s="254"/>
      <c r="L116" s="259"/>
      <c r="M116" s="260"/>
      <c r="N116" s="261"/>
      <c r="O116" s="261"/>
      <c r="P116" s="261"/>
      <c r="Q116" s="261"/>
      <c r="R116" s="261"/>
      <c r="S116" s="261"/>
      <c r="T116" s="262"/>
      <c r="AT116" s="263" t="s">
        <v>398</v>
      </c>
      <c r="AU116" s="263" t="s">
        <v>82</v>
      </c>
      <c r="AV116" s="12" t="s">
        <v>82</v>
      </c>
      <c r="AW116" s="12" t="s">
        <v>35</v>
      </c>
      <c r="AX116" s="12" t="s">
        <v>72</v>
      </c>
      <c r="AY116" s="263" t="s">
        <v>303</v>
      </c>
    </row>
    <row r="117" s="12" customFormat="1">
      <c r="B117" s="253"/>
      <c r="C117" s="254"/>
      <c r="D117" s="250" t="s">
        <v>398</v>
      </c>
      <c r="E117" s="255" t="s">
        <v>21</v>
      </c>
      <c r="F117" s="256" t="s">
        <v>975</v>
      </c>
      <c r="G117" s="254"/>
      <c r="H117" s="257">
        <v>-5.5</v>
      </c>
      <c r="I117" s="258"/>
      <c r="J117" s="254"/>
      <c r="K117" s="254"/>
      <c r="L117" s="259"/>
      <c r="M117" s="260"/>
      <c r="N117" s="261"/>
      <c r="O117" s="261"/>
      <c r="P117" s="261"/>
      <c r="Q117" s="261"/>
      <c r="R117" s="261"/>
      <c r="S117" s="261"/>
      <c r="T117" s="262"/>
      <c r="AT117" s="263" t="s">
        <v>398</v>
      </c>
      <c r="AU117" s="263" t="s">
        <v>82</v>
      </c>
      <c r="AV117" s="12" t="s">
        <v>82</v>
      </c>
      <c r="AW117" s="12" t="s">
        <v>35</v>
      </c>
      <c r="AX117" s="12" t="s">
        <v>72</v>
      </c>
      <c r="AY117" s="263" t="s">
        <v>303</v>
      </c>
    </row>
    <row r="118" s="13" customFormat="1">
      <c r="B118" s="264"/>
      <c r="C118" s="265"/>
      <c r="D118" s="250" t="s">
        <v>398</v>
      </c>
      <c r="E118" s="266" t="s">
        <v>21</v>
      </c>
      <c r="F118" s="267" t="s">
        <v>508</v>
      </c>
      <c r="G118" s="265"/>
      <c r="H118" s="268">
        <v>36.343000000000004</v>
      </c>
      <c r="I118" s="269"/>
      <c r="J118" s="265"/>
      <c r="K118" s="265"/>
      <c r="L118" s="270"/>
      <c r="M118" s="271"/>
      <c r="N118" s="272"/>
      <c r="O118" s="272"/>
      <c r="P118" s="272"/>
      <c r="Q118" s="272"/>
      <c r="R118" s="272"/>
      <c r="S118" s="272"/>
      <c r="T118" s="273"/>
      <c r="AT118" s="274" t="s">
        <v>398</v>
      </c>
      <c r="AU118" s="274" t="s">
        <v>82</v>
      </c>
      <c r="AV118" s="13" t="s">
        <v>319</v>
      </c>
      <c r="AW118" s="13" t="s">
        <v>35</v>
      </c>
      <c r="AX118" s="13" t="s">
        <v>80</v>
      </c>
      <c r="AY118" s="274" t="s">
        <v>303</v>
      </c>
    </row>
    <row r="119" s="1" customFormat="1" ht="25.5" customHeight="1">
      <c r="B119" s="46"/>
      <c r="C119" s="234" t="s">
        <v>302</v>
      </c>
      <c r="D119" s="234" t="s">
        <v>306</v>
      </c>
      <c r="E119" s="235" t="s">
        <v>923</v>
      </c>
      <c r="F119" s="236" t="s">
        <v>924</v>
      </c>
      <c r="G119" s="237" t="s">
        <v>394</v>
      </c>
      <c r="H119" s="238">
        <v>17.780999999999999</v>
      </c>
      <c r="I119" s="239"/>
      <c r="J119" s="240">
        <f>ROUND(I119*H119,2)</f>
        <v>0</v>
      </c>
      <c r="K119" s="236" t="s">
        <v>310</v>
      </c>
      <c r="L119" s="72"/>
      <c r="M119" s="241" t="s">
        <v>21</v>
      </c>
      <c r="N119" s="242" t="s">
        <v>43</v>
      </c>
      <c r="O119" s="47"/>
      <c r="P119" s="243">
        <f>O119*H119</f>
        <v>0</v>
      </c>
      <c r="Q119" s="243">
        <v>0.00025999999999999998</v>
      </c>
      <c r="R119" s="243">
        <f>Q119*H119</f>
        <v>0.0046230599999999991</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4301</v>
      </c>
    </row>
    <row r="120" s="12" customFormat="1">
      <c r="B120" s="253"/>
      <c r="C120" s="254"/>
      <c r="D120" s="250" t="s">
        <v>398</v>
      </c>
      <c r="E120" s="255" t="s">
        <v>21</v>
      </c>
      <c r="F120" s="256" t="s">
        <v>4302</v>
      </c>
      <c r="G120" s="254"/>
      <c r="H120" s="257">
        <v>11.500999999999999</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2" customFormat="1">
      <c r="B121" s="253"/>
      <c r="C121" s="254"/>
      <c r="D121" s="250" t="s">
        <v>398</v>
      </c>
      <c r="E121" s="255" t="s">
        <v>21</v>
      </c>
      <c r="F121" s="256" t="s">
        <v>4303</v>
      </c>
      <c r="G121" s="254"/>
      <c r="H121" s="257">
        <v>-3.7999999999999998</v>
      </c>
      <c r="I121" s="258"/>
      <c r="J121" s="254"/>
      <c r="K121" s="254"/>
      <c r="L121" s="259"/>
      <c r="M121" s="260"/>
      <c r="N121" s="261"/>
      <c r="O121" s="261"/>
      <c r="P121" s="261"/>
      <c r="Q121" s="261"/>
      <c r="R121" s="261"/>
      <c r="S121" s="261"/>
      <c r="T121" s="262"/>
      <c r="AT121" s="263" t="s">
        <v>398</v>
      </c>
      <c r="AU121" s="263" t="s">
        <v>82</v>
      </c>
      <c r="AV121" s="12" t="s">
        <v>82</v>
      </c>
      <c r="AW121" s="12" t="s">
        <v>35</v>
      </c>
      <c r="AX121" s="12" t="s">
        <v>72</v>
      </c>
      <c r="AY121" s="263" t="s">
        <v>303</v>
      </c>
    </row>
    <row r="122" s="12" customFormat="1">
      <c r="B122" s="253"/>
      <c r="C122" s="254"/>
      <c r="D122" s="250" t="s">
        <v>398</v>
      </c>
      <c r="E122" s="255" t="s">
        <v>21</v>
      </c>
      <c r="F122" s="256" t="s">
        <v>4304</v>
      </c>
      <c r="G122" s="254"/>
      <c r="H122" s="257">
        <v>5.04</v>
      </c>
      <c r="I122" s="258"/>
      <c r="J122" s="254"/>
      <c r="K122" s="254"/>
      <c r="L122" s="259"/>
      <c r="M122" s="260"/>
      <c r="N122" s="261"/>
      <c r="O122" s="261"/>
      <c r="P122" s="261"/>
      <c r="Q122" s="261"/>
      <c r="R122" s="261"/>
      <c r="S122" s="261"/>
      <c r="T122" s="262"/>
      <c r="AT122" s="263" t="s">
        <v>398</v>
      </c>
      <c r="AU122" s="263" t="s">
        <v>82</v>
      </c>
      <c r="AV122" s="12" t="s">
        <v>82</v>
      </c>
      <c r="AW122" s="12" t="s">
        <v>35</v>
      </c>
      <c r="AX122" s="12" t="s">
        <v>72</v>
      </c>
      <c r="AY122" s="263" t="s">
        <v>303</v>
      </c>
    </row>
    <row r="123" s="12" customFormat="1">
      <c r="B123" s="253"/>
      <c r="C123" s="254"/>
      <c r="D123" s="250" t="s">
        <v>398</v>
      </c>
      <c r="E123" s="255" t="s">
        <v>21</v>
      </c>
      <c r="F123" s="256" t="s">
        <v>4305</v>
      </c>
      <c r="G123" s="254"/>
      <c r="H123" s="257">
        <v>1.8720000000000001</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4306</v>
      </c>
      <c r="G124" s="254"/>
      <c r="H124" s="257">
        <v>3.1680000000000001</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3" customFormat="1">
      <c r="B125" s="264"/>
      <c r="C125" s="265"/>
      <c r="D125" s="250" t="s">
        <v>398</v>
      </c>
      <c r="E125" s="266" t="s">
        <v>21</v>
      </c>
      <c r="F125" s="267" t="s">
        <v>508</v>
      </c>
      <c r="G125" s="265"/>
      <c r="H125" s="268">
        <v>17.780999999999999</v>
      </c>
      <c r="I125" s="269"/>
      <c r="J125" s="265"/>
      <c r="K125" s="265"/>
      <c r="L125" s="270"/>
      <c r="M125" s="271"/>
      <c r="N125" s="272"/>
      <c r="O125" s="272"/>
      <c r="P125" s="272"/>
      <c r="Q125" s="272"/>
      <c r="R125" s="272"/>
      <c r="S125" s="272"/>
      <c r="T125" s="273"/>
      <c r="AT125" s="274" t="s">
        <v>398</v>
      </c>
      <c r="AU125" s="274" t="s">
        <v>82</v>
      </c>
      <c r="AV125" s="13" t="s">
        <v>319</v>
      </c>
      <c r="AW125" s="13" t="s">
        <v>35</v>
      </c>
      <c r="AX125" s="13" t="s">
        <v>80</v>
      </c>
      <c r="AY125" s="274" t="s">
        <v>303</v>
      </c>
    </row>
    <row r="126" s="1" customFormat="1" ht="25.5" customHeight="1">
      <c r="B126" s="46"/>
      <c r="C126" s="234" t="s">
        <v>329</v>
      </c>
      <c r="D126" s="234" t="s">
        <v>306</v>
      </c>
      <c r="E126" s="235" t="s">
        <v>927</v>
      </c>
      <c r="F126" s="236" t="s">
        <v>928</v>
      </c>
      <c r="G126" s="237" t="s">
        <v>394</v>
      </c>
      <c r="H126" s="238">
        <v>17.780999999999999</v>
      </c>
      <c r="I126" s="239"/>
      <c r="J126" s="240">
        <f>ROUND(I126*H126,2)</f>
        <v>0</v>
      </c>
      <c r="K126" s="236" t="s">
        <v>310</v>
      </c>
      <c r="L126" s="72"/>
      <c r="M126" s="241" t="s">
        <v>21</v>
      </c>
      <c r="N126" s="242" t="s">
        <v>43</v>
      </c>
      <c r="O126" s="47"/>
      <c r="P126" s="243">
        <f>O126*H126</f>
        <v>0</v>
      </c>
      <c r="Q126" s="243">
        <v>0.0043800000000000002</v>
      </c>
      <c r="R126" s="243">
        <f>Q126*H126</f>
        <v>0.077880779999999997</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4307</v>
      </c>
    </row>
    <row r="127" s="1" customFormat="1">
      <c r="B127" s="46"/>
      <c r="C127" s="74"/>
      <c r="D127" s="250" t="s">
        <v>396</v>
      </c>
      <c r="E127" s="74"/>
      <c r="F127" s="251" t="s">
        <v>910</v>
      </c>
      <c r="G127" s="74"/>
      <c r="H127" s="74"/>
      <c r="I127" s="204"/>
      <c r="J127" s="74"/>
      <c r="K127" s="74"/>
      <c r="L127" s="72"/>
      <c r="M127" s="252"/>
      <c r="N127" s="47"/>
      <c r="O127" s="47"/>
      <c r="P127" s="47"/>
      <c r="Q127" s="47"/>
      <c r="R127" s="47"/>
      <c r="S127" s="47"/>
      <c r="T127" s="95"/>
      <c r="AT127" s="24" t="s">
        <v>396</v>
      </c>
      <c r="AU127" s="24" t="s">
        <v>82</v>
      </c>
    </row>
    <row r="128" s="1" customFormat="1" ht="25.5" customHeight="1">
      <c r="B128" s="46"/>
      <c r="C128" s="234" t="s">
        <v>335</v>
      </c>
      <c r="D128" s="234" t="s">
        <v>306</v>
      </c>
      <c r="E128" s="235" t="s">
        <v>2855</v>
      </c>
      <c r="F128" s="236" t="s">
        <v>2856</v>
      </c>
      <c r="G128" s="237" t="s">
        <v>394</v>
      </c>
      <c r="H128" s="238">
        <v>54.124000000000002</v>
      </c>
      <c r="I128" s="239"/>
      <c r="J128" s="240">
        <f>ROUND(I128*H128,2)</f>
        <v>0</v>
      </c>
      <c r="K128" s="236" t="s">
        <v>322</v>
      </c>
      <c r="L128" s="72"/>
      <c r="M128" s="241" t="s">
        <v>21</v>
      </c>
      <c r="N128" s="242" t="s">
        <v>43</v>
      </c>
      <c r="O128" s="47"/>
      <c r="P128" s="243">
        <f>O128*H128</f>
        <v>0</v>
      </c>
      <c r="Q128" s="243">
        <v>0.0030000000000000001</v>
      </c>
      <c r="R128" s="243">
        <f>Q128*H128</f>
        <v>0.16237200000000002</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4308</v>
      </c>
    </row>
    <row r="129" s="12" customFormat="1">
      <c r="B129" s="253"/>
      <c r="C129" s="254"/>
      <c r="D129" s="250" t="s">
        <v>398</v>
      </c>
      <c r="E129" s="255" t="s">
        <v>21</v>
      </c>
      <c r="F129" s="256" t="s">
        <v>4309</v>
      </c>
      <c r="G129" s="254"/>
      <c r="H129" s="257">
        <v>54.124000000000002</v>
      </c>
      <c r="I129" s="258"/>
      <c r="J129" s="254"/>
      <c r="K129" s="254"/>
      <c r="L129" s="259"/>
      <c r="M129" s="260"/>
      <c r="N129" s="261"/>
      <c r="O129" s="261"/>
      <c r="P129" s="261"/>
      <c r="Q129" s="261"/>
      <c r="R129" s="261"/>
      <c r="S129" s="261"/>
      <c r="T129" s="262"/>
      <c r="AT129" s="263" t="s">
        <v>398</v>
      </c>
      <c r="AU129" s="263" t="s">
        <v>82</v>
      </c>
      <c r="AV129" s="12" t="s">
        <v>82</v>
      </c>
      <c r="AW129" s="12" t="s">
        <v>35</v>
      </c>
      <c r="AX129" s="12" t="s">
        <v>80</v>
      </c>
      <c r="AY129" s="263" t="s">
        <v>303</v>
      </c>
    </row>
    <row r="130" s="1" customFormat="1" ht="25.5" customHeight="1">
      <c r="B130" s="46"/>
      <c r="C130" s="234" t="s">
        <v>339</v>
      </c>
      <c r="D130" s="234" t="s">
        <v>306</v>
      </c>
      <c r="E130" s="235" t="s">
        <v>937</v>
      </c>
      <c r="F130" s="236" t="s">
        <v>938</v>
      </c>
      <c r="G130" s="237" t="s">
        <v>394</v>
      </c>
      <c r="H130" s="238">
        <v>36.343000000000004</v>
      </c>
      <c r="I130" s="239"/>
      <c r="J130" s="240">
        <f>ROUND(I130*H130,2)</f>
        <v>0</v>
      </c>
      <c r="K130" s="236" t="s">
        <v>310</v>
      </c>
      <c r="L130" s="72"/>
      <c r="M130" s="241" t="s">
        <v>21</v>
      </c>
      <c r="N130" s="242" t="s">
        <v>43</v>
      </c>
      <c r="O130" s="47"/>
      <c r="P130" s="243">
        <f>O130*H130</f>
        <v>0</v>
      </c>
      <c r="Q130" s="243">
        <v>0.01575</v>
      </c>
      <c r="R130" s="243">
        <f>Q130*H130</f>
        <v>0.57240225000000011</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4310</v>
      </c>
    </row>
    <row r="131" s="1" customFormat="1">
      <c r="B131" s="46"/>
      <c r="C131" s="74"/>
      <c r="D131" s="250" t="s">
        <v>396</v>
      </c>
      <c r="E131" s="74"/>
      <c r="F131" s="251" t="s">
        <v>916</v>
      </c>
      <c r="G131" s="74"/>
      <c r="H131" s="74"/>
      <c r="I131" s="204"/>
      <c r="J131" s="74"/>
      <c r="K131" s="74"/>
      <c r="L131" s="72"/>
      <c r="M131" s="252"/>
      <c r="N131" s="47"/>
      <c r="O131" s="47"/>
      <c r="P131" s="47"/>
      <c r="Q131" s="47"/>
      <c r="R131" s="47"/>
      <c r="S131" s="47"/>
      <c r="T131" s="95"/>
      <c r="AT131" s="24" t="s">
        <v>396</v>
      </c>
      <c r="AU131" s="24" t="s">
        <v>82</v>
      </c>
    </row>
    <row r="132" s="1" customFormat="1" ht="25.5" customHeight="1">
      <c r="B132" s="46"/>
      <c r="C132" s="234" t="s">
        <v>343</v>
      </c>
      <c r="D132" s="234" t="s">
        <v>306</v>
      </c>
      <c r="E132" s="235" t="s">
        <v>2999</v>
      </c>
      <c r="F132" s="236" t="s">
        <v>3000</v>
      </c>
      <c r="G132" s="237" t="s">
        <v>704</v>
      </c>
      <c r="H132" s="238">
        <v>1</v>
      </c>
      <c r="I132" s="239"/>
      <c r="J132" s="240">
        <f>ROUND(I132*H132,2)</f>
        <v>0</v>
      </c>
      <c r="K132" s="236" t="s">
        <v>310</v>
      </c>
      <c r="L132" s="72"/>
      <c r="M132" s="241" t="s">
        <v>21</v>
      </c>
      <c r="N132" s="242" t="s">
        <v>43</v>
      </c>
      <c r="O132" s="47"/>
      <c r="P132" s="243">
        <f>O132*H132</f>
        <v>0</v>
      </c>
      <c r="Q132" s="243">
        <v>0.038899999999999997</v>
      </c>
      <c r="R132" s="243">
        <f>Q132*H132</f>
        <v>0.038899999999999997</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4311</v>
      </c>
    </row>
    <row r="133" s="1" customFormat="1" ht="25.5" customHeight="1">
      <c r="B133" s="46"/>
      <c r="C133" s="234" t="s">
        <v>349</v>
      </c>
      <c r="D133" s="234" t="s">
        <v>306</v>
      </c>
      <c r="E133" s="235" t="s">
        <v>2860</v>
      </c>
      <c r="F133" s="236" t="s">
        <v>2861</v>
      </c>
      <c r="G133" s="237" t="s">
        <v>704</v>
      </c>
      <c r="H133" s="238">
        <v>7</v>
      </c>
      <c r="I133" s="239"/>
      <c r="J133" s="240">
        <f>ROUND(I133*H133,2)</f>
        <v>0</v>
      </c>
      <c r="K133" s="236" t="s">
        <v>310</v>
      </c>
      <c r="L133" s="72"/>
      <c r="M133" s="241" t="s">
        <v>21</v>
      </c>
      <c r="N133" s="242" t="s">
        <v>43</v>
      </c>
      <c r="O133" s="47"/>
      <c r="P133" s="243">
        <f>O133*H133</f>
        <v>0</v>
      </c>
      <c r="Q133" s="243">
        <v>0.14699999999999999</v>
      </c>
      <c r="R133" s="243">
        <f>Q133*H133</f>
        <v>1.0289999999999999</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4312</v>
      </c>
    </row>
    <row r="134" s="1" customFormat="1" ht="25.5" customHeight="1">
      <c r="B134" s="46"/>
      <c r="C134" s="234" t="s">
        <v>353</v>
      </c>
      <c r="D134" s="234" t="s">
        <v>306</v>
      </c>
      <c r="E134" s="235" t="s">
        <v>2863</v>
      </c>
      <c r="F134" s="236" t="s">
        <v>2864</v>
      </c>
      <c r="G134" s="237" t="s">
        <v>394</v>
      </c>
      <c r="H134" s="238">
        <v>2.4089999999999998</v>
      </c>
      <c r="I134" s="239"/>
      <c r="J134" s="240">
        <f>ROUND(I134*H134,2)</f>
        <v>0</v>
      </c>
      <c r="K134" s="236" t="s">
        <v>310</v>
      </c>
      <c r="L134" s="72"/>
      <c r="M134" s="241" t="s">
        <v>21</v>
      </c>
      <c r="N134" s="242" t="s">
        <v>43</v>
      </c>
      <c r="O134" s="47"/>
      <c r="P134" s="243">
        <f>O134*H134</f>
        <v>0</v>
      </c>
      <c r="Q134" s="243">
        <v>0.037999999999999999</v>
      </c>
      <c r="R134" s="243">
        <f>Q134*H134</f>
        <v>0.091541999999999984</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4313</v>
      </c>
    </row>
    <row r="135" s="1" customFormat="1" ht="25.5" customHeight="1">
      <c r="B135" s="46"/>
      <c r="C135" s="234" t="s">
        <v>357</v>
      </c>
      <c r="D135" s="234" t="s">
        <v>306</v>
      </c>
      <c r="E135" s="235" t="s">
        <v>982</v>
      </c>
      <c r="F135" s="236" t="s">
        <v>983</v>
      </c>
      <c r="G135" s="237" t="s">
        <v>394</v>
      </c>
      <c r="H135" s="238">
        <v>5.5</v>
      </c>
      <c r="I135" s="239"/>
      <c r="J135" s="240">
        <f>ROUND(I135*H135,2)</f>
        <v>0</v>
      </c>
      <c r="K135" s="236" t="s">
        <v>310</v>
      </c>
      <c r="L135" s="72"/>
      <c r="M135" s="241" t="s">
        <v>21</v>
      </c>
      <c r="N135" s="242" t="s">
        <v>43</v>
      </c>
      <c r="O135" s="47"/>
      <c r="P135" s="243">
        <f>O135*H135</f>
        <v>0</v>
      </c>
      <c r="Q135" s="243">
        <v>0</v>
      </c>
      <c r="R135" s="243">
        <f>Q135*H135</f>
        <v>0</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3908</v>
      </c>
    </row>
    <row r="136" s="1" customFormat="1">
      <c r="B136" s="46"/>
      <c r="C136" s="74"/>
      <c r="D136" s="250" t="s">
        <v>396</v>
      </c>
      <c r="E136" s="74"/>
      <c r="F136" s="251" t="s">
        <v>985</v>
      </c>
      <c r="G136" s="74"/>
      <c r="H136" s="74"/>
      <c r="I136" s="204"/>
      <c r="J136" s="74"/>
      <c r="K136" s="74"/>
      <c r="L136" s="72"/>
      <c r="M136" s="252"/>
      <c r="N136" s="47"/>
      <c r="O136" s="47"/>
      <c r="P136" s="47"/>
      <c r="Q136" s="47"/>
      <c r="R136" s="47"/>
      <c r="S136" s="47"/>
      <c r="T136" s="95"/>
      <c r="AT136" s="24" t="s">
        <v>396</v>
      </c>
      <c r="AU136" s="24" t="s">
        <v>82</v>
      </c>
    </row>
    <row r="137" s="12" customFormat="1">
      <c r="B137" s="253"/>
      <c r="C137" s="254"/>
      <c r="D137" s="250" t="s">
        <v>398</v>
      </c>
      <c r="E137" s="255" t="s">
        <v>21</v>
      </c>
      <c r="F137" s="256" t="s">
        <v>4314</v>
      </c>
      <c r="G137" s="254"/>
      <c r="H137" s="257">
        <v>5.5</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 customFormat="1" ht="25.5" customHeight="1">
      <c r="B138" s="46"/>
      <c r="C138" s="234" t="s">
        <v>452</v>
      </c>
      <c r="D138" s="234" t="s">
        <v>306</v>
      </c>
      <c r="E138" s="235" t="s">
        <v>1100</v>
      </c>
      <c r="F138" s="236" t="s">
        <v>1101</v>
      </c>
      <c r="G138" s="237" t="s">
        <v>262</v>
      </c>
      <c r="H138" s="238">
        <v>27.300000000000001</v>
      </c>
      <c r="I138" s="239"/>
      <c r="J138" s="240">
        <f>ROUND(I138*H138,2)</f>
        <v>0</v>
      </c>
      <c r="K138" s="236" t="s">
        <v>310</v>
      </c>
      <c r="L138" s="72"/>
      <c r="M138" s="241" t="s">
        <v>21</v>
      </c>
      <c r="N138" s="242" t="s">
        <v>43</v>
      </c>
      <c r="O138" s="47"/>
      <c r="P138" s="243">
        <f>O138*H138</f>
        <v>0</v>
      </c>
      <c r="Q138" s="243">
        <v>0.00025000000000000001</v>
      </c>
      <c r="R138" s="243">
        <f>Q138*H138</f>
        <v>0.0068250000000000003</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3910</v>
      </c>
    </row>
    <row r="139" s="1" customFormat="1">
      <c r="B139" s="46"/>
      <c r="C139" s="74"/>
      <c r="D139" s="250" t="s">
        <v>396</v>
      </c>
      <c r="E139" s="74"/>
      <c r="F139" s="251" t="s">
        <v>1084</v>
      </c>
      <c r="G139" s="74"/>
      <c r="H139" s="74"/>
      <c r="I139" s="204"/>
      <c r="J139" s="74"/>
      <c r="K139" s="74"/>
      <c r="L139" s="72"/>
      <c r="M139" s="252"/>
      <c r="N139" s="47"/>
      <c r="O139" s="47"/>
      <c r="P139" s="47"/>
      <c r="Q139" s="47"/>
      <c r="R139" s="47"/>
      <c r="S139" s="47"/>
      <c r="T139" s="95"/>
      <c r="AT139" s="24" t="s">
        <v>396</v>
      </c>
      <c r="AU139" s="24" t="s">
        <v>82</v>
      </c>
    </row>
    <row r="140" s="12" customFormat="1">
      <c r="B140" s="253"/>
      <c r="C140" s="254"/>
      <c r="D140" s="250" t="s">
        <v>398</v>
      </c>
      <c r="E140" s="255" t="s">
        <v>21</v>
      </c>
      <c r="F140" s="256" t="s">
        <v>4315</v>
      </c>
      <c r="G140" s="254"/>
      <c r="H140" s="257">
        <v>27.300000000000001</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 customFormat="1" ht="16.5" customHeight="1">
      <c r="B141" s="46"/>
      <c r="C141" s="276" t="s">
        <v>456</v>
      </c>
      <c r="D141" s="276" t="s">
        <v>570</v>
      </c>
      <c r="E141" s="277" t="s">
        <v>1112</v>
      </c>
      <c r="F141" s="278" t="s">
        <v>1113</v>
      </c>
      <c r="G141" s="279" t="s">
        <v>262</v>
      </c>
      <c r="H141" s="280">
        <v>14.279999999999999</v>
      </c>
      <c r="I141" s="281"/>
      <c r="J141" s="282">
        <f>ROUND(I141*H141,2)</f>
        <v>0</v>
      </c>
      <c r="K141" s="278" t="s">
        <v>310</v>
      </c>
      <c r="L141" s="283"/>
      <c r="M141" s="284" t="s">
        <v>21</v>
      </c>
      <c r="N141" s="285" t="s">
        <v>43</v>
      </c>
      <c r="O141" s="47"/>
      <c r="P141" s="243">
        <f>O141*H141</f>
        <v>0</v>
      </c>
      <c r="Q141" s="243">
        <v>3.0000000000000001E-05</v>
      </c>
      <c r="R141" s="243">
        <f>Q141*H141</f>
        <v>0.0004284</v>
      </c>
      <c r="S141" s="243">
        <v>0</v>
      </c>
      <c r="T141" s="244">
        <f>S141*H141</f>
        <v>0</v>
      </c>
      <c r="AR141" s="24" t="s">
        <v>339</v>
      </c>
      <c r="AT141" s="24" t="s">
        <v>570</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3912</v>
      </c>
    </row>
    <row r="142" s="12" customFormat="1">
      <c r="B142" s="253"/>
      <c r="C142" s="254"/>
      <c r="D142" s="250" t="s">
        <v>398</v>
      </c>
      <c r="E142" s="255" t="s">
        <v>21</v>
      </c>
      <c r="F142" s="256" t="s">
        <v>4316</v>
      </c>
      <c r="G142" s="254"/>
      <c r="H142" s="257">
        <v>13.6</v>
      </c>
      <c r="I142" s="258"/>
      <c r="J142" s="254"/>
      <c r="K142" s="254"/>
      <c r="L142" s="259"/>
      <c r="M142" s="260"/>
      <c r="N142" s="261"/>
      <c r="O142" s="261"/>
      <c r="P142" s="261"/>
      <c r="Q142" s="261"/>
      <c r="R142" s="261"/>
      <c r="S142" s="261"/>
      <c r="T142" s="262"/>
      <c r="AT142" s="263" t="s">
        <v>398</v>
      </c>
      <c r="AU142" s="263" t="s">
        <v>82</v>
      </c>
      <c r="AV142" s="12" t="s">
        <v>82</v>
      </c>
      <c r="AW142" s="12" t="s">
        <v>35</v>
      </c>
      <c r="AX142" s="12" t="s">
        <v>80</v>
      </c>
      <c r="AY142" s="263" t="s">
        <v>303</v>
      </c>
    </row>
    <row r="143" s="12" customFormat="1">
      <c r="B143" s="253"/>
      <c r="C143" s="254"/>
      <c r="D143" s="250" t="s">
        <v>398</v>
      </c>
      <c r="E143" s="254"/>
      <c r="F143" s="256" t="s">
        <v>4317</v>
      </c>
      <c r="G143" s="254"/>
      <c r="H143" s="257">
        <v>14.279999999999999</v>
      </c>
      <c r="I143" s="258"/>
      <c r="J143" s="254"/>
      <c r="K143" s="254"/>
      <c r="L143" s="259"/>
      <c r="M143" s="260"/>
      <c r="N143" s="261"/>
      <c r="O143" s="261"/>
      <c r="P143" s="261"/>
      <c r="Q143" s="261"/>
      <c r="R143" s="261"/>
      <c r="S143" s="261"/>
      <c r="T143" s="262"/>
      <c r="AT143" s="263" t="s">
        <v>398</v>
      </c>
      <c r="AU143" s="263" t="s">
        <v>82</v>
      </c>
      <c r="AV143" s="12" t="s">
        <v>82</v>
      </c>
      <c r="AW143" s="12" t="s">
        <v>6</v>
      </c>
      <c r="AX143" s="12" t="s">
        <v>80</v>
      </c>
      <c r="AY143" s="263" t="s">
        <v>303</v>
      </c>
    </row>
    <row r="144" s="1" customFormat="1" ht="16.5" customHeight="1">
      <c r="B144" s="46"/>
      <c r="C144" s="276" t="s">
        <v>10</v>
      </c>
      <c r="D144" s="276" t="s">
        <v>570</v>
      </c>
      <c r="E144" s="277" t="s">
        <v>1122</v>
      </c>
      <c r="F144" s="278" t="s">
        <v>1123</v>
      </c>
      <c r="G144" s="279" t="s">
        <v>262</v>
      </c>
      <c r="H144" s="280">
        <v>14.385</v>
      </c>
      <c r="I144" s="281"/>
      <c r="J144" s="282">
        <f>ROUND(I144*H144,2)</f>
        <v>0</v>
      </c>
      <c r="K144" s="278" t="s">
        <v>310</v>
      </c>
      <c r="L144" s="283"/>
      <c r="M144" s="284" t="s">
        <v>21</v>
      </c>
      <c r="N144" s="285" t="s">
        <v>43</v>
      </c>
      <c r="O144" s="47"/>
      <c r="P144" s="243">
        <f>O144*H144</f>
        <v>0</v>
      </c>
      <c r="Q144" s="243">
        <v>4.0000000000000003E-05</v>
      </c>
      <c r="R144" s="243">
        <f>Q144*H144</f>
        <v>0.0005754</v>
      </c>
      <c r="S144" s="243">
        <v>0</v>
      </c>
      <c r="T144" s="244">
        <f>S144*H144</f>
        <v>0</v>
      </c>
      <c r="AR144" s="24" t="s">
        <v>339</v>
      </c>
      <c r="AT144" s="24" t="s">
        <v>570</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3915</v>
      </c>
    </row>
    <row r="145" s="12" customFormat="1">
      <c r="B145" s="253"/>
      <c r="C145" s="254"/>
      <c r="D145" s="250" t="s">
        <v>398</v>
      </c>
      <c r="E145" s="255" t="s">
        <v>21</v>
      </c>
      <c r="F145" s="256" t="s">
        <v>4318</v>
      </c>
      <c r="G145" s="254"/>
      <c r="H145" s="257">
        <v>13.699999999999999</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2" customFormat="1">
      <c r="B146" s="253"/>
      <c r="C146" s="254"/>
      <c r="D146" s="250" t="s">
        <v>398</v>
      </c>
      <c r="E146" s="254"/>
      <c r="F146" s="256" t="s">
        <v>4319</v>
      </c>
      <c r="G146" s="254"/>
      <c r="H146" s="257">
        <v>14.385</v>
      </c>
      <c r="I146" s="258"/>
      <c r="J146" s="254"/>
      <c r="K146" s="254"/>
      <c r="L146" s="259"/>
      <c r="M146" s="260"/>
      <c r="N146" s="261"/>
      <c r="O146" s="261"/>
      <c r="P146" s="261"/>
      <c r="Q146" s="261"/>
      <c r="R146" s="261"/>
      <c r="S146" s="261"/>
      <c r="T146" s="262"/>
      <c r="AT146" s="263" t="s">
        <v>398</v>
      </c>
      <c r="AU146" s="263" t="s">
        <v>82</v>
      </c>
      <c r="AV146" s="12" t="s">
        <v>82</v>
      </c>
      <c r="AW146" s="12" t="s">
        <v>6</v>
      </c>
      <c r="AX146" s="12" t="s">
        <v>80</v>
      </c>
      <c r="AY146" s="263" t="s">
        <v>303</v>
      </c>
    </row>
    <row r="147" s="1" customFormat="1" ht="25.5" customHeight="1">
      <c r="B147" s="46"/>
      <c r="C147" s="234" t="s">
        <v>465</v>
      </c>
      <c r="D147" s="234" t="s">
        <v>306</v>
      </c>
      <c r="E147" s="235" t="s">
        <v>1137</v>
      </c>
      <c r="F147" s="236" t="s">
        <v>1138</v>
      </c>
      <c r="G147" s="237" t="s">
        <v>417</v>
      </c>
      <c r="H147" s="238">
        <v>2.6520000000000001</v>
      </c>
      <c r="I147" s="239"/>
      <c r="J147" s="240">
        <f>ROUND(I147*H147,2)</f>
        <v>0</v>
      </c>
      <c r="K147" s="236" t="s">
        <v>310</v>
      </c>
      <c r="L147" s="72"/>
      <c r="M147" s="241" t="s">
        <v>21</v>
      </c>
      <c r="N147" s="242" t="s">
        <v>43</v>
      </c>
      <c r="O147" s="47"/>
      <c r="P147" s="243">
        <f>O147*H147</f>
        <v>0</v>
      </c>
      <c r="Q147" s="243">
        <v>2.45329</v>
      </c>
      <c r="R147" s="243">
        <f>Q147*H147</f>
        <v>6.5061250800000003</v>
      </c>
      <c r="S147" s="243">
        <v>0</v>
      </c>
      <c r="T147" s="244">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4320</v>
      </c>
    </row>
    <row r="148" s="1" customFormat="1" ht="25.5" customHeight="1">
      <c r="B148" s="46"/>
      <c r="C148" s="234" t="s">
        <v>473</v>
      </c>
      <c r="D148" s="234" t="s">
        <v>306</v>
      </c>
      <c r="E148" s="235" t="s">
        <v>1144</v>
      </c>
      <c r="F148" s="236" t="s">
        <v>1145</v>
      </c>
      <c r="G148" s="237" t="s">
        <v>417</v>
      </c>
      <c r="H148" s="238">
        <v>2.6520000000000001</v>
      </c>
      <c r="I148" s="239"/>
      <c r="J148" s="240">
        <f>ROUND(I148*H148,2)</f>
        <v>0</v>
      </c>
      <c r="K148" s="236" t="s">
        <v>310</v>
      </c>
      <c r="L148" s="72"/>
      <c r="M148" s="241" t="s">
        <v>21</v>
      </c>
      <c r="N148" s="242" t="s">
        <v>43</v>
      </c>
      <c r="O148" s="47"/>
      <c r="P148" s="243">
        <f>O148*H148</f>
        <v>0</v>
      </c>
      <c r="Q148" s="243">
        <v>0</v>
      </c>
      <c r="R148" s="243">
        <f>Q148*H148</f>
        <v>0</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4321</v>
      </c>
    </row>
    <row r="149" s="1" customFormat="1" ht="38.25" customHeight="1">
      <c r="B149" s="46"/>
      <c r="C149" s="234" t="s">
        <v>477</v>
      </c>
      <c r="D149" s="234" t="s">
        <v>306</v>
      </c>
      <c r="E149" s="235" t="s">
        <v>1149</v>
      </c>
      <c r="F149" s="236" t="s">
        <v>1150</v>
      </c>
      <c r="G149" s="237" t="s">
        <v>417</v>
      </c>
      <c r="H149" s="238">
        <v>2.6520000000000001</v>
      </c>
      <c r="I149" s="239"/>
      <c r="J149" s="240">
        <f>ROUND(I149*H149,2)</f>
        <v>0</v>
      </c>
      <c r="K149" s="236" t="s">
        <v>310</v>
      </c>
      <c r="L149" s="72"/>
      <c r="M149" s="241" t="s">
        <v>21</v>
      </c>
      <c r="N149" s="242" t="s">
        <v>43</v>
      </c>
      <c r="O149" s="47"/>
      <c r="P149" s="243">
        <f>O149*H149</f>
        <v>0</v>
      </c>
      <c r="Q149" s="243">
        <v>0</v>
      </c>
      <c r="R149" s="243">
        <f>Q149*H149</f>
        <v>0</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4322</v>
      </c>
    </row>
    <row r="150" s="1" customFormat="1" ht="16.5" customHeight="1">
      <c r="B150" s="46"/>
      <c r="C150" s="234" t="s">
        <v>483</v>
      </c>
      <c r="D150" s="234" t="s">
        <v>306</v>
      </c>
      <c r="E150" s="235" t="s">
        <v>1163</v>
      </c>
      <c r="F150" s="236" t="s">
        <v>1164</v>
      </c>
      <c r="G150" s="237" t="s">
        <v>559</v>
      </c>
      <c r="H150" s="238">
        <v>0.076999999999999999</v>
      </c>
      <c r="I150" s="239"/>
      <c r="J150" s="240">
        <f>ROUND(I150*H150,2)</f>
        <v>0</v>
      </c>
      <c r="K150" s="236" t="s">
        <v>310</v>
      </c>
      <c r="L150" s="72"/>
      <c r="M150" s="241" t="s">
        <v>21</v>
      </c>
      <c r="N150" s="242" t="s">
        <v>43</v>
      </c>
      <c r="O150" s="47"/>
      <c r="P150" s="243">
        <f>O150*H150</f>
        <v>0</v>
      </c>
      <c r="Q150" s="243">
        <v>1.06277</v>
      </c>
      <c r="R150" s="243">
        <f>Q150*H150</f>
        <v>0.081833290000000003</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4323</v>
      </c>
    </row>
    <row r="151" s="12" customFormat="1">
      <c r="B151" s="253"/>
      <c r="C151" s="254"/>
      <c r="D151" s="250" t="s">
        <v>398</v>
      </c>
      <c r="E151" s="255" t="s">
        <v>21</v>
      </c>
      <c r="F151" s="256" t="s">
        <v>4324</v>
      </c>
      <c r="G151" s="254"/>
      <c r="H151" s="257">
        <v>77.262</v>
      </c>
      <c r="I151" s="258"/>
      <c r="J151" s="254"/>
      <c r="K151" s="254"/>
      <c r="L151" s="259"/>
      <c r="M151" s="260"/>
      <c r="N151" s="261"/>
      <c r="O151" s="261"/>
      <c r="P151" s="261"/>
      <c r="Q151" s="261"/>
      <c r="R151" s="261"/>
      <c r="S151" s="261"/>
      <c r="T151" s="262"/>
      <c r="AT151" s="263" t="s">
        <v>398</v>
      </c>
      <c r="AU151" s="263" t="s">
        <v>82</v>
      </c>
      <c r="AV151" s="12" t="s">
        <v>82</v>
      </c>
      <c r="AW151" s="12" t="s">
        <v>35</v>
      </c>
      <c r="AX151" s="12" t="s">
        <v>72</v>
      </c>
      <c r="AY151" s="263" t="s">
        <v>303</v>
      </c>
    </row>
    <row r="152" s="12" customFormat="1">
      <c r="B152" s="253"/>
      <c r="C152" s="254"/>
      <c r="D152" s="250" t="s">
        <v>398</v>
      </c>
      <c r="E152" s="255" t="s">
        <v>21</v>
      </c>
      <c r="F152" s="256" t="s">
        <v>4325</v>
      </c>
      <c r="G152" s="254"/>
      <c r="H152" s="257">
        <v>0.076999999999999999</v>
      </c>
      <c r="I152" s="258"/>
      <c r="J152" s="254"/>
      <c r="K152" s="254"/>
      <c r="L152" s="259"/>
      <c r="M152" s="260"/>
      <c r="N152" s="261"/>
      <c r="O152" s="261"/>
      <c r="P152" s="261"/>
      <c r="Q152" s="261"/>
      <c r="R152" s="261"/>
      <c r="S152" s="261"/>
      <c r="T152" s="262"/>
      <c r="AT152" s="263" t="s">
        <v>398</v>
      </c>
      <c r="AU152" s="263" t="s">
        <v>82</v>
      </c>
      <c r="AV152" s="12" t="s">
        <v>82</v>
      </c>
      <c r="AW152" s="12" t="s">
        <v>35</v>
      </c>
      <c r="AX152" s="12" t="s">
        <v>80</v>
      </c>
      <c r="AY152" s="263" t="s">
        <v>303</v>
      </c>
    </row>
    <row r="153" s="1" customFormat="1" ht="16.5" customHeight="1">
      <c r="B153" s="46"/>
      <c r="C153" s="234" t="s">
        <v>487</v>
      </c>
      <c r="D153" s="234" t="s">
        <v>306</v>
      </c>
      <c r="E153" s="235" t="s">
        <v>1192</v>
      </c>
      <c r="F153" s="236" t="s">
        <v>1193</v>
      </c>
      <c r="G153" s="237" t="s">
        <v>394</v>
      </c>
      <c r="H153" s="238">
        <v>22.100000000000001</v>
      </c>
      <c r="I153" s="239"/>
      <c r="J153" s="240">
        <f>ROUND(I153*H153,2)</f>
        <v>0</v>
      </c>
      <c r="K153" s="236" t="s">
        <v>310</v>
      </c>
      <c r="L153" s="72"/>
      <c r="M153" s="241" t="s">
        <v>21</v>
      </c>
      <c r="N153" s="242" t="s">
        <v>43</v>
      </c>
      <c r="O153" s="47"/>
      <c r="P153" s="243">
        <f>O153*H153</f>
        <v>0</v>
      </c>
      <c r="Q153" s="243">
        <v>0.11550000000000001</v>
      </c>
      <c r="R153" s="243">
        <f>Q153*H153</f>
        <v>2.5525500000000001</v>
      </c>
      <c r="S153" s="243">
        <v>0</v>
      </c>
      <c r="T153" s="244">
        <f>S153*H153</f>
        <v>0</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4326</v>
      </c>
    </row>
    <row r="154" s="12" customFormat="1">
      <c r="B154" s="253"/>
      <c r="C154" s="254"/>
      <c r="D154" s="250" t="s">
        <v>398</v>
      </c>
      <c r="E154" s="255" t="s">
        <v>21</v>
      </c>
      <c r="F154" s="256" t="s">
        <v>4327</v>
      </c>
      <c r="G154" s="254"/>
      <c r="H154" s="257">
        <v>22.100000000000001</v>
      </c>
      <c r="I154" s="258"/>
      <c r="J154" s="254"/>
      <c r="K154" s="254"/>
      <c r="L154" s="259"/>
      <c r="M154" s="260"/>
      <c r="N154" s="261"/>
      <c r="O154" s="261"/>
      <c r="P154" s="261"/>
      <c r="Q154" s="261"/>
      <c r="R154" s="261"/>
      <c r="S154" s="261"/>
      <c r="T154" s="262"/>
      <c r="AT154" s="263" t="s">
        <v>398</v>
      </c>
      <c r="AU154" s="263" t="s">
        <v>82</v>
      </c>
      <c r="AV154" s="12" t="s">
        <v>82</v>
      </c>
      <c r="AW154" s="12" t="s">
        <v>35</v>
      </c>
      <c r="AX154" s="12" t="s">
        <v>80</v>
      </c>
      <c r="AY154" s="263" t="s">
        <v>303</v>
      </c>
    </row>
    <row r="155" s="1" customFormat="1" ht="25.5" customHeight="1">
      <c r="B155" s="46"/>
      <c r="C155" s="234" t="s">
        <v>9</v>
      </c>
      <c r="D155" s="234" t="s">
        <v>306</v>
      </c>
      <c r="E155" s="235" t="s">
        <v>1199</v>
      </c>
      <c r="F155" s="236" t="s">
        <v>1200</v>
      </c>
      <c r="G155" s="237" t="s">
        <v>262</v>
      </c>
      <c r="H155" s="238">
        <v>24.399999999999999</v>
      </c>
      <c r="I155" s="239"/>
      <c r="J155" s="240">
        <f>ROUND(I155*H155,2)</f>
        <v>0</v>
      </c>
      <c r="K155" s="236" t="s">
        <v>310</v>
      </c>
      <c r="L155" s="72"/>
      <c r="M155" s="241" t="s">
        <v>21</v>
      </c>
      <c r="N155" s="242" t="s">
        <v>43</v>
      </c>
      <c r="O155" s="47"/>
      <c r="P155" s="243">
        <f>O155*H155</f>
        <v>0</v>
      </c>
      <c r="Q155" s="243">
        <v>6.0000000000000002E-05</v>
      </c>
      <c r="R155" s="243">
        <f>Q155*H155</f>
        <v>0.001464</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4328</v>
      </c>
    </row>
    <row r="156" s="12" customFormat="1">
      <c r="B156" s="253"/>
      <c r="C156" s="254"/>
      <c r="D156" s="250" t="s">
        <v>398</v>
      </c>
      <c r="E156" s="255" t="s">
        <v>21</v>
      </c>
      <c r="F156" s="256" t="s">
        <v>4329</v>
      </c>
      <c r="G156" s="254"/>
      <c r="H156" s="257">
        <v>24.399999999999999</v>
      </c>
      <c r="I156" s="258"/>
      <c r="J156" s="254"/>
      <c r="K156" s="254"/>
      <c r="L156" s="259"/>
      <c r="M156" s="260"/>
      <c r="N156" s="261"/>
      <c r="O156" s="261"/>
      <c r="P156" s="261"/>
      <c r="Q156" s="261"/>
      <c r="R156" s="261"/>
      <c r="S156" s="261"/>
      <c r="T156" s="262"/>
      <c r="AT156" s="263" t="s">
        <v>398</v>
      </c>
      <c r="AU156" s="263" t="s">
        <v>82</v>
      </c>
      <c r="AV156" s="12" t="s">
        <v>82</v>
      </c>
      <c r="AW156" s="12" t="s">
        <v>35</v>
      </c>
      <c r="AX156" s="12" t="s">
        <v>80</v>
      </c>
      <c r="AY156" s="263" t="s">
        <v>303</v>
      </c>
    </row>
    <row r="157" s="1" customFormat="1" ht="25.5" customHeight="1">
      <c r="B157" s="46"/>
      <c r="C157" s="234" t="s">
        <v>496</v>
      </c>
      <c r="D157" s="234" t="s">
        <v>306</v>
      </c>
      <c r="E157" s="235" t="s">
        <v>1069</v>
      </c>
      <c r="F157" s="236" t="s">
        <v>1070</v>
      </c>
      <c r="G157" s="237" t="s">
        <v>417</v>
      </c>
      <c r="H157" s="238">
        <v>2.21</v>
      </c>
      <c r="I157" s="239"/>
      <c r="J157" s="240">
        <f>ROUND(I157*H157,2)</f>
        <v>0</v>
      </c>
      <c r="K157" s="236" t="s">
        <v>310</v>
      </c>
      <c r="L157" s="72"/>
      <c r="M157" s="241" t="s">
        <v>21</v>
      </c>
      <c r="N157" s="242" t="s">
        <v>43</v>
      </c>
      <c r="O157" s="47"/>
      <c r="P157" s="243">
        <f>O157*H157</f>
        <v>0</v>
      </c>
      <c r="Q157" s="243">
        <v>2.1600000000000001</v>
      </c>
      <c r="R157" s="243">
        <f>Q157*H157</f>
        <v>4.7736000000000001</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4330</v>
      </c>
    </row>
    <row r="158" s="12" customFormat="1">
      <c r="B158" s="253"/>
      <c r="C158" s="254"/>
      <c r="D158" s="250" t="s">
        <v>398</v>
      </c>
      <c r="E158" s="255" t="s">
        <v>21</v>
      </c>
      <c r="F158" s="256" t="s">
        <v>4331</v>
      </c>
      <c r="G158" s="254"/>
      <c r="H158" s="257">
        <v>2.21</v>
      </c>
      <c r="I158" s="258"/>
      <c r="J158" s="254"/>
      <c r="K158" s="254"/>
      <c r="L158" s="259"/>
      <c r="M158" s="260"/>
      <c r="N158" s="261"/>
      <c r="O158" s="261"/>
      <c r="P158" s="261"/>
      <c r="Q158" s="261"/>
      <c r="R158" s="261"/>
      <c r="S158" s="261"/>
      <c r="T158" s="262"/>
      <c r="AT158" s="263" t="s">
        <v>398</v>
      </c>
      <c r="AU158" s="263" t="s">
        <v>82</v>
      </c>
      <c r="AV158" s="12" t="s">
        <v>82</v>
      </c>
      <c r="AW158" s="12" t="s">
        <v>35</v>
      </c>
      <c r="AX158" s="12" t="s">
        <v>80</v>
      </c>
      <c r="AY158" s="263" t="s">
        <v>303</v>
      </c>
    </row>
    <row r="159" s="11" customFormat="1" ht="29.88" customHeight="1">
      <c r="B159" s="218"/>
      <c r="C159" s="219"/>
      <c r="D159" s="220" t="s">
        <v>71</v>
      </c>
      <c r="E159" s="232" t="s">
        <v>343</v>
      </c>
      <c r="F159" s="232" t="s">
        <v>1215</v>
      </c>
      <c r="G159" s="219"/>
      <c r="H159" s="219"/>
      <c r="I159" s="222"/>
      <c r="J159" s="233">
        <f>BK159</f>
        <v>0</v>
      </c>
      <c r="K159" s="219"/>
      <c r="L159" s="224"/>
      <c r="M159" s="225"/>
      <c r="N159" s="226"/>
      <c r="O159" s="226"/>
      <c r="P159" s="227">
        <f>SUM(P160:P204)</f>
        <v>0</v>
      </c>
      <c r="Q159" s="226"/>
      <c r="R159" s="227">
        <f>SUM(R160:R204)</f>
        <v>0.40529699999999996</v>
      </c>
      <c r="S159" s="226"/>
      <c r="T159" s="228">
        <f>SUM(T160:T204)</f>
        <v>32.796972000000004</v>
      </c>
      <c r="AR159" s="229" t="s">
        <v>80</v>
      </c>
      <c r="AT159" s="230" t="s">
        <v>71</v>
      </c>
      <c r="AU159" s="230" t="s">
        <v>80</v>
      </c>
      <c r="AY159" s="229" t="s">
        <v>303</v>
      </c>
      <c r="BK159" s="231">
        <f>SUM(BK160:BK204)</f>
        <v>0</v>
      </c>
    </row>
    <row r="160" s="1" customFormat="1" ht="25.5" customHeight="1">
      <c r="B160" s="46"/>
      <c r="C160" s="234" t="s">
        <v>502</v>
      </c>
      <c r="D160" s="234" t="s">
        <v>306</v>
      </c>
      <c r="E160" s="235" t="s">
        <v>1253</v>
      </c>
      <c r="F160" s="236" t="s">
        <v>1254</v>
      </c>
      <c r="G160" s="237" t="s">
        <v>394</v>
      </c>
      <c r="H160" s="238">
        <v>22.100000000000001</v>
      </c>
      <c r="I160" s="239"/>
      <c r="J160" s="240">
        <f>ROUND(I160*H160,2)</f>
        <v>0</v>
      </c>
      <c r="K160" s="236" t="s">
        <v>310</v>
      </c>
      <c r="L160" s="72"/>
      <c r="M160" s="241" t="s">
        <v>21</v>
      </c>
      <c r="N160" s="242" t="s">
        <v>43</v>
      </c>
      <c r="O160" s="47"/>
      <c r="P160" s="243">
        <f>O160*H160</f>
        <v>0</v>
      </c>
      <c r="Q160" s="243">
        <v>0.00012999999999999999</v>
      </c>
      <c r="R160" s="243">
        <f>Q160*H160</f>
        <v>0.0028730000000000001</v>
      </c>
      <c r="S160" s="243">
        <v>0</v>
      </c>
      <c r="T160" s="244">
        <f>S160*H160</f>
        <v>0</v>
      </c>
      <c r="AR160" s="24" t="s">
        <v>319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3934</v>
      </c>
    </row>
    <row r="161" s="1" customFormat="1">
      <c r="B161" s="46"/>
      <c r="C161" s="74"/>
      <c r="D161" s="250" t="s">
        <v>396</v>
      </c>
      <c r="E161" s="74"/>
      <c r="F161" s="251" t="s">
        <v>1256</v>
      </c>
      <c r="G161" s="74"/>
      <c r="H161" s="74"/>
      <c r="I161" s="204"/>
      <c r="J161" s="74"/>
      <c r="K161" s="74"/>
      <c r="L161" s="72"/>
      <c r="M161" s="252"/>
      <c r="N161" s="47"/>
      <c r="O161" s="47"/>
      <c r="P161" s="47"/>
      <c r="Q161" s="47"/>
      <c r="R161" s="47"/>
      <c r="S161" s="47"/>
      <c r="T161" s="95"/>
      <c r="AT161" s="24" t="s">
        <v>396</v>
      </c>
      <c r="AU161" s="24" t="s">
        <v>82</v>
      </c>
    </row>
    <row r="162" s="1" customFormat="1" ht="25.5" customHeight="1">
      <c r="B162" s="46"/>
      <c r="C162" s="234" t="s">
        <v>509</v>
      </c>
      <c r="D162" s="234" t="s">
        <v>306</v>
      </c>
      <c r="E162" s="235" t="s">
        <v>1258</v>
      </c>
      <c r="F162" s="236" t="s">
        <v>1259</v>
      </c>
      <c r="G162" s="237" t="s">
        <v>394</v>
      </c>
      <c r="H162" s="238">
        <v>22.100000000000001</v>
      </c>
      <c r="I162" s="239"/>
      <c r="J162" s="240">
        <f>ROUND(I162*H162,2)</f>
        <v>0</v>
      </c>
      <c r="K162" s="236" t="s">
        <v>310</v>
      </c>
      <c r="L162" s="72"/>
      <c r="M162" s="241" t="s">
        <v>21</v>
      </c>
      <c r="N162" s="242" t="s">
        <v>43</v>
      </c>
      <c r="O162" s="47"/>
      <c r="P162" s="243">
        <f>O162*H162</f>
        <v>0</v>
      </c>
      <c r="Q162" s="243">
        <v>4.0000000000000003E-05</v>
      </c>
      <c r="R162" s="243">
        <f>Q162*H162</f>
        <v>0.00088400000000000013</v>
      </c>
      <c r="S162" s="243">
        <v>0</v>
      </c>
      <c r="T162" s="244">
        <f>S162*H162</f>
        <v>0</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3936</v>
      </c>
    </row>
    <row r="163" s="1" customFormat="1">
      <c r="B163" s="46"/>
      <c r="C163" s="74"/>
      <c r="D163" s="250" t="s">
        <v>396</v>
      </c>
      <c r="E163" s="74"/>
      <c r="F163" s="251" t="s">
        <v>1261</v>
      </c>
      <c r="G163" s="74"/>
      <c r="H163" s="74"/>
      <c r="I163" s="204"/>
      <c r="J163" s="74"/>
      <c r="K163" s="74"/>
      <c r="L163" s="72"/>
      <c r="M163" s="252"/>
      <c r="N163" s="47"/>
      <c r="O163" s="47"/>
      <c r="P163" s="47"/>
      <c r="Q163" s="47"/>
      <c r="R163" s="47"/>
      <c r="S163" s="47"/>
      <c r="T163" s="95"/>
      <c r="AT163" s="24" t="s">
        <v>396</v>
      </c>
      <c r="AU163" s="24" t="s">
        <v>82</v>
      </c>
    </row>
    <row r="164" s="1" customFormat="1" ht="25.5" customHeight="1">
      <c r="B164" s="46"/>
      <c r="C164" s="234" t="s">
        <v>513</v>
      </c>
      <c r="D164" s="234" t="s">
        <v>306</v>
      </c>
      <c r="E164" s="235" t="s">
        <v>2559</v>
      </c>
      <c r="F164" s="236" t="s">
        <v>2560</v>
      </c>
      <c r="G164" s="237" t="s">
        <v>394</v>
      </c>
      <c r="H164" s="238">
        <v>21.052</v>
      </c>
      <c r="I164" s="239"/>
      <c r="J164" s="240">
        <f>ROUND(I164*H164,2)</f>
        <v>0</v>
      </c>
      <c r="K164" s="236" t="s">
        <v>310</v>
      </c>
      <c r="L164" s="72"/>
      <c r="M164" s="241" t="s">
        <v>21</v>
      </c>
      <c r="N164" s="242" t="s">
        <v>43</v>
      </c>
      <c r="O164" s="47"/>
      <c r="P164" s="243">
        <f>O164*H164</f>
        <v>0</v>
      </c>
      <c r="Q164" s="243">
        <v>0</v>
      </c>
      <c r="R164" s="243">
        <f>Q164*H164</f>
        <v>0</v>
      </c>
      <c r="S164" s="243">
        <v>0.13100000000000001</v>
      </c>
      <c r="T164" s="244">
        <f>S164*H164</f>
        <v>2.7578119999999999</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4332</v>
      </c>
    </row>
    <row r="165" s="12" customFormat="1">
      <c r="B165" s="253"/>
      <c r="C165" s="254"/>
      <c r="D165" s="250" t="s">
        <v>398</v>
      </c>
      <c r="E165" s="255" t="s">
        <v>21</v>
      </c>
      <c r="F165" s="256" t="s">
        <v>4333</v>
      </c>
      <c r="G165" s="254"/>
      <c r="H165" s="257">
        <v>28.652000000000001</v>
      </c>
      <c r="I165" s="258"/>
      <c r="J165" s="254"/>
      <c r="K165" s="254"/>
      <c r="L165" s="259"/>
      <c r="M165" s="260"/>
      <c r="N165" s="261"/>
      <c r="O165" s="261"/>
      <c r="P165" s="261"/>
      <c r="Q165" s="261"/>
      <c r="R165" s="261"/>
      <c r="S165" s="261"/>
      <c r="T165" s="262"/>
      <c r="AT165" s="263" t="s">
        <v>398</v>
      </c>
      <c r="AU165" s="263" t="s">
        <v>82</v>
      </c>
      <c r="AV165" s="12" t="s">
        <v>82</v>
      </c>
      <c r="AW165" s="12" t="s">
        <v>35</v>
      </c>
      <c r="AX165" s="12" t="s">
        <v>72</v>
      </c>
      <c r="AY165" s="263" t="s">
        <v>303</v>
      </c>
    </row>
    <row r="166" s="12" customFormat="1">
      <c r="B166" s="253"/>
      <c r="C166" s="254"/>
      <c r="D166" s="250" t="s">
        <v>398</v>
      </c>
      <c r="E166" s="255" t="s">
        <v>21</v>
      </c>
      <c r="F166" s="256" t="s">
        <v>4334</v>
      </c>
      <c r="G166" s="254"/>
      <c r="H166" s="257">
        <v>-6.4000000000000004</v>
      </c>
      <c r="I166" s="258"/>
      <c r="J166" s="254"/>
      <c r="K166" s="254"/>
      <c r="L166" s="259"/>
      <c r="M166" s="260"/>
      <c r="N166" s="261"/>
      <c r="O166" s="261"/>
      <c r="P166" s="261"/>
      <c r="Q166" s="261"/>
      <c r="R166" s="261"/>
      <c r="S166" s="261"/>
      <c r="T166" s="262"/>
      <c r="AT166" s="263" t="s">
        <v>398</v>
      </c>
      <c r="AU166" s="263" t="s">
        <v>82</v>
      </c>
      <c r="AV166" s="12" t="s">
        <v>82</v>
      </c>
      <c r="AW166" s="12" t="s">
        <v>35</v>
      </c>
      <c r="AX166" s="12" t="s">
        <v>72</v>
      </c>
      <c r="AY166" s="263" t="s">
        <v>303</v>
      </c>
    </row>
    <row r="167" s="12" customFormat="1">
      <c r="B167" s="253"/>
      <c r="C167" s="254"/>
      <c r="D167" s="250" t="s">
        <v>398</v>
      </c>
      <c r="E167" s="255" t="s">
        <v>21</v>
      </c>
      <c r="F167" s="256" t="s">
        <v>3207</v>
      </c>
      <c r="G167" s="254"/>
      <c r="H167" s="257">
        <v>-1.2</v>
      </c>
      <c r="I167" s="258"/>
      <c r="J167" s="254"/>
      <c r="K167" s="254"/>
      <c r="L167" s="259"/>
      <c r="M167" s="260"/>
      <c r="N167" s="261"/>
      <c r="O167" s="261"/>
      <c r="P167" s="261"/>
      <c r="Q167" s="261"/>
      <c r="R167" s="261"/>
      <c r="S167" s="261"/>
      <c r="T167" s="262"/>
      <c r="AT167" s="263" t="s">
        <v>398</v>
      </c>
      <c r="AU167" s="263" t="s">
        <v>82</v>
      </c>
      <c r="AV167" s="12" t="s">
        <v>82</v>
      </c>
      <c r="AW167" s="12" t="s">
        <v>35</v>
      </c>
      <c r="AX167" s="12" t="s">
        <v>72</v>
      </c>
      <c r="AY167" s="263" t="s">
        <v>303</v>
      </c>
    </row>
    <row r="168" s="13" customFormat="1">
      <c r="B168" s="264"/>
      <c r="C168" s="265"/>
      <c r="D168" s="250" t="s">
        <v>398</v>
      </c>
      <c r="E168" s="266" t="s">
        <v>21</v>
      </c>
      <c r="F168" s="267" t="s">
        <v>508</v>
      </c>
      <c r="G168" s="265"/>
      <c r="H168" s="268">
        <v>21.052</v>
      </c>
      <c r="I168" s="269"/>
      <c r="J168" s="265"/>
      <c r="K168" s="265"/>
      <c r="L168" s="270"/>
      <c r="M168" s="271"/>
      <c r="N168" s="272"/>
      <c r="O168" s="272"/>
      <c r="P168" s="272"/>
      <c r="Q168" s="272"/>
      <c r="R168" s="272"/>
      <c r="S168" s="272"/>
      <c r="T168" s="273"/>
      <c r="AT168" s="274" t="s">
        <v>398</v>
      </c>
      <c r="AU168" s="274" t="s">
        <v>82</v>
      </c>
      <c r="AV168" s="13" t="s">
        <v>319</v>
      </c>
      <c r="AW168" s="13" t="s">
        <v>35</v>
      </c>
      <c r="AX168" s="13" t="s">
        <v>80</v>
      </c>
      <c r="AY168" s="274" t="s">
        <v>303</v>
      </c>
    </row>
    <row r="169" s="1" customFormat="1" ht="38.25" customHeight="1">
      <c r="B169" s="46"/>
      <c r="C169" s="234" t="s">
        <v>517</v>
      </c>
      <c r="D169" s="234" t="s">
        <v>306</v>
      </c>
      <c r="E169" s="235" t="s">
        <v>3208</v>
      </c>
      <c r="F169" s="236" t="s">
        <v>3209</v>
      </c>
      <c r="G169" s="237" t="s">
        <v>417</v>
      </c>
      <c r="H169" s="238">
        <v>6.827</v>
      </c>
      <c r="I169" s="239"/>
      <c r="J169" s="240">
        <f>ROUND(I169*H169,2)</f>
        <v>0</v>
      </c>
      <c r="K169" s="236" t="s">
        <v>310</v>
      </c>
      <c r="L169" s="72"/>
      <c r="M169" s="241" t="s">
        <v>21</v>
      </c>
      <c r="N169" s="242" t="s">
        <v>43</v>
      </c>
      <c r="O169" s="47"/>
      <c r="P169" s="243">
        <f>O169*H169</f>
        <v>0</v>
      </c>
      <c r="Q169" s="243">
        <v>0</v>
      </c>
      <c r="R169" s="243">
        <f>Q169*H169</f>
        <v>0</v>
      </c>
      <c r="S169" s="243">
        <v>1.8</v>
      </c>
      <c r="T169" s="244">
        <f>S169*H169</f>
        <v>12.288600000000001</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4335</v>
      </c>
    </row>
    <row r="170" s="12" customFormat="1">
      <c r="B170" s="253"/>
      <c r="C170" s="254"/>
      <c r="D170" s="250" t="s">
        <v>398</v>
      </c>
      <c r="E170" s="255" t="s">
        <v>21</v>
      </c>
      <c r="F170" s="256" t="s">
        <v>4336</v>
      </c>
      <c r="G170" s="254"/>
      <c r="H170" s="257">
        <v>2.6139999999999999</v>
      </c>
      <c r="I170" s="258"/>
      <c r="J170" s="254"/>
      <c r="K170" s="254"/>
      <c r="L170" s="259"/>
      <c r="M170" s="260"/>
      <c r="N170" s="261"/>
      <c r="O170" s="261"/>
      <c r="P170" s="261"/>
      <c r="Q170" s="261"/>
      <c r="R170" s="261"/>
      <c r="S170" s="261"/>
      <c r="T170" s="262"/>
      <c r="AT170" s="263" t="s">
        <v>398</v>
      </c>
      <c r="AU170" s="263" t="s">
        <v>82</v>
      </c>
      <c r="AV170" s="12" t="s">
        <v>82</v>
      </c>
      <c r="AW170" s="12" t="s">
        <v>35</v>
      </c>
      <c r="AX170" s="12" t="s">
        <v>72</v>
      </c>
      <c r="AY170" s="263" t="s">
        <v>303</v>
      </c>
    </row>
    <row r="171" s="12" customFormat="1">
      <c r="B171" s="253"/>
      <c r="C171" s="254"/>
      <c r="D171" s="250" t="s">
        <v>398</v>
      </c>
      <c r="E171" s="255" t="s">
        <v>21</v>
      </c>
      <c r="F171" s="256" t="s">
        <v>4337</v>
      </c>
      <c r="G171" s="254"/>
      <c r="H171" s="257">
        <v>1.756</v>
      </c>
      <c r="I171" s="258"/>
      <c r="J171" s="254"/>
      <c r="K171" s="254"/>
      <c r="L171" s="259"/>
      <c r="M171" s="260"/>
      <c r="N171" s="261"/>
      <c r="O171" s="261"/>
      <c r="P171" s="261"/>
      <c r="Q171" s="261"/>
      <c r="R171" s="261"/>
      <c r="S171" s="261"/>
      <c r="T171" s="262"/>
      <c r="AT171" s="263" t="s">
        <v>398</v>
      </c>
      <c r="AU171" s="263" t="s">
        <v>82</v>
      </c>
      <c r="AV171" s="12" t="s">
        <v>82</v>
      </c>
      <c r="AW171" s="12" t="s">
        <v>35</v>
      </c>
      <c r="AX171" s="12" t="s">
        <v>72</v>
      </c>
      <c r="AY171" s="263" t="s">
        <v>303</v>
      </c>
    </row>
    <row r="172" s="12" customFormat="1">
      <c r="B172" s="253"/>
      <c r="C172" s="254"/>
      <c r="D172" s="250" t="s">
        <v>398</v>
      </c>
      <c r="E172" s="255" t="s">
        <v>21</v>
      </c>
      <c r="F172" s="256" t="s">
        <v>4338</v>
      </c>
      <c r="G172" s="254"/>
      <c r="H172" s="257">
        <v>2.4569999999999999</v>
      </c>
      <c r="I172" s="258"/>
      <c r="J172" s="254"/>
      <c r="K172" s="254"/>
      <c r="L172" s="259"/>
      <c r="M172" s="260"/>
      <c r="N172" s="261"/>
      <c r="O172" s="261"/>
      <c r="P172" s="261"/>
      <c r="Q172" s="261"/>
      <c r="R172" s="261"/>
      <c r="S172" s="261"/>
      <c r="T172" s="262"/>
      <c r="AT172" s="263" t="s">
        <v>398</v>
      </c>
      <c r="AU172" s="263" t="s">
        <v>82</v>
      </c>
      <c r="AV172" s="12" t="s">
        <v>82</v>
      </c>
      <c r="AW172" s="12" t="s">
        <v>35</v>
      </c>
      <c r="AX172" s="12" t="s">
        <v>72</v>
      </c>
      <c r="AY172" s="263" t="s">
        <v>303</v>
      </c>
    </row>
    <row r="173" s="13" customFormat="1">
      <c r="B173" s="264"/>
      <c r="C173" s="265"/>
      <c r="D173" s="250" t="s">
        <v>398</v>
      </c>
      <c r="E173" s="266" t="s">
        <v>21</v>
      </c>
      <c r="F173" s="267" t="s">
        <v>508</v>
      </c>
      <c r="G173" s="265"/>
      <c r="H173" s="268">
        <v>6.827</v>
      </c>
      <c r="I173" s="269"/>
      <c r="J173" s="265"/>
      <c r="K173" s="265"/>
      <c r="L173" s="270"/>
      <c r="M173" s="271"/>
      <c r="N173" s="272"/>
      <c r="O173" s="272"/>
      <c r="P173" s="272"/>
      <c r="Q173" s="272"/>
      <c r="R173" s="272"/>
      <c r="S173" s="272"/>
      <c r="T173" s="273"/>
      <c r="AT173" s="274" t="s">
        <v>398</v>
      </c>
      <c r="AU173" s="274" t="s">
        <v>82</v>
      </c>
      <c r="AV173" s="13" t="s">
        <v>319</v>
      </c>
      <c r="AW173" s="13" t="s">
        <v>35</v>
      </c>
      <c r="AX173" s="13" t="s">
        <v>80</v>
      </c>
      <c r="AY173" s="274" t="s">
        <v>303</v>
      </c>
    </row>
    <row r="174" s="1" customFormat="1" ht="25.5" customHeight="1">
      <c r="B174" s="46"/>
      <c r="C174" s="234" t="s">
        <v>521</v>
      </c>
      <c r="D174" s="234" t="s">
        <v>306</v>
      </c>
      <c r="E174" s="235" t="s">
        <v>2883</v>
      </c>
      <c r="F174" s="236" t="s">
        <v>2884</v>
      </c>
      <c r="G174" s="237" t="s">
        <v>417</v>
      </c>
      <c r="H174" s="238">
        <v>2.6520000000000001</v>
      </c>
      <c r="I174" s="239"/>
      <c r="J174" s="240">
        <f>ROUND(I174*H174,2)</f>
        <v>0</v>
      </c>
      <c r="K174" s="236" t="s">
        <v>310</v>
      </c>
      <c r="L174" s="72"/>
      <c r="M174" s="241" t="s">
        <v>21</v>
      </c>
      <c r="N174" s="242" t="s">
        <v>43</v>
      </c>
      <c r="O174" s="47"/>
      <c r="P174" s="243">
        <f>O174*H174</f>
        <v>0</v>
      </c>
      <c r="Q174" s="243">
        <v>0</v>
      </c>
      <c r="R174" s="243">
        <f>Q174*H174</f>
        <v>0</v>
      </c>
      <c r="S174" s="243">
        <v>2.2000000000000002</v>
      </c>
      <c r="T174" s="244">
        <f>S174*H174</f>
        <v>5.8344000000000005</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4339</v>
      </c>
    </row>
    <row r="175" s="12" customFormat="1">
      <c r="B175" s="253"/>
      <c r="C175" s="254"/>
      <c r="D175" s="250" t="s">
        <v>398</v>
      </c>
      <c r="E175" s="255" t="s">
        <v>21</v>
      </c>
      <c r="F175" s="256" t="s">
        <v>4340</v>
      </c>
      <c r="G175" s="254"/>
      <c r="H175" s="257">
        <v>2.6520000000000001</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25.5" customHeight="1">
      <c r="B176" s="46"/>
      <c r="C176" s="234" t="s">
        <v>527</v>
      </c>
      <c r="D176" s="234" t="s">
        <v>306</v>
      </c>
      <c r="E176" s="235" t="s">
        <v>2888</v>
      </c>
      <c r="F176" s="236" t="s">
        <v>2889</v>
      </c>
      <c r="G176" s="237" t="s">
        <v>417</v>
      </c>
      <c r="H176" s="238">
        <v>2.6520000000000001</v>
      </c>
      <c r="I176" s="239"/>
      <c r="J176" s="240">
        <f>ROUND(I176*H176,2)</f>
        <v>0</v>
      </c>
      <c r="K176" s="236" t="s">
        <v>310</v>
      </c>
      <c r="L176" s="72"/>
      <c r="M176" s="241" t="s">
        <v>21</v>
      </c>
      <c r="N176" s="242" t="s">
        <v>43</v>
      </c>
      <c r="O176" s="47"/>
      <c r="P176" s="243">
        <f>O176*H176</f>
        <v>0</v>
      </c>
      <c r="Q176" s="243">
        <v>0</v>
      </c>
      <c r="R176" s="243">
        <f>Q176*H176</f>
        <v>0</v>
      </c>
      <c r="S176" s="243">
        <v>0.029000000000000001</v>
      </c>
      <c r="T176" s="244">
        <f>S176*H176</f>
        <v>0.076908000000000004</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4341</v>
      </c>
    </row>
    <row r="177" s="1" customFormat="1" ht="25.5" customHeight="1">
      <c r="B177" s="46"/>
      <c r="C177" s="234" t="s">
        <v>532</v>
      </c>
      <c r="D177" s="234" t="s">
        <v>306</v>
      </c>
      <c r="E177" s="235" t="s">
        <v>3215</v>
      </c>
      <c r="F177" s="236" t="s">
        <v>3216</v>
      </c>
      <c r="G177" s="237" t="s">
        <v>394</v>
      </c>
      <c r="H177" s="238">
        <v>5.8300000000000001</v>
      </c>
      <c r="I177" s="239"/>
      <c r="J177" s="240">
        <f>ROUND(I177*H177,2)</f>
        <v>0</v>
      </c>
      <c r="K177" s="236" t="s">
        <v>310</v>
      </c>
      <c r="L177" s="72"/>
      <c r="M177" s="241" t="s">
        <v>21</v>
      </c>
      <c r="N177" s="242" t="s">
        <v>43</v>
      </c>
      <c r="O177" s="47"/>
      <c r="P177" s="243">
        <f>O177*H177</f>
        <v>0</v>
      </c>
      <c r="Q177" s="243">
        <v>0</v>
      </c>
      <c r="R177" s="243">
        <f>Q177*H177</f>
        <v>0</v>
      </c>
      <c r="S177" s="243">
        <v>0.057000000000000002</v>
      </c>
      <c r="T177" s="244">
        <f>S177*H177</f>
        <v>0.33230999999999999</v>
      </c>
      <c r="AR177" s="24" t="s">
        <v>319</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319</v>
      </c>
      <c r="BM177" s="24" t="s">
        <v>4342</v>
      </c>
    </row>
    <row r="178" s="1" customFormat="1">
      <c r="B178" s="46"/>
      <c r="C178" s="74"/>
      <c r="D178" s="250" t="s">
        <v>396</v>
      </c>
      <c r="E178" s="74"/>
      <c r="F178" s="251" t="s">
        <v>3358</v>
      </c>
      <c r="G178" s="74"/>
      <c r="H178" s="74"/>
      <c r="I178" s="204"/>
      <c r="J178" s="74"/>
      <c r="K178" s="74"/>
      <c r="L178" s="72"/>
      <c r="M178" s="252"/>
      <c r="N178" s="47"/>
      <c r="O178" s="47"/>
      <c r="P178" s="47"/>
      <c r="Q178" s="47"/>
      <c r="R178" s="47"/>
      <c r="S178" s="47"/>
      <c r="T178" s="95"/>
      <c r="AT178" s="24" t="s">
        <v>396</v>
      </c>
      <c r="AU178" s="24" t="s">
        <v>82</v>
      </c>
    </row>
    <row r="179" s="12" customFormat="1">
      <c r="B179" s="253"/>
      <c r="C179" s="254"/>
      <c r="D179" s="250" t="s">
        <v>398</v>
      </c>
      <c r="E179" s="255" t="s">
        <v>21</v>
      </c>
      <c r="F179" s="256" t="s">
        <v>4343</v>
      </c>
      <c r="G179" s="254"/>
      <c r="H179" s="257">
        <v>2.5299999999999998</v>
      </c>
      <c r="I179" s="258"/>
      <c r="J179" s="254"/>
      <c r="K179" s="254"/>
      <c r="L179" s="259"/>
      <c r="M179" s="260"/>
      <c r="N179" s="261"/>
      <c r="O179" s="261"/>
      <c r="P179" s="261"/>
      <c r="Q179" s="261"/>
      <c r="R179" s="261"/>
      <c r="S179" s="261"/>
      <c r="T179" s="262"/>
      <c r="AT179" s="263" t="s">
        <v>398</v>
      </c>
      <c r="AU179" s="263" t="s">
        <v>82</v>
      </c>
      <c r="AV179" s="12" t="s">
        <v>82</v>
      </c>
      <c r="AW179" s="12" t="s">
        <v>35</v>
      </c>
      <c r="AX179" s="12" t="s">
        <v>72</v>
      </c>
      <c r="AY179" s="263" t="s">
        <v>303</v>
      </c>
    </row>
    <row r="180" s="12" customFormat="1">
      <c r="B180" s="253"/>
      <c r="C180" s="254"/>
      <c r="D180" s="250" t="s">
        <v>398</v>
      </c>
      <c r="E180" s="255" t="s">
        <v>21</v>
      </c>
      <c r="F180" s="256" t="s">
        <v>4344</v>
      </c>
      <c r="G180" s="254"/>
      <c r="H180" s="257">
        <v>1.2</v>
      </c>
      <c r="I180" s="258"/>
      <c r="J180" s="254"/>
      <c r="K180" s="254"/>
      <c r="L180" s="259"/>
      <c r="M180" s="260"/>
      <c r="N180" s="261"/>
      <c r="O180" s="261"/>
      <c r="P180" s="261"/>
      <c r="Q180" s="261"/>
      <c r="R180" s="261"/>
      <c r="S180" s="261"/>
      <c r="T180" s="262"/>
      <c r="AT180" s="263" t="s">
        <v>398</v>
      </c>
      <c r="AU180" s="263" t="s">
        <v>82</v>
      </c>
      <c r="AV180" s="12" t="s">
        <v>82</v>
      </c>
      <c r="AW180" s="12" t="s">
        <v>35</v>
      </c>
      <c r="AX180" s="12" t="s">
        <v>72</v>
      </c>
      <c r="AY180" s="263" t="s">
        <v>303</v>
      </c>
    </row>
    <row r="181" s="12" customFormat="1">
      <c r="B181" s="253"/>
      <c r="C181" s="254"/>
      <c r="D181" s="250" t="s">
        <v>398</v>
      </c>
      <c r="E181" s="255" t="s">
        <v>21</v>
      </c>
      <c r="F181" s="256" t="s">
        <v>4345</v>
      </c>
      <c r="G181" s="254"/>
      <c r="H181" s="257">
        <v>2.1000000000000001</v>
      </c>
      <c r="I181" s="258"/>
      <c r="J181" s="254"/>
      <c r="K181" s="254"/>
      <c r="L181" s="259"/>
      <c r="M181" s="260"/>
      <c r="N181" s="261"/>
      <c r="O181" s="261"/>
      <c r="P181" s="261"/>
      <c r="Q181" s="261"/>
      <c r="R181" s="261"/>
      <c r="S181" s="261"/>
      <c r="T181" s="262"/>
      <c r="AT181" s="263" t="s">
        <v>398</v>
      </c>
      <c r="AU181" s="263" t="s">
        <v>82</v>
      </c>
      <c r="AV181" s="12" t="s">
        <v>82</v>
      </c>
      <c r="AW181" s="12" t="s">
        <v>35</v>
      </c>
      <c r="AX181" s="12" t="s">
        <v>72</v>
      </c>
      <c r="AY181" s="263" t="s">
        <v>303</v>
      </c>
    </row>
    <row r="182" s="13" customFormat="1">
      <c r="B182" s="264"/>
      <c r="C182" s="265"/>
      <c r="D182" s="250" t="s">
        <v>398</v>
      </c>
      <c r="E182" s="266" t="s">
        <v>21</v>
      </c>
      <c r="F182" s="267" t="s">
        <v>508</v>
      </c>
      <c r="G182" s="265"/>
      <c r="H182" s="268">
        <v>5.8300000000000001</v>
      </c>
      <c r="I182" s="269"/>
      <c r="J182" s="265"/>
      <c r="K182" s="265"/>
      <c r="L182" s="270"/>
      <c r="M182" s="271"/>
      <c r="N182" s="272"/>
      <c r="O182" s="272"/>
      <c r="P182" s="272"/>
      <c r="Q182" s="272"/>
      <c r="R182" s="272"/>
      <c r="S182" s="272"/>
      <c r="T182" s="273"/>
      <c r="AT182" s="274" t="s">
        <v>398</v>
      </c>
      <c r="AU182" s="274" t="s">
        <v>82</v>
      </c>
      <c r="AV182" s="13" t="s">
        <v>319</v>
      </c>
      <c r="AW182" s="13" t="s">
        <v>35</v>
      </c>
      <c r="AX182" s="13" t="s">
        <v>80</v>
      </c>
      <c r="AY182" s="274" t="s">
        <v>303</v>
      </c>
    </row>
    <row r="183" s="1" customFormat="1" ht="25.5" customHeight="1">
      <c r="B183" s="46"/>
      <c r="C183" s="234" t="s">
        <v>537</v>
      </c>
      <c r="D183" s="234" t="s">
        <v>306</v>
      </c>
      <c r="E183" s="235" t="s">
        <v>2891</v>
      </c>
      <c r="F183" s="236" t="s">
        <v>2892</v>
      </c>
      <c r="G183" s="237" t="s">
        <v>417</v>
      </c>
      <c r="H183" s="238">
        <v>6.851</v>
      </c>
      <c r="I183" s="239"/>
      <c r="J183" s="240">
        <f>ROUND(I183*H183,2)</f>
        <v>0</v>
      </c>
      <c r="K183" s="236" t="s">
        <v>310</v>
      </c>
      <c r="L183" s="72"/>
      <c r="M183" s="241" t="s">
        <v>21</v>
      </c>
      <c r="N183" s="242" t="s">
        <v>43</v>
      </c>
      <c r="O183" s="47"/>
      <c r="P183" s="243">
        <f>O183*H183</f>
        <v>0</v>
      </c>
      <c r="Q183" s="243">
        <v>0</v>
      </c>
      <c r="R183" s="243">
        <f>Q183*H183</f>
        <v>0</v>
      </c>
      <c r="S183" s="243">
        <v>1.3999999999999999</v>
      </c>
      <c r="T183" s="244">
        <f>S183*H183</f>
        <v>9.5914000000000001</v>
      </c>
      <c r="AR183" s="24" t="s">
        <v>319</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319</v>
      </c>
      <c r="BM183" s="24" t="s">
        <v>4346</v>
      </c>
    </row>
    <row r="184" s="12" customFormat="1">
      <c r="B184" s="253"/>
      <c r="C184" s="254"/>
      <c r="D184" s="250" t="s">
        <v>398</v>
      </c>
      <c r="E184" s="255" t="s">
        <v>21</v>
      </c>
      <c r="F184" s="256" t="s">
        <v>4347</v>
      </c>
      <c r="G184" s="254"/>
      <c r="H184" s="257">
        <v>6.851</v>
      </c>
      <c r="I184" s="258"/>
      <c r="J184" s="254"/>
      <c r="K184" s="254"/>
      <c r="L184" s="259"/>
      <c r="M184" s="260"/>
      <c r="N184" s="261"/>
      <c r="O184" s="261"/>
      <c r="P184" s="261"/>
      <c r="Q184" s="261"/>
      <c r="R184" s="261"/>
      <c r="S184" s="261"/>
      <c r="T184" s="262"/>
      <c r="AT184" s="263" t="s">
        <v>398</v>
      </c>
      <c r="AU184" s="263" t="s">
        <v>82</v>
      </c>
      <c r="AV184" s="12" t="s">
        <v>82</v>
      </c>
      <c r="AW184" s="12" t="s">
        <v>35</v>
      </c>
      <c r="AX184" s="12" t="s">
        <v>80</v>
      </c>
      <c r="AY184" s="263" t="s">
        <v>303</v>
      </c>
    </row>
    <row r="185" s="1" customFormat="1" ht="38.25" customHeight="1">
      <c r="B185" s="46"/>
      <c r="C185" s="234" t="s">
        <v>541</v>
      </c>
      <c r="D185" s="234" t="s">
        <v>306</v>
      </c>
      <c r="E185" s="235" t="s">
        <v>3048</v>
      </c>
      <c r="F185" s="236" t="s">
        <v>3049</v>
      </c>
      <c r="G185" s="237" t="s">
        <v>394</v>
      </c>
      <c r="H185" s="238">
        <v>5.2249999999999996</v>
      </c>
      <c r="I185" s="239"/>
      <c r="J185" s="240">
        <f>ROUND(I185*H185,2)</f>
        <v>0</v>
      </c>
      <c r="K185" s="236" t="s">
        <v>310</v>
      </c>
      <c r="L185" s="72"/>
      <c r="M185" s="241" t="s">
        <v>21</v>
      </c>
      <c r="N185" s="242" t="s">
        <v>43</v>
      </c>
      <c r="O185" s="47"/>
      <c r="P185" s="243">
        <f>O185*H185</f>
        <v>0</v>
      </c>
      <c r="Q185" s="243">
        <v>0</v>
      </c>
      <c r="R185" s="243">
        <f>Q185*H185</f>
        <v>0</v>
      </c>
      <c r="S185" s="243">
        <v>0.055</v>
      </c>
      <c r="T185" s="244">
        <f>S185*H185</f>
        <v>0.28737499999999999</v>
      </c>
      <c r="AR185" s="24" t="s">
        <v>319</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319</v>
      </c>
      <c r="BM185" s="24" t="s">
        <v>4348</v>
      </c>
    </row>
    <row r="186" s="12" customFormat="1">
      <c r="B186" s="253"/>
      <c r="C186" s="254"/>
      <c r="D186" s="250" t="s">
        <v>398</v>
      </c>
      <c r="E186" s="255" t="s">
        <v>21</v>
      </c>
      <c r="F186" s="256" t="s">
        <v>4349</v>
      </c>
      <c r="G186" s="254"/>
      <c r="H186" s="257">
        <v>2.2000000000000002</v>
      </c>
      <c r="I186" s="258"/>
      <c r="J186" s="254"/>
      <c r="K186" s="254"/>
      <c r="L186" s="259"/>
      <c r="M186" s="260"/>
      <c r="N186" s="261"/>
      <c r="O186" s="261"/>
      <c r="P186" s="261"/>
      <c r="Q186" s="261"/>
      <c r="R186" s="261"/>
      <c r="S186" s="261"/>
      <c r="T186" s="262"/>
      <c r="AT186" s="263" t="s">
        <v>398</v>
      </c>
      <c r="AU186" s="263" t="s">
        <v>82</v>
      </c>
      <c r="AV186" s="12" t="s">
        <v>82</v>
      </c>
      <c r="AW186" s="12" t="s">
        <v>35</v>
      </c>
      <c r="AX186" s="12" t="s">
        <v>72</v>
      </c>
      <c r="AY186" s="263" t="s">
        <v>303</v>
      </c>
    </row>
    <row r="187" s="12" customFormat="1">
      <c r="B187" s="253"/>
      <c r="C187" s="254"/>
      <c r="D187" s="250" t="s">
        <v>398</v>
      </c>
      <c r="E187" s="255" t="s">
        <v>21</v>
      </c>
      <c r="F187" s="256" t="s">
        <v>4350</v>
      </c>
      <c r="G187" s="254"/>
      <c r="H187" s="257">
        <v>1.2749999999999999</v>
      </c>
      <c r="I187" s="258"/>
      <c r="J187" s="254"/>
      <c r="K187" s="254"/>
      <c r="L187" s="259"/>
      <c r="M187" s="260"/>
      <c r="N187" s="261"/>
      <c r="O187" s="261"/>
      <c r="P187" s="261"/>
      <c r="Q187" s="261"/>
      <c r="R187" s="261"/>
      <c r="S187" s="261"/>
      <c r="T187" s="262"/>
      <c r="AT187" s="263" t="s">
        <v>398</v>
      </c>
      <c r="AU187" s="263" t="s">
        <v>82</v>
      </c>
      <c r="AV187" s="12" t="s">
        <v>82</v>
      </c>
      <c r="AW187" s="12" t="s">
        <v>35</v>
      </c>
      <c r="AX187" s="12" t="s">
        <v>72</v>
      </c>
      <c r="AY187" s="263" t="s">
        <v>303</v>
      </c>
    </row>
    <row r="188" s="12" customFormat="1">
      <c r="B188" s="253"/>
      <c r="C188" s="254"/>
      <c r="D188" s="250" t="s">
        <v>398</v>
      </c>
      <c r="E188" s="255" t="s">
        <v>21</v>
      </c>
      <c r="F188" s="256" t="s">
        <v>4351</v>
      </c>
      <c r="G188" s="254"/>
      <c r="H188" s="257">
        <v>1.75</v>
      </c>
      <c r="I188" s="258"/>
      <c r="J188" s="254"/>
      <c r="K188" s="254"/>
      <c r="L188" s="259"/>
      <c r="M188" s="260"/>
      <c r="N188" s="261"/>
      <c r="O188" s="261"/>
      <c r="P188" s="261"/>
      <c r="Q188" s="261"/>
      <c r="R188" s="261"/>
      <c r="S188" s="261"/>
      <c r="T188" s="262"/>
      <c r="AT188" s="263" t="s">
        <v>398</v>
      </c>
      <c r="AU188" s="263" t="s">
        <v>82</v>
      </c>
      <c r="AV188" s="12" t="s">
        <v>82</v>
      </c>
      <c r="AW188" s="12" t="s">
        <v>35</v>
      </c>
      <c r="AX188" s="12" t="s">
        <v>72</v>
      </c>
      <c r="AY188" s="263" t="s">
        <v>303</v>
      </c>
    </row>
    <row r="189" s="13" customFormat="1">
      <c r="B189" s="264"/>
      <c r="C189" s="265"/>
      <c r="D189" s="250" t="s">
        <v>398</v>
      </c>
      <c r="E189" s="266" t="s">
        <v>21</v>
      </c>
      <c r="F189" s="267" t="s">
        <v>508</v>
      </c>
      <c r="G189" s="265"/>
      <c r="H189" s="268">
        <v>5.2249999999999996</v>
      </c>
      <c r="I189" s="269"/>
      <c r="J189" s="265"/>
      <c r="K189" s="265"/>
      <c r="L189" s="270"/>
      <c r="M189" s="271"/>
      <c r="N189" s="272"/>
      <c r="O189" s="272"/>
      <c r="P189" s="272"/>
      <c r="Q189" s="272"/>
      <c r="R189" s="272"/>
      <c r="S189" s="272"/>
      <c r="T189" s="273"/>
      <c r="AT189" s="274" t="s">
        <v>398</v>
      </c>
      <c r="AU189" s="274" t="s">
        <v>82</v>
      </c>
      <c r="AV189" s="13" t="s">
        <v>319</v>
      </c>
      <c r="AW189" s="13" t="s">
        <v>35</v>
      </c>
      <c r="AX189" s="13" t="s">
        <v>80</v>
      </c>
      <c r="AY189" s="274" t="s">
        <v>303</v>
      </c>
    </row>
    <row r="190" s="1" customFormat="1" ht="25.5" customHeight="1">
      <c r="B190" s="46"/>
      <c r="C190" s="234" t="s">
        <v>546</v>
      </c>
      <c r="D190" s="234" t="s">
        <v>306</v>
      </c>
      <c r="E190" s="235" t="s">
        <v>2593</v>
      </c>
      <c r="F190" s="236" t="s">
        <v>2594</v>
      </c>
      <c r="G190" s="237" t="s">
        <v>394</v>
      </c>
      <c r="H190" s="238">
        <v>7.5999999999999996</v>
      </c>
      <c r="I190" s="239"/>
      <c r="J190" s="240">
        <f>ROUND(I190*H190,2)</f>
        <v>0</v>
      </c>
      <c r="K190" s="236" t="s">
        <v>310</v>
      </c>
      <c r="L190" s="72"/>
      <c r="M190" s="241" t="s">
        <v>21</v>
      </c>
      <c r="N190" s="242" t="s">
        <v>43</v>
      </c>
      <c r="O190" s="47"/>
      <c r="P190" s="243">
        <f>O190*H190</f>
        <v>0</v>
      </c>
      <c r="Q190" s="243">
        <v>0</v>
      </c>
      <c r="R190" s="243">
        <f>Q190*H190</f>
        <v>0</v>
      </c>
      <c r="S190" s="243">
        <v>0.075999999999999998</v>
      </c>
      <c r="T190" s="244">
        <f>S190*H190</f>
        <v>0.5776</v>
      </c>
      <c r="AR190" s="24" t="s">
        <v>319</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319</v>
      </c>
      <c r="BM190" s="24" t="s">
        <v>4352</v>
      </c>
    </row>
    <row r="191" s="1" customFormat="1">
      <c r="B191" s="46"/>
      <c r="C191" s="74"/>
      <c r="D191" s="250" t="s">
        <v>396</v>
      </c>
      <c r="E191" s="74"/>
      <c r="F191" s="251" t="s">
        <v>3370</v>
      </c>
      <c r="G191" s="74"/>
      <c r="H191" s="74"/>
      <c r="I191" s="204"/>
      <c r="J191" s="74"/>
      <c r="K191" s="74"/>
      <c r="L191" s="72"/>
      <c r="M191" s="252"/>
      <c r="N191" s="47"/>
      <c r="O191" s="47"/>
      <c r="P191" s="47"/>
      <c r="Q191" s="47"/>
      <c r="R191" s="47"/>
      <c r="S191" s="47"/>
      <c r="T191" s="95"/>
      <c r="AT191" s="24" t="s">
        <v>396</v>
      </c>
      <c r="AU191" s="24" t="s">
        <v>82</v>
      </c>
    </row>
    <row r="192" s="12" customFormat="1">
      <c r="B192" s="253"/>
      <c r="C192" s="254"/>
      <c r="D192" s="250" t="s">
        <v>398</v>
      </c>
      <c r="E192" s="255" t="s">
        <v>21</v>
      </c>
      <c r="F192" s="256" t="s">
        <v>4353</v>
      </c>
      <c r="G192" s="254"/>
      <c r="H192" s="257">
        <v>6.4000000000000004</v>
      </c>
      <c r="I192" s="258"/>
      <c r="J192" s="254"/>
      <c r="K192" s="254"/>
      <c r="L192" s="259"/>
      <c r="M192" s="260"/>
      <c r="N192" s="261"/>
      <c r="O192" s="261"/>
      <c r="P192" s="261"/>
      <c r="Q192" s="261"/>
      <c r="R192" s="261"/>
      <c r="S192" s="261"/>
      <c r="T192" s="262"/>
      <c r="AT192" s="263" t="s">
        <v>398</v>
      </c>
      <c r="AU192" s="263" t="s">
        <v>82</v>
      </c>
      <c r="AV192" s="12" t="s">
        <v>82</v>
      </c>
      <c r="AW192" s="12" t="s">
        <v>35</v>
      </c>
      <c r="AX192" s="12" t="s">
        <v>72</v>
      </c>
      <c r="AY192" s="263" t="s">
        <v>303</v>
      </c>
    </row>
    <row r="193" s="12" customFormat="1">
      <c r="B193" s="253"/>
      <c r="C193" s="254"/>
      <c r="D193" s="250" t="s">
        <v>398</v>
      </c>
      <c r="E193" s="255" t="s">
        <v>21</v>
      </c>
      <c r="F193" s="256" t="s">
        <v>3055</v>
      </c>
      <c r="G193" s="254"/>
      <c r="H193" s="257">
        <v>1.2</v>
      </c>
      <c r="I193" s="258"/>
      <c r="J193" s="254"/>
      <c r="K193" s="254"/>
      <c r="L193" s="259"/>
      <c r="M193" s="260"/>
      <c r="N193" s="261"/>
      <c r="O193" s="261"/>
      <c r="P193" s="261"/>
      <c r="Q193" s="261"/>
      <c r="R193" s="261"/>
      <c r="S193" s="261"/>
      <c r="T193" s="262"/>
      <c r="AT193" s="263" t="s">
        <v>398</v>
      </c>
      <c r="AU193" s="263" t="s">
        <v>82</v>
      </c>
      <c r="AV193" s="12" t="s">
        <v>82</v>
      </c>
      <c r="AW193" s="12" t="s">
        <v>35</v>
      </c>
      <c r="AX193" s="12" t="s">
        <v>72</v>
      </c>
      <c r="AY193" s="263" t="s">
        <v>303</v>
      </c>
    </row>
    <row r="194" s="13" customFormat="1">
      <c r="B194" s="264"/>
      <c r="C194" s="265"/>
      <c r="D194" s="250" t="s">
        <v>398</v>
      </c>
      <c r="E194" s="266" t="s">
        <v>21</v>
      </c>
      <c r="F194" s="267" t="s">
        <v>508</v>
      </c>
      <c r="G194" s="265"/>
      <c r="H194" s="268">
        <v>7.5999999999999996</v>
      </c>
      <c r="I194" s="269"/>
      <c r="J194" s="265"/>
      <c r="K194" s="265"/>
      <c r="L194" s="270"/>
      <c r="M194" s="271"/>
      <c r="N194" s="272"/>
      <c r="O194" s="272"/>
      <c r="P194" s="272"/>
      <c r="Q194" s="272"/>
      <c r="R194" s="272"/>
      <c r="S194" s="272"/>
      <c r="T194" s="273"/>
      <c r="AT194" s="274" t="s">
        <v>398</v>
      </c>
      <c r="AU194" s="274" t="s">
        <v>82</v>
      </c>
      <c r="AV194" s="13" t="s">
        <v>319</v>
      </c>
      <c r="AW194" s="13" t="s">
        <v>35</v>
      </c>
      <c r="AX194" s="13" t="s">
        <v>80</v>
      </c>
      <c r="AY194" s="274" t="s">
        <v>303</v>
      </c>
    </row>
    <row r="195" s="1" customFormat="1" ht="25.5" customHeight="1">
      <c r="B195" s="46"/>
      <c r="C195" s="234" t="s">
        <v>550</v>
      </c>
      <c r="D195" s="234" t="s">
        <v>306</v>
      </c>
      <c r="E195" s="235" t="s">
        <v>4354</v>
      </c>
      <c r="F195" s="236" t="s">
        <v>4355</v>
      </c>
      <c r="G195" s="237" t="s">
        <v>262</v>
      </c>
      <c r="H195" s="238">
        <v>5.5999999999999996</v>
      </c>
      <c r="I195" s="239"/>
      <c r="J195" s="240">
        <f>ROUND(I195*H195,2)</f>
        <v>0</v>
      </c>
      <c r="K195" s="236" t="s">
        <v>310</v>
      </c>
      <c r="L195" s="72"/>
      <c r="M195" s="241" t="s">
        <v>21</v>
      </c>
      <c r="N195" s="242" t="s">
        <v>43</v>
      </c>
      <c r="O195" s="47"/>
      <c r="P195" s="243">
        <f>O195*H195</f>
        <v>0</v>
      </c>
      <c r="Q195" s="243">
        <v>0</v>
      </c>
      <c r="R195" s="243">
        <f>Q195*H195</f>
        <v>0</v>
      </c>
      <c r="S195" s="243">
        <v>0.053999999999999999</v>
      </c>
      <c r="T195" s="244">
        <f>S195*H195</f>
        <v>0.3024</v>
      </c>
      <c r="AR195" s="24" t="s">
        <v>319</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319</v>
      </c>
      <c r="BM195" s="24" t="s">
        <v>4356</v>
      </c>
    </row>
    <row r="196" s="12" customFormat="1">
      <c r="B196" s="253"/>
      <c r="C196" s="254"/>
      <c r="D196" s="250" t="s">
        <v>398</v>
      </c>
      <c r="E196" s="255" t="s">
        <v>21</v>
      </c>
      <c r="F196" s="256" t="s">
        <v>4357</v>
      </c>
      <c r="G196" s="254"/>
      <c r="H196" s="257">
        <v>5.5999999999999996</v>
      </c>
      <c r="I196" s="258"/>
      <c r="J196" s="254"/>
      <c r="K196" s="254"/>
      <c r="L196" s="259"/>
      <c r="M196" s="260"/>
      <c r="N196" s="261"/>
      <c r="O196" s="261"/>
      <c r="P196" s="261"/>
      <c r="Q196" s="261"/>
      <c r="R196" s="261"/>
      <c r="S196" s="261"/>
      <c r="T196" s="262"/>
      <c r="AT196" s="263" t="s">
        <v>398</v>
      </c>
      <c r="AU196" s="263" t="s">
        <v>82</v>
      </c>
      <c r="AV196" s="12" t="s">
        <v>82</v>
      </c>
      <c r="AW196" s="12" t="s">
        <v>35</v>
      </c>
      <c r="AX196" s="12" t="s">
        <v>80</v>
      </c>
      <c r="AY196" s="263" t="s">
        <v>303</v>
      </c>
    </row>
    <row r="197" s="1" customFormat="1" ht="38.25" customHeight="1">
      <c r="B197" s="46"/>
      <c r="C197" s="234" t="s">
        <v>556</v>
      </c>
      <c r="D197" s="234" t="s">
        <v>306</v>
      </c>
      <c r="E197" s="235" t="s">
        <v>3057</v>
      </c>
      <c r="F197" s="236" t="s">
        <v>3058</v>
      </c>
      <c r="G197" s="237" t="s">
        <v>262</v>
      </c>
      <c r="H197" s="238">
        <v>8.4000000000000004</v>
      </c>
      <c r="I197" s="239"/>
      <c r="J197" s="240">
        <f>ROUND(I197*H197,2)</f>
        <v>0</v>
      </c>
      <c r="K197" s="236" t="s">
        <v>310</v>
      </c>
      <c r="L197" s="72"/>
      <c r="M197" s="241" t="s">
        <v>21</v>
      </c>
      <c r="N197" s="242" t="s">
        <v>43</v>
      </c>
      <c r="O197" s="47"/>
      <c r="P197" s="243">
        <f>O197*H197</f>
        <v>0</v>
      </c>
      <c r="Q197" s="243">
        <v>0</v>
      </c>
      <c r="R197" s="243">
        <f>Q197*H197</f>
        <v>0</v>
      </c>
      <c r="S197" s="243">
        <v>0.070999999999999994</v>
      </c>
      <c r="T197" s="244">
        <f>S197*H197</f>
        <v>0.59639999999999993</v>
      </c>
      <c r="AR197" s="24" t="s">
        <v>319</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4358</v>
      </c>
    </row>
    <row r="198" s="12" customFormat="1">
      <c r="B198" s="253"/>
      <c r="C198" s="254"/>
      <c r="D198" s="250" t="s">
        <v>398</v>
      </c>
      <c r="E198" s="255" t="s">
        <v>21</v>
      </c>
      <c r="F198" s="256" t="s">
        <v>4359</v>
      </c>
      <c r="G198" s="254"/>
      <c r="H198" s="257">
        <v>8.4000000000000004</v>
      </c>
      <c r="I198" s="258"/>
      <c r="J198" s="254"/>
      <c r="K198" s="254"/>
      <c r="L198" s="259"/>
      <c r="M198" s="260"/>
      <c r="N198" s="261"/>
      <c r="O198" s="261"/>
      <c r="P198" s="261"/>
      <c r="Q198" s="261"/>
      <c r="R198" s="261"/>
      <c r="S198" s="261"/>
      <c r="T198" s="262"/>
      <c r="AT198" s="263" t="s">
        <v>398</v>
      </c>
      <c r="AU198" s="263" t="s">
        <v>82</v>
      </c>
      <c r="AV198" s="12" t="s">
        <v>82</v>
      </c>
      <c r="AW198" s="12" t="s">
        <v>35</v>
      </c>
      <c r="AX198" s="12" t="s">
        <v>80</v>
      </c>
      <c r="AY198" s="263" t="s">
        <v>303</v>
      </c>
    </row>
    <row r="199" s="1" customFormat="1" ht="25.5" customHeight="1">
      <c r="B199" s="46"/>
      <c r="C199" s="234" t="s">
        <v>563</v>
      </c>
      <c r="D199" s="234" t="s">
        <v>306</v>
      </c>
      <c r="E199" s="235" t="s">
        <v>3061</v>
      </c>
      <c r="F199" s="236" t="s">
        <v>3062</v>
      </c>
      <c r="G199" s="237" t="s">
        <v>262</v>
      </c>
      <c r="H199" s="238">
        <v>17</v>
      </c>
      <c r="I199" s="239"/>
      <c r="J199" s="240">
        <f>ROUND(I199*H199,2)</f>
        <v>0</v>
      </c>
      <c r="K199" s="236" t="s">
        <v>310</v>
      </c>
      <c r="L199" s="72"/>
      <c r="M199" s="241" t="s">
        <v>21</v>
      </c>
      <c r="N199" s="242" t="s">
        <v>43</v>
      </c>
      <c r="O199" s="47"/>
      <c r="P199" s="243">
        <f>O199*H199</f>
        <v>0</v>
      </c>
      <c r="Q199" s="243">
        <v>0.023619999999999999</v>
      </c>
      <c r="R199" s="243">
        <f>Q199*H199</f>
        <v>0.40153999999999995</v>
      </c>
      <c r="S199" s="243">
        <v>0</v>
      </c>
      <c r="T199" s="244">
        <f>S199*H199</f>
        <v>0</v>
      </c>
      <c r="AR199" s="24" t="s">
        <v>319</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319</v>
      </c>
      <c r="BM199" s="24" t="s">
        <v>4360</v>
      </c>
    </row>
    <row r="200" s="12" customFormat="1">
      <c r="B200" s="253"/>
      <c r="C200" s="254"/>
      <c r="D200" s="250" t="s">
        <v>398</v>
      </c>
      <c r="E200" s="255" t="s">
        <v>21</v>
      </c>
      <c r="F200" s="256" t="s">
        <v>4361</v>
      </c>
      <c r="G200" s="254"/>
      <c r="H200" s="257">
        <v>17</v>
      </c>
      <c r="I200" s="258"/>
      <c r="J200" s="254"/>
      <c r="K200" s="254"/>
      <c r="L200" s="259"/>
      <c r="M200" s="260"/>
      <c r="N200" s="261"/>
      <c r="O200" s="261"/>
      <c r="P200" s="261"/>
      <c r="Q200" s="261"/>
      <c r="R200" s="261"/>
      <c r="S200" s="261"/>
      <c r="T200" s="262"/>
      <c r="AT200" s="263" t="s">
        <v>398</v>
      </c>
      <c r="AU200" s="263" t="s">
        <v>82</v>
      </c>
      <c r="AV200" s="12" t="s">
        <v>82</v>
      </c>
      <c r="AW200" s="12" t="s">
        <v>35</v>
      </c>
      <c r="AX200" s="12" t="s">
        <v>80</v>
      </c>
      <c r="AY200" s="263" t="s">
        <v>303</v>
      </c>
    </row>
    <row r="201" s="1" customFormat="1" ht="16.5" customHeight="1">
      <c r="B201" s="46"/>
      <c r="C201" s="234" t="s">
        <v>569</v>
      </c>
      <c r="D201" s="234" t="s">
        <v>306</v>
      </c>
      <c r="E201" s="235" t="s">
        <v>2903</v>
      </c>
      <c r="F201" s="236" t="s">
        <v>2904</v>
      </c>
      <c r="G201" s="237" t="s">
        <v>394</v>
      </c>
      <c r="H201" s="238">
        <v>2.4089999999999998</v>
      </c>
      <c r="I201" s="239"/>
      <c r="J201" s="240">
        <f>ROUND(I201*H201,2)</f>
        <v>0</v>
      </c>
      <c r="K201" s="236" t="s">
        <v>310</v>
      </c>
      <c r="L201" s="72"/>
      <c r="M201" s="241" t="s">
        <v>21</v>
      </c>
      <c r="N201" s="242" t="s">
        <v>43</v>
      </c>
      <c r="O201" s="47"/>
      <c r="P201" s="243">
        <f>O201*H201</f>
        <v>0</v>
      </c>
      <c r="Q201" s="243">
        <v>0</v>
      </c>
      <c r="R201" s="243">
        <f>Q201*H201</f>
        <v>0</v>
      </c>
      <c r="S201" s="243">
        <v>0.063</v>
      </c>
      <c r="T201" s="244">
        <f>S201*H201</f>
        <v>0.15176699999999999</v>
      </c>
      <c r="AR201" s="24" t="s">
        <v>319</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319</v>
      </c>
      <c r="BM201" s="24" t="s">
        <v>4362</v>
      </c>
    </row>
    <row r="202" s="12" customFormat="1">
      <c r="B202" s="253"/>
      <c r="C202" s="254"/>
      <c r="D202" s="250" t="s">
        <v>398</v>
      </c>
      <c r="E202" s="255" t="s">
        <v>21</v>
      </c>
      <c r="F202" s="256" t="s">
        <v>4363</v>
      </c>
      <c r="G202" s="254"/>
      <c r="H202" s="257">
        <v>2.4089999999999998</v>
      </c>
      <c r="I202" s="258"/>
      <c r="J202" s="254"/>
      <c r="K202" s="254"/>
      <c r="L202" s="259"/>
      <c r="M202" s="260"/>
      <c r="N202" s="261"/>
      <c r="O202" s="261"/>
      <c r="P202" s="261"/>
      <c r="Q202" s="261"/>
      <c r="R202" s="261"/>
      <c r="S202" s="261"/>
      <c r="T202" s="262"/>
      <c r="AT202" s="263" t="s">
        <v>398</v>
      </c>
      <c r="AU202" s="263" t="s">
        <v>82</v>
      </c>
      <c r="AV202" s="12" t="s">
        <v>82</v>
      </c>
      <c r="AW202" s="12" t="s">
        <v>35</v>
      </c>
      <c r="AX202" s="12" t="s">
        <v>80</v>
      </c>
      <c r="AY202" s="263" t="s">
        <v>303</v>
      </c>
    </row>
    <row r="203" s="1" customFormat="1" ht="16.5" customHeight="1">
      <c r="B203" s="46"/>
      <c r="C203" s="234" t="s">
        <v>575</v>
      </c>
      <c r="D203" s="234" t="s">
        <v>306</v>
      </c>
      <c r="E203" s="235" t="s">
        <v>2907</v>
      </c>
      <c r="F203" s="236" t="s">
        <v>2908</v>
      </c>
      <c r="G203" s="237" t="s">
        <v>394</v>
      </c>
      <c r="H203" s="238">
        <v>2.4089999999999998</v>
      </c>
      <c r="I203" s="239"/>
      <c r="J203" s="240">
        <f>ROUND(I203*H203,2)</f>
        <v>0</v>
      </c>
      <c r="K203" s="236" t="s">
        <v>310</v>
      </c>
      <c r="L203" s="72"/>
      <c r="M203" s="241" t="s">
        <v>21</v>
      </c>
      <c r="N203" s="242" t="s">
        <v>43</v>
      </c>
      <c r="O203" s="47"/>
      <c r="P203" s="243">
        <f>O203*H203</f>
        <v>0</v>
      </c>
      <c r="Q203" s="243">
        <v>0</v>
      </c>
      <c r="R203" s="243">
        <f>Q203*H203</f>
        <v>0</v>
      </c>
      <c r="S203" s="243">
        <v>0</v>
      </c>
      <c r="T203" s="244">
        <f>S203*H203</f>
        <v>0</v>
      </c>
      <c r="AR203" s="24" t="s">
        <v>319</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319</v>
      </c>
      <c r="BM203" s="24" t="s">
        <v>4364</v>
      </c>
    </row>
    <row r="204" s="1" customFormat="1" ht="16.5" customHeight="1">
      <c r="B204" s="46"/>
      <c r="C204" s="234" t="s">
        <v>581</v>
      </c>
      <c r="D204" s="234" t="s">
        <v>306</v>
      </c>
      <c r="E204" s="235" t="s">
        <v>2910</v>
      </c>
      <c r="F204" s="236" t="s">
        <v>2911</v>
      </c>
      <c r="G204" s="237" t="s">
        <v>394</v>
      </c>
      <c r="H204" s="238">
        <v>2.4089999999999998</v>
      </c>
      <c r="I204" s="239"/>
      <c r="J204" s="240">
        <f>ROUND(I204*H204,2)</f>
        <v>0</v>
      </c>
      <c r="K204" s="236" t="s">
        <v>310</v>
      </c>
      <c r="L204" s="72"/>
      <c r="M204" s="241" t="s">
        <v>21</v>
      </c>
      <c r="N204" s="242" t="s">
        <v>43</v>
      </c>
      <c r="O204" s="47"/>
      <c r="P204" s="243">
        <f>O204*H204</f>
        <v>0</v>
      </c>
      <c r="Q204" s="243">
        <v>0</v>
      </c>
      <c r="R204" s="243">
        <f>Q204*H204</f>
        <v>0</v>
      </c>
      <c r="S204" s="243">
        <v>0</v>
      </c>
      <c r="T204" s="244">
        <f>S204*H204</f>
        <v>0</v>
      </c>
      <c r="AR204" s="24" t="s">
        <v>319</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319</v>
      </c>
      <c r="BM204" s="24" t="s">
        <v>4365</v>
      </c>
    </row>
    <row r="205" s="11" customFormat="1" ht="29.88" customHeight="1">
      <c r="B205" s="218"/>
      <c r="C205" s="219"/>
      <c r="D205" s="220" t="s">
        <v>71</v>
      </c>
      <c r="E205" s="232" t="s">
        <v>1283</v>
      </c>
      <c r="F205" s="232" t="s">
        <v>1284</v>
      </c>
      <c r="G205" s="219"/>
      <c r="H205" s="219"/>
      <c r="I205" s="222"/>
      <c r="J205" s="233">
        <f>BK205</f>
        <v>0</v>
      </c>
      <c r="K205" s="219"/>
      <c r="L205" s="224"/>
      <c r="M205" s="225"/>
      <c r="N205" s="226"/>
      <c r="O205" s="226"/>
      <c r="P205" s="227">
        <f>SUM(P206:P216)</f>
        <v>0</v>
      </c>
      <c r="Q205" s="226"/>
      <c r="R205" s="227">
        <f>SUM(R206:R216)</f>
        <v>0</v>
      </c>
      <c r="S205" s="226"/>
      <c r="T205" s="228">
        <f>SUM(T206:T216)</f>
        <v>0</v>
      </c>
      <c r="AR205" s="229" t="s">
        <v>80</v>
      </c>
      <c r="AT205" s="230" t="s">
        <v>71</v>
      </c>
      <c r="AU205" s="230" t="s">
        <v>80</v>
      </c>
      <c r="AY205" s="229" t="s">
        <v>303</v>
      </c>
      <c r="BK205" s="231">
        <f>SUM(BK206:BK216)</f>
        <v>0</v>
      </c>
    </row>
    <row r="206" s="1" customFormat="1" ht="25.5" customHeight="1">
      <c r="B206" s="46"/>
      <c r="C206" s="234" t="s">
        <v>585</v>
      </c>
      <c r="D206" s="234" t="s">
        <v>306</v>
      </c>
      <c r="E206" s="235" t="s">
        <v>2230</v>
      </c>
      <c r="F206" s="236" t="s">
        <v>2231</v>
      </c>
      <c r="G206" s="237" t="s">
        <v>559</v>
      </c>
      <c r="H206" s="238">
        <v>32.819000000000003</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319</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319</v>
      </c>
      <c r="BM206" s="24" t="s">
        <v>3945</v>
      </c>
    </row>
    <row r="207" s="1" customFormat="1">
      <c r="B207" s="46"/>
      <c r="C207" s="74"/>
      <c r="D207" s="250" t="s">
        <v>396</v>
      </c>
      <c r="E207" s="74"/>
      <c r="F207" s="251" t="s">
        <v>2233</v>
      </c>
      <c r="G207" s="74"/>
      <c r="H207" s="74"/>
      <c r="I207" s="204"/>
      <c r="J207" s="74"/>
      <c r="K207" s="74"/>
      <c r="L207" s="72"/>
      <c r="M207" s="252"/>
      <c r="N207" s="47"/>
      <c r="O207" s="47"/>
      <c r="P207" s="47"/>
      <c r="Q207" s="47"/>
      <c r="R207" s="47"/>
      <c r="S207" s="47"/>
      <c r="T207" s="95"/>
      <c r="AT207" s="24" t="s">
        <v>396</v>
      </c>
      <c r="AU207" s="24" t="s">
        <v>82</v>
      </c>
    </row>
    <row r="208" s="1" customFormat="1" ht="25.5" customHeight="1">
      <c r="B208" s="46"/>
      <c r="C208" s="234" t="s">
        <v>591</v>
      </c>
      <c r="D208" s="234" t="s">
        <v>306</v>
      </c>
      <c r="E208" s="235" t="s">
        <v>2234</v>
      </c>
      <c r="F208" s="236" t="s">
        <v>2235</v>
      </c>
      <c r="G208" s="237" t="s">
        <v>559</v>
      </c>
      <c r="H208" s="238">
        <v>32.819000000000003</v>
      </c>
      <c r="I208" s="239"/>
      <c r="J208" s="240">
        <f>ROUND(I208*H208,2)</f>
        <v>0</v>
      </c>
      <c r="K208" s="236" t="s">
        <v>310</v>
      </c>
      <c r="L208" s="72"/>
      <c r="M208" s="241" t="s">
        <v>21</v>
      </c>
      <c r="N208" s="242" t="s">
        <v>43</v>
      </c>
      <c r="O208" s="47"/>
      <c r="P208" s="243">
        <f>O208*H208</f>
        <v>0</v>
      </c>
      <c r="Q208" s="243">
        <v>0</v>
      </c>
      <c r="R208" s="243">
        <f>Q208*H208</f>
        <v>0</v>
      </c>
      <c r="S208" s="243">
        <v>0</v>
      </c>
      <c r="T208" s="244">
        <f>S208*H208</f>
        <v>0</v>
      </c>
      <c r="AR208" s="24" t="s">
        <v>319</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319</v>
      </c>
      <c r="BM208" s="24" t="s">
        <v>3946</v>
      </c>
    </row>
    <row r="209" s="1" customFormat="1">
      <c r="B209" s="46"/>
      <c r="C209" s="74"/>
      <c r="D209" s="250" t="s">
        <v>396</v>
      </c>
      <c r="E209" s="74"/>
      <c r="F209" s="251" t="s">
        <v>2237</v>
      </c>
      <c r="G209" s="74"/>
      <c r="H209" s="74"/>
      <c r="I209" s="204"/>
      <c r="J209" s="74"/>
      <c r="K209" s="74"/>
      <c r="L209" s="72"/>
      <c r="M209" s="252"/>
      <c r="N209" s="47"/>
      <c r="O209" s="47"/>
      <c r="P209" s="47"/>
      <c r="Q209" s="47"/>
      <c r="R209" s="47"/>
      <c r="S209" s="47"/>
      <c r="T209" s="95"/>
      <c r="AT209" s="24" t="s">
        <v>396</v>
      </c>
      <c r="AU209" s="24" t="s">
        <v>82</v>
      </c>
    </row>
    <row r="210" s="1" customFormat="1" ht="25.5" customHeight="1">
      <c r="B210" s="46"/>
      <c r="C210" s="234" t="s">
        <v>597</v>
      </c>
      <c r="D210" s="234" t="s">
        <v>306</v>
      </c>
      <c r="E210" s="235" t="s">
        <v>2239</v>
      </c>
      <c r="F210" s="236" t="s">
        <v>2240</v>
      </c>
      <c r="G210" s="237" t="s">
        <v>559</v>
      </c>
      <c r="H210" s="238">
        <v>295.37099999999998</v>
      </c>
      <c r="I210" s="239"/>
      <c r="J210" s="240">
        <f>ROUND(I210*H210,2)</f>
        <v>0</v>
      </c>
      <c r="K210" s="236" t="s">
        <v>310</v>
      </c>
      <c r="L210" s="72"/>
      <c r="M210" s="241" t="s">
        <v>21</v>
      </c>
      <c r="N210" s="242" t="s">
        <v>43</v>
      </c>
      <c r="O210" s="47"/>
      <c r="P210" s="243">
        <f>O210*H210</f>
        <v>0</v>
      </c>
      <c r="Q210" s="243">
        <v>0</v>
      </c>
      <c r="R210" s="243">
        <f>Q210*H210</f>
        <v>0</v>
      </c>
      <c r="S210" s="243">
        <v>0</v>
      </c>
      <c r="T210" s="244">
        <f>S210*H210</f>
        <v>0</v>
      </c>
      <c r="AR210" s="24" t="s">
        <v>319</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319</v>
      </c>
      <c r="BM210" s="24" t="s">
        <v>3947</v>
      </c>
    </row>
    <row r="211" s="1" customFormat="1">
      <c r="B211" s="46"/>
      <c r="C211" s="74"/>
      <c r="D211" s="250" t="s">
        <v>396</v>
      </c>
      <c r="E211" s="74"/>
      <c r="F211" s="251" t="s">
        <v>2237</v>
      </c>
      <c r="G211" s="74"/>
      <c r="H211" s="74"/>
      <c r="I211" s="204"/>
      <c r="J211" s="74"/>
      <c r="K211" s="74"/>
      <c r="L211" s="72"/>
      <c r="M211" s="252"/>
      <c r="N211" s="47"/>
      <c r="O211" s="47"/>
      <c r="P211" s="47"/>
      <c r="Q211" s="47"/>
      <c r="R211" s="47"/>
      <c r="S211" s="47"/>
      <c r="T211" s="95"/>
      <c r="AT211" s="24" t="s">
        <v>396</v>
      </c>
      <c r="AU211" s="24" t="s">
        <v>82</v>
      </c>
    </row>
    <row r="212" s="12" customFormat="1">
      <c r="B212" s="253"/>
      <c r="C212" s="254"/>
      <c r="D212" s="250" t="s">
        <v>398</v>
      </c>
      <c r="E212" s="255" t="s">
        <v>21</v>
      </c>
      <c r="F212" s="256" t="s">
        <v>4366</v>
      </c>
      <c r="G212" s="254"/>
      <c r="H212" s="257">
        <v>295.37099999999998</v>
      </c>
      <c r="I212" s="258"/>
      <c r="J212" s="254"/>
      <c r="K212" s="254"/>
      <c r="L212" s="259"/>
      <c r="M212" s="260"/>
      <c r="N212" s="261"/>
      <c r="O212" s="261"/>
      <c r="P212" s="261"/>
      <c r="Q212" s="261"/>
      <c r="R212" s="261"/>
      <c r="S212" s="261"/>
      <c r="T212" s="262"/>
      <c r="AT212" s="263" t="s">
        <v>398</v>
      </c>
      <c r="AU212" s="263" t="s">
        <v>82</v>
      </c>
      <c r="AV212" s="12" t="s">
        <v>82</v>
      </c>
      <c r="AW212" s="12" t="s">
        <v>35</v>
      </c>
      <c r="AX212" s="12" t="s">
        <v>80</v>
      </c>
      <c r="AY212" s="263" t="s">
        <v>303</v>
      </c>
    </row>
    <row r="213" s="1" customFormat="1" ht="25.5" customHeight="1">
      <c r="B213" s="46"/>
      <c r="C213" s="234" t="s">
        <v>601</v>
      </c>
      <c r="D213" s="234" t="s">
        <v>306</v>
      </c>
      <c r="E213" s="235" t="s">
        <v>2612</v>
      </c>
      <c r="F213" s="236" t="s">
        <v>1302</v>
      </c>
      <c r="G213" s="237" t="s">
        <v>559</v>
      </c>
      <c r="H213" s="238">
        <v>5.9109999999999996</v>
      </c>
      <c r="I213" s="239"/>
      <c r="J213" s="240">
        <f>ROUND(I213*H213,2)</f>
        <v>0</v>
      </c>
      <c r="K213" s="236" t="s">
        <v>310</v>
      </c>
      <c r="L213" s="72"/>
      <c r="M213" s="241" t="s">
        <v>21</v>
      </c>
      <c r="N213" s="242" t="s">
        <v>43</v>
      </c>
      <c r="O213" s="47"/>
      <c r="P213" s="243">
        <f>O213*H213</f>
        <v>0</v>
      </c>
      <c r="Q213" s="243">
        <v>0</v>
      </c>
      <c r="R213" s="243">
        <f>Q213*H213</f>
        <v>0</v>
      </c>
      <c r="S213" s="243">
        <v>0</v>
      </c>
      <c r="T213" s="244">
        <f>S213*H213</f>
        <v>0</v>
      </c>
      <c r="AR213" s="24" t="s">
        <v>319</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319</v>
      </c>
      <c r="BM213" s="24" t="s">
        <v>4367</v>
      </c>
    </row>
    <row r="214" s="1" customFormat="1" ht="25.5" customHeight="1">
      <c r="B214" s="46"/>
      <c r="C214" s="234" t="s">
        <v>607</v>
      </c>
      <c r="D214" s="234" t="s">
        <v>306</v>
      </c>
      <c r="E214" s="235" t="s">
        <v>2614</v>
      </c>
      <c r="F214" s="236" t="s">
        <v>2615</v>
      </c>
      <c r="G214" s="237" t="s">
        <v>559</v>
      </c>
      <c r="H214" s="238">
        <v>16.259</v>
      </c>
      <c r="I214" s="239"/>
      <c r="J214" s="240">
        <f>ROUND(I214*H214,2)</f>
        <v>0</v>
      </c>
      <c r="K214" s="236" t="s">
        <v>310</v>
      </c>
      <c r="L214" s="72"/>
      <c r="M214" s="241" t="s">
        <v>21</v>
      </c>
      <c r="N214" s="242" t="s">
        <v>43</v>
      </c>
      <c r="O214" s="47"/>
      <c r="P214" s="243">
        <f>O214*H214</f>
        <v>0</v>
      </c>
      <c r="Q214" s="243">
        <v>0</v>
      </c>
      <c r="R214" s="243">
        <f>Q214*H214</f>
        <v>0</v>
      </c>
      <c r="S214" s="243">
        <v>0</v>
      </c>
      <c r="T214" s="244">
        <f>S214*H214</f>
        <v>0</v>
      </c>
      <c r="AR214" s="24" t="s">
        <v>319</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319</v>
      </c>
      <c r="BM214" s="24" t="s">
        <v>4368</v>
      </c>
    </row>
    <row r="215" s="1" customFormat="1" ht="38.25" customHeight="1">
      <c r="B215" s="46"/>
      <c r="C215" s="234" t="s">
        <v>614</v>
      </c>
      <c r="D215" s="234" t="s">
        <v>306</v>
      </c>
      <c r="E215" s="235" t="s">
        <v>2621</v>
      </c>
      <c r="F215" s="236" t="s">
        <v>2622</v>
      </c>
      <c r="G215" s="237" t="s">
        <v>559</v>
      </c>
      <c r="H215" s="238">
        <v>10.648999999999999</v>
      </c>
      <c r="I215" s="239"/>
      <c r="J215" s="240">
        <f>ROUND(I215*H215,2)</f>
        <v>0</v>
      </c>
      <c r="K215" s="236" t="s">
        <v>310</v>
      </c>
      <c r="L215" s="72"/>
      <c r="M215" s="241" t="s">
        <v>21</v>
      </c>
      <c r="N215" s="242" t="s">
        <v>43</v>
      </c>
      <c r="O215" s="47"/>
      <c r="P215" s="243">
        <f>O215*H215</f>
        <v>0</v>
      </c>
      <c r="Q215" s="243">
        <v>0</v>
      </c>
      <c r="R215" s="243">
        <f>Q215*H215</f>
        <v>0</v>
      </c>
      <c r="S215" s="243">
        <v>0</v>
      </c>
      <c r="T215" s="244">
        <f>S215*H215</f>
        <v>0</v>
      </c>
      <c r="AR215" s="24" t="s">
        <v>319</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319</v>
      </c>
      <c r="BM215" s="24" t="s">
        <v>3951</v>
      </c>
    </row>
    <row r="216" s="1" customFormat="1">
      <c r="B216" s="46"/>
      <c r="C216" s="74"/>
      <c r="D216" s="250" t="s">
        <v>396</v>
      </c>
      <c r="E216" s="74"/>
      <c r="F216" s="251" t="s">
        <v>2246</v>
      </c>
      <c r="G216" s="74"/>
      <c r="H216" s="74"/>
      <c r="I216" s="204"/>
      <c r="J216" s="74"/>
      <c r="K216" s="74"/>
      <c r="L216" s="72"/>
      <c r="M216" s="252"/>
      <c r="N216" s="47"/>
      <c r="O216" s="47"/>
      <c r="P216" s="47"/>
      <c r="Q216" s="47"/>
      <c r="R216" s="47"/>
      <c r="S216" s="47"/>
      <c r="T216" s="95"/>
      <c r="AT216" s="24" t="s">
        <v>396</v>
      </c>
      <c r="AU216" s="24" t="s">
        <v>82</v>
      </c>
    </row>
    <row r="217" s="11" customFormat="1" ht="29.88" customHeight="1">
      <c r="B217" s="218"/>
      <c r="C217" s="219"/>
      <c r="D217" s="220" t="s">
        <v>71</v>
      </c>
      <c r="E217" s="232" t="s">
        <v>1309</v>
      </c>
      <c r="F217" s="232" t="s">
        <v>1310</v>
      </c>
      <c r="G217" s="219"/>
      <c r="H217" s="219"/>
      <c r="I217" s="222"/>
      <c r="J217" s="233">
        <f>BK217</f>
        <v>0</v>
      </c>
      <c r="K217" s="219"/>
      <c r="L217" s="224"/>
      <c r="M217" s="225"/>
      <c r="N217" s="226"/>
      <c r="O217" s="226"/>
      <c r="P217" s="227">
        <f>SUM(P218:P222)</f>
        <v>0</v>
      </c>
      <c r="Q217" s="226"/>
      <c r="R217" s="227">
        <f>SUM(R218:R222)</f>
        <v>0</v>
      </c>
      <c r="S217" s="226"/>
      <c r="T217" s="228">
        <f>SUM(T218:T222)</f>
        <v>0</v>
      </c>
      <c r="AR217" s="229" t="s">
        <v>80</v>
      </c>
      <c r="AT217" s="230" t="s">
        <v>71</v>
      </c>
      <c r="AU217" s="230" t="s">
        <v>80</v>
      </c>
      <c r="AY217" s="229" t="s">
        <v>303</v>
      </c>
      <c r="BK217" s="231">
        <f>SUM(BK218:BK222)</f>
        <v>0</v>
      </c>
    </row>
    <row r="218" s="1" customFormat="1" ht="38.25" customHeight="1">
      <c r="B218" s="46"/>
      <c r="C218" s="234" t="s">
        <v>620</v>
      </c>
      <c r="D218" s="234" t="s">
        <v>306</v>
      </c>
      <c r="E218" s="235" t="s">
        <v>1312</v>
      </c>
      <c r="F218" s="236" t="s">
        <v>1313</v>
      </c>
      <c r="G218" s="237" t="s">
        <v>559</v>
      </c>
      <c r="H218" s="238">
        <v>18.317</v>
      </c>
      <c r="I218" s="239"/>
      <c r="J218" s="240">
        <f>ROUND(I218*H218,2)</f>
        <v>0</v>
      </c>
      <c r="K218" s="236" t="s">
        <v>310</v>
      </c>
      <c r="L218" s="72"/>
      <c r="M218" s="241" t="s">
        <v>21</v>
      </c>
      <c r="N218" s="242" t="s">
        <v>43</v>
      </c>
      <c r="O218" s="47"/>
      <c r="P218" s="243">
        <f>O218*H218</f>
        <v>0</v>
      </c>
      <c r="Q218" s="243">
        <v>0</v>
      </c>
      <c r="R218" s="243">
        <f>Q218*H218</f>
        <v>0</v>
      </c>
      <c r="S218" s="243">
        <v>0</v>
      </c>
      <c r="T218" s="244">
        <f>S218*H218</f>
        <v>0</v>
      </c>
      <c r="AR218" s="24" t="s">
        <v>319</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319</v>
      </c>
      <c r="BM218" s="24" t="s">
        <v>3952</v>
      </c>
    </row>
    <row r="219" s="1" customFormat="1">
      <c r="B219" s="46"/>
      <c r="C219" s="74"/>
      <c r="D219" s="250" t="s">
        <v>396</v>
      </c>
      <c r="E219" s="74"/>
      <c r="F219" s="251" t="s">
        <v>1315</v>
      </c>
      <c r="G219" s="74"/>
      <c r="H219" s="74"/>
      <c r="I219" s="204"/>
      <c r="J219" s="74"/>
      <c r="K219" s="74"/>
      <c r="L219" s="72"/>
      <c r="M219" s="252"/>
      <c r="N219" s="47"/>
      <c r="O219" s="47"/>
      <c r="P219" s="47"/>
      <c r="Q219" s="47"/>
      <c r="R219" s="47"/>
      <c r="S219" s="47"/>
      <c r="T219" s="95"/>
      <c r="AT219" s="24" t="s">
        <v>396</v>
      </c>
      <c r="AU219" s="24" t="s">
        <v>82</v>
      </c>
    </row>
    <row r="220" s="1" customFormat="1" ht="16.5" customHeight="1">
      <c r="B220" s="46"/>
      <c r="C220" s="234" t="s">
        <v>626</v>
      </c>
      <c r="D220" s="234" t="s">
        <v>306</v>
      </c>
      <c r="E220" s="235" t="s">
        <v>324</v>
      </c>
      <c r="F220" s="236" t="s">
        <v>2925</v>
      </c>
      <c r="G220" s="237" t="s">
        <v>394</v>
      </c>
      <c r="H220" s="238">
        <v>1.1000000000000001</v>
      </c>
      <c r="I220" s="239"/>
      <c r="J220" s="240">
        <f>ROUND(I220*H220,2)</f>
        <v>0</v>
      </c>
      <c r="K220" s="236" t="s">
        <v>322</v>
      </c>
      <c r="L220" s="72"/>
      <c r="M220" s="241" t="s">
        <v>21</v>
      </c>
      <c r="N220" s="242" t="s">
        <v>43</v>
      </c>
      <c r="O220" s="47"/>
      <c r="P220" s="243">
        <f>O220*H220</f>
        <v>0</v>
      </c>
      <c r="Q220" s="243">
        <v>0</v>
      </c>
      <c r="R220" s="243">
        <f>Q220*H220</f>
        <v>0</v>
      </c>
      <c r="S220" s="243">
        <v>0</v>
      </c>
      <c r="T220" s="244">
        <f>S220*H220</f>
        <v>0</v>
      </c>
      <c r="AR220" s="24" t="s">
        <v>319</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319</v>
      </c>
      <c r="BM220" s="24" t="s">
        <v>4369</v>
      </c>
    </row>
    <row r="221" s="12" customFormat="1">
      <c r="B221" s="253"/>
      <c r="C221" s="254"/>
      <c r="D221" s="250" t="s">
        <v>398</v>
      </c>
      <c r="E221" s="255" t="s">
        <v>21</v>
      </c>
      <c r="F221" s="256" t="s">
        <v>4370</v>
      </c>
      <c r="G221" s="254"/>
      <c r="H221" s="257">
        <v>1.1000000000000001</v>
      </c>
      <c r="I221" s="258"/>
      <c r="J221" s="254"/>
      <c r="K221" s="254"/>
      <c r="L221" s="259"/>
      <c r="M221" s="260"/>
      <c r="N221" s="261"/>
      <c r="O221" s="261"/>
      <c r="P221" s="261"/>
      <c r="Q221" s="261"/>
      <c r="R221" s="261"/>
      <c r="S221" s="261"/>
      <c r="T221" s="262"/>
      <c r="AT221" s="263" t="s">
        <v>398</v>
      </c>
      <c r="AU221" s="263" t="s">
        <v>82</v>
      </c>
      <c r="AV221" s="12" t="s">
        <v>82</v>
      </c>
      <c r="AW221" s="12" t="s">
        <v>35</v>
      </c>
      <c r="AX221" s="12" t="s">
        <v>80</v>
      </c>
      <c r="AY221" s="263" t="s">
        <v>303</v>
      </c>
    </row>
    <row r="222" s="1" customFormat="1" ht="51" customHeight="1">
      <c r="B222" s="46"/>
      <c r="C222" s="234" t="s">
        <v>631</v>
      </c>
      <c r="D222" s="234" t="s">
        <v>306</v>
      </c>
      <c r="E222" s="235" t="s">
        <v>1317</v>
      </c>
      <c r="F222" s="236" t="s">
        <v>1318</v>
      </c>
      <c r="G222" s="237" t="s">
        <v>21</v>
      </c>
      <c r="H222" s="238">
        <v>0</v>
      </c>
      <c r="I222" s="239"/>
      <c r="J222" s="240">
        <f>ROUND(I222*H222,2)</f>
        <v>0</v>
      </c>
      <c r="K222" s="236" t="s">
        <v>322</v>
      </c>
      <c r="L222" s="72"/>
      <c r="M222" s="241" t="s">
        <v>21</v>
      </c>
      <c r="N222" s="242" t="s">
        <v>43</v>
      </c>
      <c r="O222" s="47"/>
      <c r="P222" s="243">
        <f>O222*H222</f>
        <v>0</v>
      </c>
      <c r="Q222" s="243">
        <v>0</v>
      </c>
      <c r="R222" s="243">
        <f>Q222*H222</f>
        <v>0</v>
      </c>
      <c r="S222" s="243">
        <v>0</v>
      </c>
      <c r="T222" s="244">
        <f>S222*H222</f>
        <v>0</v>
      </c>
      <c r="AR222" s="24" t="s">
        <v>319</v>
      </c>
      <c r="AT222" s="24" t="s">
        <v>306</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319</v>
      </c>
      <c r="BM222" s="24" t="s">
        <v>4371</v>
      </c>
    </row>
    <row r="223" s="11" customFormat="1" ht="37.44001" customHeight="1">
      <c r="B223" s="218"/>
      <c r="C223" s="219"/>
      <c r="D223" s="220" t="s">
        <v>71</v>
      </c>
      <c r="E223" s="221" t="s">
        <v>1320</v>
      </c>
      <c r="F223" s="221" t="s">
        <v>1321</v>
      </c>
      <c r="G223" s="219"/>
      <c r="H223" s="219"/>
      <c r="I223" s="222"/>
      <c r="J223" s="223">
        <f>BK223</f>
        <v>0</v>
      </c>
      <c r="K223" s="219"/>
      <c r="L223" s="224"/>
      <c r="M223" s="225"/>
      <c r="N223" s="226"/>
      <c r="O223" s="226"/>
      <c r="P223" s="227">
        <f>P224+P233+P243+P250+P264</f>
        <v>0</v>
      </c>
      <c r="Q223" s="226"/>
      <c r="R223" s="227">
        <f>R224+R233+R243+R250+R264</f>
        <v>0.73888050000000005</v>
      </c>
      <c r="S223" s="226"/>
      <c r="T223" s="228">
        <f>T224+T233+T243+T250+T264</f>
        <v>0.021600000000000001</v>
      </c>
      <c r="AR223" s="229" t="s">
        <v>82</v>
      </c>
      <c r="AT223" s="230" t="s">
        <v>71</v>
      </c>
      <c r="AU223" s="230" t="s">
        <v>72</v>
      </c>
      <c r="AY223" s="229" t="s">
        <v>303</v>
      </c>
      <c r="BK223" s="231">
        <f>BK224+BK233+BK243+BK250+BK264</f>
        <v>0</v>
      </c>
    </row>
    <row r="224" s="11" customFormat="1" ht="19.92" customHeight="1">
      <c r="B224" s="218"/>
      <c r="C224" s="219"/>
      <c r="D224" s="220" t="s">
        <v>71</v>
      </c>
      <c r="E224" s="232" t="s">
        <v>1322</v>
      </c>
      <c r="F224" s="232" t="s">
        <v>1323</v>
      </c>
      <c r="G224" s="219"/>
      <c r="H224" s="219"/>
      <c r="I224" s="222"/>
      <c r="J224" s="233">
        <f>BK224</f>
        <v>0</v>
      </c>
      <c r="K224" s="219"/>
      <c r="L224" s="224"/>
      <c r="M224" s="225"/>
      <c r="N224" s="226"/>
      <c r="O224" s="226"/>
      <c r="P224" s="227">
        <f>SUM(P225:P232)</f>
        <v>0</v>
      </c>
      <c r="Q224" s="226"/>
      <c r="R224" s="227">
        <f>SUM(R225:R232)</f>
        <v>0.23347520000000002</v>
      </c>
      <c r="S224" s="226"/>
      <c r="T224" s="228">
        <f>SUM(T225:T232)</f>
        <v>0</v>
      </c>
      <c r="AR224" s="229" t="s">
        <v>82</v>
      </c>
      <c r="AT224" s="230" t="s">
        <v>71</v>
      </c>
      <c r="AU224" s="230" t="s">
        <v>80</v>
      </c>
      <c r="AY224" s="229" t="s">
        <v>303</v>
      </c>
      <c r="BK224" s="231">
        <f>SUM(BK225:BK232)</f>
        <v>0</v>
      </c>
    </row>
    <row r="225" s="1" customFormat="1" ht="25.5" customHeight="1">
      <c r="B225" s="46"/>
      <c r="C225" s="234" t="s">
        <v>636</v>
      </c>
      <c r="D225" s="234" t="s">
        <v>306</v>
      </c>
      <c r="E225" s="235" t="s">
        <v>1325</v>
      </c>
      <c r="F225" s="236" t="s">
        <v>1326</v>
      </c>
      <c r="G225" s="237" t="s">
        <v>394</v>
      </c>
      <c r="H225" s="238">
        <v>22.100000000000001</v>
      </c>
      <c r="I225" s="239"/>
      <c r="J225" s="240">
        <f>ROUND(I225*H225,2)</f>
        <v>0</v>
      </c>
      <c r="K225" s="236" t="s">
        <v>310</v>
      </c>
      <c r="L225" s="72"/>
      <c r="M225" s="241" t="s">
        <v>21</v>
      </c>
      <c r="N225" s="242" t="s">
        <v>43</v>
      </c>
      <c r="O225" s="47"/>
      <c r="P225" s="243">
        <f>O225*H225</f>
        <v>0</v>
      </c>
      <c r="Q225" s="243">
        <v>0</v>
      </c>
      <c r="R225" s="243">
        <f>Q225*H225</f>
        <v>0</v>
      </c>
      <c r="S225" s="243">
        <v>0</v>
      </c>
      <c r="T225" s="244">
        <f>S225*H225</f>
        <v>0</v>
      </c>
      <c r="AR225" s="24" t="s">
        <v>465</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465</v>
      </c>
      <c r="BM225" s="24" t="s">
        <v>4372</v>
      </c>
    </row>
    <row r="226" s="1" customFormat="1" ht="16.5" customHeight="1">
      <c r="B226" s="46"/>
      <c r="C226" s="276" t="s">
        <v>642</v>
      </c>
      <c r="D226" s="276" t="s">
        <v>570</v>
      </c>
      <c r="E226" s="277" t="s">
        <v>1339</v>
      </c>
      <c r="F226" s="278" t="s">
        <v>1340</v>
      </c>
      <c r="G226" s="279" t="s">
        <v>559</v>
      </c>
      <c r="H226" s="280">
        <v>0.01</v>
      </c>
      <c r="I226" s="281"/>
      <c r="J226" s="282">
        <f>ROUND(I226*H226,2)</f>
        <v>0</v>
      </c>
      <c r="K226" s="278" t="s">
        <v>310</v>
      </c>
      <c r="L226" s="283"/>
      <c r="M226" s="284" t="s">
        <v>21</v>
      </c>
      <c r="N226" s="285" t="s">
        <v>43</v>
      </c>
      <c r="O226" s="47"/>
      <c r="P226" s="243">
        <f>O226*H226</f>
        <v>0</v>
      </c>
      <c r="Q226" s="243">
        <v>1</v>
      </c>
      <c r="R226" s="243">
        <f>Q226*H226</f>
        <v>0.01</v>
      </c>
      <c r="S226" s="243">
        <v>0</v>
      </c>
      <c r="T226" s="244">
        <f>S226*H226</f>
        <v>0</v>
      </c>
      <c r="AR226" s="24" t="s">
        <v>546</v>
      </c>
      <c r="AT226" s="24" t="s">
        <v>570</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4373</v>
      </c>
    </row>
    <row r="227" s="12" customFormat="1">
      <c r="B227" s="253"/>
      <c r="C227" s="254"/>
      <c r="D227" s="250" t="s">
        <v>398</v>
      </c>
      <c r="E227" s="254"/>
      <c r="F227" s="256" t="s">
        <v>4374</v>
      </c>
      <c r="G227" s="254"/>
      <c r="H227" s="257">
        <v>0.01</v>
      </c>
      <c r="I227" s="258"/>
      <c r="J227" s="254"/>
      <c r="K227" s="254"/>
      <c r="L227" s="259"/>
      <c r="M227" s="260"/>
      <c r="N227" s="261"/>
      <c r="O227" s="261"/>
      <c r="P227" s="261"/>
      <c r="Q227" s="261"/>
      <c r="R227" s="261"/>
      <c r="S227" s="261"/>
      <c r="T227" s="262"/>
      <c r="AT227" s="263" t="s">
        <v>398</v>
      </c>
      <c r="AU227" s="263" t="s">
        <v>82</v>
      </c>
      <c r="AV227" s="12" t="s">
        <v>82</v>
      </c>
      <c r="AW227" s="12" t="s">
        <v>6</v>
      </c>
      <c r="AX227" s="12" t="s">
        <v>80</v>
      </c>
      <c r="AY227" s="263" t="s">
        <v>303</v>
      </c>
    </row>
    <row r="228" s="1" customFormat="1" ht="25.5" customHeight="1">
      <c r="B228" s="46"/>
      <c r="C228" s="234" t="s">
        <v>647</v>
      </c>
      <c r="D228" s="234" t="s">
        <v>306</v>
      </c>
      <c r="E228" s="235" t="s">
        <v>1366</v>
      </c>
      <c r="F228" s="236" t="s">
        <v>1367</v>
      </c>
      <c r="G228" s="237" t="s">
        <v>394</v>
      </c>
      <c r="H228" s="238">
        <v>44.200000000000003</v>
      </c>
      <c r="I228" s="239"/>
      <c r="J228" s="240">
        <f>ROUND(I228*H228,2)</f>
        <v>0</v>
      </c>
      <c r="K228" s="236" t="s">
        <v>310</v>
      </c>
      <c r="L228" s="72"/>
      <c r="M228" s="241" t="s">
        <v>21</v>
      </c>
      <c r="N228" s="242" t="s">
        <v>43</v>
      </c>
      <c r="O228" s="47"/>
      <c r="P228" s="243">
        <f>O228*H228</f>
        <v>0</v>
      </c>
      <c r="Q228" s="243">
        <v>0.00040000000000000002</v>
      </c>
      <c r="R228" s="243">
        <f>Q228*H228</f>
        <v>0.017680000000000001</v>
      </c>
      <c r="S228" s="243">
        <v>0</v>
      </c>
      <c r="T228" s="244">
        <f>S228*H228</f>
        <v>0</v>
      </c>
      <c r="AR228" s="24" t="s">
        <v>465</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4375</v>
      </c>
    </row>
    <row r="229" s="12" customFormat="1">
      <c r="B229" s="253"/>
      <c r="C229" s="254"/>
      <c r="D229" s="250" t="s">
        <v>398</v>
      </c>
      <c r="E229" s="255" t="s">
        <v>21</v>
      </c>
      <c r="F229" s="256" t="s">
        <v>4376</v>
      </c>
      <c r="G229" s="254"/>
      <c r="H229" s="257">
        <v>44.200000000000003</v>
      </c>
      <c r="I229" s="258"/>
      <c r="J229" s="254"/>
      <c r="K229" s="254"/>
      <c r="L229" s="259"/>
      <c r="M229" s="260"/>
      <c r="N229" s="261"/>
      <c r="O229" s="261"/>
      <c r="P229" s="261"/>
      <c r="Q229" s="261"/>
      <c r="R229" s="261"/>
      <c r="S229" s="261"/>
      <c r="T229" s="262"/>
      <c r="AT229" s="263" t="s">
        <v>398</v>
      </c>
      <c r="AU229" s="263" t="s">
        <v>82</v>
      </c>
      <c r="AV229" s="12" t="s">
        <v>82</v>
      </c>
      <c r="AW229" s="12" t="s">
        <v>35</v>
      </c>
      <c r="AX229" s="12" t="s">
        <v>80</v>
      </c>
      <c r="AY229" s="263" t="s">
        <v>303</v>
      </c>
    </row>
    <row r="230" s="1" customFormat="1" ht="38.25" customHeight="1">
      <c r="B230" s="46"/>
      <c r="C230" s="276" t="s">
        <v>656</v>
      </c>
      <c r="D230" s="276" t="s">
        <v>570</v>
      </c>
      <c r="E230" s="277" t="s">
        <v>1377</v>
      </c>
      <c r="F230" s="278" t="s">
        <v>1378</v>
      </c>
      <c r="G230" s="279" t="s">
        <v>394</v>
      </c>
      <c r="H230" s="280">
        <v>53.039999999999999</v>
      </c>
      <c r="I230" s="281"/>
      <c r="J230" s="282">
        <f>ROUND(I230*H230,2)</f>
        <v>0</v>
      </c>
      <c r="K230" s="278" t="s">
        <v>322</v>
      </c>
      <c r="L230" s="283"/>
      <c r="M230" s="284" t="s">
        <v>21</v>
      </c>
      <c r="N230" s="285" t="s">
        <v>43</v>
      </c>
      <c r="O230" s="47"/>
      <c r="P230" s="243">
        <f>O230*H230</f>
        <v>0</v>
      </c>
      <c r="Q230" s="243">
        <v>0.0038800000000000002</v>
      </c>
      <c r="R230" s="243">
        <f>Q230*H230</f>
        <v>0.20579520000000001</v>
      </c>
      <c r="S230" s="243">
        <v>0</v>
      </c>
      <c r="T230" s="244">
        <f>S230*H230</f>
        <v>0</v>
      </c>
      <c r="AR230" s="24" t="s">
        <v>546</v>
      </c>
      <c r="AT230" s="24" t="s">
        <v>570</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4377</v>
      </c>
    </row>
    <row r="231" s="12" customFormat="1">
      <c r="B231" s="253"/>
      <c r="C231" s="254"/>
      <c r="D231" s="250" t="s">
        <v>398</v>
      </c>
      <c r="E231" s="254"/>
      <c r="F231" s="256" t="s">
        <v>4378</v>
      </c>
      <c r="G231" s="254"/>
      <c r="H231" s="257">
        <v>53.039999999999999</v>
      </c>
      <c r="I231" s="258"/>
      <c r="J231" s="254"/>
      <c r="K231" s="254"/>
      <c r="L231" s="259"/>
      <c r="M231" s="260"/>
      <c r="N231" s="261"/>
      <c r="O231" s="261"/>
      <c r="P231" s="261"/>
      <c r="Q231" s="261"/>
      <c r="R231" s="261"/>
      <c r="S231" s="261"/>
      <c r="T231" s="262"/>
      <c r="AT231" s="263" t="s">
        <v>398</v>
      </c>
      <c r="AU231" s="263" t="s">
        <v>82</v>
      </c>
      <c r="AV231" s="12" t="s">
        <v>82</v>
      </c>
      <c r="AW231" s="12" t="s">
        <v>6</v>
      </c>
      <c r="AX231" s="12" t="s">
        <v>80</v>
      </c>
      <c r="AY231" s="263" t="s">
        <v>303</v>
      </c>
    </row>
    <row r="232" s="1" customFormat="1" ht="38.25" customHeight="1">
      <c r="B232" s="46"/>
      <c r="C232" s="234" t="s">
        <v>661</v>
      </c>
      <c r="D232" s="234" t="s">
        <v>306</v>
      </c>
      <c r="E232" s="235" t="s">
        <v>1393</v>
      </c>
      <c r="F232" s="236" t="s">
        <v>1394</v>
      </c>
      <c r="G232" s="237" t="s">
        <v>559</v>
      </c>
      <c r="H232" s="238">
        <v>0.23300000000000001</v>
      </c>
      <c r="I232" s="239"/>
      <c r="J232" s="240">
        <f>ROUND(I232*H232,2)</f>
        <v>0</v>
      </c>
      <c r="K232" s="236" t="s">
        <v>310</v>
      </c>
      <c r="L232" s="72"/>
      <c r="M232" s="241" t="s">
        <v>21</v>
      </c>
      <c r="N232" s="242" t="s">
        <v>43</v>
      </c>
      <c r="O232" s="47"/>
      <c r="P232" s="243">
        <f>O232*H232</f>
        <v>0</v>
      </c>
      <c r="Q232" s="243">
        <v>0</v>
      </c>
      <c r="R232" s="243">
        <f>Q232*H232</f>
        <v>0</v>
      </c>
      <c r="S232" s="243">
        <v>0</v>
      </c>
      <c r="T232" s="244">
        <f>S232*H232</f>
        <v>0</v>
      </c>
      <c r="AR232" s="24" t="s">
        <v>465</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4379</v>
      </c>
    </row>
    <row r="233" s="11" customFormat="1" ht="29.88" customHeight="1">
      <c r="B233" s="218"/>
      <c r="C233" s="219"/>
      <c r="D233" s="220" t="s">
        <v>71</v>
      </c>
      <c r="E233" s="232" t="s">
        <v>1396</v>
      </c>
      <c r="F233" s="232" t="s">
        <v>1397</v>
      </c>
      <c r="G233" s="219"/>
      <c r="H233" s="219"/>
      <c r="I233" s="222"/>
      <c r="J233" s="233">
        <f>BK233</f>
        <v>0</v>
      </c>
      <c r="K233" s="219"/>
      <c r="L233" s="224"/>
      <c r="M233" s="225"/>
      <c r="N233" s="226"/>
      <c r="O233" s="226"/>
      <c r="P233" s="227">
        <f>SUM(P234:P242)</f>
        <v>0</v>
      </c>
      <c r="Q233" s="226"/>
      <c r="R233" s="227">
        <f>SUM(R234:R242)</f>
        <v>0.085394399999999995</v>
      </c>
      <c r="S233" s="226"/>
      <c r="T233" s="228">
        <f>SUM(T234:T242)</f>
        <v>0</v>
      </c>
      <c r="AR233" s="229" t="s">
        <v>82</v>
      </c>
      <c r="AT233" s="230" t="s">
        <v>71</v>
      </c>
      <c r="AU233" s="230" t="s">
        <v>80</v>
      </c>
      <c r="AY233" s="229" t="s">
        <v>303</v>
      </c>
      <c r="BK233" s="231">
        <f>SUM(BK234:BK242)</f>
        <v>0</v>
      </c>
    </row>
    <row r="234" s="1" customFormat="1" ht="25.5" customHeight="1">
      <c r="B234" s="46"/>
      <c r="C234" s="234" t="s">
        <v>667</v>
      </c>
      <c r="D234" s="234" t="s">
        <v>306</v>
      </c>
      <c r="E234" s="235" t="s">
        <v>1410</v>
      </c>
      <c r="F234" s="236" t="s">
        <v>1411</v>
      </c>
      <c r="G234" s="237" t="s">
        <v>394</v>
      </c>
      <c r="H234" s="238">
        <v>22.100000000000001</v>
      </c>
      <c r="I234" s="239"/>
      <c r="J234" s="240">
        <f>ROUND(I234*H234,2)</f>
        <v>0</v>
      </c>
      <c r="K234" s="236" t="s">
        <v>310</v>
      </c>
      <c r="L234" s="72"/>
      <c r="M234" s="241" t="s">
        <v>21</v>
      </c>
      <c r="N234" s="242" t="s">
        <v>43</v>
      </c>
      <c r="O234" s="47"/>
      <c r="P234" s="243">
        <f>O234*H234</f>
        <v>0</v>
      </c>
      <c r="Q234" s="243">
        <v>0</v>
      </c>
      <c r="R234" s="243">
        <f>Q234*H234</f>
        <v>0</v>
      </c>
      <c r="S234" s="243">
        <v>0</v>
      </c>
      <c r="T234" s="244">
        <f>S234*H234</f>
        <v>0</v>
      </c>
      <c r="AR234" s="24" t="s">
        <v>465</v>
      </c>
      <c r="AT234" s="24" t="s">
        <v>306</v>
      </c>
      <c r="AU234" s="24" t="s">
        <v>82</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465</v>
      </c>
      <c r="BM234" s="24" t="s">
        <v>4380</v>
      </c>
    </row>
    <row r="235" s="1" customFormat="1" ht="16.5" customHeight="1">
      <c r="B235" s="46"/>
      <c r="C235" s="276" t="s">
        <v>673</v>
      </c>
      <c r="D235" s="276" t="s">
        <v>570</v>
      </c>
      <c r="E235" s="277" t="s">
        <v>1415</v>
      </c>
      <c r="F235" s="278" t="s">
        <v>1416</v>
      </c>
      <c r="G235" s="279" t="s">
        <v>394</v>
      </c>
      <c r="H235" s="280">
        <v>23.204999999999998</v>
      </c>
      <c r="I235" s="281"/>
      <c r="J235" s="282">
        <f>ROUND(I235*H235,2)</f>
        <v>0</v>
      </c>
      <c r="K235" s="278" t="s">
        <v>310</v>
      </c>
      <c r="L235" s="283"/>
      <c r="M235" s="284" t="s">
        <v>21</v>
      </c>
      <c r="N235" s="285" t="s">
        <v>43</v>
      </c>
      <c r="O235" s="47"/>
      <c r="P235" s="243">
        <f>O235*H235</f>
        <v>0</v>
      </c>
      <c r="Q235" s="243">
        <v>0.0015</v>
      </c>
      <c r="R235" s="243">
        <f>Q235*H235</f>
        <v>0.034807499999999998</v>
      </c>
      <c r="S235" s="243">
        <v>0</v>
      </c>
      <c r="T235" s="244">
        <f>S235*H235</f>
        <v>0</v>
      </c>
      <c r="AR235" s="24" t="s">
        <v>546</v>
      </c>
      <c r="AT235" s="24" t="s">
        <v>570</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465</v>
      </c>
      <c r="BM235" s="24" t="s">
        <v>4381</v>
      </c>
    </row>
    <row r="236" s="12" customFormat="1">
      <c r="B236" s="253"/>
      <c r="C236" s="254"/>
      <c r="D236" s="250" t="s">
        <v>398</v>
      </c>
      <c r="E236" s="254"/>
      <c r="F236" s="256" t="s">
        <v>4382</v>
      </c>
      <c r="G236" s="254"/>
      <c r="H236" s="257">
        <v>23.204999999999998</v>
      </c>
      <c r="I236" s="258"/>
      <c r="J236" s="254"/>
      <c r="K236" s="254"/>
      <c r="L236" s="259"/>
      <c r="M236" s="260"/>
      <c r="N236" s="261"/>
      <c r="O236" s="261"/>
      <c r="P236" s="261"/>
      <c r="Q236" s="261"/>
      <c r="R236" s="261"/>
      <c r="S236" s="261"/>
      <c r="T236" s="262"/>
      <c r="AT236" s="263" t="s">
        <v>398</v>
      </c>
      <c r="AU236" s="263" t="s">
        <v>82</v>
      </c>
      <c r="AV236" s="12" t="s">
        <v>82</v>
      </c>
      <c r="AW236" s="12" t="s">
        <v>6</v>
      </c>
      <c r="AX236" s="12" t="s">
        <v>80</v>
      </c>
      <c r="AY236" s="263" t="s">
        <v>303</v>
      </c>
    </row>
    <row r="237" s="1" customFormat="1" ht="16.5" customHeight="1">
      <c r="B237" s="46"/>
      <c r="C237" s="276" t="s">
        <v>685</v>
      </c>
      <c r="D237" s="276" t="s">
        <v>570</v>
      </c>
      <c r="E237" s="277" t="s">
        <v>1423</v>
      </c>
      <c r="F237" s="278" t="s">
        <v>1424</v>
      </c>
      <c r="G237" s="279" t="s">
        <v>394</v>
      </c>
      <c r="H237" s="280">
        <v>23.204999999999998</v>
      </c>
      <c r="I237" s="281"/>
      <c r="J237" s="282">
        <f>ROUND(I237*H237,2)</f>
        <v>0</v>
      </c>
      <c r="K237" s="278" t="s">
        <v>310</v>
      </c>
      <c r="L237" s="283"/>
      <c r="M237" s="284" t="s">
        <v>21</v>
      </c>
      <c r="N237" s="285" t="s">
        <v>43</v>
      </c>
      <c r="O237" s="47"/>
      <c r="P237" s="243">
        <f>O237*H237</f>
        <v>0</v>
      </c>
      <c r="Q237" s="243">
        <v>0.002</v>
      </c>
      <c r="R237" s="243">
        <f>Q237*H237</f>
        <v>0.04641</v>
      </c>
      <c r="S237" s="243">
        <v>0</v>
      </c>
      <c r="T237" s="244">
        <f>S237*H237</f>
        <v>0</v>
      </c>
      <c r="AR237" s="24" t="s">
        <v>546</v>
      </c>
      <c r="AT237" s="24" t="s">
        <v>570</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465</v>
      </c>
      <c r="BM237" s="24" t="s">
        <v>4383</v>
      </c>
    </row>
    <row r="238" s="12" customFormat="1">
      <c r="B238" s="253"/>
      <c r="C238" s="254"/>
      <c r="D238" s="250" t="s">
        <v>398</v>
      </c>
      <c r="E238" s="254"/>
      <c r="F238" s="256" t="s">
        <v>4382</v>
      </c>
      <c r="G238" s="254"/>
      <c r="H238" s="257">
        <v>23.204999999999998</v>
      </c>
      <c r="I238" s="258"/>
      <c r="J238" s="254"/>
      <c r="K238" s="254"/>
      <c r="L238" s="259"/>
      <c r="M238" s="260"/>
      <c r="N238" s="261"/>
      <c r="O238" s="261"/>
      <c r="P238" s="261"/>
      <c r="Q238" s="261"/>
      <c r="R238" s="261"/>
      <c r="S238" s="261"/>
      <c r="T238" s="262"/>
      <c r="AT238" s="263" t="s">
        <v>398</v>
      </c>
      <c r="AU238" s="263" t="s">
        <v>82</v>
      </c>
      <c r="AV238" s="12" t="s">
        <v>82</v>
      </c>
      <c r="AW238" s="12" t="s">
        <v>6</v>
      </c>
      <c r="AX238" s="12" t="s">
        <v>80</v>
      </c>
      <c r="AY238" s="263" t="s">
        <v>303</v>
      </c>
    </row>
    <row r="239" s="1" customFormat="1" ht="25.5" customHeight="1">
      <c r="B239" s="46"/>
      <c r="C239" s="234" t="s">
        <v>696</v>
      </c>
      <c r="D239" s="234" t="s">
        <v>306</v>
      </c>
      <c r="E239" s="235" t="s">
        <v>1449</v>
      </c>
      <c r="F239" s="236" t="s">
        <v>1450</v>
      </c>
      <c r="G239" s="237" t="s">
        <v>394</v>
      </c>
      <c r="H239" s="238">
        <v>22.100000000000001</v>
      </c>
      <c r="I239" s="239"/>
      <c r="J239" s="240">
        <f>ROUND(I239*H239,2)</f>
        <v>0</v>
      </c>
      <c r="K239" s="236" t="s">
        <v>310</v>
      </c>
      <c r="L239" s="72"/>
      <c r="M239" s="241" t="s">
        <v>21</v>
      </c>
      <c r="N239" s="242" t="s">
        <v>43</v>
      </c>
      <c r="O239" s="47"/>
      <c r="P239" s="243">
        <f>O239*H239</f>
        <v>0</v>
      </c>
      <c r="Q239" s="243">
        <v>0</v>
      </c>
      <c r="R239" s="243">
        <f>Q239*H239</f>
        <v>0</v>
      </c>
      <c r="S239" s="243">
        <v>0</v>
      </c>
      <c r="T239" s="244">
        <f>S239*H239</f>
        <v>0</v>
      </c>
      <c r="AR239" s="24" t="s">
        <v>465</v>
      </c>
      <c r="AT239" s="24" t="s">
        <v>306</v>
      </c>
      <c r="AU239" s="24" t="s">
        <v>82</v>
      </c>
      <c r="AY239" s="24" t="s">
        <v>303</v>
      </c>
      <c r="BE239" s="245">
        <f>IF(N239="základní",J239,0)</f>
        <v>0</v>
      </c>
      <c r="BF239" s="245">
        <f>IF(N239="snížená",J239,0)</f>
        <v>0</v>
      </c>
      <c r="BG239" s="245">
        <f>IF(N239="zákl. přenesená",J239,0)</f>
        <v>0</v>
      </c>
      <c r="BH239" s="245">
        <f>IF(N239="sníž. přenesená",J239,0)</f>
        <v>0</v>
      </c>
      <c r="BI239" s="245">
        <f>IF(N239="nulová",J239,0)</f>
        <v>0</v>
      </c>
      <c r="BJ239" s="24" t="s">
        <v>80</v>
      </c>
      <c r="BK239" s="245">
        <f>ROUND(I239*H239,2)</f>
        <v>0</v>
      </c>
      <c r="BL239" s="24" t="s">
        <v>465</v>
      </c>
      <c r="BM239" s="24" t="s">
        <v>4384</v>
      </c>
    </row>
    <row r="240" s="1" customFormat="1" ht="16.5" customHeight="1">
      <c r="B240" s="46"/>
      <c r="C240" s="276" t="s">
        <v>701</v>
      </c>
      <c r="D240" s="276" t="s">
        <v>570</v>
      </c>
      <c r="E240" s="277" t="s">
        <v>1456</v>
      </c>
      <c r="F240" s="278" t="s">
        <v>1457</v>
      </c>
      <c r="G240" s="279" t="s">
        <v>394</v>
      </c>
      <c r="H240" s="280">
        <v>23.204999999999998</v>
      </c>
      <c r="I240" s="281"/>
      <c r="J240" s="282">
        <f>ROUND(I240*H240,2)</f>
        <v>0</v>
      </c>
      <c r="K240" s="278" t="s">
        <v>322</v>
      </c>
      <c r="L240" s="283"/>
      <c r="M240" s="284" t="s">
        <v>21</v>
      </c>
      <c r="N240" s="285" t="s">
        <v>43</v>
      </c>
      <c r="O240" s="47"/>
      <c r="P240" s="243">
        <f>O240*H240</f>
        <v>0</v>
      </c>
      <c r="Q240" s="243">
        <v>0.00018000000000000001</v>
      </c>
      <c r="R240" s="243">
        <f>Q240*H240</f>
        <v>0.0041768999999999999</v>
      </c>
      <c r="S240" s="243">
        <v>0</v>
      </c>
      <c r="T240" s="244">
        <f>S240*H240</f>
        <v>0</v>
      </c>
      <c r="AR240" s="24" t="s">
        <v>546</v>
      </c>
      <c r="AT240" s="24" t="s">
        <v>570</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4385</v>
      </c>
    </row>
    <row r="241" s="12" customFormat="1">
      <c r="B241" s="253"/>
      <c r="C241" s="254"/>
      <c r="D241" s="250" t="s">
        <v>398</v>
      </c>
      <c r="E241" s="254"/>
      <c r="F241" s="256" t="s">
        <v>4382</v>
      </c>
      <c r="G241" s="254"/>
      <c r="H241" s="257">
        <v>23.204999999999998</v>
      </c>
      <c r="I241" s="258"/>
      <c r="J241" s="254"/>
      <c r="K241" s="254"/>
      <c r="L241" s="259"/>
      <c r="M241" s="260"/>
      <c r="N241" s="261"/>
      <c r="O241" s="261"/>
      <c r="P241" s="261"/>
      <c r="Q241" s="261"/>
      <c r="R241" s="261"/>
      <c r="S241" s="261"/>
      <c r="T241" s="262"/>
      <c r="AT241" s="263" t="s">
        <v>398</v>
      </c>
      <c r="AU241" s="263" t="s">
        <v>82</v>
      </c>
      <c r="AV241" s="12" t="s">
        <v>82</v>
      </c>
      <c r="AW241" s="12" t="s">
        <v>6</v>
      </c>
      <c r="AX241" s="12" t="s">
        <v>80</v>
      </c>
      <c r="AY241" s="263" t="s">
        <v>303</v>
      </c>
    </row>
    <row r="242" s="1" customFormat="1" ht="38.25" customHeight="1">
      <c r="B242" s="46"/>
      <c r="C242" s="234" t="s">
        <v>707</v>
      </c>
      <c r="D242" s="234" t="s">
        <v>306</v>
      </c>
      <c r="E242" s="235" t="s">
        <v>1474</v>
      </c>
      <c r="F242" s="236" t="s">
        <v>1475</v>
      </c>
      <c r="G242" s="237" t="s">
        <v>559</v>
      </c>
      <c r="H242" s="238">
        <v>0.085000000000000006</v>
      </c>
      <c r="I242" s="239"/>
      <c r="J242" s="240">
        <f>ROUND(I242*H242,2)</f>
        <v>0</v>
      </c>
      <c r="K242" s="236" t="s">
        <v>310</v>
      </c>
      <c r="L242" s="72"/>
      <c r="M242" s="241" t="s">
        <v>21</v>
      </c>
      <c r="N242" s="242" t="s">
        <v>43</v>
      </c>
      <c r="O242" s="47"/>
      <c r="P242" s="243">
        <f>O242*H242</f>
        <v>0</v>
      </c>
      <c r="Q242" s="243">
        <v>0</v>
      </c>
      <c r="R242" s="243">
        <f>Q242*H242</f>
        <v>0</v>
      </c>
      <c r="S242" s="243">
        <v>0</v>
      </c>
      <c r="T242" s="244">
        <f>S242*H242</f>
        <v>0</v>
      </c>
      <c r="AR242" s="24" t="s">
        <v>465</v>
      </c>
      <c r="AT242" s="24" t="s">
        <v>306</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4386</v>
      </c>
    </row>
    <row r="243" s="11" customFormat="1" ht="29.88" customHeight="1">
      <c r="B243" s="218"/>
      <c r="C243" s="219"/>
      <c r="D243" s="220" t="s">
        <v>71</v>
      </c>
      <c r="E243" s="232" t="s">
        <v>1550</v>
      </c>
      <c r="F243" s="232" t="s">
        <v>1551</v>
      </c>
      <c r="G243" s="219"/>
      <c r="H243" s="219"/>
      <c r="I243" s="222"/>
      <c r="J243" s="233">
        <f>BK243</f>
        <v>0</v>
      </c>
      <c r="K243" s="219"/>
      <c r="L243" s="224"/>
      <c r="M243" s="225"/>
      <c r="N243" s="226"/>
      <c r="O243" s="226"/>
      <c r="P243" s="227">
        <f>SUM(P244:P249)</f>
        <v>0</v>
      </c>
      <c r="Q243" s="226"/>
      <c r="R243" s="227">
        <f>SUM(R244:R249)</f>
        <v>0.2743273</v>
      </c>
      <c r="S243" s="226"/>
      <c r="T243" s="228">
        <f>SUM(T244:T249)</f>
        <v>0</v>
      </c>
      <c r="AR243" s="229" t="s">
        <v>82</v>
      </c>
      <c r="AT243" s="230" t="s">
        <v>71</v>
      </c>
      <c r="AU243" s="230" t="s">
        <v>80</v>
      </c>
      <c r="AY243" s="229" t="s">
        <v>303</v>
      </c>
      <c r="BK243" s="231">
        <f>SUM(BK244:BK249)</f>
        <v>0</v>
      </c>
    </row>
    <row r="244" s="1" customFormat="1" ht="25.5" customHeight="1">
      <c r="B244" s="46"/>
      <c r="C244" s="234" t="s">
        <v>713</v>
      </c>
      <c r="D244" s="234" t="s">
        <v>306</v>
      </c>
      <c r="E244" s="235" t="s">
        <v>1553</v>
      </c>
      <c r="F244" s="236" t="s">
        <v>1554</v>
      </c>
      <c r="G244" s="237" t="s">
        <v>394</v>
      </c>
      <c r="H244" s="238">
        <v>22.100000000000001</v>
      </c>
      <c r="I244" s="239"/>
      <c r="J244" s="240">
        <f>ROUND(I244*H244,2)</f>
        <v>0</v>
      </c>
      <c r="K244" s="236" t="s">
        <v>322</v>
      </c>
      <c r="L244" s="72"/>
      <c r="M244" s="241" t="s">
        <v>21</v>
      </c>
      <c r="N244" s="242" t="s">
        <v>43</v>
      </c>
      <c r="O244" s="47"/>
      <c r="P244" s="243">
        <f>O244*H244</f>
        <v>0</v>
      </c>
      <c r="Q244" s="243">
        <v>4.0000000000000003E-05</v>
      </c>
      <c r="R244" s="243">
        <f>Q244*H244</f>
        <v>0.00088400000000000013</v>
      </c>
      <c r="S244" s="243">
        <v>0</v>
      </c>
      <c r="T244" s="244">
        <f>S244*H244</f>
        <v>0</v>
      </c>
      <c r="AR244" s="24" t="s">
        <v>465</v>
      </c>
      <c r="AT244" s="24" t="s">
        <v>306</v>
      </c>
      <c r="AU244" s="24" t="s">
        <v>82</v>
      </c>
      <c r="AY244" s="24" t="s">
        <v>303</v>
      </c>
      <c r="BE244" s="245">
        <f>IF(N244="základní",J244,0)</f>
        <v>0</v>
      </c>
      <c r="BF244" s="245">
        <f>IF(N244="snížená",J244,0)</f>
        <v>0</v>
      </c>
      <c r="BG244" s="245">
        <f>IF(N244="zákl. přenesená",J244,0)</f>
        <v>0</v>
      </c>
      <c r="BH244" s="245">
        <f>IF(N244="sníž. přenesená",J244,0)</f>
        <v>0</v>
      </c>
      <c r="BI244" s="245">
        <f>IF(N244="nulová",J244,0)</f>
        <v>0</v>
      </c>
      <c r="BJ244" s="24" t="s">
        <v>80</v>
      </c>
      <c r="BK244" s="245">
        <f>ROUND(I244*H244,2)</f>
        <v>0</v>
      </c>
      <c r="BL244" s="24" t="s">
        <v>465</v>
      </c>
      <c r="BM244" s="24" t="s">
        <v>4387</v>
      </c>
    </row>
    <row r="245" s="1" customFormat="1" ht="16.5" customHeight="1">
      <c r="B245" s="46"/>
      <c r="C245" s="276" t="s">
        <v>718</v>
      </c>
      <c r="D245" s="276" t="s">
        <v>570</v>
      </c>
      <c r="E245" s="277" t="s">
        <v>2358</v>
      </c>
      <c r="F245" s="278" t="s">
        <v>1559</v>
      </c>
      <c r="G245" s="279" t="s">
        <v>394</v>
      </c>
      <c r="H245" s="280">
        <v>24.309999999999999</v>
      </c>
      <c r="I245" s="281"/>
      <c r="J245" s="282">
        <f>ROUND(I245*H245,2)</f>
        <v>0</v>
      </c>
      <c r="K245" s="278" t="s">
        <v>322</v>
      </c>
      <c r="L245" s="283"/>
      <c r="M245" s="284" t="s">
        <v>21</v>
      </c>
      <c r="N245" s="285" t="s">
        <v>43</v>
      </c>
      <c r="O245" s="47"/>
      <c r="P245" s="243">
        <f>O245*H245</f>
        <v>0</v>
      </c>
      <c r="Q245" s="243">
        <v>0.00012999999999999999</v>
      </c>
      <c r="R245" s="243">
        <f>Q245*H245</f>
        <v>0.0031602999999999996</v>
      </c>
      <c r="S245" s="243">
        <v>0</v>
      </c>
      <c r="T245" s="244">
        <f>S245*H245</f>
        <v>0</v>
      </c>
      <c r="AR245" s="24" t="s">
        <v>546</v>
      </c>
      <c r="AT245" s="24" t="s">
        <v>570</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4388</v>
      </c>
    </row>
    <row r="246" s="12" customFormat="1">
      <c r="B246" s="253"/>
      <c r="C246" s="254"/>
      <c r="D246" s="250" t="s">
        <v>398</v>
      </c>
      <c r="E246" s="254"/>
      <c r="F246" s="256" t="s">
        <v>4389</v>
      </c>
      <c r="G246" s="254"/>
      <c r="H246" s="257">
        <v>24.309999999999999</v>
      </c>
      <c r="I246" s="258"/>
      <c r="J246" s="254"/>
      <c r="K246" s="254"/>
      <c r="L246" s="259"/>
      <c r="M246" s="260"/>
      <c r="N246" s="261"/>
      <c r="O246" s="261"/>
      <c r="P246" s="261"/>
      <c r="Q246" s="261"/>
      <c r="R246" s="261"/>
      <c r="S246" s="261"/>
      <c r="T246" s="262"/>
      <c r="AT246" s="263" t="s">
        <v>398</v>
      </c>
      <c r="AU246" s="263" t="s">
        <v>82</v>
      </c>
      <c r="AV246" s="12" t="s">
        <v>82</v>
      </c>
      <c r="AW246" s="12" t="s">
        <v>6</v>
      </c>
      <c r="AX246" s="12" t="s">
        <v>80</v>
      </c>
      <c r="AY246" s="263" t="s">
        <v>303</v>
      </c>
    </row>
    <row r="247" s="1" customFormat="1" ht="38.25" customHeight="1">
      <c r="B247" s="46"/>
      <c r="C247" s="234" t="s">
        <v>722</v>
      </c>
      <c r="D247" s="234" t="s">
        <v>306</v>
      </c>
      <c r="E247" s="235" t="s">
        <v>2947</v>
      </c>
      <c r="F247" s="236" t="s">
        <v>2948</v>
      </c>
      <c r="G247" s="237" t="s">
        <v>394</v>
      </c>
      <c r="H247" s="238">
        <v>22.100000000000001</v>
      </c>
      <c r="I247" s="239"/>
      <c r="J247" s="240">
        <f>ROUND(I247*H247,2)</f>
        <v>0</v>
      </c>
      <c r="K247" s="236" t="s">
        <v>310</v>
      </c>
      <c r="L247" s="72"/>
      <c r="M247" s="241" t="s">
        <v>21</v>
      </c>
      <c r="N247" s="242" t="s">
        <v>43</v>
      </c>
      <c r="O247" s="47"/>
      <c r="P247" s="243">
        <f>O247*H247</f>
        <v>0</v>
      </c>
      <c r="Q247" s="243">
        <v>0.01223</v>
      </c>
      <c r="R247" s="243">
        <f>Q247*H247</f>
        <v>0.270283</v>
      </c>
      <c r="S247" s="243">
        <v>0</v>
      </c>
      <c r="T247" s="244">
        <f>S247*H247</f>
        <v>0</v>
      </c>
      <c r="AR247" s="24" t="s">
        <v>465</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465</v>
      </c>
      <c r="BM247" s="24" t="s">
        <v>4390</v>
      </c>
    </row>
    <row r="248" s="1" customFormat="1">
      <c r="B248" s="46"/>
      <c r="C248" s="74"/>
      <c r="D248" s="250" t="s">
        <v>396</v>
      </c>
      <c r="E248" s="74"/>
      <c r="F248" s="251" t="s">
        <v>3097</v>
      </c>
      <c r="G248" s="74"/>
      <c r="H248" s="74"/>
      <c r="I248" s="204"/>
      <c r="J248" s="74"/>
      <c r="K248" s="74"/>
      <c r="L248" s="72"/>
      <c r="M248" s="252"/>
      <c r="N248" s="47"/>
      <c r="O248" s="47"/>
      <c r="P248" s="47"/>
      <c r="Q248" s="47"/>
      <c r="R248" s="47"/>
      <c r="S248" s="47"/>
      <c r="T248" s="95"/>
      <c r="AT248" s="24" t="s">
        <v>396</v>
      </c>
      <c r="AU248" s="24" t="s">
        <v>82</v>
      </c>
    </row>
    <row r="249" s="1" customFormat="1" ht="51" customHeight="1">
      <c r="B249" s="46"/>
      <c r="C249" s="234" t="s">
        <v>726</v>
      </c>
      <c r="D249" s="234" t="s">
        <v>306</v>
      </c>
      <c r="E249" s="235" t="s">
        <v>1600</v>
      </c>
      <c r="F249" s="236" t="s">
        <v>1601</v>
      </c>
      <c r="G249" s="237" t="s">
        <v>559</v>
      </c>
      <c r="H249" s="238">
        <v>0.27400000000000002</v>
      </c>
      <c r="I249" s="239"/>
      <c r="J249" s="240">
        <f>ROUND(I249*H249,2)</f>
        <v>0</v>
      </c>
      <c r="K249" s="236" t="s">
        <v>310</v>
      </c>
      <c r="L249" s="72"/>
      <c r="M249" s="241" t="s">
        <v>21</v>
      </c>
      <c r="N249" s="242" t="s">
        <v>43</v>
      </c>
      <c r="O249" s="47"/>
      <c r="P249" s="243">
        <f>O249*H249</f>
        <v>0</v>
      </c>
      <c r="Q249" s="243">
        <v>0</v>
      </c>
      <c r="R249" s="243">
        <f>Q249*H249</f>
        <v>0</v>
      </c>
      <c r="S249" s="243">
        <v>0</v>
      </c>
      <c r="T249" s="244">
        <f>S249*H249</f>
        <v>0</v>
      </c>
      <c r="AR249" s="24" t="s">
        <v>465</v>
      </c>
      <c r="AT249" s="24" t="s">
        <v>306</v>
      </c>
      <c r="AU249" s="24" t="s">
        <v>82</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465</v>
      </c>
      <c r="BM249" s="24" t="s">
        <v>4391</v>
      </c>
    </row>
    <row r="250" s="11" customFormat="1" ht="29.88" customHeight="1">
      <c r="B250" s="218"/>
      <c r="C250" s="219"/>
      <c r="D250" s="220" t="s">
        <v>71</v>
      </c>
      <c r="E250" s="232" t="s">
        <v>2018</v>
      </c>
      <c r="F250" s="232" t="s">
        <v>2019</v>
      </c>
      <c r="G250" s="219"/>
      <c r="H250" s="219"/>
      <c r="I250" s="222"/>
      <c r="J250" s="233">
        <f>BK250</f>
        <v>0</v>
      </c>
      <c r="K250" s="219"/>
      <c r="L250" s="224"/>
      <c r="M250" s="225"/>
      <c r="N250" s="226"/>
      <c r="O250" s="226"/>
      <c r="P250" s="227">
        <f>SUM(P251:P263)</f>
        <v>0</v>
      </c>
      <c r="Q250" s="226"/>
      <c r="R250" s="227">
        <f>SUM(R251:R263)</f>
        <v>0.10757159999999999</v>
      </c>
      <c r="S250" s="226"/>
      <c r="T250" s="228">
        <f>SUM(T251:T263)</f>
        <v>0.021600000000000001</v>
      </c>
      <c r="AR250" s="229" t="s">
        <v>82</v>
      </c>
      <c r="AT250" s="230" t="s">
        <v>71</v>
      </c>
      <c r="AU250" s="230" t="s">
        <v>80</v>
      </c>
      <c r="AY250" s="229" t="s">
        <v>303</v>
      </c>
      <c r="BK250" s="231">
        <f>SUM(BK251:BK263)</f>
        <v>0</v>
      </c>
    </row>
    <row r="251" s="1" customFormat="1" ht="16.5" customHeight="1">
      <c r="B251" s="46"/>
      <c r="C251" s="234" t="s">
        <v>731</v>
      </c>
      <c r="D251" s="234" t="s">
        <v>306</v>
      </c>
      <c r="E251" s="235" t="s">
        <v>2654</v>
      </c>
      <c r="F251" s="236" t="s">
        <v>2655</v>
      </c>
      <c r="G251" s="237" t="s">
        <v>394</v>
      </c>
      <c r="H251" s="238">
        <v>7.2000000000000002</v>
      </c>
      <c r="I251" s="239"/>
      <c r="J251" s="240">
        <f>ROUND(I251*H251,2)</f>
        <v>0</v>
      </c>
      <c r="K251" s="236" t="s">
        <v>310</v>
      </c>
      <c r="L251" s="72"/>
      <c r="M251" s="241" t="s">
        <v>21</v>
      </c>
      <c r="N251" s="242" t="s">
        <v>43</v>
      </c>
      <c r="O251" s="47"/>
      <c r="P251" s="243">
        <f>O251*H251</f>
        <v>0</v>
      </c>
      <c r="Q251" s="243">
        <v>0</v>
      </c>
      <c r="R251" s="243">
        <f>Q251*H251</f>
        <v>0</v>
      </c>
      <c r="S251" s="243">
        <v>0.0030000000000000001</v>
      </c>
      <c r="T251" s="244">
        <f>S251*H251</f>
        <v>0.021600000000000001</v>
      </c>
      <c r="AR251" s="24" t="s">
        <v>465</v>
      </c>
      <c r="AT251" s="24" t="s">
        <v>306</v>
      </c>
      <c r="AU251" s="24" t="s">
        <v>82</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465</v>
      </c>
      <c r="BM251" s="24" t="s">
        <v>4392</v>
      </c>
    </row>
    <row r="252" s="12" customFormat="1">
      <c r="B252" s="253"/>
      <c r="C252" s="254"/>
      <c r="D252" s="250" t="s">
        <v>398</v>
      </c>
      <c r="E252" s="255" t="s">
        <v>21</v>
      </c>
      <c r="F252" s="256" t="s">
        <v>4393</v>
      </c>
      <c r="G252" s="254"/>
      <c r="H252" s="257">
        <v>7.2000000000000002</v>
      </c>
      <c r="I252" s="258"/>
      <c r="J252" s="254"/>
      <c r="K252" s="254"/>
      <c r="L252" s="259"/>
      <c r="M252" s="260"/>
      <c r="N252" s="261"/>
      <c r="O252" s="261"/>
      <c r="P252" s="261"/>
      <c r="Q252" s="261"/>
      <c r="R252" s="261"/>
      <c r="S252" s="261"/>
      <c r="T252" s="262"/>
      <c r="AT252" s="263" t="s">
        <v>398</v>
      </c>
      <c r="AU252" s="263" t="s">
        <v>82</v>
      </c>
      <c r="AV252" s="12" t="s">
        <v>82</v>
      </c>
      <c r="AW252" s="12" t="s">
        <v>35</v>
      </c>
      <c r="AX252" s="12" t="s">
        <v>80</v>
      </c>
      <c r="AY252" s="263" t="s">
        <v>303</v>
      </c>
    </row>
    <row r="253" s="1" customFormat="1" ht="25.5" customHeight="1">
      <c r="B253" s="46"/>
      <c r="C253" s="234" t="s">
        <v>737</v>
      </c>
      <c r="D253" s="234" t="s">
        <v>306</v>
      </c>
      <c r="E253" s="235" t="s">
        <v>2050</v>
      </c>
      <c r="F253" s="236" t="s">
        <v>2051</v>
      </c>
      <c r="G253" s="237" t="s">
        <v>394</v>
      </c>
      <c r="H253" s="238">
        <v>22.100000000000001</v>
      </c>
      <c r="I253" s="239"/>
      <c r="J253" s="240">
        <f>ROUND(I253*H253,2)</f>
        <v>0</v>
      </c>
      <c r="K253" s="236" t="s">
        <v>310</v>
      </c>
      <c r="L253" s="72"/>
      <c r="M253" s="241" t="s">
        <v>21</v>
      </c>
      <c r="N253" s="242" t="s">
        <v>43</v>
      </c>
      <c r="O253" s="47"/>
      <c r="P253" s="243">
        <f>O253*H253</f>
        <v>0</v>
      </c>
      <c r="Q253" s="243">
        <v>0.00035</v>
      </c>
      <c r="R253" s="243">
        <f>Q253*H253</f>
        <v>0.0077350000000000006</v>
      </c>
      <c r="S253" s="243">
        <v>0</v>
      </c>
      <c r="T253" s="244">
        <f>S253*H253</f>
        <v>0</v>
      </c>
      <c r="AR253" s="24" t="s">
        <v>465</v>
      </c>
      <c r="AT253" s="24" t="s">
        <v>306</v>
      </c>
      <c r="AU253" s="24" t="s">
        <v>82</v>
      </c>
      <c r="AY253" s="24" t="s">
        <v>303</v>
      </c>
      <c r="BE253" s="245">
        <f>IF(N253="základní",J253,0)</f>
        <v>0</v>
      </c>
      <c r="BF253" s="245">
        <f>IF(N253="snížená",J253,0)</f>
        <v>0</v>
      </c>
      <c r="BG253" s="245">
        <f>IF(N253="zákl. přenesená",J253,0)</f>
        <v>0</v>
      </c>
      <c r="BH253" s="245">
        <f>IF(N253="sníž. přenesená",J253,0)</f>
        <v>0</v>
      </c>
      <c r="BI253" s="245">
        <f>IF(N253="nulová",J253,0)</f>
        <v>0</v>
      </c>
      <c r="BJ253" s="24" t="s">
        <v>80</v>
      </c>
      <c r="BK253" s="245">
        <f>ROUND(I253*H253,2)</f>
        <v>0</v>
      </c>
      <c r="BL253" s="24" t="s">
        <v>465</v>
      </c>
      <c r="BM253" s="24" t="s">
        <v>4394</v>
      </c>
    </row>
    <row r="254" s="1" customFormat="1" ht="25.5" customHeight="1">
      <c r="B254" s="46"/>
      <c r="C254" s="276" t="s">
        <v>744</v>
      </c>
      <c r="D254" s="276" t="s">
        <v>570</v>
      </c>
      <c r="E254" s="277" t="s">
        <v>2071</v>
      </c>
      <c r="F254" s="278" t="s">
        <v>2072</v>
      </c>
      <c r="G254" s="279" t="s">
        <v>394</v>
      </c>
      <c r="H254" s="280">
        <v>27.439</v>
      </c>
      <c r="I254" s="281"/>
      <c r="J254" s="282">
        <f>ROUND(I254*H254,2)</f>
        <v>0</v>
      </c>
      <c r="K254" s="278" t="s">
        <v>322</v>
      </c>
      <c r="L254" s="283"/>
      <c r="M254" s="284" t="s">
        <v>21</v>
      </c>
      <c r="N254" s="285" t="s">
        <v>43</v>
      </c>
      <c r="O254" s="47"/>
      <c r="P254" s="243">
        <f>O254*H254</f>
        <v>0</v>
      </c>
      <c r="Q254" s="243">
        <v>0.0033999999999999998</v>
      </c>
      <c r="R254" s="243">
        <f>Q254*H254</f>
        <v>0.093292599999999989</v>
      </c>
      <c r="S254" s="243">
        <v>0</v>
      </c>
      <c r="T254" s="244">
        <f>S254*H254</f>
        <v>0</v>
      </c>
      <c r="AR254" s="24" t="s">
        <v>546</v>
      </c>
      <c r="AT254" s="24" t="s">
        <v>570</v>
      </c>
      <c r="AU254" s="24" t="s">
        <v>82</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465</v>
      </c>
      <c r="BM254" s="24" t="s">
        <v>4395</v>
      </c>
    </row>
    <row r="255" s="12" customFormat="1">
      <c r="B255" s="253"/>
      <c r="C255" s="254"/>
      <c r="D255" s="250" t="s">
        <v>398</v>
      </c>
      <c r="E255" s="255" t="s">
        <v>21</v>
      </c>
      <c r="F255" s="256" t="s">
        <v>4396</v>
      </c>
      <c r="G255" s="254"/>
      <c r="H255" s="257">
        <v>1.76</v>
      </c>
      <c r="I255" s="258"/>
      <c r="J255" s="254"/>
      <c r="K255" s="254"/>
      <c r="L255" s="259"/>
      <c r="M255" s="260"/>
      <c r="N255" s="261"/>
      <c r="O255" s="261"/>
      <c r="P255" s="261"/>
      <c r="Q255" s="261"/>
      <c r="R255" s="261"/>
      <c r="S255" s="261"/>
      <c r="T255" s="262"/>
      <c r="AT255" s="263" t="s">
        <v>398</v>
      </c>
      <c r="AU255" s="263" t="s">
        <v>82</v>
      </c>
      <c r="AV255" s="12" t="s">
        <v>82</v>
      </c>
      <c r="AW255" s="12" t="s">
        <v>35</v>
      </c>
      <c r="AX255" s="12" t="s">
        <v>72</v>
      </c>
      <c r="AY255" s="263" t="s">
        <v>303</v>
      </c>
    </row>
    <row r="256" s="12" customFormat="1">
      <c r="B256" s="253"/>
      <c r="C256" s="254"/>
      <c r="D256" s="250" t="s">
        <v>398</v>
      </c>
      <c r="E256" s="255" t="s">
        <v>21</v>
      </c>
      <c r="F256" s="256" t="s">
        <v>4327</v>
      </c>
      <c r="G256" s="254"/>
      <c r="H256" s="257">
        <v>22.100000000000001</v>
      </c>
      <c r="I256" s="258"/>
      <c r="J256" s="254"/>
      <c r="K256" s="254"/>
      <c r="L256" s="259"/>
      <c r="M256" s="260"/>
      <c r="N256" s="261"/>
      <c r="O256" s="261"/>
      <c r="P256" s="261"/>
      <c r="Q256" s="261"/>
      <c r="R256" s="261"/>
      <c r="S256" s="261"/>
      <c r="T256" s="262"/>
      <c r="AT256" s="263" t="s">
        <v>398</v>
      </c>
      <c r="AU256" s="263" t="s">
        <v>82</v>
      </c>
      <c r="AV256" s="12" t="s">
        <v>82</v>
      </c>
      <c r="AW256" s="12" t="s">
        <v>35</v>
      </c>
      <c r="AX256" s="12" t="s">
        <v>72</v>
      </c>
      <c r="AY256" s="263" t="s">
        <v>303</v>
      </c>
    </row>
    <row r="257" s="13" customFormat="1">
      <c r="B257" s="264"/>
      <c r="C257" s="265"/>
      <c r="D257" s="250" t="s">
        <v>398</v>
      </c>
      <c r="E257" s="266" t="s">
        <v>21</v>
      </c>
      <c r="F257" s="267" t="s">
        <v>508</v>
      </c>
      <c r="G257" s="265"/>
      <c r="H257" s="268">
        <v>23.859999999999999</v>
      </c>
      <c r="I257" s="269"/>
      <c r="J257" s="265"/>
      <c r="K257" s="265"/>
      <c r="L257" s="270"/>
      <c r="M257" s="271"/>
      <c r="N257" s="272"/>
      <c r="O257" s="272"/>
      <c r="P257" s="272"/>
      <c r="Q257" s="272"/>
      <c r="R257" s="272"/>
      <c r="S257" s="272"/>
      <c r="T257" s="273"/>
      <c r="AT257" s="274" t="s">
        <v>398</v>
      </c>
      <c r="AU257" s="274" t="s">
        <v>82</v>
      </c>
      <c r="AV257" s="13" t="s">
        <v>319</v>
      </c>
      <c r="AW257" s="13" t="s">
        <v>35</v>
      </c>
      <c r="AX257" s="13" t="s">
        <v>80</v>
      </c>
      <c r="AY257" s="274" t="s">
        <v>303</v>
      </c>
    </row>
    <row r="258" s="12" customFormat="1">
      <c r="B258" s="253"/>
      <c r="C258" s="254"/>
      <c r="D258" s="250" t="s">
        <v>398</v>
      </c>
      <c r="E258" s="254"/>
      <c r="F258" s="256" t="s">
        <v>4397</v>
      </c>
      <c r="G258" s="254"/>
      <c r="H258" s="257">
        <v>27.439</v>
      </c>
      <c r="I258" s="258"/>
      <c r="J258" s="254"/>
      <c r="K258" s="254"/>
      <c r="L258" s="259"/>
      <c r="M258" s="260"/>
      <c r="N258" s="261"/>
      <c r="O258" s="261"/>
      <c r="P258" s="261"/>
      <c r="Q258" s="261"/>
      <c r="R258" s="261"/>
      <c r="S258" s="261"/>
      <c r="T258" s="262"/>
      <c r="AT258" s="263" t="s">
        <v>398</v>
      </c>
      <c r="AU258" s="263" t="s">
        <v>82</v>
      </c>
      <c r="AV258" s="12" t="s">
        <v>82</v>
      </c>
      <c r="AW258" s="12" t="s">
        <v>6</v>
      </c>
      <c r="AX258" s="12" t="s">
        <v>80</v>
      </c>
      <c r="AY258" s="263" t="s">
        <v>303</v>
      </c>
    </row>
    <row r="259" s="1" customFormat="1" ht="16.5" customHeight="1">
      <c r="B259" s="46"/>
      <c r="C259" s="234" t="s">
        <v>749</v>
      </c>
      <c r="D259" s="234" t="s">
        <v>306</v>
      </c>
      <c r="E259" s="235" t="s">
        <v>2080</v>
      </c>
      <c r="F259" s="236" t="s">
        <v>2081</v>
      </c>
      <c r="G259" s="237" t="s">
        <v>262</v>
      </c>
      <c r="H259" s="238">
        <v>16</v>
      </c>
      <c r="I259" s="239"/>
      <c r="J259" s="240">
        <f>ROUND(I259*H259,2)</f>
        <v>0</v>
      </c>
      <c r="K259" s="236" t="s">
        <v>310</v>
      </c>
      <c r="L259" s="72"/>
      <c r="M259" s="241" t="s">
        <v>21</v>
      </c>
      <c r="N259" s="242" t="s">
        <v>43</v>
      </c>
      <c r="O259" s="47"/>
      <c r="P259" s="243">
        <f>O259*H259</f>
        <v>0</v>
      </c>
      <c r="Q259" s="243">
        <v>1.0000000000000001E-05</v>
      </c>
      <c r="R259" s="243">
        <f>Q259*H259</f>
        <v>0.00016000000000000001</v>
      </c>
      <c r="S259" s="243">
        <v>0</v>
      </c>
      <c r="T259" s="244">
        <f>S259*H259</f>
        <v>0</v>
      </c>
      <c r="AR259" s="24" t="s">
        <v>465</v>
      </c>
      <c r="AT259" s="24" t="s">
        <v>306</v>
      </c>
      <c r="AU259" s="24" t="s">
        <v>82</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465</v>
      </c>
      <c r="BM259" s="24" t="s">
        <v>4398</v>
      </c>
    </row>
    <row r="260" s="12" customFormat="1">
      <c r="B260" s="253"/>
      <c r="C260" s="254"/>
      <c r="D260" s="250" t="s">
        <v>398</v>
      </c>
      <c r="E260" s="255" t="s">
        <v>21</v>
      </c>
      <c r="F260" s="256" t="s">
        <v>4399</v>
      </c>
      <c r="G260" s="254"/>
      <c r="H260" s="257">
        <v>16</v>
      </c>
      <c r="I260" s="258"/>
      <c r="J260" s="254"/>
      <c r="K260" s="254"/>
      <c r="L260" s="259"/>
      <c r="M260" s="260"/>
      <c r="N260" s="261"/>
      <c r="O260" s="261"/>
      <c r="P260" s="261"/>
      <c r="Q260" s="261"/>
      <c r="R260" s="261"/>
      <c r="S260" s="261"/>
      <c r="T260" s="262"/>
      <c r="AT260" s="263" t="s">
        <v>398</v>
      </c>
      <c r="AU260" s="263" t="s">
        <v>82</v>
      </c>
      <c r="AV260" s="12" t="s">
        <v>82</v>
      </c>
      <c r="AW260" s="12" t="s">
        <v>35</v>
      </c>
      <c r="AX260" s="12" t="s">
        <v>80</v>
      </c>
      <c r="AY260" s="263" t="s">
        <v>303</v>
      </c>
    </row>
    <row r="261" s="1" customFormat="1" ht="16.5" customHeight="1">
      <c r="B261" s="46"/>
      <c r="C261" s="276" t="s">
        <v>756</v>
      </c>
      <c r="D261" s="276" t="s">
        <v>570</v>
      </c>
      <c r="E261" s="277" t="s">
        <v>2087</v>
      </c>
      <c r="F261" s="278" t="s">
        <v>2088</v>
      </c>
      <c r="G261" s="279" t="s">
        <v>262</v>
      </c>
      <c r="H261" s="280">
        <v>16.800000000000001</v>
      </c>
      <c r="I261" s="281"/>
      <c r="J261" s="282">
        <f>ROUND(I261*H261,2)</f>
        <v>0</v>
      </c>
      <c r="K261" s="278" t="s">
        <v>310</v>
      </c>
      <c r="L261" s="283"/>
      <c r="M261" s="284" t="s">
        <v>21</v>
      </c>
      <c r="N261" s="285" t="s">
        <v>43</v>
      </c>
      <c r="O261" s="47"/>
      <c r="P261" s="243">
        <f>O261*H261</f>
        <v>0</v>
      </c>
      <c r="Q261" s="243">
        <v>0.00038000000000000002</v>
      </c>
      <c r="R261" s="243">
        <f>Q261*H261</f>
        <v>0.0063840000000000008</v>
      </c>
      <c r="S261" s="243">
        <v>0</v>
      </c>
      <c r="T261" s="244">
        <f>S261*H261</f>
        <v>0</v>
      </c>
      <c r="AR261" s="24" t="s">
        <v>546</v>
      </c>
      <c r="AT261" s="24" t="s">
        <v>570</v>
      </c>
      <c r="AU261" s="24" t="s">
        <v>82</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465</v>
      </c>
      <c r="BM261" s="24" t="s">
        <v>4400</v>
      </c>
    </row>
    <row r="262" s="12" customFormat="1">
      <c r="B262" s="253"/>
      <c r="C262" s="254"/>
      <c r="D262" s="250" t="s">
        <v>398</v>
      </c>
      <c r="E262" s="254"/>
      <c r="F262" s="256" t="s">
        <v>4401</v>
      </c>
      <c r="G262" s="254"/>
      <c r="H262" s="257">
        <v>16.800000000000001</v>
      </c>
      <c r="I262" s="258"/>
      <c r="J262" s="254"/>
      <c r="K262" s="254"/>
      <c r="L262" s="259"/>
      <c r="M262" s="260"/>
      <c r="N262" s="261"/>
      <c r="O262" s="261"/>
      <c r="P262" s="261"/>
      <c r="Q262" s="261"/>
      <c r="R262" s="261"/>
      <c r="S262" s="261"/>
      <c r="T262" s="262"/>
      <c r="AT262" s="263" t="s">
        <v>398</v>
      </c>
      <c r="AU262" s="263" t="s">
        <v>82</v>
      </c>
      <c r="AV262" s="12" t="s">
        <v>82</v>
      </c>
      <c r="AW262" s="12" t="s">
        <v>6</v>
      </c>
      <c r="AX262" s="12" t="s">
        <v>80</v>
      </c>
      <c r="AY262" s="263" t="s">
        <v>303</v>
      </c>
    </row>
    <row r="263" s="1" customFormat="1" ht="38.25" customHeight="1">
      <c r="B263" s="46"/>
      <c r="C263" s="234" t="s">
        <v>762</v>
      </c>
      <c r="D263" s="234" t="s">
        <v>306</v>
      </c>
      <c r="E263" s="235" t="s">
        <v>2115</v>
      </c>
      <c r="F263" s="236" t="s">
        <v>2116</v>
      </c>
      <c r="G263" s="237" t="s">
        <v>559</v>
      </c>
      <c r="H263" s="238">
        <v>0.108</v>
      </c>
      <c r="I263" s="239"/>
      <c r="J263" s="240">
        <f>ROUND(I263*H263,2)</f>
        <v>0</v>
      </c>
      <c r="K263" s="236" t="s">
        <v>310</v>
      </c>
      <c r="L263" s="72"/>
      <c r="M263" s="241" t="s">
        <v>21</v>
      </c>
      <c r="N263" s="242" t="s">
        <v>43</v>
      </c>
      <c r="O263" s="47"/>
      <c r="P263" s="243">
        <f>O263*H263</f>
        <v>0</v>
      </c>
      <c r="Q263" s="243">
        <v>0</v>
      </c>
      <c r="R263" s="243">
        <f>Q263*H263</f>
        <v>0</v>
      </c>
      <c r="S263" s="243">
        <v>0</v>
      </c>
      <c r="T263" s="244">
        <f>S263*H263</f>
        <v>0</v>
      </c>
      <c r="AR263" s="24" t="s">
        <v>465</v>
      </c>
      <c r="AT263" s="24" t="s">
        <v>306</v>
      </c>
      <c r="AU263" s="24" t="s">
        <v>82</v>
      </c>
      <c r="AY263" s="24" t="s">
        <v>303</v>
      </c>
      <c r="BE263" s="245">
        <f>IF(N263="základní",J263,0)</f>
        <v>0</v>
      </c>
      <c r="BF263" s="245">
        <f>IF(N263="snížená",J263,0)</f>
        <v>0</v>
      </c>
      <c r="BG263" s="245">
        <f>IF(N263="zákl. přenesená",J263,0)</f>
        <v>0</v>
      </c>
      <c r="BH263" s="245">
        <f>IF(N263="sníž. přenesená",J263,0)</f>
        <v>0</v>
      </c>
      <c r="BI263" s="245">
        <f>IF(N263="nulová",J263,0)</f>
        <v>0</v>
      </c>
      <c r="BJ263" s="24" t="s">
        <v>80</v>
      </c>
      <c r="BK263" s="245">
        <f>ROUND(I263*H263,2)</f>
        <v>0</v>
      </c>
      <c r="BL263" s="24" t="s">
        <v>465</v>
      </c>
      <c r="BM263" s="24" t="s">
        <v>4402</v>
      </c>
    </row>
    <row r="264" s="11" customFormat="1" ht="29.88" customHeight="1">
      <c r="B264" s="218"/>
      <c r="C264" s="219"/>
      <c r="D264" s="220" t="s">
        <v>71</v>
      </c>
      <c r="E264" s="232" t="s">
        <v>2197</v>
      </c>
      <c r="F264" s="232" t="s">
        <v>2198</v>
      </c>
      <c r="G264" s="219"/>
      <c r="H264" s="219"/>
      <c r="I264" s="222"/>
      <c r="J264" s="233">
        <f>BK264</f>
        <v>0</v>
      </c>
      <c r="K264" s="219"/>
      <c r="L264" s="224"/>
      <c r="M264" s="225"/>
      <c r="N264" s="226"/>
      <c r="O264" s="226"/>
      <c r="P264" s="227">
        <f>SUM(P265:P268)</f>
        <v>0</v>
      </c>
      <c r="Q264" s="226"/>
      <c r="R264" s="227">
        <f>SUM(R265:R268)</f>
        <v>0.038112</v>
      </c>
      <c r="S264" s="226"/>
      <c r="T264" s="228">
        <f>SUM(T265:T268)</f>
        <v>0</v>
      </c>
      <c r="AR264" s="229" t="s">
        <v>82</v>
      </c>
      <c r="AT264" s="230" t="s">
        <v>71</v>
      </c>
      <c r="AU264" s="230" t="s">
        <v>80</v>
      </c>
      <c r="AY264" s="229" t="s">
        <v>303</v>
      </c>
      <c r="BK264" s="231">
        <f>SUM(BK265:BK268)</f>
        <v>0</v>
      </c>
    </row>
    <row r="265" s="1" customFormat="1" ht="16.5" customHeight="1">
      <c r="B265" s="46"/>
      <c r="C265" s="234" t="s">
        <v>768</v>
      </c>
      <c r="D265" s="234" t="s">
        <v>306</v>
      </c>
      <c r="E265" s="235" t="s">
        <v>2200</v>
      </c>
      <c r="F265" s="236" t="s">
        <v>2201</v>
      </c>
      <c r="G265" s="237" t="s">
        <v>394</v>
      </c>
      <c r="H265" s="238">
        <v>76.224000000000004</v>
      </c>
      <c r="I265" s="239"/>
      <c r="J265" s="240">
        <f>ROUND(I265*H265,2)</f>
        <v>0</v>
      </c>
      <c r="K265" s="236" t="s">
        <v>310</v>
      </c>
      <c r="L265" s="72"/>
      <c r="M265" s="241" t="s">
        <v>21</v>
      </c>
      <c r="N265" s="242" t="s">
        <v>43</v>
      </c>
      <c r="O265" s="47"/>
      <c r="P265" s="243">
        <f>O265*H265</f>
        <v>0</v>
      </c>
      <c r="Q265" s="243">
        <v>0.00020000000000000001</v>
      </c>
      <c r="R265" s="243">
        <f>Q265*H265</f>
        <v>0.015244800000000001</v>
      </c>
      <c r="S265" s="243">
        <v>0</v>
      </c>
      <c r="T265" s="244">
        <f>S265*H265</f>
        <v>0</v>
      </c>
      <c r="AR265" s="24" t="s">
        <v>465</v>
      </c>
      <c r="AT265" s="24" t="s">
        <v>306</v>
      </c>
      <c r="AU265" s="24" t="s">
        <v>82</v>
      </c>
      <c r="AY265" s="24" t="s">
        <v>303</v>
      </c>
      <c r="BE265" s="245">
        <f>IF(N265="základní",J265,0)</f>
        <v>0</v>
      </c>
      <c r="BF265" s="245">
        <f>IF(N265="snížená",J265,0)</f>
        <v>0</v>
      </c>
      <c r="BG265" s="245">
        <f>IF(N265="zákl. přenesená",J265,0)</f>
        <v>0</v>
      </c>
      <c r="BH265" s="245">
        <f>IF(N265="sníž. přenesená",J265,0)</f>
        <v>0</v>
      </c>
      <c r="BI265" s="245">
        <f>IF(N265="nulová",J265,0)</f>
        <v>0</v>
      </c>
      <c r="BJ265" s="24" t="s">
        <v>80</v>
      </c>
      <c r="BK265" s="245">
        <f>ROUND(I265*H265,2)</f>
        <v>0</v>
      </c>
      <c r="BL265" s="24" t="s">
        <v>465</v>
      </c>
      <c r="BM265" s="24" t="s">
        <v>3593</v>
      </c>
    </row>
    <row r="266" s="12" customFormat="1">
      <c r="B266" s="253"/>
      <c r="C266" s="254"/>
      <c r="D266" s="250" t="s">
        <v>398</v>
      </c>
      <c r="E266" s="255" t="s">
        <v>21</v>
      </c>
      <c r="F266" s="256" t="s">
        <v>4403</v>
      </c>
      <c r="G266" s="254"/>
      <c r="H266" s="257">
        <v>76.224000000000004</v>
      </c>
      <c r="I266" s="258"/>
      <c r="J266" s="254"/>
      <c r="K266" s="254"/>
      <c r="L266" s="259"/>
      <c r="M266" s="260"/>
      <c r="N266" s="261"/>
      <c r="O266" s="261"/>
      <c r="P266" s="261"/>
      <c r="Q266" s="261"/>
      <c r="R266" s="261"/>
      <c r="S266" s="261"/>
      <c r="T266" s="262"/>
      <c r="AT266" s="263" t="s">
        <v>398</v>
      </c>
      <c r="AU266" s="263" t="s">
        <v>82</v>
      </c>
      <c r="AV266" s="12" t="s">
        <v>82</v>
      </c>
      <c r="AW266" s="12" t="s">
        <v>35</v>
      </c>
      <c r="AX266" s="12" t="s">
        <v>80</v>
      </c>
      <c r="AY266" s="263" t="s">
        <v>303</v>
      </c>
    </row>
    <row r="267" s="1" customFormat="1" ht="25.5" customHeight="1">
      <c r="B267" s="46"/>
      <c r="C267" s="234" t="s">
        <v>774</v>
      </c>
      <c r="D267" s="234" t="s">
        <v>306</v>
      </c>
      <c r="E267" s="235" t="s">
        <v>2204</v>
      </c>
      <c r="F267" s="236" t="s">
        <v>2205</v>
      </c>
      <c r="G267" s="237" t="s">
        <v>394</v>
      </c>
      <c r="H267" s="238">
        <v>76.224000000000004</v>
      </c>
      <c r="I267" s="239"/>
      <c r="J267" s="240">
        <f>ROUND(I267*H267,2)</f>
        <v>0</v>
      </c>
      <c r="K267" s="236" t="s">
        <v>310</v>
      </c>
      <c r="L267" s="72"/>
      <c r="M267" s="241" t="s">
        <v>21</v>
      </c>
      <c r="N267" s="242" t="s">
        <v>43</v>
      </c>
      <c r="O267" s="47"/>
      <c r="P267" s="243">
        <f>O267*H267</f>
        <v>0</v>
      </c>
      <c r="Q267" s="243">
        <v>0.00029</v>
      </c>
      <c r="R267" s="243">
        <f>Q267*H267</f>
        <v>0.02210496</v>
      </c>
      <c r="S267" s="243">
        <v>0</v>
      </c>
      <c r="T267" s="244">
        <f>S267*H267</f>
        <v>0</v>
      </c>
      <c r="AR267" s="24" t="s">
        <v>465</v>
      </c>
      <c r="AT267" s="24" t="s">
        <v>306</v>
      </c>
      <c r="AU267" s="24" t="s">
        <v>82</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465</v>
      </c>
      <c r="BM267" s="24" t="s">
        <v>3595</v>
      </c>
    </row>
    <row r="268" s="1" customFormat="1" ht="25.5" customHeight="1">
      <c r="B268" s="46"/>
      <c r="C268" s="234" t="s">
        <v>779</v>
      </c>
      <c r="D268" s="234" t="s">
        <v>306</v>
      </c>
      <c r="E268" s="235" t="s">
        <v>2209</v>
      </c>
      <c r="F268" s="236" t="s">
        <v>2210</v>
      </c>
      <c r="G268" s="237" t="s">
        <v>394</v>
      </c>
      <c r="H268" s="238">
        <v>76.224000000000004</v>
      </c>
      <c r="I268" s="239"/>
      <c r="J268" s="240">
        <f>ROUND(I268*H268,2)</f>
        <v>0</v>
      </c>
      <c r="K268" s="236" t="s">
        <v>310</v>
      </c>
      <c r="L268" s="72"/>
      <c r="M268" s="241" t="s">
        <v>21</v>
      </c>
      <c r="N268" s="246" t="s">
        <v>43</v>
      </c>
      <c r="O268" s="247"/>
      <c r="P268" s="248">
        <f>O268*H268</f>
        <v>0</v>
      </c>
      <c r="Q268" s="248">
        <v>1.0000000000000001E-05</v>
      </c>
      <c r="R268" s="248">
        <f>Q268*H268</f>
        <v>0.00076224000000000007</v>
      </c>
      <c r="S268" s="248">
        <v>0</v>
      </c>
      <c r="T268" s="249">
        <f>S268*H268</f>
        <v>0</v>
      </c>
      <c r="AR268" s="24" t="s">
        <v>465</v>
      </c>
      <c r="AT268" s="24" t="s">
        <v>306</v>
      </c>
      <c r="AU268" s="24" t="s">
        <v>82</v>
      </c>
      <c r="AY268" s="24" t="s">
        <v>303</v>
      </c>
      <c r="BE268" s="245">
        <f>IF(N268="základní",J268,0)</f>
        <v>0</v>
      </c>
      <c r="BF268" s="245">
        <f>IF(N268="snížená",J268,0)</f>
        <v>0</v>
      </c>
      <c r="BG268" s="245">
        <f>IF(N268="zákl. přenesená",J268,0)</f>
        <v>0</v>
      </c>
      <c r="BH268" s="245">
        <f>IF(N268="sníž. přenesená",J268,0)</f>
        <v>0</v>
      </c>
      <c r="BI268" s="245">
        <f>IF(N268="nulová",J268,0)</f>
        <v>0</v>
      </c>
      <c r="BJ268" s="24" t="s">
        <v>80</v>
      </c>
      <c r="BK268" s="245">
        <f>ROUND(I268*H268,2)</f>
        <v>0</v>
      </c>
      <c r="BL268" s="24" t="s">
        <v>465</v>
      </c>
      <c r="BM268" s="24" t="s">
        <v>3596</v>
      </c>
    </row>
    <row r="269" s="1" customFormat="1" ht="6.96" customHeight="1">
      <c r="B269" s="67"/>
      <c r="C269" s="68"/>
      <c r="D269" s="68"/>
      <c r="E269" s="68"/>
      <c r="F269" s="68"/>
      <c r="G269" s="68"/>
      <c r="H269" s="68"/>
      <c r="I269" s="179"/>
      <c r="J269" s="68"/>
      <c r="K269" s="68"/>
      <c r="L269" s="72"/>
    </row>
  </sheetData>
  <sheetProtection sheet="1" autoFilter="0" formatColumns="0" formatRows="0" objects="1" scenarios="1" spinCount="100000" saltValue="l7KKZzEX0506VYFw2U7Vn2MCWM0OKCqlJPKjZ/3hePBE6uKiTI5KYbFLQtydpMVmrwuIvOEGMGLqU2U1GYuw7Q==" hashValue="YddH6K4Os8/egkhnEjqKpRDEQ5hd3ULHkNQi3G3x1iMbwB1KSe5DAQEORxsfnjsV12QL/wYahzsAx+52MFgUYw==" algorithmName="SHA-512" password="CC35"/>
  <autoFilter ref="C94:K268"/>
  <mergeCells count="13">
    <mergeCell ref="E7:H7"/>
    <mergeCell ref="E9:H9"/>
    <mergeCell ref="E11:H11"/>
    <mergeCell ref="E26:H26"/>
    <mergeCell ref="E47:H47"/>
    <mergeCell ref="E49:H49"/>
    <mergeCell ref="E51:H51"/>
    <mergeCell ref="J55:J56"/>
    <mergeCell ref="E83:H83"/>
    <mergeCell ref="E85:H85"/>
    <mergeCell ref="E87:H87"/>
    <mergeCell ref="G1:H1"/>
    <mergeCell ref="L2:V2"/>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150</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4404</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ROUND(J98,2)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ROUND(SUM(BE98:BE306), 2)</f>
        <v>0</v>
      </c>
      <c r="G32" s="47"/>
      <c r="H32" s="47"/>
      <c r="I32" s="171">
        <v>0.20999999999999999</v>
      </c>
      <c r="J32" s="170">
        <f>ROUND(ROUND((SUM(BE98:BE306)), 2)*I32, 2)</f>
        <v>0</v>
      </c>
      <c r="K32" s="51"/>
    </row>
    <row r="33" s="1" customFormat="1" ht="14.4" customHeight="1">
      <c r="B33" s="46"/>
      <c r="C33" s="47"/>
      <c r="D33" s="47"/>
      <c r="E33" s="55" t="s">
        <v>44</v>
      </c>
      <c r="F33" s="170">
        <f>ROUND(SUM(BF98:BF306), 2)</f>
        <v>0</v>
      </c>
      <c r="G33" s="47"/>
      <c r="H33" s="47"/>
      <c r="I33" s="171">
        <v>0.14999999999999999</v>
      </c>
      <c r="J33" s="170">
        <f>ROUND(ROUND((SUM(BF98:BF306)), 2)*I33, 2)</f>
        <v>0</v>
      </c>
      <c r="K33" s="51"/>
    </row>
    <row r="34" hidden="1" s="1" customFormat="1" ht="14.4" customHeight="1">
      <c r="B34" s="46"/>
      <c r="C34" s="47"/>
      <c r="D34" s="47"/>
      <c r="E34" s="55" t="s">
        <v>45</v>
      </c>
      <c r="F34" s="170">
        <f>ROUND(SUM(BG98:BG306), 2)</f>
        <v>0</v>
      </c>
      <c r="G34" s="47"/>
      <c r="H34" s="47"/>
      <c r="I34" s="171">
        <v>0.20999999999999999</v>
      </c>
      <c r="J34" s="170">
        <v>0</v>
      </c>
      <c r="K34" s="51"/>
    </row>
    <row r="35" hidden="1" s="1" customFormat="1" ht="14.4" customHeight="1">
      <c r="B35" s="46"/>
      <c r="C35" s="47"/>
      <c r="D35" s="47"/>
      <c r="E35" s="55" t="s">
        <v>46</v>
      </c>
      <c r="F35" s="170">
        <f>ROUND(SUM(BH98:BH306), 2)</f>
        <v>0</v>
      </c>
      <c r="G35" s="47"/>
      <c r="H35" s="47"/>
      <c r="I35" s="171">
        <v>0.14999999999999999</v>
      </c>
      <c r="J35" s="170">
        <v>0</v>
      </c>
      <c r="K35" s="51"/>
    </row>
    <row r="36" hidden="1" s="1" customFormat="1" ht="14.4" customHeight="1">
      <c r="B36" s="46"/>
      <c r="C36" s="47"/>
      <c r="D36" s="47"/>
      <c r="E36" s="55" t="s">
        <v>47</v>
      </c>
      <c r="F36" s="170">
        <f>ROUND(SUM(BI98:BI306),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c19 - 1.19 WC ženy - předsíň + 1.20 WC ženy</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J98</f>
        <v>0</v>
      </c>
      <c r="K60" s="51"/>
      <c r="AU60" s="24" t="s">
        <v>280</v>
      </c>
    </row>
    <row r="61" s="8" customFormat="1" ht="24.96" customHeight="1">
      <c r="B61" s="190"/>
      <c r="C61" s="191"/>
      <c r="D61" s="192" t="s">
        <v>362</v>
      </c>
      <c r="E61" s="193"/>
      <c r="F61" s="193"/>
      <c r="G61" s="193"/>
      <c r="H61" s="193"/>
      <c r="I61" s="194"/>
      <c r="J61" s="195">
        <f>J99</f>
        <v>0</v>
      </c>
      <c r="K61" s="196"/>
    </row>
    <row r="62" s="9" customFormat="1" ht="19.92" customHeight="1">
      <c r="B62" s="197"/>
      <c r="C62" s="198"/>
      <c r="D62" s="199" t="s">
        <v>365</v>
      </c>
      <c r="E62" s="200"/>
      <c r="F62" s="200"/>
      <c r="G62" s="200"/>
      <c r="H62" s="200"/>
      <c r="I62" s="201"/>
      <c r="J62" s="202">
        <f>J100</f>
        <v>0</v>
      </c>
      <c r="K62" s="203"/>
    </row>
    <row r="63" s="9" customFormat="1" ht="19.92" customHeight="1">
      <c r="B63" s="197"/>
      <c r="C63" s="198"/>
      <c r="D63" s="199" t="s">
        <v>368</v>
      </c>
      <c r="E63" s="200"/>
      <c r="F63" s="200"/>
      <c r="G63" s="200"/>
      <c r="H63" s="200"/>
      <c r="I63" s="201"/>
      <c r="J63" s="202">
        <f>J126</f>
        <v>0</v>
      </c>
      <c r="K63" s="203"/>
    </row>
    <row r="64" s="9" customFormat="1" ht="19.92" customHeight="1">
      <c r="B64" s="197"/>
      <c r="C64" s="198"/>
      <c r="D64" s="199" t="s">
        <v>369</v>
      </c>
      <c r="E64" s="200"/>
      <c r="F64" s="200"/>
      <c r="G64" s="200"/>
      <c r="H64" s="200"/>
      <c r="I64" s="201"/>
      <c r="J64" s="202">
        <f>J162</f>
        <v>0</v>
      </c>
      <c r="K64" s="203"/>
    </row>
    <row r="65" s="9" customFormat="1" ht="19.92" customHeight="1">
      <c r="B65" s="197"/>
      <c r="C65" s="198"/>
      <c r="D65" s="199" t="s">
        <v>370</v>
      </c>
      <c r="E65" s="200"/>
      <c r="F65" s="200"/>
      <c r="G65" s="200"/>
      <c r="H65" s="200"/>
      <c r="I65" s="201"/>
      <c r="J65" s="202">
        <f>J204</f>
        <v>0</v>
      </c>
      <c r="K65" s="203"/>
    </row>
    <row r="66" s="9" customFormat="1" ht="19.92" customHeight="1">
      <c r="B66" s="197"/>
      <c r="C66" s="198"/>
      <c r="D66" s="199" t="s">
        <v>371</v>
      </c>
      <c r="E66" s="200"/>
      <c r="F66" s="200"/>
      <c r="G66" s="200"/>
      <c r="H66" s="200"/>
      <c r="I66" s="201"/>
      <c r="J66" s="202">
        <f>J218</f>
        <v>0</v>
      </c>
      <c r="K66" s="203"/>
    </row>
    <row r="67" s="8" customFormat="1" ht="24.96" customHeight="1">
      <c r="B67" s="190"/>
      <c r="C67" s="191"/>
      <c r="D67" s="192" t="s">
        <v>372</v>
      </c>
      <c r="E67" s="193"/>
      <c r="F67" s="193"/>
      <c r="G67" s="193"/>
      <c r="H67" s="193"/>
      <c r="I67" s="194"/>
      <c r="J67" s="195">
        <f>J222</f>
        <v>0</v>
      </c>
      <c r="K67" s="196"/>
    </row>
    <row r="68" s="9" customFormat="1" ht="19.92" customHeight="1">
      <c r="B68" s="197"/>
      <c r="C68" s="198"/>
      <c r="D68" s="199" t="s">
        <v>373</v>
      </c>
      <c r="E68" s="200"/>
      <c r="F68" s="200"/>
      <c r="G68" s="200"/>
      <c r="H68" s="200"/>
      <c r="I68" s="201"/>
      <c r="J68" s="202">
        <f>J223</f>
        <v>0</v>
      </c>
      <c r="K68" s="203"/>
    </row>
    <row r="69" s="9" customFormat="1" ht="19.92" customHeight="1">
      <c r="B69" s="197"/>
      <c r="C69" s="198"/>
      <c r="D69" s="199" t="s">
        <v>374</v>
      </c>
      <c r="E69" s="200"/>
      <c r="F69" s="200"/>
      <c r="G69" s="200"/>
      <c r="H69" s="200"/>
      <c r="I69" s="201"/>
      <c r="J69" s="202">
        <f>J239</f>
        <v>0</v>
      </c>
      <c r="K69" s="203"/>
    </row>
    <row r="70" s="9" customFormat="1" ht="19.92" customHeight="1">
      <c r="B70" s="197"/>
      <c r="C70" s="198"/>
      <c r="D70" s="199" t="s">
        <v>2490</v>
      </c>
      <c r="E70" s="200"/>
      <c r="F70" s="200"/>
      <c r="G70" s="200"/>
      <c r="H70" s="200"/>
      <c r="I70" s="201"/>
      <c r="J70" s="202">
        <f>J249</f>
        <v>0</v>
      </c>
      <c r="K70" s="203"/>
    </row>
    <row r="71" s="9" customFormat="1" ht="19.92" customHeight="1">
      <c r="B71" s="197"/>
      <c r="C71" s="198"/>
      <c r="D71" s="199" t="s">
        <v>376</v>
      </c>
      <c r="E71" s="200"/>
      <c r="F71" s="200"/>
      <c r="G71" s="200"/>
      <c r="H71" s="200"/>
      <c r="I71" s="201"/>
      <c r="J71" s="202">
        <f>J254</f>
        <v>0</v>
      </c>
      <c r="K71" s="203"/>
    </row>
    <row r="72" s="9" customFormat="1" ht="19.92" customHeight="1">
      <c r="B72" s="197"/>
      <c r="C72" s="198"/>
      <c r="D72" s="199" t="s">
        <v>379</v>
      </c>
      <c r="E72" s="200"/>
      <c r="F72" s="200"/>
      <c r="G72" s="200"/>
      <c r="H72" s="200"/>
      <c r="I72" s="201"/>
      <c r="J72" s="202">
        <f>J261</f>
        <v>0</v>
      </c>
      <c r="K72" s="203"/>
    </row>
    <row r="73" s="9" customFormat="1" ht="19.92" customHeight="1">
      <c r="B73" s="197"/>
      <c r="C73" s="198"/>
      <c r="D73" s="199" t="s">
        <v>381</v>
      </c>
      <c r="E73" s="200"/>
      <c r="F73" s="200"/>
      <c r="G73" s="200"/>
      <c r="H73" s="200"/>
      <c r="I73" s="201"/>
      <c r="J73" s="202">
        <f>J276</f>
        <v>0</v>
      </c>
      <c r="K73" s="203"/>
    </row>
    <row r="74" s="9" customFormat="1" ht="19.92" customHeight="1">
      <c r="B74" s="197"/>
      <c r="C74" s="198"/>
      <c r="D74" s="199" t="s">
        <v>383</v>
      </c>
      <c r="E74" s="200"/>
      <c r="F74" s="200"/>
      <c r="G74" s="200"/>
      <c r="H74" s="200"/>
      <c r="I74" s="201"/>
      <c r="J74" s="202">
        <f>J287</f>
        <v>0</v>
      </c>
      <c r="K74" s="203"/>
    </row>
    <row r="75" s="9" customFormat="1" ht="19.92" customHeight="1">
      <c r="B75" s="197"/>
      <c r="C75" s="198"/>
      <c r="D75" s="199" t="s">
        <v>385</v>
      </c>
      <c r="E75" s="200"/>
      <c r="F75" s="200"/>
      <c r="G75" s="200"/>
      <c r="H75" s="200"/>
      <c r="I75" s="201"/>
      <c r="J75" s="202">
        <f>J292</f>
        <v>0</v>
      </c>
      <c r="K75" s="203"/>
    </row>
    <row r="76" s="9" customFormat="1" ht="19.92" customHeight="1">
      <c r="B76" s="197"/>
      <c r="C76" s="198"/>
      <c r="D76" s="199" t="s">
        <v>387</v>
      </c>
      <c r="E76" s="200"/>
      <c r="F76" s="200"/>
      <c r="G76" s="200"/>
      <c r="H76" s="200"/>
      <c r="I76" s="201"/>
      <c r="J76" s="202">
        <f>J302</f>
        <v>0</v>
      </c>
      <c r="K76" s="203"/>
    </row>
    <row r="77" s="1" customFormat="1" ht="21.84" customHeight="1">
      <c r="B77" s="46"/>
      <c r="C77" s="47"/>
      <c r="D77" s="47"/>
      <c r="E77" s="47"/>
      <c r="F77" s="47"/>
      <c r="G77" s="47"/>
      <c r="H77" s="47"/>
      <c r="I77" s="157"/>
      <c r="J77" s="47"/>
      <c r="K77" s="51"/>
    </row>
    <row r="78" s="1" customFormat="1" ht="6.96" customHeight="1">
      <c r="B78" s="67"/>
      <c r="C78" s="68"/>
      <c r="D78" s="68"/>
      <c r="E78" s="68"/>
      <c r="F78" s="68"/>
      <c r="G78" s="68"/>
      <c r="H78" s="68"/>
      <c r="I78" s="179"/>
      <c r="J78" s="68"/>
      <c r="K78" s="69"/>
    </row>
    <row r="82" s="1" customFormat="1" ht="6.96" customHeight="1">
      <c r="B82" s="70"/>
      <c r="C82" s="71"/>
      <c r="D82" s="71"/>
      <c r="E82" s="71"/>
      <c r="F82" s="71"/>
      <c r="G82" s="71"/>
      <c r="H82" s="71"/>
      <c r="I82" s="182"/>
      <c r="J82" s="71"/>
      <c r="K82" s="71"/>
      <c r="L82" s="72"/>
    </row>
    <row r="83" s="1" customFormat="1" ht="36.96" customHeight="1">
      <c r="B83" s="46"/>
      <c r="C83" s="73" t="s">
        <v>286</v>
      </c>
      <c r="D83" s="74"/>
      <c r="E83" s="74"/>
      <c r="F83" s="74"/>
      <c r="G83" s="74"/>
      <c r="H83" s="74"/>
      <c r="I83" s="204"/>
      <c r="J83" s="74"/>
      <c r="K83" s="74"/>
      <c r="L83" s="72"/>
    </row>
    <row r="84" s="1" customFormat="1" ht="6.96" customHeight="1">
      <c r="B84" s="46"/>
      <c r="C84" s="74"/>
      <c r="D84" s="74"/>
      <c r="E84" s="74"/>
      <c r="F84" s="74"/>
      <c r="G84" s="74"/>
      <c r="H84" s="74"/>
      <c r="I84" s="204"/>
      <c r="J84" s="74"/>
      <c r="K84" s="74"/>
      <c r="L84" s="72"/>
    </row>
    <row r="85" s="1" customFormat="1" ht="14.4" customHeight="1">
      <c r="B85" s="46"/>
      <c r="C85" s="76" t="s">
        <v>18</v>
      </c>
      <c r="D85" s="74"/>
      <c r="E85" s="74"/>
      <c r="F85" s="74"/>
      <c r="G85" s="74"/>
      <c r="H85" s="74"/>
      <c r="I85" s="204"/>
      <c r="J85" s="74"/>
      <c r="K85" s="74"/>
      <c r="L85" s="72"/>
    </row>
    <row r="86" s="1" customFormat="1" ht="16.5" customHeight="1">
      <c r="B86" s="46"/>
      <c r="C86" s="74"/>
      <c r="D86" s="74"/>
      <c r="E86" s="205" t="str">
        <f>E7</f>
        <v>Speciální ZŠ Skuteč- půdní vestavba a přístavba</v>
      </c>
      <c r="F86" s="76"/>
      <c r="G86" s="76"/>
      <c r="H86" s="76"/>
      <c r="I86" s="204"/>
      <c r="J86" s="74"/>
      <c r="K86" s="74"/>
      <c r="L86" s="72"/>
    </row>
    <row r="87">
      <c r="B87" s="28"/>
      <c r="C87" s="76" t="s">
        <v>274</v>
      </c>
      <c r="D87" s="297"/>
      <c r="E87" s="297"/>
      <c r="F87" s="297"/>
      <c r="G87" s="297"/>
      <c r="H87" s="297"/>
      <c r="I87" s="149"/>
      <c r="J87" s="297"/>
      <c r="K87" s="297"/>
      <c r="L87" s="298"/>
    </row>
    <row r="88" s="1" customFormat="1" ht="16.5" customHeight="1">
      <c r="B88" s="46"/>
      <c r="C88" s="74"/>
      <c r="D88" s="74"/>
      <c r="E88" s="205" t="s">
        <v>2222</v>
      </c>
      <c r="F88" s="74"/>
      <c r="G88" s="74"/>
      <c r="H88" s="74"/>
      <c r="I88" s="204"/>
      <c r="J88" s="74"/>
      <c r="K88" s="74"/>
      <c r="L88" s="72"/>
    </row>
    <row r="89" s="1" customFormat="1" ht="14.4" customHeight="1">
      <c r="B89" s="46"/>
      <c r="C89" s="76" t="s">
        <v>2223</v>
      </c>
      <c r="D89" s="74"/>
      <c r="E89" s="74"/>
      <c r="F89" s="74"/>
      <c r="G89" s="74"/>
      <c r="H89" s="74"/>
      <c r="I89" s="204"/>
      <c r="J89" s="74"/>
      <c r="K89" s="74"/>
      <c r="L89" s="72"/>
    </row>
    <row r="90" s="1" customFormat="1" ht="17.25" customHeight="1">
      <c r="B90" s="46"/>
      <c r="C90" s="74"/>
      <c r="D90" s="74"/>
      <c r="E90" s="82" t="str">
        <f>E11</f>
        <v>c19 - 1.19 WC ženy - předsíň + 1.20 WC ženy</v>
      </c>
      <c r="F90" s="74"/>
      <c r="G90" s="74"/>
      <c r="H90" s="74"/>
      <c r="I90" s="204"/>
      <c r="J90" s="74"/>
      <c r="K90" s="74"/>
      <c r="L90" s="72"/>
    </row>
    <row r="91" s="1" customFormat="1" ht="6.96" customHeight="1">
      <c r="B91" s="46"/>
      <c r="C91" s="74"/>
      <c r="D91" s="74"/>
      <c r="E91" s="74"/>
      <c r="F91" s="74"/>
      <c r="G91" s="74"/>
      <c r="H91" s="74"/>
      <c r="I91" s="204"/>
      <c r="J91" s="74"/>
      <c r="K91" s="74"/>
      <c r="L91" s="72"/>
    </row>
    <row r="92" s="1" customFormat="1" ht="18" customHeight="1">
      <c r="B92" s="46"/>
      <c r="C92" s="76" t="s">
        <v>23</v>
      </c>
      <c r="D92" s="74"/>
      <c r="E92" s="74"/>
      <c r="F92" s="206" t="str">
        <f>F14</f>
        <v>Skuteč</v>
      </c>
      <c r="G92" s="74"/>
      <c r="H92" s="74"/>
      <c r="I92" s="207" t="s">
        <v>25</v>
      </c>
      <c r="J92" s="85" t="str">
        <f>IF(J14="","",J14)</f>
        <v>12. 12. 2019</v>
      </c>
      <c r="K92" s="74"/>
      <c r="L92" s="72"/>
    </row>
    <row r="93" s="1" customFormat="1" ht="6.96" customHeight="1">
      <c r="B93" s="46"/>
      <c r="C93" s="74"/>
      <c r="D93" s="74"/>
      <c r="E93" s="74"/>
      <c r="F93" s="74"/>
      <c r="G93" s="74"/>
      <c r="H93" s="74"/>
      <c r="I93" s="204"/>
      <c r="J93" s="74"/>
      <c r="K93" s="74"/>
      <c r="L93" s="72"/>
    </row>
    <row r="94" s="1" customFormat="1">
      <c r="B94" s="46"/>
      <c r="C94" s="76" t="s">
        <v>27</v>
      </c>
      <c r="D94" s="74"/>
      <c r="E94" s="74"/>
      <c r="F94" s="206" t="str">
        <f>E17</f>
        <v>Pardubický kraj</v>
      </c>
      <c r="G94" s="74"/>
      <c r="H94" s="74"/>
      <c r="I94" s="207" t="s">
        <v>33</v>
      </c>
      <c r="J94" s="206" t="str">
        <f>E23</f>
        <v>ADAM První spol. s r.o.</v>
      </c>
      <c r="K94" s="74"/>
      <c r="L94" s="72"/>
    </row>
    <row r="95" s="1" customFormat="1" ht="14.4" customHeight="1">
      <c r="B95" s="46"/>
      <c r="C95" s="76" t="s">
        <v>31</v>
      </c>
      <c r="D95" s="74"/>
      <c r="E95" s="74"/>
      <c r="F95" s="206" t="str">
        <f>IF(E20="","",E20)</f>
        <v/>
      </c>
      <c r="G95" s="74"/>
      <c r="H95" s="74"/>
      <c r="I95" s="204"/>
      <c r="J95" s="74"/>
      <c r="K95" s="74"/>
      <c r="L95" s="72"/>
    </row>
    <row r="96" s="1" customFormat="1" ht="10.32" customHeight="1">
      <c r="B96" s="46"/>
      <c r="C96" s="74"/>
      <c r="D96" s="74"/>
      <c r="E96" s="74"/>
      <c r="F96" s="74"/>
      <c r="G96" s="74"/>
      <c r="H96" s="74"/>
      <c r="I96" s="204"/>
      <c r="J96" s="74"/>
      <c r="K96" s="74"/>
      <c r="L96" s="72"/>
    </row>
    <row r="97" s="10" customFormat="1" ht="29.28" customHeight="1">
      <c r="B97" s="208"/>
      <c r="C97" s="209" t="s">
        <v>287</v>
      </c>
      <c r="D97" s="210" t="s">
        <v>57</v>
      </c>
      <c r="E97" s="210" t="s">
        <v>53</v>
      </c>
      <c r="F97" s="210" t="s">
        <v>288</v>
      </c>
      <c r="G97" s="210" t="s">
        <v>289</v>
      </c>
      <c r="H97" s="210" t="s">
        <v>290</v>
      </c>
      <c r="I97" s="211" t="s">
        <v>291</v>
      </c>
      <c r="J97" s="210" t="s">
        <v>278</v>
      </c>
      <c r="K97" s="212" t="s">
        <v>292</v>
      </c>
      <c r="L97" s="213"/>
      <c r="M97" s="102" t="s">
        <v>293</v>
      </c>
      <c r="N97" s="103" t="s">
        <v>42</v>
      </c>
      <c r="O97" s="103" t="s">
        <v>294</v>
      </c>
      <c r="P97" s="103" t="s">
        <v>295</v>
      </c>
      <c r="Q97" s="103" t="s">
        <v>296</v>
      </c>
      <c r="R97" s="103" t="s">
        <v>297</v>
      </c>
      <c r="S97" s="103" t="s">
        <v>298</v>
      </c>
      <c r="T97" s="104" t="s">
        <v>299</v>
      </c>
    </row>
    <row r="98" s="1" customFormat="1" ht="29.28" customHeight="1">
      <c r="B98" s="46"/>
      <c r="C98" s="108" t="s">
        <v>279</v>
      </c>
      <c r="D98" s="74"/>
      <c r="E98" s="74"/>
      <c r="F98" s="74"/>
      <c r="G98" s="74"/>
      <c r="H98" s="74"/>
      <c r="I98" s="204"/>
      <c r="J98" s="214">
        <f>BK98</f>
        <v>0</v>
      </c>
      <c r="K98" s="74"/>
      <c r="L98" s="72"/>
      <c r="M98" s="105"/>
      <c r="N98" s="106"/>
      <c r="O98" s="106"/>
      <c r="P98" s="215">
        <f>P99+P222</f>
        <v>0</v>
      </c>
      <c r="Q98" s="106"/>
      <c r="R98" s="215">
        <f>R99+R222</f>
        <v>7.94509357</v>
      </c>
      <c r="S98" s="106"/>
      <c r="T98" s="216">
        <f>T99+T222</f>
        <v>6.2639800000000001</v>
      </c>
      <c r="AT98" s="24" t="s">
        <v>71</v>
      </c>
      <c r="AU98" s="24" t="s">
        <v>280</v>
      </c>
      <c r="BK98" s="217">
        <f>BK99+BK222</f>
        <v>0</v>
      </c>
    </row>
    <row r="99" s="11" customFormat="1" ht="37.44001" customHeight="1">
      <c r="B99" s="218"/>
      <c r="C99" s="219"/>
      <c r="D99" s="220" t="s">
        <v>71</v>
      </c>
      <c r="E99" s="221" t="s">
        <v>389</v>
      </c>
      <c r="F99" s="221" t="s">
        <v>390</v>
      </c>
      <c r="G99" s="219"/>
      <c r="H99" s="219"/>
      <c r="I99" s="222"/>
      <c r="J99" s="223">
        <f>BK99</f>
        <v>0</v>
      </c>
      <c r="K99" s="219"/>
      <c r="L99" s="224"/>
      <c r="M99" s="225"/>
      <c r="N99" s="226"/>
      <c r="O99" s="226"/>
      <c r="P99" s="227">
        <f>P100+P126+P162+P204+P218</f>
        <v>0</v>
      </c>
      <c r="Q99" s="226"/>
      <c r="R99" s="227">
        <f>R100+R126+R162+R204+R218</f>
        <v>7.1942249399999998</v>
      </c>
      <c r="S99" s="226"/>
      <c r="T99" s="228">
        <f>T100+T126+T162+T204+T218</f>
        <v>6.1961399999999998</v>
      </c>
      <c r="AR99" s="229" t="s">
        <v>80</v>
      </c>
      <c r="AT99" s="230" t="s">
        <v>71</v>
      </c>
      <c r="AU99" s="230" t="s">
        <v>72</v>
      </c>
      <c r="AY99" s="229" t="s">
        <v>303</v>
      </c>
      <c r="BK99" s="231">
        <f>BK100+BK126+BK162+BK204+BK218</f>
        <v>0</v>
      </c>
    </row>
    <row r="100" s="11" customFormat="1" ht="19.92" customHeight="1">
      <c r="B100" s="218"/>
      <c r="C100" s="219"/>
      <c r="D100" s="220" t="s">
        <v>71</v>
      </c>
      <c r="E100" s="232" t="s">
        <v>95</v>
      </c>
      <c r="F100" s="232" t="s">
        <v>660</v>
      </c>
      <c r="G100" s="219"/>
      <c r="H100" s="219"/>
      <c r="I100" s="222"/>
      <c r="J100" s="233">
        <f>BK100</f>
        <v>0</v>
      </c>
      <c r="K100" s="219"/>
      <c r="L100" s="224"/>
      <c r="M100" s="225"/>
      <c r="N100" s="226"/>
      <c r="O100" s="226"/>
      <c r="P100" s="227">
        <f>SUM(P101:P125)</f>
        <v>0</v>
      </c>
      <c r="Q100" s="226"/>
      <c r="R100" s="227">
        <f>SUM(R101:R125)</f>
        <v>2.7172223100000004</v>
      </c>
      <c r="S100" s="226"/>
      <c r="T100" s="228">
        <f>SUM(T101:T125)</f>
        <v>0</v>
      </c>
      <c r="AR100" s="229" t="s">
        <v>80</v>
      </c>
      <c r="AT100" s="230" t="s">
        <v>71</v>
      </c>
      <c r="AU100" s="230" t="s">
        <v>80</v>
      </c>
      <c r="AY100" s="229" t="s">
        <v>303</v>
      </c>
      <c r="BK100" s="231">
        <f>SUM(BK101:BK125)</f>
        <v>0</v>
      </c>
    </row>
    <row r="101" s="1" customFormat="1" ht="25.5" customHeight="1">
      <c r="B101" s="46"/>
      <c r="C101" s="234" t="s">
        <v>80</v>
      </c>
      <c r="D101" s="234" t="s">
        <v>306</v>
      </c>
      <c r="E101" s="235" t="s">
        <v>2975</v>
      </c>
      <c r="F101" s="236" t="s">
        <v>2976</v>
      </c>
      <c r="G101" s="237" t="s">
        <v>417</v>
      </c>
      <c r="H101" s="238">
        <v>0.68600000000000005</v>
      </c>
      <c r="I101" s="239"/>
      <c r="J101" s="240">
        <f>ROUND(I101*H101,2)</f>
        <v>0</v>
      </c>
      <c r="K101" s="236" t="s">
        <v>310</v>
      </c>
      <c r="L101" s="72"/>
      <c r="M101" s="241" t="s">
        <v>21</v>
      </c>
      <c r="N101" s="242" t="s">
        <v>43</v>
      </c>
      <c r="O101" s="47"/>
      <c r="P101" s="243">
        <f>O101*H101</f>
        <v>0</v>
      </c>
      <c r="Q101" s="243">
        <v>1.8775</v>
      </c>
      <c r="R101" s="243">
        <f>Q101*H101</f>
        <v>1.287965</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3314</v>
      </c>
    </row>
    <row r="102" s="12" customFormat="1">
      <c r="B102" s="253"/>
      <c r="C102" s="254"/>
      <c r="D102" s="250" t="s">
        <v>398</v>
      </c>
      <c r="E102" s="255" t="s">
        <v>21</v>
      </c>
      <c r="F102" s="256" t="s">
        <v>4405</v>
      </c>
      <c r="G102" s="254"/>
      <c r="H102" s="257">
        <v>0.20200000000000001</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4406</v>
      </c>
      <c r="G103" s="254"/>
      <c r="H103" s="257">
        <v>0.20599999999999999</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4407</v>
      </c>
      <c r="G104" s="254"/>
      <c r="H104" s="257">
        <v>0.098000000000000004</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2" customFormat="1">
      <c r="B105" s="253"/>
      <c r="C105" s="254"/>
      <c r="D105" s="250" t="s">
        <v>398</v>
      </c>
      <c r="E105" s="255" t="s">
        <v>21</v>
      </c>
      <c r="F105" s="256" t="s">
        <v>2838</v>
      </c>
      <c r="G105" s="254"/>
      <c r="H105" s="257">
        <v>0.17999999999999999</v>
      </c>
      <c r="I105" s="258"/>
      <c r="J105" s="254"/>
      <c r="K105" s="254"/>
      <c r="L105" s="259"/>
      <c r="M105" s="260"/>
      <c r="N105" s="261"/>
      <c r="O105" s="261"/>
      <c r="P105" s="261"/>
      <c r="Q105" s="261"/>
      <c r="R105" s="261"/>
      <c r="S105" s="261"/>
      <c r="T105" s="262"/>
      <c r="AT105" s="263" t="s">
        <v>398</v>
      </c>
      <c r="AU105" s="263" t="s">
        <v>82</v>
      </c>
      <c r="AV105" s="12" t="s">
        <v>82</v>
      </c>
      <c r="AW105" s="12" t="s">
        <v>35</v>
      </c>
      <c r="AX105" s="12" t="s">
        <v>72</v>
      </c>
      <c r="AY105" s="263" t="s">
        <v>303</v>
      </c>
    </row>
    <row r="106" s="13" customFormat="1">
      <c r="B106" s="264"/>
      <c r="C106" s="265"/>
      <c r="D106" s="250" t="s">
        <v>398</v>
      </c>
      <c r="E106" s="266" t="s">
        <v>21</v>
      </c>
      <c r="F106" s="267" t="s">
        <v>508</v>
      </c>
      <c r="G106" s="265"/>
      <c r="H106" s="268">
        <v>0.68600000000000005</v>
      </c>
      <c r="I106" s="269"/>
      <c r="J106" s="265"/>
      <c r="K106" s="265"/>
      <c r="L106" s="270"/>
      <c r="M106" s="271"/>
      <c r="N106" s="272"/>
      <c r="O106" s="272"/>
      <c r="P106" s="272"/>
      <c r="Q106" s="272"/>
      <c r="R106" s="272"/>
      <c r="S106" s="272"/>
      <c r="T106" s="273"/>
      <c r="AT106" s="274" t="s">
        <v>398</v>
      </c>
      <c r="AU106" s="274" t="s">
        <v>82</v>
      </c>
      <c r="AV106" s="13" t="s">
        <v>319</v>
      </c>
      <c r="AW106" s="13" t="s">
        <v>35</v>
      </c>
      <c r="AX106" s="13" t="s">
        <v>80</v>
      </c>
      <c r="AY106" s="274" t="s">
        <v>303</v>
      </c>
    </row>
    <row r="107" s="1" customFormat="1" ht="25.5" customHeight="1">
      <c r="B107" s="46"/>
      <c r="C107" s="234" t="s">
        <v>82</v>
      </c>
      <c r="D107" s="234" t="s">
        <v>306</v>
      </c>
      <c r="E107" s="235" t="s">
        <v>4408</v>
      </c>
      <c r="F107" s="236" t="s">
        <v>4409</v>
      </c>
      <c r="G107" s="237" t="s">
        <v>704</v>
      </c>
      <c r="H107" s="238">
        <v>1</v>
      </c>
      <c r="I107" s="239"/>
      <c r="J107" s="240">
        <f>ROUND(I107*H107,2)</f>
        <v>0</v>
      </c>
      <c r="K107" s="236" t="s">
        <v>310</v>
      </c>
      <c r="L107" s="72"/>
      <c r="M107" s="241" t="s">
        <v>21</v>
      </c>
      <c r="N107" s="242" t="s">
        <v>43</v>
      </c>
      <c r="O107" s="47"/>
      <c r="P107" s="243">
        <f>O107*H107</f>
        <v>0</v>
      </c>
      <c r="Q107" s="243">
        <v>0.022780000000000002</v>
      </c>
      <c r="R107" s="243">
        <f>Q107*H107</f>
        <v>0.022780000000000002</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4410</v>
      </c>
    </row>
    <row r="108" s="1" customFormat="1" ht="25.5" customHeight="1">
      <c r="B108" s="46"/>
      <c r="C108" s="234" t="s">
        <v>95</v>
      </c>
      <c r="D108" s="234" t="s">
        <v>306</v>
      </c>
      <c r="E108" s="235" t="s">
        <v>702</v>
      </c>
      <c r="F108" s="236" t="s">
        <v>703</v>
      </c>
      <c r="G108" s="237" t="s">
        <v>704</v>
      </c>
      <c r="H108" s="238">
        <v>1</v>
      </c>
      <c r="I108" s="239"/>
      <c r="J108" s="240">
        <f>ROUND(I108*H108,2)</f>
        <v>0</v>
      </c>
      <c r="K108" s="236" t="s">
        <v>310</v>
      </c>
      <c r="L108" s="72"/>
      <c r="M108" s="241" t="s">
        <v>21</v>
      </c>
      <c r="N108" s="242" t="s">
        <v>43</v>
      </c>
      <c r="O108" s="47"/>
      <c r="P108" s="243">
        <f>O108*H108</f>
        <v>0</v>
      </c>
      <c r="Q108" s="243">
        <v>0.026929999999999999</v>
      </c>
      <c r="R108" s="243">
        <f>Q108*H108</f>
        <v>0.026929999999999999</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4411</v>
      </c>
    </row>
    <row r="109" s="1" customFormat="1" ht="25.5" customHeight="1">
      <c r="B109" s="46"/>
      <c r="C109" s="234" t="s">
        <v>319</v>
      </c>
      <c r="D109" s="234" t="s">
        <v>306</v>
      </c>
      <c r="E109" s="235" t="s">
        <v>4412</v>
      </c>
      <c r="F109" s="236" t="s">
        <v>4413</v>
      </c>
      <c r="G109" s="237" t="s">
        <v>394</v>
      </c>
      <c r="H109" s="238">
        <v>5.141</v>
      </c>
      <c r="I109" s="239"/>
      <c r="J109" s="240">
        <f>ROUND(I109*H109,2)</f>
        <v>0</v>
      </c>
      <c r="K109" s="236" t="s">
        <v>310</v>
      </c>
      <c r="L109" s="72"/>
      <c r="M109" s="241" t="s">
        <v>21</v>
      </c>
      <c r="N109" s="242" t="s">
        <v>43</v>
      </c>
      <c r="O109" s="47"/>
      <c r="P109" s="243">
        <f>O109*H109</f>
        <v>0</v>
      </c>
      <c r="Q109" s="243">
        <v>0.087309999999999999</v>
      </c>
      <c r="R109" s="243">
        <f>Q109*H109</f>
        <v>0.44886071</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4414</v>
      </c>
    </row>
    <row r="110" s="1" customFormat="1">
      <c r="B110" s="46"/>
      <c r="C110" s="74"/>
      <c r="D110" s="250" t="s">
        <v>396</v>
      </c>
      <c r="E110" s="74"/>
      <c r="F110" s="251" t="s">
        <v>741</v>
      </c>
      <c r="G110" s="74"/>
      <c r="H110" s="74"/>
      <c r="I110" s="204"/>
      <c r="J110" s="74"/>
      <c r="K110" s="74"/>
      <c r="L110" s="72"/>
      <c r="M110" s="252"/>
      <c r="N110" s="47"/>
      <c r="O110" s="47"/>
      <c r="P110" s="47"/>
      <c r="Q110" s="47"/>
      <c r="R110" s="47"/>
      <c r="S110" s="47"/>
      <c r="T110" s="95"/>
      <c r="AT110" s="24" t="s">
        <v>396</v>
      </c>
      <c r="AU110" s="24" t="s">
        <v>82</v>
      </c>
    </row>
    <row r="111" s="12" customFormat="1">
      <c r="B111" s="253"/>
      <c r="C111" s="254"/>
      <c r="D111" s="250" t="s">
        <v>398</v>
      </c>
      <c r="E111" s="255" t="s">
        <v>21</v>
      </c>
      <c r="F111" s="256" t="s">
        <v>4415</v>
      </c>
      <c r="G111" s="254"/>
      <c r="H111" s="257">
        <v>6.5410000000000004</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2" customFormat="1">
      <c r="B112" s="253"/>
      <c r="C112" s="254"/>
      <c r="D112" s="250" t="s">
        <v>398</v>
      </c>
      <c r="E112" s="255" t="s">
        <v>21</v>
      </c>
      <c r="F112" s="256" t="s">
        <v>3773</v>
      </c>
      <c r="G112" s="254"/>
      <c r="H112" s="257">
        <v>-1.3999999999999999</v>
      </c>
      <c r="I112" s="258"/>
      <c r="J112" s="254"/>
      <c r="K112" s="254"/>
      <c r="L112" s="259"/>
      <c r="M112" s="260"/>
      <c r="N112" s="261"/>
      <c r="O112" s="261"/>
      <c r="P112" s="261"/>
      <c r="Q112" s="261"/>
      <c r="R112" s="261"/>
      <c r="S112" s="261"/>
      <c r="T112" s="262"/>
      <c r="AT112" s="263" t="s">
        <v>398</v>
      </c>
      <c r="AU112" s="263" t="s">
        <v>82</v>
      </c>
      <c r="AV112" s="12" t="s">
        <v>82</v>
      </c>
      <c r="AW112" s="12" t="s">
        <v>35</v>
      </c>
      <c r="AX112" s="12" t="s">
        <v>72</v>
      </c>
      <c r="AY112" s="263" t="s">
        <v>303</v>
      </c>
    </row>
    <row r="113" s="13" customFormat="1">
      <c r="B113" s="264"/>
      <c r="C113" s="265"/>
      <c r="D113" s="250" t="s">
        <v>398</v>
      </c>
      <c r="E113" s="266" t="s">
        <v>21</v>
      </c>
      <c r="F113" s="267" t="s">
        <v>508</v>
      </c>
      <c r="G113" s="265"/>
      <c r="H113" s="268">
        <v>5.141</v>
      </c>
      <c r="I113" s="269"/>
      <c r="J113" s="265"/>
      <c r="K113" s="265"/>
      <c r="L113" s="270"/>
      <c r="M113" s="271"/>
      <c r="N113" s="272"/>
      <c r="O113" s="272"/>
      <c r="P113" s="272"/>
      <c r="Q113" s="272"/>
      <c r="R113" s="272"/>
      <c r="S113" s="272"/>
      <c r="T113" s="273"/>
      <c r="AT113" s="274" t="s">
        <v>398</v>
      </c>
      <c r="AU113" s="274" t="s">
        <v>82</v>
      </c>
      <c r="AV113" s="13" t="s">
        <v>319</v>
      </c>
      <c r="AW113" s="13" t="s">
        <v>35</v>
      </c>
      <c r="AX113" s="13" t="s">
        <v>80</v>
      </c>
      <c r="AY113" s="274" t="s">
        <v>303</v>
      </c>
    </row>
    <row r="114" s="1" customFormat="1" ht="25.5" customHeight="1">
      <c r="B114" s="46"/>
      <c r="C114" s="234" t="s">
        <v>302</v>
      </c>
      <c r="D114" s="234" t="s">
        <v>306</v>
      </c>
      <c r="E114" s="235" t="s">
        <v>738</v>
      </c>
      <c r="F114" s="236" t="s">
        <v>739</v>
      </c>
      <c r="G114" s="237" t="s">
        <v>394</v>
      </c>
      <c r="H114" s="238">
        <v>5.6680000000000001</v>
      </c>
      <c r="I114" s="239"/>
      <c r="J114" s="240">
        <f>ROUND(I114*H114,2)</f>
        <v>0</v>
      </c>
      <c r="K114" s="236" t="s">
        <v>310</v>
      </c>
      <c r="L114" s="72"/>
      <c r="M114" s="241" t="s">
        <v>21</v>
      </c>
      <c r="N114" s="242" t="s">
        <v>43</v>
      </c>
      <c r="O114" s="47"/>
      <c r="P114" s="243">
        <f>O114*H114</f>
        <v>0</v>
      </c>
      <c r="Q114" s="243">
        <v>0.10445</v>
      </c>
      <c r="R114" s="243">
        <f>Q114*H114</f>
        <v>0.59202260000000007</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3319</v>
      </c>
    </row>
    <row r="115" s="1" customFormat="1">
      <c r="B115" s="46"/>
      <c r="C115" s="74"/>
      <c r="D115" s="250" t="s">
        <v>396</v>
      </c>
      <c r="E115" s="74"/>
      <c r="F115" s="251" t="s">
        <v>741</v>
      </c>
      <c r="G115" s="74"/>
      <c r="H115" s="74"/>
      <c r="I115" s="204"/>
      <c r="J115" s="74"/>
      <c r="K115" s="74"/>
      <c r="L115" s="72"/>
      <c r="M115" s="252"/>
      <c r="N115" s="47"/>
      <c r="O115" s="47"/>
      <c r="P115" s="47"/>
      <c r="Q115" s="47"/>
      <c r="R115" s="47"/>
      <c r="S115" s="47"/>
      <c r="T115" s="95"/>
      <c r="AT115" s="24" t="s">
        <v>396</v>
      </c>
      <c r="AU115" s="24" t="s">
        <v>82</v>
      </c>
    </row>
    <row r="116" s="12" customFormat="1">
      <c r="B116" s="253"/>
      <c r="C116" s="254"/>
      <c r="D116" s="250" t="s">
        <v>398</v>
      </c>
      <c r="E116" s="255" t="s">
        <v>21</v>
      </c>
      <c r="F116" s="256" t="s">
        <v>4416</v>
      </c>
      <c r="G116" s="254"/>
      <c r="H116" s="257">
        <v>7.0679999999999996</v>
      </c>
      <c r="I116" s="258"/>
      <c r="J116" s="254"/>
      <c r="K116" s="254"/>
      <c r="L116" s="259"/>
      <c r="M116" s="260"/>
      <c r="N116" s="261"/>
      <c r="O116" s="261"/>
      <c r="P116" s="261"/>
      <c r="Q116" s="261"/>
      <c r="R116" s="261"/>
      <c r="S116" s="261"/>
      <c r="T116" s="262"/>
      <c r="AT116" s="263" t="s">
        <v>398</v>
      </c>
      <c r="AU116" s="263" t="s">
        <v>82</v>
      </c>
      <c r="AV116" s="12" t="s">
        <v>82</v>
      </c>
      <c r="AW116" s="12" t="s">
        <v>35</v>
      </c>
      <c r="AX116" s="12" t="s">
        <v>72</v>
      </c>
      <c r="AY116" s="263" t="s">
        <v>303</v>
      </c>
    </row>
    <row r="117" s="12" customFormat="1">
      <c r="B117" s="253"/>
      <c r="C117" s="254"/>
      <c r="D117" s="250" t="s">
        <v>398</v>
      </c>
      <c r="E117" s="255" t="s">
        <v>21</v>
      </c>
      <c r="F117" s="256" t="s">
        <v>3773</v>
      </c>
      <c r="G117" s="254"/>
      <c r="H117" s="257">
        <v>-1.3999999999999999</v>
      </c>
      <c r="I117" s="258"/>
      <c r="J117" s="254"/>
      <c r="K117" s="254"/>
      <c r="L117" s="259"/>
      <c r="M117" s="260"/>
      <c r="N117" s="261"/>
      <c r="O117" s="261"/>
      <c r="P117" s="261"/>
      <c r="Q117" s="261"/>
      <c r="R117" s="261"/>
      <c r="S117" s="261"/>
      <c r="T117" s="262"/>
      <c r="AT117" s="263" t="s">
        <v>398</v>
      </c>
      <c r="AU117" s="263" t="s">
        <v>82</v>
      </c>
      <c r="AV117" s="12" t="s">
        <v>82</v>
      </c>
      <c r="AW117" s="12" t="s">
        <v>35</v>
      </c>
      <c r="AX117" s="12" t="s">
        <v>72</v>
      </c>
      <c r="AY117" s="263" t="s">
        <v>303</v>
      </c>
    </row>
    <row r="118" s="13" customFormat="1">
      <c r="B118" s="264"/>
      <c r="C118" s="265"/>
      <c r="D118" s="250" t="s">
        <v>398</v>
      </c>
      <c r="E118" s="266" t="s">
        <v>21</v>
      </c>
      <c r="F118" s="267" t="s">
        <v>508</v>
      </c>
      <c r="G118" s="265"/>
      <c r="H118" s="268">
        <v>5.6680000000000001</v>
      </c>
      <c r="I118" s="269"/>
      <c r="J118" s="265"/>
      <c r="K118" s="265"/>
      <c r="L118" s="270"/>
      <c r="M118" s="271"/>
      <c r="N118" s="272"/>
      <c r="O118" s="272"/>
      <c r="P118" s="272"/>
      <c r="Q118" s="272"/>
      <c r="R118" s="272"/>
      <c r="S118" s="272"/>
      <c r="T118" s="273"/>
      <c r="AT118" s="274" t="s">
        <v>398</v>
      </c>
      <c r="AU118" s="274" t="s">
        <v>82</v>
      </c>
      <c r="AV118" s="13" t="s">
        <v>319</v>
      </c>
      <c r="AW118" s="13" t="s">
        <v>35</v>
      </c>
      <c r="AX118" s="13" t="s">
        <v>80</v>
      </c>
      <c r="AY118" s="274" t="s">
        <v>303</v>
      </c>
    </row>
    <row r="119" s="1" customFormat="1" ht="25.5" customHeight="1">
      <c r="B119" s="46"/>
      <c r="C119" s="234" t="s">
        <v>329</v>
      </c>
      <c r="D119" s="234" t="s">
        <v>306</v>
      </c>
      <c r="E119" s="235" t="s">
        <v>4417</v>
      </c>
      <c r="F119" s="236" t="s">
        <v>4418</v>
      </c>
      <c r="G119" s="237" t="s">
        <v>704</v>
      </c>
      <c r="H119" s="238">
        <v>3</v>
      </c>
      <c r="I119" s="239"/>
      <c r="J119" s="240">
        <f>ROUND(I119*H119,2)</f>
        <v>0</v>
      </c>
      <c r="K119" s="236" t="s">
        <v>310</v>
      </c>
      <c r="L119" s="72"/>
      <c r="M119" s="241" t="s">
        <v>21</v>
      </c>
      <c r="N119" s="242" t="s">
        <v>43</v>
      </c>
      <c r="O119" s="47"/>
      <c r="P119" s="243">
        <f>O119*H119</f>
        <v>0</v>
      </c>
      <c r="Q119" s="243">
        <v>0.02588</v>
      </c>
      <c r="R119" s="243">
        <f>Q119*H119</f>
        <v>0.077640000000000001</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4419</v>
      </c>
    </row>
    <row r="120" s="1" customFormat="1">
      <c r="B120" s="46"/>
      <c r="C120" s="74"/>
      <c r="D120" s="250" t="s">
        <v>396</v>
      </c>
      <c r="E120" s="74"/>
      <c r="F120" s="251" t="s">
        <v>4420</v>
      </c>
      <c r="G120" s="74"/>
      <c r="H120" s="74"/>
      <c r="I120" s="204"/>
      <c r="J120" s="74"/>
      <c r="K120" s="74"/>
      <c r="L120" s="72"/>
      <c r="M120" s="252"/>
      <c r="N120" s="47"/>
      <c r="O120" s="47"/>
      <c r="P120" s="47"/>
      <c r="Q120" s="47"/>
      <c r="R120" s="47"/>
      <c r="S120" s="47"/>
      <c r="T120" s="95"/>
      <c r="AT120" s="24" t="s">
        <v>396</v>
      </c>
      <c r="AU120" s="24" t="s">
        <v>82</v>
      </c>
    </row>
    <row r="121" s="1" customFormat="1" ht="16.5" customHeight="1">
      <c r="B121" s="46"/>
      <c r="C121" s="276" t="s">
        <v>335</v>
      </c>
      <c r="D121" s="276" t="s">
        <v>570</v>
      </c>
      <c r="E121" s="277" t="s">
        <v>4421</v>
      </c>
      <c r="F121" s="278" t="s">
        <v>4422</v>
      </c>
      <c r="G121" s="279" t="s">
        <v>704</v>
      </c>
      <c r="H121" s="280">
        <v>3</v>
      </c>
      <c r="I121" s="281"/>
      <c r="J121" s="282">
        <f>ROUND(I121*H121,2)</f>
        <v>0</v>
      </c>
      <c r="K121" s="278" t="s">
        <v>310</v>
      </c>
      <c r="L121" s="283"/>
      <c r="M121" s="284" t="s">
        <v>21</v>
      </c>
      <c r="N121" s="285" t="s">
        <v>43</v>
      </c>
      <c r="O121" s="47"/>
      <c r="P121" s="243">
        <f>O121*H121</f>
        <v>0</v>
      </c>
      <c r="Q121" s="243">
        <v>0.056000000000000001</v>
      </c>
      <c r="R121" s="243">
        <f>Q121*H121</f>
        <v>0.16800000000000001</v>
      </c>
      <c r="S121" s="243">
        <v>0</v>
      </c>
      <c r="T121" s="244">
        <f>S121*H121</f>
        <v>0</v>
      </c>
      <c r="AR121" s="24" t="s">
        <v>339</v>
      </c>
      <c r="AT121" s="24" t="s">
        <v>570</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4423</v>
      </c>
    </row>
    <row r="122" s="1" customFormat="1" ht="16.5" customHeight="1">
      <c r="B122" s="46"/>
      <c r="C122" s="234" t="s">
        <v>339</v>
      </c>
      <c r="D122" s="234" t="s">
        <v>306</v>
      </c>
      <c r="E122" s="235" t="s">
        <v>745</v>
      </c>
      <c r="F122" s="236" t="s">
        <v>746</v>
      </c>
      <c r="G122" s="237" t="s">
        <v>262</v>
      </c>
      <c r="H122" s="238">
        <v>12</v>
      </c>
      <c r="I122" s="239"/>
      <c r="J122" s="240">
        <f>ROUND(I122*H122,2)</f>
        <v>0</v>
      </c>
      <c r="K122" s="236" t="s">
        <v>310</v>
      </c>
      <c r="L122" s="72"/>
      <c r="M122" s="241" t="s">
        <v>21</v>
      </c>
      <c r="N122" s="242" t="s">
        <v>43</v>
      </c>
      <c r="O122" s="47"/>
      <c r="P122" s="243">
        <f>O122*H122</f>
        <v>0</v>
      </c>
      <c r="Q122" s="243">
        <v>0.00012</v>
      </c>
      <c r="R122" s="243">
        <f>Q122*H122</f>
        <v>0.0014400000000000001</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4424</v>
      </c>
    </row>
    <row r="123" s="12" customFormat="1">
      <c r="B123" s="253"/>
      <c r="C123" s="254"/>
      <c r="D123" s="250" t="s">
        <v>398</v>
      </c>
      <c r="E123" s="255" t="s">
        <v>21</v>
      </c>
      <c r="F123" s="256" t="s">
        <v>4425</v>
      </c>
      <c r="G123" s="254"/>
      <c r="H123" s="257">
        <v>12</v>
      </c>
      <c r="I123" s="258"/>
      <c r="J123" s="254"/>
      <c r="K123" s="254"/>
      <c r="L123" s="259"/>
      <c r="M123" s="260"/>
      <c r="N123" s="261"/>
      <c r="O123" s="261"/>
      <c r="P123" s="261"/>
      <c r="Q123" s="261"/>
      <c r="R123" s="261"/>
      <c r="S123" s="261"/>
      <c r="T123" s="262"/>
      <c r="AT123" s="263" t="s">
        <v>398</v>
      </c>
      <c r="AU123" s="263" t="s">
        <v>82</v>
      </c>
      <c r="AV123" s="12" t="s">
        <v>82</v>
      </c>
      <c r="AW123" s="12" t="s">
        <v>35</v>
      </c>
      <c r="AX123" s="12" t="s">
        <v>80</v>
      </c>
      <c r="AY123" s="263" t="s">
        <v>303</v>
      </c>
    </row>
    <row r="124" s="1" customFormat="1" ht="25.5" customHeight="1">
      <c r="B124" s="46"/>
      <c r="C124" s="234" t="s">
        <v>343</v>
      </c>
      <c r="D124" s="234" t="s">
        <v>306</v>
      </c>
      <c r="E124" s="235" t="s">
        <v>750</v>
      </c>
      <c r="F124" s="236" t="s">
        <v>751</v>
      </c>
      <c r="G124" s="237" t="s">
        <v>394</v>
      </c>
      <c r="H124" s="238">
        <v>1.0800000000000001</v>
      </c>
      <c r="I124" s="239"/>
      <c r="J124" s="240">
        <f>ROUND(I124*H124,2)</f>
        <v>0</v>
      </c>
      <c r="K124" s="236" t="s">
        <v>322</v>
      </c>
      <c r="L124" s="72"/>
      <c r="M124" s="241" t="s">
        <v>21</v>
      </c>
      <c r="N124" s="242" t="s">
        <v>43</v>
      </c>
      <c r="O124" s="47"/>
      <c r="P124" s="243">
        <f>O124*H124</f>
        <v>0</v>
      </c>
      <c r="Q124" s="243">
        <v>0.0848</v>
      </c>
      <c r="R124" s="243">
        <f>Q124*H124</f>
        <v>0.091584000000000013</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4426</v>
      </c>
    </row>
    <row r="125" s="12" customFormat="1">
      <c r="B125" s="253"/>
      <c r="C125" s="254"/>
      <c r="D125" s="250" t="s">
        <v>398</v>
      </c>
      <c r="E125" s="255" t="s">
        <v>21</v>
      </c>
      <c r="F125" s="256" t="s">
        <v>4427</v>
      </c>
      <c r="G125" s="254"/>
      <c r="H125" s="257">
        <v>1.0800000000000001</v>
      </c>
      <c r="I125" s="258"/>
      <c r="J125" s="254"/>
      <c r="K125" s="254"/>
      <c r="L125" s="259"/>
      <c r="M125" s="260"/>
      <c r="N125" s="261"/>
      <c r="O125" s="261"/>
      <c r="P125" s="261"/>
      <c r="Q125" s="261"/>
      <c r="R125" s="261"/>
      <c r="S125" s="261"/>
      <c r="T125" s="262"/>
      <c r="AT125" s="263" t="s">
        <v>398</v>
      </c>
      <c r="AU125" s="263" t="s">
        <v>82</v>
      </c>
      <c r="AV125" s="12" t="s">
        <v>82</v>
      </c>
      <c r="AW125" s="12" t="s">
        <v>35</v>
      </c>
      <c r="AX125" s="12" t="s">
        <v>80</v>
      </c>
      <c r="AY125" s="263" t="s">
        <v>303</v>
      </c>
    </row>
    <row r="126" s="11" customFormat="1" ht="29.88" customHeight="1">
      <c r="B126" s="218"/>
      <c r="C126" s="219"/>
      <c r="D126" s="220" t="s">
        <v>71</v>
      </c>
      <c r="E126" s="232" t="s">
        <v>329</v>
      </c>
      <c r="F126" s="232" t="s">
        <v>894</v>
      </c>
      <c r="G126" s="219"/>
      <c r="H126" s="219"/>
      <c r="I126" s="222"/>
      <c r="J126" s="233">
        <f>BK126</f>
        <v>0</v>
      </c>
      <c r="K126" s="219"/>
      <c r="L126" s="224"/>
      <c r="M126" s="225"/>
      <c r="N126" s="226"/>
      <c r="O126" s="226"/>
      <c r="P126" s="227">
        <f>SUM(P127:P161)</f>
        <v>0</v>
      </c>
      <c r="Q126" s="226"/>
      <c r="R126" s="227">
        <f>SUM(R127:R161)</f>
        <v>4.4762801299999992</v>
      </c>
      <c r="S126" s="226"/>
      <c r="T126" s="228">
        <f>SUM(T127:T161)</f>
        <v>0</v>
      </c>
      <c r="AR126" s="229" t="s">
        <v>80</v>
      </c>
      <c r="AT126" s="230" t="s">
        <v>71</v>
      </c>
      <c r="AU126" s="230" t="s">
        <v>80</v>
      </c>
      <c r="AY126" s="229" t="s">
        <v>303</v>
      </c>
      <c r="BK126" s="231">
        <f>SUM(BK127:BK161)</f>
        <v>0</v>
      </c>
    </row>
    <row r="127" s="1" customFormat="1" ht="25.5" customHeight="1">
      <c r="B127" s="46"/>
      <c r="C127" s="234" t="s">
        <v>349</v>
      </c>
      <c r="D127" s="234" t="s">
        <v>306</v>
      </c>
      <c r="E127" s="235" t="s">
        <v>2847</v>
      </c>
      <c r="F127" s="236" t="s">
        <v>2848</v>
      </c>
      <c r="G127" s="237" t="s">
        <v>394</v>
      </c>
      <c r="H127" s="238">
        <v>15.563000000000001</v>
      </c>
      <c r="I127" s="239"/>
      <c r="J127" s="240">
        <f>ROUND(I127*H127,2)</f>
        <v>0</v>
      </c>
      <c r="K127" s="236" t="s">
        <v>310</v>
      </c>
      <c r="L127" s="72"/>
      <c r="M127" s="241" t="s">
        <v>21</v>
      </c>
      <c r="N127" s="242" t="s">
        <v>43</v>
      </c>
      <c r="O127" s="47"/>
      <c r="P127" s="243">
        <f>O127*H127</f>
        <v>0</v>
      </c>
      <c r="Q127" s="243">
        <v>0.0073499999999999998</v>
      </c>
      <c r="R127" s="243">
        <f>Q127*H127</f>
        <v>0.11438805000000001</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3325</v>
      </c>
    </row>
    <row r="128" s="1" customFormat="1" ht="16.5" customHeight="1">
      <c r="B128" s="46"/>
      <c r="C128" s="234" t="s">
        <v>353</v>
      </c>
      <c r="D128" s="234" t="s">
        <v>306</v>
      </c>
      <c r="E128" s="235" t="s">
        <v>933</v>
      </c>
      <c r="F128" s="236" t="s">
        <v>934</v>
      </c>
      <c r="G128" s="237" t="s">
        <v>394</v>
      </c>
      <c r="H128" s="238">
        <v>14.025</v>
      </c>
      <c r="I128" s="239"/>
      <c r="J128" s="240">
        <f>ROUND(I128*H128,2)</f>
        <v>0</v>
      </c>
      <c r="K128" s="236" t="s">
        <v>310</v>
      </c>
      <c r="L128" s="72"/>
      <c r="M128" s="241" t="s">
        <v>21</v>
      </c>
      <c r="N128" s="242" t="s">
        <v>43</v>
      </c>
      <c r="O128" s="47"/>
      <c r="P128" s="243">
        <f>O128*H128</f>
        <v>0</v>
      </c>
      <c r="Q128" s="243">
        <v>0.0030000000000000001</v>
      </c>
      <c r="R128" s="243">
        <f>Q128*H128</f>
        <v>0.042075000000000001</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4428</v>
      </c>
    </row>
    <row r="129" s="12" customFormat="1">
      <c r="B129" s="253"/>
      <c r="C129" s="254"/>
      <c r="D129" s="250" t="s">
        <v>398</v>
      </c>
      <c r="E129" s="255" t="s">
        <v>21</v>
      </c>
      <c r="F129" s="256" t="s">
        <v>4429</v>
      </c>
      <c r="G129" s="254"/>
      <c r="H129" s="257">
        <v>14.025</v>
      </c>
      <c r="I129" s="258"/>
      <c r="J129" s="254"/>
      <c r="K129" s="254"/>
      <c r="L129" s="259"/>
      <c r="M129" s="260"/>
      <c r="N129" s="261"/>
      <c r="O129" s="261"/>
      <c r="P129" s="261"/>
      <c r="Q129" s="261"/>
      <c r="R129" s="261"/>
      <c r="S129" s="261"/>
      <c r="T129" s="262"/>
      <c r="AT129" s="263" t="s">
        <v>398</v>
      </c>
      <c r="AU129" s="263" t="s">
        <v>82</v>
      </c>
      <c r="AV129" s="12" t="s">
        <v>82</v>
      </c>
      <c r="AW129" s="12" t="s">
        <v>35</v>
      </c>
      <c r="AX129" s="12" t="s">
        <v>80</v>
      </c>
      <c r="AY129" s="263" t="s">
        <v>303</v>
      </c>
    </row>
    <row r="130" s="1" customFormat="1" ht="25.5" customHeight="1">
      <c r="B130" s="46"/>
      <c r="C130" s="234" t="s">
        <v>357</v>
      </c>
      <c r="D130" s="234" t="s">
        <v>306</v>
      </c>
      <c r="E130" s="235" t="s">
        <v>937</v>
      </c>
      <c r="F130" s="236" t="s">
        <v>938</v>
      </c>
      <c r="G130" s="237" t="s">
        <v>394</v>
      </c>
      <c r="H130" s="238">
        <v>15.563000000000001</v>
      </c>
      <c r="I130" s="239"/>
      <c r="J130" s="240">
        <f>ROUND(I130*H130,2)</f>
        <v>0</v>
      </c>
      <c r="K130" s="236" t="s">
        <v>310</v>
      </c>
      <c r="L130" s="72"/>
      <c r="M130" s="241" t="s">
        <v>21</v>
      </c>
      <c r="N130" s="242" t="s">
        <v>43</v>
      </c>
      <c r="O130" s="47"/>
      <c r="P130" s="243">
        <f>O130*H130</f>
        <v>0</v>
      </c>
      <c r="Q130" s="243">
        <v>0.01575</v>
      </c>
      <c r="R130" s="243">
        <f>Q130*H130</f>
        <v>0.24511725000000001</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3333</v>
      </c>
    </row>
    <row r="131" s="1" customFormat="1">
      <c r="B131" s="46"/>
      <c r="C131" s="74"/>
      <c r="D131" s="250" t="s">
        <v>396</v>
      </c>
      <c r="E131" s="74"/>
      <c r="F131" s="251" t="s">
        <v>916</v>
      </c>
      <c r="G131" s="74"/>
      <c r="H131" s="74"/>
      <c r="I131" s="204"/>
      <c r="J131" s="74"/>
      <c r="K131" s="74"/>
      <c r="L131" s="72"/>
      <c r="M131" s="252"/>
      <c r="N131" s="47"/>
      <c r="O131" s="47"/>
      <c r="P131" s="47"/>
      <c r="Q131" s="47"/>
      <c r="R131" s="47"/>
      <c r="S131" s="47"/>
      <c r="T131" s="95"/>
      <c r="AT131" s="24" t="s">
        <v>396</v>
      </c>
      <c r="AU131" s="24" t="s">
        <v>82</v>
      </c>
    </row>
    <row r="132" s="12" customFormat="1">
      <c r="B132" s="253"/>
      <c r="C132" s="254"/>
      <c r="D132" s="250" t="s">
        <v>398</v>
      </c>
      <c r="E132" s="255" t="s">
        <v>21</v>
      </c>
      <c r="F132" s="256" t="s">
        <v>4430</v>
      </c>
      <c r="G132" s="254"/>
      <c r="H132" s="257">
        <v>19.763000000000002</v>
      </c>
      <c r="I132" s="258"/>
      <c r="J132" s="254"/>
      <c r="K132" s="254"/>
      <c r="L132" s="259"/>
      <c r="M132" s="260"/>
      <c r="N132" s="261"/>
      <c r="O132" s="261"/>
      <c r="P132" s="261"/>
      <c r="Q132" s="261"/>
      <c r="R132" s="261"/>
      <c r="S132" s="261"/>
      <c r="T132" s="262"/>
      <c r="AT132" s="263" t="s">
        <v>398</v>
      </c>
      <c r="AU132" s="263" t="s">
        <v>82</v>
      </c>
      <c r="AV132" s="12" t="s">
        <v>82</v>
      </c>
      <c r="AW132" s="12" t="s">
        <v>35</v>
      </c>
      <c r="AX132" s="12" t="s">
        <v>72</v>
      </c>
      <c r="AY132" s="263" t="s">
        <v>303</v>
      </c>
    </row>
    <row r="133" s="12" customFormat="1">
      <c r="B133" s="253"/>
      <c r="C133" s="254"/>
      <c r="D133" s="250" t="s">
        <v>398</v>
      </c>
      <c r="E133" s="255" t="s">
        <v>21</v>
      </c>
      <c r="F133" s="256" t="s">
        <v>4431</v>
      </c>
      <c r="G133" s="254"/>
      <c r="H133" s="257">
        <v>-4.2000000000000002</v>
      </c>
      <c r="I133" s="258"/>
      <c r="J133" s="254"/>
      <c r="K133" s="254"/>
      <c r="L133" s="259"/>
      <c r="M133" s="260"/>
      <c r="N133" s="261"/>
      <c r="O133" s="261"/>
      <c r="P133" s="261"/>
      <c r="Q133" s="261"/>
      <c r="R133" s="261"/>
      <c r="S133" s="261"/>
      <c r="T133" s="262"/>
      <c r="AT133" s="263" t="s">
        <v>398</v>
      </c>
      <c r="AU133" s="263" t="s">
        <v>82</v>
      </c>
      <c r="AV133" s="12" t="s">
        <v>82</v>
      </c>
      <c r="AW133" s="12" t="s">
        <v>35</v>
      </c>
      <c r="AX133" s="12" t="s">
        <v>72</v>
      </c>
      <c r="AY133" s="263" t="s">
        <v>303</v>
      </c>
    </row>
    <row r="134" s="13" customFormat="1">
      <c r="B134" s="264"/>
      <c r="C134" s="265"/>
      <c r="D134" s="250" t="s">
        <v>398</v>
      </c>
      <c r="E134" s="266" t="s">
        <v>21</v>
      </c>
      <c r="F134" s="267" t="s">
        <v>508</v>
      </c>
      <c r="G134" s="265"/>
      <c r="H134" s="268">
        <v>15.563000000000001</v>
      </c>
      <c r="I134" s="269"/>
      <c r="J134" s="265"/>
      <c r="K134" s="265"/>
      <c r="L134" s="270"/>
      <c r="M134" s="271"/>
      <c r="N134" s="272"/>
      <c r="O134" s="272"/>
      <c r="P134" s="272"/>
      <c r="Q134" s="272"/>
      <c r="R134" s="272"/>
      <c r="S134" s="272"/>
      <c r="T134" s="273"/>
      <c r="AT134" s="274" t="s">
        <v>398</v>
      </c>
      <c r="AU134" s="274" t="s">
        <v>82</v>
      </c>
      <c r="AV134" s="13" t="s">
        <v>319</v>
      </c>
      <c r="AW134" s="13" t="s">
        <v>35</v>
      </c>
      <c r="AX134" s="13" t="s">
        <v>80</v>
      </c>
      <c r="AY134" s="274" t="s">
        <v>303</v>
      </c>
    </row>
    <row r="135" s="1" customFormat="1" ht="25.5" customHeight="1">
      <c r="B135" s="46"/>
      <c r="C135" s="234" t="s">
        <v>452</v>
      </c>
      <c r="D135" s="234" t="s">
        <v>306</v>
      </c>
      <c r="E135" s="235" t="s">
        <v>2999</v>
      </c>
      <c r="F135" s="236" t="s">
        <v>3000</v>
      </c>
      <c r="G135" s="237" t="s">
        <v>704</v>
      </c>
      <c r="H135" s="238">
        <v>16</v>
      </c>
      <c r="I135" s="239"/>
      <c r="J135" s="240">
        <f>ROUND(I135*H135,2)</f>
        <v>0</v>
      </c>
      <c r="K135" s="236" t="s">
        <v>310</v>
      </c>
      <c r="L135" s="72"/>
      <c r="M135" s="241" t="s">
        <v>21</v>
      </c>
      <c r="N135" s="242" t="s">
        <v>43</v>
      </c>
      <c r="O135" s="47"/>
      <c r="P135" s="243">
        <f>O135*H135</f>
        <v>0</v>
      </c>
      <c r="Q135" s="243">
        <v>0.038899999999999997</v>
      </c>
      <c r="R135" s="243">
        <f>Q135*H135</f>
        <v>0.62239999999999995</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4432</v>
      </c>
    </row>
    <row r="136" s="1" customFormat="1" ht="25.5" customHeight="1">
      <c r="B136" s="46"/>
      <c r="C136" s="234" t="s">
        <v>456</v>
      </c>
      <c r="D136" s="234" t="s">
        <v>306</v>
      </c>
      <c r="E136" s="235" t="s">
        <v>2863</v>
      </c>
      <c r="F136" s="236" t="s">
        <v>2864</v>
      </c>
      <c r="G136" s="237" t="s">
        <v>394</v>
      </c>
      <c r="H136" s="238">
        <v>7.0129999999999999</v>
      </c>
      <c r="I136" s="239"/>
      <c r="J136" s="240">
        <f>ROUND(I136*H136,2)</f>
        <v>0</v>
      </c>
      <c r="K136" s="236" t="s">
        <v>310</v>
      </c>
      <c r="L136" s="72"/>
      <c r="M136" s="241" t="s">
        <v>21</v>
      </c>
      <c r="N136" s="242" t="s">
        <v>43</v>
      </c>
      <c r="O136" s="47"/>
      <c r="P136" s="243">
        <f>O136*H136</f>
        <v>0</v>
      </c>
      <c r="Q136" s="243">
        <v>0.037999999999999999</v>
      </c>
      <c r="R136" s="243">
        <f>Q136*H136</f>
        <v>0.26649400000000001</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4433</v>
      </c>
    </row>
    <row r="137" s="12" customFormat="1">
      <c r="B137" s="253"/>
      <c r="C137" s="254"/>
      <c r="D137" s="250" t="s">
        <v>398</v>
      </c>
      <c r="E137" s="255" t="s">
        <v>21</v>
      </c>
      <c r="F137" s="256" t="s">
        <v>4434</v>
      </c>
      <c r="G137" s="254"/>
      <c r="H137" s="257">
        <v>7.0129999999999999</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 customFormat="1" ht="25.5" customHeight="1">
      <c r="B138" s="46"/>
      <c r="C138" s="234" t="s">
        <v>10</v>
      </c>
      <c r="D138" s="234" t="s">
        <v>306</v>
      </c>
      <c r="E138" s="235" t="s">
        <v>1100</v>
      </c>
      <c r="F138" s="236" t="s">
        <v>1101</v>
      </c>
      <c r="G138" s="237" t="s">
        <v>262</v>
      </c>
      <c r="H138" s="238">
        <v>7.7000000000000002</v>
      </c>
      <c r="I138" s="239"/>
      <c r="J138" s="240">
        <f>ROUND(I138*H138,2)</f>
        <v>0</v>
      </c>
      <c r="K138" s="236" t="s">
        <v>310</v>
      </c>
      <c r="L138" s="72"/>
      <c r="M138" s="241" t="s">
        <v>21</v>
      </c>
      <c r="N138" s="242" t="s">
        <v>43</v>
      </c>
      <c r="O138" s="47"/>
      <c r="P138" s="243">
        <f>O138*H138</f>
        <v>0</v>
      </c>
      <c r="Q138" s="243">
        <v>0.00025000000000000001</v>
      </c>
      <c r="R138" s="243">
        <f>Q138*H138</f>
        <v>0.0019250000000000001</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4435</v>
      </c>
    </row>
    <row r="139" s="1" customFormat="1">
      <c r="B139" s="46"/>
      <c r="C139" s="74"/>
      <c r="D139" s="250" t="s">
        <v>396</v>
      </c>
      <c r="E139" s="74"/>
      <c r="F139" s="251" t="s">
        <v>1084</v>
      </c>
      <c r="G139" s="74"/>
      <c r="H139" s="74"/>
      <c r="I139" s="204"/>
      <c r="J139" s="74"/>
      <c r="K139" s="74"/>
      <c r="L139" s="72"/>
      <c r="M139" s="252"/>
      <c r="N139" s="47"/>
      <c r="O139" s="47"/>
      <c r="P139" s="47"/>
      <c r="Q139" s="47"/>
      <c r="R139" s="47"/>
      <c r="S139" s="47"/>
      <c r="T139" s="95"/>
      <c r="AT139" s="24" t="s">
        <v>396</v>
      </c>
      <c r="AU139" s="24" t="s">
        <v>82</v>
      </c>
    </row>
    <row r="140" s="12" customFormat="1">
      <c r="B140" s="253"/>
      <c r="C140" s="254"/>
      <c r="D140" s="250" t="s">
        <v>398</v>
      </c>
      <c r="E140" s="255" t="s">
        <v>21</v>
      </c>
      <c r="F140" s="256" t="s">
        <v>4436</v>
      </c>
      <c r="G140" s="254"/>
      <c r="H140" s="257">
        <v>7.7000000000000002</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 customFormat="1" ht="16.5" customHeight="1">
      <c r="B141" s="46"/>
      <c r="C141" s="276" t="s">
        <v>465</v>
      </c>
      <c r="D141" s="276" t="s">
        <v>570</v>
      </c>
      <c r="E141" s="277" t="s">
        <v>1112</v>
      </c>
      <c r="F141" s="278" t="s">
        <v>1113</v>
      </c>
      <c r="G141" s="279" t="s">
        <v>262</v>
      </c>
      <c r="H141" s="280">
        <v>5.5650000000000004</v>
      </c>
      <c r="I141" s="281"/>
      <c r="J141" s="282">
        <f>ROUND(I141*H141,2)</f>
        <v>0</v>
      </c>
      <c r="K141" s="278" t="s">
        <v>310</v>
      </c>
      <c r="L141" s="283"/>
      <c r="M141" s="284" t="s">
        <v>21</v>
      </c>
      <c r="N141" s="285" t="s">
        <v>43</v>
      </c>
      <c r="O141" s="47"/>
      <c r="P141" s="243">
        <f>O141*H141</f>
        <v>0</v>
      </c>
      <c r="Q141" s="243">
        <v>3.0000000000000001E-05</v>
      </c>
      <c r="R141" s="243">
        <f>Q141*H141</f>
        <v>0.00016695000000000002</v>
      </c>
      <c r="S141" s="243">
        <v>0</v>
      </c>
      <c r="T141" s="244">
        <f>S141*H141</f>
        <v>0</v>
      </c>
      <c r="AR141" s="24" t="s">
        <v>339</v>
      </c>
      <c r="AT141" s="24" t="s">
        <v>570</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4437</v>
      </c>
    </row>
    <row r="142" s="12" customFormat="1">
      <c r="B142" s="253"/>
      <c r="C142" s="254"/>
      <c r="D142" s="250" t="s">
        <v>398</v>
      </c>
      <c r="E142" s="255" t="s">
        <v>21</v>
      </c>
      <c r="F142" s="256" t="s">
        <v>4438</v>
      </c>
      <c r="G142" s="254"/>
      <c r="H142" s="257">
        <v>5.2999999999999998</v>
      </c>
      <c r="I142" s="258"/>
      <c r="J142" s="254"/>
      <c r="K142" s="254"/>
      <c r="L142" s="259"/>
      <c r="M142" s="260"/>
      <c r="N142" s="261"/>
      <c r="O142" s="261"/>
      <c r="P142" s="261"/>
      <c r="Q142" s="261"/>
      <c r="R142" s="261"/>
      <c r="S142" s="261"/>
      <c r="T142" s="262"/>
      <c r="AT142" s="263" t="s">
        <v>398</v>
      </c>
      <c r="AU142" s="263" t="s">
        <v>82</v>
      </c>
      <c r="AV142" s="12" t="s">
        <v>82</v>
      </c>
      <c r="AW142" s="12" t="s">
        <v>35</v>
      </c>
      <c r="AX142" s="12" t="s">
        <v>80</v>
      </c>
      <c r="AY142" s="263" t="s">
        <v>303</v>
      </c>
    </row>
    <row r="143" s="12" customFormat="1">
      <c r="B143" s="253"/>
      <c r="C143" s="254"/>
      <c r="D143" s="250" t="s">
        <v>398</v>
      </c>
      <c r="E143" s="254"/>
      <c r="F143" s="256" t="s">
        <v>4439</v>
      </c>
      <c r="G143" s="254"/>
      <c r="H143" s="257">
        <v>5.5650000000000004</v>
      </c>
      <c r="I143" s="258"/>
      <c r="J143" s="254"/>
      <c r="K143" s="254"/>
      <c r="L143" s="259"/>
      <c r="M143" s="260"/>
      <c r="N143" s="261"/>
      <c r="O143" s="261"/>
      <c r="P143" s="261"/>
      <c r="Q143" s="261"/>
      <c r="R143" s="261"/>
      <c r="S143" s="261"/>
      <c r="T143" s="262"/>
      <c r="AT143" s="263" t="s">
        <v>398</v>
      </c>
      <c r="AU143" s="263" t="s">
        <v>82</v>
      </c>
      <c r="AV143" s="12" t="s">
        <v>82</v>
      </c>
      <c r="AW143" s="12" t="s">
        <v>6</v>
      </c>
      <c r="AX143" s="12" t="s">
        <v>80</v>
      </c>
      <c r="AY143" s="263" t="s">
        <v>303</v>
      </c>
    </row>
    <row r="144" s="1" customFormat="1" ht="16.5" customHeight="1">
      <c r="B144" s="46"/>
      <c r="C144" s="276" t="s">
        <v>473</v>
      </c>
      <c r="D144" s="276" t="s">
        <v>570</v>
      </c>
      <c r="E144" s="277" t="s">
        <v>1122</v>
      </c>
      <c r="F144" s="278" t="s">
        <v>1123</v>
      </c>
      <c r="G144" s="279" t="s">
        <v>262</v>
      </c>
      <c r="H144" s="280">
        <v>2.52</v>
      </c>
      <c r="I144" s="281"/>
      <c r="J144" s="282">
        <f>ROUND(I144*H144,2)</f>
        <v>0</v>
      </c>
      <c r="K144" s="278" t="s">
        <v>310</v>
      </c>
      <c r="L144" s="283"/>
      <c r="M144" s="284" t="s">
        <v>21</v>
      </c>
      <c r="N144" s="285" t="s">
        <v>43</v>
      </c>
      <c r="O144" s="47"/>
      <c r="P144" s="243">
        <f>O144*H144</f>
        <v>0</v>
      </c>
      <c r="Q144" s="243">
        <v>4.0000000000000003E-05</v>
      </c>
      <c r="R144" s="243">
        <f>Q144*H144</f>
        <v>0.00010080000000000001</v>
      </c>
      <c r="S144" s="243">
        <v>0</v>
      </c>
      <c r="T144" s="244">
        <f>S144*H144</f>
        <v>0</v>
      </c>
      <c r="AR144" s="24" t="s">
        <v>339</v>
      </c>
      <c r="AT144" s="24" t="s">
        <v>570</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4440</v>
      </c>
    </row>
    <row r="145" s="12" customFormat="1">
      <c r="B145" s="253"/>
      <c r="C145" s="254"/>
      <c r="D145" s="250" t="s">
        <v>398</v>
      </c>
      <c r="E145" s="255" t="s">
        <v>21</v>
      </c>
      <c r="F145" s="256" t="s">
        <v>4441</v>
      </c>
      <c r="G145" s="254"/>
      <c r="H145" s="257">
        <v>2.3999999999999999</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2" customFormat="1">
      <c r="B146" s="253"/>
      <c r="C146" s="254"/>
      <c r="D146" s="250" t="s">
        <v>398</v>
      </c>
      <c r="E146" s="254"/>
      <c r="F146" s="256" t="s">
        <v>4442</v>
      </c>
      <c r="G146" s="254"/>
      <c r="H146" s="257">
        <v>2.52</v>
      </c>
      <c r="I146" s="258"/>
      <c r="J146" s="254"/>
      <c r="K146" s="254"/>
      <c r="L146" s="259"/>
      <c r="M146" s="260"/>
      <c r="N146" s="261"/>
      <c r="O146" s="261"/>
      <c r="P146" s="261"/>
      <c r="Q146" s="261"/>
      <c r="R146" s="261"/>
      <c r="S146" s="261"/>
      <c r="T146" s="262"/>
      <c r="AT146" s="263" t="s">
        <v>398</v>
      </c>
      <c r="AU146" s="263" t="s">
        <v>82</v>
      </c>
      <c r="AV146" s="12" t="s">
        <v>82</v>
      </c>
      <c r="AW146" s="12" t="s">
        <v>6</v>
      </c>
      <c r="AX146" s="12" t="s">
        <v>80</v>
      </c>
      <c r="AY146" s="263" t="s">
        <v>303</v>
      </c>
    </row>
    <row r="147" s="1" customFormat="1" ht="25.5" customHeight="1">
      <c r="B147" s="46"/>
      <c r="C147" s="234" t="s">
        <v>477</v>
      </c>
      <c r="D147" s="234" t="s">
        <v>306</v>
      </c>
      <c r="E147" s="235" t="s">
        <v>1137</v>
      </c>
      <c r="F147" s="236" t="s">
        <v>1138</v>
      </c>
      <c r="G147" s="237" t="s">
        <v>417</v>
      </c>
      <c r="H147" s="238">
        <v>0.61799999999999999</v>
      </c>
      <c r="I147" s="239"/>
      <c r="J147" s="240">
        <f>ROUND(I147*H147,2)</f>
        <v>0</v>
      </c>
      <c r="K147" s="236" t="s">
        <v>310</v>
      </c>
      <c r="L147" s="72"/>
      <c r="M147" s="241" t="s">
        <v>21</v>
      </c>
      <c r="N147" s="242" t="s">
        <v>43</v>
      </c>
      <c r="O147" s="47"/>
      <c r="P147" s="243">
        <f>O147*H147</f>
        <v>0</v>
      </c>
      <c r="Q147" s="243">
        <v>2.45329</v>
      </c>
      <c r="R147" s="243">
        <f>Q147*H147</f>
        <v>1.51613322</v>
      </c>
      <c r="S147" s="243">
        <v>0</v>
      </c>
      <c r="T147" s="244">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4443</v>
      </c>
    </row>
    <row r="148" s="12" customFormat="1">
      <c r="B148" s="253"/>
      <c r="C148" s="254"/>
      <c r="D148" s="250" t="s">
        <v>398</v>
      </c>
      <c r="E148" s="255" t="s">
        <v>21</v>
      </c>
      <c r="F148" s="256" t="s">
        <v>4444</v>
      </c>
      <c r="G148" s="254"/>
      <c r="H148" s="257">
        <v>0.61799999999999999</v>
      </c>
      <c r="I148" s="258"/>
      <c r="J148" s="254"/>
      <c r="K148" s="254"/>
      <c r="L148" s="259"/>
      <c r="M148" s="260"/>
      <c r="N148" s="261"/>
      <c r="O148" s="261"/>
      <c r="P148" s="261"/>
      <c r="Q148" s="261"/>
      <c r="R148" s="261"/>
      <c r="S148" s="261"/>
      <c r="T148" s="262"/>
      <c r="AT148" s="263" t="s">
        <v>398</v>
      </c>
      <c r="AU148" s="263" t="s">
        <v>82</v>
      </c>
      <c r="AV148" s="12" t="s">
        <v>82</v>
      </c>
      <c r="AW148" s="12" t="s">
        <v>35</v>
      </c>
      <c r="AX148" s="12" t="s">
        <v>80</v>
      </c>
      <c r="AY148" s="263" t="s">
        <v>303</v>
      </c>
    </row>
    <row r="149" s="1" customFormat="1" ht="25.5" customHeight="1">
      <c r="B149" s="46"/>
      <c r="C149" s="234" t="s">
        <v>483</v>
      </c>
      <c r="D149" s="234" t="s">
        <v>306</v>
      </c>
      <c r="E149" s="235" t="s">
        <v>1144</v>
      </c>
      <c r="F149" s="236" t="s">
        <v>1145</v>
      </c>
      <c r="G149" s="237" t="s">
        <v>417</v>
      </c>
      <c r="H149" s="238">
        <v>0.61799999999999999</v>
      </c>
      <c r="I149" s="239"/>
      <c r="J149" s="240">
        <f>ROUND(I149*H149,2)</f>
        <v>0</v>
      </c>
      <c r="K149" s="236" t="s">
        <v>310</v>
      </c>
      <c r="L149" s="72"/>
      <c r="M149" s="241" t="s">
        <v>21</v>
      </c>
      <c r="N149" s="242" t="s">
        <v>43</v>
      </c>
      <c r="O149" s="47"/>
      <c r="P149" s="243">
        <f>O149*H149</f>
        <v>0</v>
      </c>
      <c r="Q149" s="243">
        <v>0</v>
      </c>
      <c r="R149" s="243">
        <f>Q149*H149</f>
        <v>0</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4445</v>
      </c>
    </row>
    <row r="150" s="1" customFormat="1" ht="38.25" customHeight="1">
      <c r="B150" s="46"/>
      <c r="C150" s="234" t="s">
        <v>487</v>
      </c>
      <c r="D150" s="234" t="s">
        <v>306</v>
      </c>
      <c r="E150" s="235" t="s">
        <v>1149</v>
      </c>
      <c r="F150" s="236" t="s">
        <v>1150</v>
      </c>
      <c r="G150" s="237" t="s">
        <v>417</v>
      </c>
      <c r="H150" s="238">
        <v>0.61799999999999999</v>
      </c>
      <c r="I150" s="239"/>
      <c r="J150" s="240">
        <f>ROUND(I150*H150,2)</f>
        <v>0</v>
      </c>
      <c r="K150" s="236" t="s">
        <v>310</v>
      </c>
      <c r="L150" s="72"/>
      <c r="M150" s="241" t="s">
        <v>21</v>
      </c>
      <c r="N150" s="242" t="s">
        <v>43</v>
      </c>
      <c r="O150" s="47"/>
      <c r="P150" s="243">
        <f>O150*H150</f>
        <v>0</v>
      </c>
      <c r="Q150" s="243">
        <v>0</v>
      </c>
      <c r="R150" s="243">
        <f>Q150*H150</f>
        <v>0</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4446</v>
      </c>
    </row>
    <row r="151" s="1" customFormat="1" ht="16.5" customHeight="1">
      <c r="B151" s="46"/>
      <c r="C151" s="234" t="s">
        <v>9</v>
      </c>
      <c r="D151" s="234" t="s">
        <v>306</v>
      </c>
      <c r="E151" s="235" t="s">
        <v>1163</v>
      </c>
      <c r="F151" s="236" t="s">
        <v>1164</v>
      </c>
      <c r="G151" s="237" t="s">
        <v>559</v>
      </c>
      <c r="H151" s="238">
        <v>0.017999999999999999</v>
      </c>
      <c r="I151" s="239"/>
      <c r="J151" s="240">
        <f>ROUND(I151*H151,2)</f>
        <v>0</v>
      </c>
      <c r="K151" s="236" t="s">
        <v>310</v>
      </c>
      <c r="L151" s="72"/>
      <c r="M151" s="241" t="s">
        <v>21</v>
      </c>
      <c r="N151" s="242" t="s">
        <v>43</v>
      </c>
      <c r="O151" s="47"/>
      <c r="P151" s="243">
        <f>O151*H151</f>
        <v>0</v>
      </c>
      <c r="Q151" s="243">
        <v>1.06277</v>
      </c>
      <c r="R151" s="243">
        <f>Q151*H151</f>
        <v>0.019129859999999999</v>
      </c>
      <c r="S151" s="243">
        <v>0</v>
      </c>
      <c r="T151" s="244">
        <f>S151*H151</f>
        <v>0</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4447</v>
      </c>
    </row>
    <row r="152" s="12" customFormat="1">
      <c r="B152" s="253"/>
      <c r="C152" s="254"/>
      <c r="D152" s="250" t="s">
        <v>398</v>
      </c>
      <c r="E152" s="255" t="s">
        <v>21</v>
      </c>
      <c r="F152" s="256" t="s">
        <v>4448</v>
      </c>
      <c r="G152" s="254"/>
      <c r="H152" s="257">
        <v>18.004000000000001</v>
      </c>
      <c r="I152" s="258"/>
      <c r="J152" s="254"/>
      <c r="K152" s="254"/>
      <c r="L152" s="259"/>
      <c r="M152" s="260"/>
      <c r="N152" s="261"/>
      <c r="O152" s="261"/>
      <c r="P152" s="261"/>
      <c r="Q152" s="261"/>
      <c r="R152" s="261"/>
      <c r="S152" s="261"/>
      <c r="T152" s="262"/>
      <c r="AT152" s="263" t="s">
        <v>398</v>
      </c>
      <c r="AU152" s="263" t="s">
        <v>82</v>
      </c>
      <c r="AV152" s="12" t="s">
        <v>82</v>
      </c>
      <c r="AW152" s="12" t="s">
        <v>35</v>
      </c>
      <c r="AX152" s="12" t="s">
        <v>72</v>
      </c>
      <c r="AY152" s="263" t="s">
        <v>303</v>
      </c>
    </row>
    <row r="153" s="12" customFormat="1">
      <c r="B153" s="253"/>
      <c r="C153" s="254"/>
      <c r="D153" s="250" t="s">
        <v>398</v>
      </c>
      <c r="E153" s="255" t="s">
        <v>21</v>
      </c>
      <c r="F153" s="256" t="s">
        <v>4449</v>
      </c>
      <c r="G153" s="254"/>
      <c r="H153" s="257">
        <v>0.017999999999999999</v>
      </c>
      <c r="I153" s="258"/>
      <c r="J153" s="254"/>
      <c r="K153" s="254"/>
      <c r="L153" s="259"/>
      <c r="M153" s="260"/>
      <c r="N153" s="261"/>
      <c r="O153" s="261"/>
      <c r="P153" s="261"/>
      <c r="Q153" s="261"/>
      <c r="R153" s="261"/>
      <c r="S153" s="261"/>
      <c r="T153" s="262"/>
      <c r="AT153" s="263" t="s">
        <v>398</v>
      </c>
      <c r="AU153" s="263" t="s">
        <v>82</v>
      </c>
      <c r="AV153" s="12" t="s">
        <v>82</v>
      </c>
      <c r="AW153" s="12" t="s">
        <v>35</v>
      </c>
      <c r="AX153" s="12" t="s">
        <v>80</v>
      </c>
      <c r="AY153" s="263" t="s">
        <v>303</v>
      </c>
    </row>
    <row r="154" s="1" customFormat="1" ht="25.5" customHeight="1">
      <c r="B154" s="46"/>
      <c r="C154" s="234" t="s">
        <v>496</v>
      </c>
      <c r="D154" s="234" t="s">
        <v>306</v>
      </c>
      <c r="E154" s="235" t="s">
        <v>1062</v>
      </c>
      <c r="F154" s="236" t="s">
        <v>1063</v>
      </c>
      <c r="G154" s="237" t="s">
        <v>394</v>
      </c>
      <c r="H154" s="238">
        <v>0.29999999999999999</v>
      </c>
      <c r="I154" s="239"/>
      <c r="J154" s="240">
        <f>ROUND(I154*H154,2)</f>
        <v>0</v>
      </c>
      <c r="K154" s="236" t="s">
        <v>310</v>
      </c>
      <c r="L154" s="72"/>
      <c r="M154" s="241" t="s">
        <v>21</v>
      </c>
      <c r="N154" s="242" t="s">
        <v>43</v>
      </c>
      <c r="O154" s="47"/>
      <c r="P154" s="243">
        <f>O154*H154</f>
        <v>0</v>
      </c>
      <c r="Q154" s="243">
        <v>0.063</v>
      </c>
      <c r="R154" s="243">
        <f>Q154*H154</f>
        <v>0.0189</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4450</v>
      </c>
    </row>
    <row r="155" s="12" customFormat="1">
      <c r="B155" s="253"/>
      <c r="C155" s="254"/>
      <c r="D155" s="250" t="s">
        <v>398</v>
      </c>
      <c r="E155" s="255" t="s">
        <v>21</v>
      </c>
      <c r="F155" s="256" t="s">
        <v>1966</v>
      </c>
      <c r="G155" s="254"/>
      <c r="H155" s="257">
        <v>0.29999999999999999</v>
      </c>
      <c r="I155" s="258"/>
      <c r="J155" s="254"/>
      <c r="K155" s="254"/>
      <c r="L155" s="259"/>
      <c r="M155" s="260"/>
      <c r="N155" s="261"/>
      <c r="O155" s="261"/>
      <c r="P155" s="261"/>
      <c r="Q155" s="261"/>
      <c r="R155" s="261"/>
      <c r="S155" s="261"/>
      <c r="T155" s="262"/>
      <c r="AT155" s="263" t="s">
        <v>398</v>
      </c>
      <c r="AU155" s="263" t="s">
        <v>82</v>
      </c>
      <c r="AV155" s="12" t="s">
        <v>82</v>
      </c>
      <c r="AW155" s="12" t="s">
        <v>35</v>
      </c>
      <c r="AX155" s="12" t="s">
        <v>80</v>
      </c>
      <c r="AY155" s="263" t="s">
        <v>303</v>
      </c>
    </row>
    <row r="156" s="1" customFormat="1" ht="16.5" customHeight="1">
      <c r="B156" s="46"/>
      <c r="C156" s="234" t="s">
        <v>502</v>
      </c>
      <c r="D156" s="234" t="s">
        <v>306</v>
      </c>
      <c r="E156" s="235" t="s">
        <v>1192</v>
      </c>
      <c r="F156" s="236" t="s">
        <v>1193</v>
      </c>
      <c r="G156" s="237" t="s">
        <v>394</v>
      </c>
      <c r="H156" s="238">
        <v>4.4699999999999998</v>
      </c>
      <c r="I156" s="239"/>
      <c r="J156" s="240">
        <f>ROUND(I156*H156,2)</f>
        <v>0</v>
      </c>
      <c r="K156" s="236" t="s">
        <v>310</v>
      </c>
      <c r="L156" s="72"/>
      <c r="M156" s="241" t="s">
        <v>21</v>
      </c>
      <c r="N156" s="242" t="s">
        <v>43</v>
      </c>
      <c r="O156" s="47"/>
      <c r="P156" s="243">
        <f>O156*H156</f>
        <v>0</v>
      </c>
      <c r="Q156" s="243">
        <v>0.11550000000000001</v>
      </c>
      <c r="R156" s="243">
        <f>Q156*H156</f>
        <v>0.51628499999999999</v>
      </c>
      <c r="S156" s="243">
        <v>0</v>
      </c>
      <c r="T156" s="244">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4451</v>
      </c>
    </row>
    <row r="157" s="12" customFormat="1">
      <c r="B157" s="253"/>
      <c r="C157" s="254"/>
      <c r="D157" s="250" t="s">
        <v>398</v>
      </c>
      <c r="E157" s="255" t="s">
        <v>21</v>
      </c>
      <c r="F157" s="256" t="s">
        <v>4452</v>
      </c>
      <c r="G157" s="254"/>
      <c r="H157" s="257">
        <v>4.4699999999999998</v>
      </c>
      <c r="I157" s="258"/>
      <c r="J157" s="254"/>
      <c r="K157" s="254"/>
      <c r="L157" s="259"/>
      <c r="M157" s="260"/>
      <c r="N157" s="261"/>
      <c r="O157" s="261"/>
      <c r="P157" s="261"/>
      <c r="Q157" s="261"/>
      <c r="R157" s="261"/>
      <c r="S157" s="261"/>
      <c r="T157" s="262"/>
      <c r="AT157" s="263" t="s">
        <v>398</v>
      </c>
      <c r="AU157" s="263" t="s">
        <v>82</v>
      </c>
      <c r="AV157" s="12" t="s">
        <v>82</v>
      </c>
      <c r="AW157" s="12" t="s">
        <v>35</v>
      </c>
      <c r="AX157" s="12" t="s">
        <v>80</v>
      </c>
      <c r="AY157" s="263" t="s">
        <v>303</v>
      </c>
    </row>
    <row r="158" s="1" customFormat="1" ht="25.5" customHeight="1">
      <c r="B158" s="46"/>
      <c r="C158" s="234" t="s">
        <v>509</v>
      </c>
      <c r="D158" s="234" t="s">
        <v>306</v>
      </c>
      <c r="E158" s="235" t="s">
        <v>1199</v>
      </c>
      <c r="F158" s="236" t="s">
        <v>1200</v>
      </c>
      <c r="G158" s="237" t="s">
        <v>262</v>
      </c>
      <c r="H158" s="238">
        <v>12.75</v>
      </c>
      <c r="I158" s="239"/>
      <c r="J158" s="240">
        <f>ROUND(I158*H158,2)</f>
        <v>0</v>
      </c>
      <c r="K158" s="236" t="s">
        <v>310</v>
      </c>
      <c r="L158" s="72"/>
      <c r="M158" s="241" t="s">
        <v>21</v>
      </c>
      <c r="N158" s="242" t="s">
        <v>43</v>
      </c>
      <c r="O158" s="47"/>
      <c r="P158" s="243">
        <f>O158*H158</f>
        <v>0</v>
      </c>
      <c r="Q158" s="243">
        <v>6.0000000000000002E-05</v>
      </c>
      <c r="R158" s="243">
        <f>Q158*H158</f>
        <v>0.00076500000000000005</v>
      </c>
      <c r="S158" s="243">
        <v>0</v>
      </c>
      <c r="T158" s="244">
        <f>S158*H158</f>
        <v>0</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4453</v>
      </c>
    </row>
    <row r="159" s="12" customFormat="1">
      <c r="B159" s="253"/>
      <c r="C159" s="254"/>
      <c r="D159" s="250" t="s">
        <v>398</v>
      </c>
      <c r="E159" s="255" t="s">
        <v>21</v>
      </c>
      <c r="F159" s="256" t="s">
        <v>4454</v>
      </c>
      <c r="G159" s="254"/>
      <c r="H159" s="257">
        <v>12.75</v>
      </c>
      <c r="I159" s="258"/>
      <c r="J159" s="254"/>
      <c r="K159" s="254"/>
      <c r="L159" s="259"/>
      <c r="M159" s="260"/>
      <c r="N159" s="261"/>
      <c r="O159" s="261"/>
      <c r="P159" s="261"/>
      <c r="Q159" s="261"/>
      <c r="R159" s="261"/>
      <c r="S159" s="261"/>
      <c r="T159" s="262"/>
      <c r="AT159" s="263" t="s">
        <v>398</v>
      </c>
      <c r="AU159" s="263" t="s">
        <v>82</v>
      </c>
      <c r="AV159" s="12" t="s">
        <v>82</v>
      </c>
      <c r="AW159" s="12" t="s">
        <v>35</v>
      </c>
      <c r="AX159" s="12" t="s">
        <v>80</v>
      </c>
      <c r="AY159" s="263" t="s">
        <v>303</v>
      </c>
    </row>
    <row r="160" s="1" customFormat="1" ht="25.5" customHeight="1">
      <c r="B160" s="46"/>
      <c r="C160" s="234" t="s">
        <v>513</v>
      </c>
      <c r="D160" s="234" t="s">
        <v>306</v>
      </c>
      <c r="E160" s="235" t="s">
        <v>1069</v>
      </c>
      <c r="F160" s="236" t="s">
        <v>1070</v>
      </c>
      <c r="G160" s="237" t="s">
        <v>417</v>
      </c>
      <c r="H160" s="238">
        <v>0.51500000000000001</v>
      </c>
      <c r="I160" s="239"/>
      <c r="J160" s="240">
        <f>ROUND(I160*H160,2)</f>
        <v>0</v>
      </c>
      <c r="K160" s="236" t="s">
        <v>310</v>
      </c>
      <c r="L160" s="72"/>
      <c r="M160" s="241" t="s">
        <v>21</v>
      </c>
      <c r="N160" s="242" t="s">
        <v>43</v>
      </c>
      <c r="O160" s="47"/>
      <c r="P160" s="243">
        <f>O160*H160</f>
        <v>0</v>
      </c>
      <c r="Q160" s="243">
        <v>2.1600000000000001</v>
      </c>
      <c r="R160" s="243">
        <f>Q160*H160</f>
        <v>1.1124000000000001</v>
      </c>
      <c r="S160" s="243">
        <v>0</v>
      </c>
      <c r="T160" s="244">
        <f>S160*H160</f>
        <v>0</v>
      </c>
      <c r="AR160" s="24" t="s">
        <v>319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4455</v>
      </c>
    </row>
    <row r="161" s="12" customFormat="1">
      <c r="B161" s="253"/>
      <c r="C161" s="254"/>
      <c r="D161" s="250" t="s">
        <v>398</v>
      </c>
      <c r="E161" s="255" t="s">
        <v>21</v>
      </c>
      <c r="F161" s="256" t="s">
        <v>4456</v>
      </c>
      <c r="G161" s="254"/>
      <c r="H161" s="257">
        <v>0.51500000000000001</v>
      </c>
      <c r="I161" s="258"/>
      <c r="J161" s="254"/>
      <c r="K161" s="254"/>
      <c r="L161" s="259"/>
      <c r="M161" s="260"/>
      <c r="N161" s="261"/>
      <c r="O161" s="261"/>
      <c r="P161" s="261"/>
      <c r="Q161" s="261"/>
      <c r="R161" s="261"/>
      <c r="S161" s="261"/>
      <c r="T161" s="262"/>
      <c r="AT161" s="263" t="s">
        <v>398</v>
      </c>
      <c r="AU161" s="263" t="s">
        <v>82</v>
      </c>
      <c r="AV161" s="12" t="s">
        <v>82</v>
      </c>
      <c r="AW161" s="12" t="s">
        <v>35</v>
      </c>
      <c r="AX161" s="12" t="s">
        <v>80</v>
      </c>
      <c r="AY161" s="263" t="s">
        <v>303</v>
      </c>
    </row>
    <row r="162" s="11" customFormat="1" ht="29.88" customHeight="1">
      <c r="B162" s="218"/>
      <c r="C162" s="219"/>
      <c r="D162" s="220" t="s">
        <v>71</v>
      </c>
      <c r="E162" s="232" t="s">
        <v>343</v>
      </c>
      <c r="F162" s="232" t="s">
        <v>1215</v>
      </c>
      <c r="G162" s="219"/>
      <c r="H162" s="219"/>
      <c r="I162" s="222"/>
      <c r="J162" s="233">
        <f>BK162</f>
        <v>0</v>
      </c>
      <c r="K162" s="219"/>
      <c r="L162" s="224"/>
      <c r="M162" s="225"/>
      <c r="N162" s="226"/>
      <c r="O162" s="226"/>
      <c r="P162" s="227">
        <f>SUM(P163:P203)</f>
        <v>0</v>
      </c>
      <c r="Q162" s="226"/>
      <c r="R162" s="227">
        <f>SUM(R163:R203)</f>
        <v>0.00072249999999999994</v>
      </c>
      <c r="S162" s="226"/>
      <c r="T162" s="228">
        <f>SUM(T163:T203)</f>
        <v>6.1961399999999998</v>
      </c>
      <c r="AR162" s="229" t="s">
        <v>80</v>
      </c>
      <c r="AT162" s="230" t="s">
        <v>71</v>
      </c>
      <c r="AU162" s="230" t="s">
        <v>80</v>
      </c>
      <c r="AY162" s="229" t="s">
        <v>303</v>
      </c>
      <c r="BK162" s="231">
        <f>SUM(BK163:BK203)</f>
        <v>0</v>
      </c>
    </row>
    <row r="163" s="1" customFormat="1" ht="25.5" customHeight="1">
      <c r="B163" s="46"/>
      <c r="C163" s="234" t="s">
        <v>517</v>
      </c>
      <c r="D163" s="234" t="s">
        <v>306</v>
      </c>
      <c r="E163" s="235" t="s">
        <v>1253</v>
      </c>
      <c r="F163" s="236" t="s">
        <v>1254</v>
      </c>
      <c r="G163" s="237" t="s">
        <v>394</v>
      </c>
      <c r="H163" s="238">
        <v>4.25</v>
      </c>
      <c r="I163" s="239"/>
      <c r="J163" s="240">
        <f>ROUND(I163*H163,2)</f>
        <v>0</v>
      </c>
      <c r="K163" s="236" t="s">
        <v>310</v>
      </c>
      <c r="L163" s="72"/>
      <c r="M163" s="241" t="s">
        <v>21</v>
      </c>
      <c r="N163" s="242" t="s">
        <v>43</v>
      </c>
      <c r="O163" s="47"/>
      <c r="P163" s="243">
        <f>O163*H163</f>
        <v>0</v>
      </c>
      <c r="Q163" s="243">
        <v>0.00012999999999999999</v>
      </c>
      <c r="R163" s="243">
        <f>Q163*H163</f>
        <v>0.00055249999999999993</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3349</v>
      </c>
    </row>
    <row r="164" s="1" customFormat="1">
      <c r="B164" s="46"/>
      <c r="C164" s="74"/>
      <c r="D164" s="250" t="s">
        <v>396</v>
      </c>
      <c r="E164" s="74"/>
      <c r="F164" s="251" t="s">
        <v>1256</v>
      </c>
      <c r="G164" s="74"/>
      <c r="H164" s="74"/>
      <c r="I164" s="204"/>
      <c r="J164" s="74"/>
      <c r="K164" s="74"/>
      <c r="L164" s="72"/>
      <c r="M164" s="252"/>
      <c r="N164" s="47"/>
      <c r="O164" s="47"/>
      <c r="P164" s="47"/>
      <c r="Q164" s="47"/>
      <c r="R164" s="47"/>
      <c r="S164" s="47"/>
      <c r="T164" s="95"/>
      <c r="AT164" s="24" t="s">
        <v>396</v>
      </c>
      <c r="AU164" s="24" t="s">
        <v>82</v>
      </c>
    </row>
    <row r="165" s="12" customFormat="1">
      <c r="B165" s="253"/>
      <c r="C165" s="254"/>
      <c r="D165" s="250" t="s">
        <v>398</v>
      </c>
      <c r="E165" s="255" t="s">
        <v>21</v>
      </c>
      <c r="F165" s="256" t="s">
        <v>4457</v>
      </c>
      <c r="G165" s="254"/>
      <c r="H165" s="257">
        <v>4.25</v>
      </c>
      <c r="I165" s="258"/>
      <c r="J165" s="254"/>
      <c r="K165" s="254"/>
      <c r="L165" s="259"/>
      <c r="M165" s="260"/>
      <c r="N165" s="261"/>
      <c r="O165" s="261"/>
      <c r="P165" s="261"/>
      <c r="Q165" s="261"/>
      <c r="R165" s="261"/>
      <c r="S165" s="261"/>
      <c r="T165" s="262"/>
      <c r="AT165" s="263" t="s">
        <v>398</v>
      </c>
      <c r="AU165" s="263" t="s">
        <v>82</v>
      </c>
      <c r="AV165" s="12" t="s">
        <v>82</v>
      </c>
      <c r="AW165" s="12" t="s">
        <v>35</v>
      </c>
      <c r="AX165" s="12" t="s">
        <v>80</v>
      </c>
      <c r="AY165" s="263" t="s">
        <v>303</v>
      </c>
    </row>
    <row r="166" s="1" customFormat="1" ht="25.5" customHeight="1">
      <c r="B166" s="46"/>
      <c r="C166" s="234" t="s">
        <v>521</v>
      </c>
      <c r="D166" s="234" t="s">
        <v>306</v>
      </c>
      <c r="E166" s="235" t="s">
        <v>1258</v>
      </c>
      <c r="F166" s="236" t="s">
        <v>1259</v>
      </c>
      <c r="G166" s="237" t="s">
        <v>394</v>
      </c>
      <c r="H166" s="238">
        <v>4.25</v>
      </c>
      <c r="I166" s="239"/>
      <c r="J166" s="240">
        <f>ROUND(I166*H166,2)</f>
        <v>0</v>
      </c>
      <c r="K166" s="236" t="s">
        <v>310</v>
      </c>
      <c r="L166" s="72"/>
      <c r="M166" s="241" t="s">
        <v>21</v>
      </c>
      <c r="N166" s="242" t="s">
        <v>43</v>
      </c>
      <c r="O166" s="47"/>
      <c r="P166" s="243">
        <f>O166*H166</f>
        <v>0</v>
      </c>
      <c r="Q166" s="243">
        <v>4.0000000000000003E-05</v>
      </c>
      <c r="R166" s="243">
        <f>Q166*H166</f>
        <v>0.00017000000000000001</v>
      </c>
      <c r="S166" s="243">
        <v>0</v>
      </c>
      <c r="T166" s="244">
        <f>S166*H166</f>
        <v>0</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3350</v>
      </c>
    </row>
    <row r="167" s="1" customFormat="1">
      <c r="B167" s="46"/>
      <c r="C167" s="74"/>
      <c r="D167" s="250" t="s">
        <v>396</v>
      </c>
      <c r="E167" s="74"/>
      <c r="F167" s="251" t="s">
        <v>1261</v>
      </c>
      <c r="G167" s="74"/>
      <c r="H167" s="74"/>
      <c r="I167" s="204"/>
      <c r="J167" s="74"/>
      <c r="K167" s="74"/>
      <c r="L167" s="72"/>
      <c r="M167" s="252"/>
      <c r="N167" s="47"/>
      <c r="O167" s="47"/>
      <c r="P167" s="47"/>
      <c r="Q167" s="47"/>
      <c r="R167" s="47"/>
      <c r="S167" s="47"/>
      <c r="T167" s="95"/>
      <c r="AT167" s="24" t="s">
        <v>396</v>
      </c>
      <c r="AU167" s="24" t="s">
        <v>82</v>
      </c>
    </row>
    <row r="168" s="1" customFormat="1" ht="25.5" customHeight="1">
      <c r="B168" s="46"/>
      <c r="C168" s="234" t="s">
        <v>527</v>
      </c>
      <c r="D168" s="234" t="s">
        <v>306</v>
      </c>
      <c r="E168" s="235" t="s">
        <v>2559</v>
      </c>
      <c r="F168" s="236" t="s">
        <v>2560</v>
      </c>
      <c r="G168" s="237" t="s">
        <v>394</v>
      </c>
      <c r="H168" s="238">
        <v>8.6799999999999997</v>
      </c>
      <c r="I168" s="239"/>
      <c r="J168" s="240">
        <f>ROUND(I168*H168,2)</f>
        <v>0</v>
      </c>
      <c r="K168" s="236" t="s">
        <v>310</v>
      </c>
      <c r="L168" s="72"/>
      <c r="M168" s="241" t="s">
        <v>21</v>
      </c>
      <c r="N168" s="242" t="s">
        <v>43</v>
      </c>
      <c r="O168" s="47"/>
      <c r="P168" s="243">
        <f>O168*H168</f>
        <v>0</v>
      </c>
      <c r="Q168" s="243">
        <v>0</v>
      </c>
      <c r="R168" s="243">
        <f>Q168*H168</f>
        <v>0</v>
      </c>
      <c r="S168" s="243">
        <v>0.13100000000000001</v>
      </c>
      <c r="T168" s="244">
        <f>S168*H168</f>
        <v>1.1370800000000001</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3351</v>
      </c>
    </row>
    <row r="169" s="12" customFormat="1">
      <c r="B169" s="253"/>
      <c r="C169" s="254"/>
      <c r="D169" s="250" t="s">
        <v>398</v>
      </c>
      <c r="E169" s="255" t="s">
        <v>21</v>
      </c>
      <c r="F169" s="256" t="s">
        <v>4458</v>
      </c>
      <c r="G169" s="254"/>
      <c r="H169" s="257">
        <v>13.08</v>
      </c>
      <c r="I169" s="258"/>
      <c r="J169" s="254"/>
      <c r="K169" s="254"/>
      <c r="L169" s="259"/>
      <c r="M169" s="260"/>
      <c r="N169" s="261"/>
      <c r="O169" s="261"/>
      <c r="P169" s="261"/>
      <c r="Q169" s="261"/>
      <c r="R169" s="261"/>
      <c r="S169" s="261"/>
      <c r="T169" s="262"/>
      <c r="AT169" s="263" t="s">
        <v>398</v>
      </c>
      <c r="AU169" s="263" t="s">
        <v>82</v>
      </c>
      <c r="AV169" s="12" t="s">
        <v>82</v>
      </c>
      <c r="AW169" s="12" t="s">
        <v>35</v>
      </c>
      <c r="AX169" s="12" t="s">
        <v>72</v>
      </c>
      <c r="AY169" s="263" t="s">
        <v>303</v>
      </c>
    </row>
    <row r="170" s="12" customFormat="1">
      <c r="B170" s="253"/>
      <c r="C170" s="254"/>
      <c r="D170" s="250" t="s">
        <v>398</v>
      </c>
      <c r="E170" s="255" t="s">
        <v>21</v>
      </c>
      <c r="F170" s="256" t="s">
        <v>3468</v>
      </c>
      <c r="G170" s="254"/>
      <c r="H170" s="257">
        <v>-1.8</v>
      </c>
      <c r="I170" s="258"/>
      <c r="J170" s="254"/>
      <c r="K170" s="254"/>
      <c r="L170" s="259"/>
      <c r="M170" s="260"/>
      <c r="N170" s="261"/>
      <c r="O170" s="261"/>
      <c r="P170" s="261"/>
      <c r="Q170" s="261"/>
      <c r="R170" s="261"/>
      <c r="S170" s="261"/>
      <c r="T170" s="262"/>
      <c r="AT170" s="263" t="s">
        <v>398</v>
      </c>
      <c r="AU170" s="263" t="s">
        <v>82</v>
      </c>
      <c r="AV170" s="12" t="s">
        <v>82</v>
      </c>
      <c r="AW170" s="12" t="s">
        <v>35</v>
      </c>
      <c r="AX170" s="12" t="s">
        <v>72</v>
      </c>
      <c r="AY170" s="263" t="s">
        <v>303</v>
      </c>
    </row>
    <row r="171" s="12" customFormat="1">
      <c r="B171" s="253"/>
      <c r="C171" s="254"/>
      <c r="D171" s="250" t="s">
        <v>398</v>
      </c>
      <c r="E171" s="255" t="s">
        <v>21</v>
      </c>
      <c r="F171" s="256" t="s">
        <v>3773</v>
      </c>
      <c r="G171" s="254"/>
      <c r="H171" s="257">
        <v>-1.3999999999999999</v>
      </c>
      <c r="I171" s="258"/>
      <c r="J171" s="254"/>
      <c r="K171" s="254"/>
      <c r="L171" s="259"/>
      <c r="M171" s="260"/>
      <c r="N171" s="261"/>
      <c r="O171" s="261"/>
      <c r="P171" s="261"/>
      <c r="Q171" s="261"/>
      <c r="R171" s="261"/>
      <c r="S171" s="261"/>
      <c r="T171" s="262"/>
      <c r="AT171" s="263" t="s">
        <v>398</v>
      </c>
      <c r="AU171" s="263" t="s">
        <v>82</v>
      </c>
      <c r="AV171" s="12" t="s">
        <v>82</v>
      </c>
      <c r="AW171" s="12" t="s">
        <v>35</v>
      </c>
      <c r="AX171" s="12" t="s">
        <v>72</v>
      </c>
      <c r="AY171" s="263" t="s">
        <v>303</v>
      </c>
    </row>
    <row r="172" s="12" customFormat="1">
      <c r="B172" s="253"/>
      <c r="C172" s="254"/>
      <c r="D172" s="250" t="s">
        <v>398</v>
      </c>
      <c r="E172" s="255" t="s">
        <v>21</v>
      </c>
      <c r="F172" s="256" t="s">
        <v>3207</v>
      </c>
      <c r="G172" s="254"/>
      <c r="H172" s="257">
        <v>-1.2</v>
      </c>
      <c r="I172" s="258"/>
      <c r="J172" s="254"/>
      <c r="K172" s="254"/>
      <c r="L172" s="259"/>
      <c r="M172" s="260"/>
      <c r="N172" s="261"/>
      <c r="O172" s="261"/>
      <c r="P172" s="261"/>
      <c r="Q172" s="261"/>
      <c r="R172" s="261"/>
      <c r="S172" s="261"/>
      <c r="T172" s="262"/>
      <c r="AT172" s="263" t="s">
        <v>398</v>
      </c>
      <c r="AU172" s="263" t="s">
        <v>82</v>
      </c>
      <c r="AV172" s="12" t="s">
        <v>82</v>
      </c>
      <c r="AW172" s="12" t="s">
        <v>35</v>
      </c>
      <c r="AX172" s="12" t="s">
        <v>72</v>
      </c>
      <c r="AY172" s="263" t="s">
        <v>303</v>
      </c>
    </row>
    <row r="173" s="13" customFormat="1">
      <c r="B173" s="264"/>
      <c r="C173" s="265"/>
      <c r="D173" s="250" t="s">
        <v>398</v>
      </c>
      <c r="E173" s="266" t="s">
        <v>21</v>
      </c>
      <c r="F173" s="267" t="s">
        <v>508</v>
      </c>
      <c r="G173" s="265"/>
      <c r="H173" s="268">
        <v>8.6799999999999997</v>
      </c>
      <c r="I173" s="269"/>
      <c r="J173" s="265"/>
      <c r="K173" s="265"/>
      <c r="L173" s="270"/>
      <c r="M173" s="271"/>
      <c r="N173" s="272"/>
      <c r="O173" s="272"/>
      <c r="P173" s="272"/>
      <c r="Q173" s="272"/>
      <c r="R173" s="272"/>
      <c r="S173" s="272"/>
      <c r="T173" s="273"/>
      <c r="AT173" s="274" t="s">
        <v>398</v>
      </c>
      <c r="AU173" s="274" t="s">
        <v>82</v>
      </c>
      <c r="AV173" s="13" t="s">
        <v>319</v>
      </c>
      <c r="AW173" s="13" t="s">
        <v>35</v>
      </c>
      <c r="AX173" s="13" t="s">
        <v>80</v>
      </c>
      <c r="AY173" s="274" t="s">
        <v>303</v>
      </c>
    </row>
    <row r="174" s="1" customFormat="1" ht="25.5" customHeight="1">
      <c r="B174" s="46"/>
      <c r="C174" s="234" t="s">
        <v>532</v>
      </c>
      <c r="D174" s="234" t="s">
        <v>306</v>
      </c>
      <c r="E174" s="235" t="s">
        <v>2883</v>
      </c>
      <c r="F174" s="236" t="s">
        <v>2884</v>
      </c>
      <c r="G174" s="237" t="s">
        <v>417</v>
      </c>
      <c r="H174" s="238">
        <v>0.61799999999999999</v>
      </c>
      <c r="I174" s="239"/>
      <c r="J174" s="240">
        <f>ROUND(I174*H174,2)</f>
        <v>0</v>
      </c>
      <c r="K174" s="236" t="s">
        <v>310</v>
      </c>
      <c r="L174" s="72"/>
      <c r="M174" s="241" t="s">
        <v>21</v>
      </c>
      <c r="N174" s="242" t="s">
        <v>43</v>
      </c>
      <c r="O174" s="47"/>
      <c r="P174" s="243">
        <f>O174*H174</f>
        <v>0</v>
      </c>
      <c r="Q174" s="243">
        <v>0</v>
      </c>
      <c r="R174" s="243">
        <f>Q174*H174</f>
        <v>0</v>
      </c>
      <c r="S174" s="243">
        <v>2.2000000000000002</v>
      </c>
      <c r="T174" s="244">
        <f>S174*H174</f>
        <v>1.3596000000000001</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4459</v>
      </c>
    </row>
    <row r="175" s="12" customFormat="1">
      <c r="B175" s="253"/>
      <c r="C175" s="254"/>
      <c r="D175" s="250" t="s">
        <v>398</v>
      </c>
      <c r="E175" s="255" t="s">
        <v>21</v>
      </c>
      <c r="F175" s="256" t="s">
        <v>4460</v>
      </c>
      <c r="G175" s="254"/>
      <c r="H175" s="257">
        <v>0.61799999999999999</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25.5" customHeight="1">
      <c r="B176" s="46"/>
      <c r="C176" s="234" t="s">
        <v>537</v>
      </c>
      <c r="D176" s="234" t="s">
        <v>306</v>
      </c>
      <c r="E176" s="235" t="s">
        <v>2888</v>
      </c>
      <c r="F176" s="236" t="s">
        <v>2889</v>
      </c>
      <c r="G176" s="237" t="s">
        <v>417</v>
      </c>
      <c r="H176" s="238">
        <v>0.61799999999999999</v>
      </c>
      <c r="I176" s="239"/>
      <c r="J176" s="240">
        <f>ROUND(I176*H176,2)</f>
        <v>0</v>
      </c>
      <c r="K176" s="236" t="s">
        <v>310</v>
      </c>
      <c r="L176" s="72"/>
      <c r="M176" s="241" t="s">
        <v>21</v>
      </c>
      <c r="N176" s="242" t="s">
        <v>43</v>
      </c>
      <c r="O176" s="47"/>
      <c r="P176" s="243">
        <f>O176*H176</f>
        <v>0</v>
      </c>
      <c r="Q176" s="243">
        <v>0</v>
      </c>
      <c r="R176" s="243">
        <f>Q176*H176</f>
        <v>0</v>
      </c>
      <c r="S176" s="243">
        <v>0.029000000000000001</v>
      </c>
      <c r="T176" s="244">
        <f>S176*H176</f>
        <v>0.017922</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4461</v>
      </c>
    </row>
    <row r="177" s="1" customFormat="1" ht="25.5" customHeight="1">
      <c r="B177" s="46"/>
      <c r="C177" s="234" t="s">
        <v>541</v>
      </c>
      <c r="D177" s="234" t="s">
        <v>306</v>
      </c>
      <c r="E177" s="235" t="s">
        <v>3215</v>
      </c>
      <c r="F177" s="236" t="s">
        <v>3216</v>
      </c>
      <c r="G177" s="237" t="s">
        <v>394</v>
      </c>
      <c r="H177" s="238">
        <v>4.5</v>
      </c>
      <c r="I177" s="239"/>
      <c r="J177" s="240">
        <f>ROUND(I177*H177,2)</f>
        <v>0</v>
      </c>
      <c r="K177" s="236" t="s">
        <v>310</v>
      </c>
      <c r="L177" s="72"/>
      <c r="M177" s="241" t="s">
        <v>21</v>
      </c>
      <c r="N177" s="242" t="s">
        <v>43</v>
      </c>
      <c r="O177" s="47"/>
      <c r="P177" s="243">
        <f>O177*H177</f>
        <v>0</v>
      </c>
      <c r="Q177" s="243">
        <v>0</v>
      </c>
      <c r="R177" s="243">
        <f>Q177*H177</f>
        <v>0</v>
      </c>
      <c r="S177" s="243">
        <v>0.057000000000000002</v>
      </c>
      <c r="T177" s="244">
        <f>S177*H177</f>
        <v>0.25650000000000001</v>
      </c>
      <c r="AR177" s="24" t="s">
        <v>319</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319</v>
      </c>
      <c r="BM177" s="24" t="s">
        <v>3357</v>
      </c>
    </row>
    <row r="178" s="1" customFormat="1">
      <c r="B178" s="46"/>
      <c r="C178" s="74"/>
      <c r="D178" s="250" t="s">
        <v>396</v>
      </c>
      <c r="E178" s="74"/>
      <c r="F178" s="251" t="s">
        <v>3358</v>
      </c>
      <c r="G178" s="74"/>
      <c r="H178" s="74"/>
      <c r="I178" s="204"/>
      <c r="J178" s="74"/>
      <c r="K178" s="74"/>
      <c r="L178" s="72"/>
      <c r="M178" s="252"/>
      <c r="N178" s="47"/>
      <c r="O178" s="47"/>
      <c r="P178" s="47"/>
      <c r="Q178" s="47"/>
      <c r="R178" s="47"/>
      <c r="S178" s="47"/>
      <c r="T178" s="95"/>
      <c r="AT178" s="24" t="s">
        <v>396</v>
      </c>
      <c r="AU178" s="24" t="s">
        <v>82</v>
      </c>
    </row>
    <row r="179" s="12" customFormat="1">
      <c r="B179" s="253"/>
      <c r="C179" s="254"/>
      <c r="D179" s="250" t="s">
        <v>398</v>
      </c>
      <c r="E179" s="255" t="s">
        <v>21</v>
      </c>
      <c r="F179" s="256" t="s">
        <v>4462</v>
      </c>
      <c r="G179" s="254"/>
      <c r="H179" s="257">
        <v>4.5</v>
      </c>
      <c r="I179" s="258"/>
      <c r="J179" s="254"/>
      <c r="K179" s="254"/>
      <c r="L179" s="259"/>
      <c r="M179" s="260"/>
      <c r="N179" s="261"/>
      <c r="O179" s="261"/>
      <c r="P179" s="261"/>
      <c r="Q179" s="261"/>
      <c r="R179" s="261"/>
      <c r="S179" s="261"/>
      <c r="T179" s="262"/>
      <c r="AT179" s="263" t="s">
        <v>398</v>
      </c>
      <c r="AU179" s="263" t="s">
        <v>82</v>
      </c>
      <c r="AV179" s="12" t="s">
        <v>82</v>
      </c>
      <c r="AW179" s="12" t="s">
        <v>35</v>
      </c>
      <c r="AX179" s="12" t="s">
        <v>80</v>
      </c>
      <c r="AY179" s="263" t="s">
        <v>303</v>
      </c>
    </row>
    <row r="180" s="1" customFormat="1" ht="25.5" customHeight="1">
      <c r="B180" s="46"/>
      <c r="C180" s="234" t="s">
        <v>546</v>
      </c>
      <c r="D180" s="234" t="s">
        <v>306</v>
      </c>
      <c r="E180" s="235" t="s">
        <v>2891</v>
      </c>
      <c r="F180" s="236" t="s">
        <v>2892</v>
      </c>
      <c r="G180" s="237" t="s">
        <v>417</v>
      </c>
      <c r="H180" s="238">
        <v>1.597</v>
      </c>
      <c r="I180" s="239"/>
      <c r="J180" s="240">
        <f>ROUND(I180*H180,2)</f>
        <v>0</v>
      </c>
      <c r="K180" s="236" t="s">
        <v>310</v>
      </c>
      <c r="L180" s="72"/>
      <c r="M180" s="241" t="s">
        <v>21</v>
      </c>
      <c r="N180" s="242" t="s">
        <v>43</v>
      </c>
      <c r="O180" s="47"/>
      <c r="P180" s="243">
        <f>O180*H180</f>
        <v>0</v>
      </c>
      <c r="Q180" s="243">
        <v>0</v>
      </c>
      <c r="R180" s="243">
        <f>Q180*H180</f>
        <v>0</v>
      </c>
      <c r="S180" s="243">
        <v>1.3999999999999999</v>
      </c>
      <c r="T180" s="244">
        <f>S180*H180</f>
        <v>2.2357999999999998</v>
      </c>
      <c r="AR180" s="24" t="s">
        <v>319</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319</v>
      </c>
      <c r="BM180" s="24" t="s">
        <v>4463</v>
      </c>
    </row>
    <row r="181" s="12" customFormat="1">
      <c r="B181" s="253"/>
      <c r="C181" s="254"/>
      <c r="D181" s="250" t="s">
        <v>398</v>
      </c>
      <c r="E181" s="255" t="s">
        <v>21</v>
      </c>
      <c r="F181" s="256" t="s">
        <v>4464</v>
      </c>
      <c r="G181" s="254"/>
      <c r="H181" s="257">
        <v>1.597</v>
      </c>
      <c r="I181" s="258"/>
      <c r="J181" s="254"/>
      <c r="K181" s="254"/>
      <c r="L181" s="259"/>
      <c r="M181" s="260"/>
      <c r="N181" s="261"/>
      <c r="O181" s="261"/>
      <c r="P181" s="261"/>
      <c r="Q181" s="261"/>
      <c r="R181" s="261"/>
      <c r="S181" s="261"/>
      <c r="T181" s="262"/>
      <c r="AT181" s="263" t="s">
        <v>398</v>
      </c>
      <c r="AU181" s="263" t="s">
        <v>82</v>
      </c>
      <c r="AV181" s="12" t="s">
        <v>82</v>
      </c>
      <c r="AW181" s="12" t="s">
        <v>35</v>
      </c>
      <c r="AX181" s="12" t="s">
        <v>80</v>
      </c>
      <c r="AY181" s="263" t="s">
        <v>303</v>
      </c>
    </row>
    <row r="182" s="1" customFormat="1" ht="25.5" customHeight="1">
      <c r="B182" s="46"/>
      <c r="C182" s="234" t="s">
        <v>550</v>
      </c>
      <c r="D182" s="234" t="s">
        <v>306</v>
      </c>
      <c r="E182" s="235" t="s">
        <v>3363</v>
      </c>
      <c r="F182" s="236" t="s">
        <v>3364</v>
      </c>
      <c r="G182" s="237" t="s">
        <v>394</v>
      </c>
      <c r="H182" s="238">
        <v>1.226</v>
      </c>
      <c r="I182" s="239"/>
      <c r="J182" s="240">
        <f>ROUND(I182*H182,2)</f>
        <v>0</v>
      </c>
      <c r="K182" s="236" t="s">
        <v>310</v>
      </c>
      <c r="L182" s="72"/>
      <c r="M182" s="241" t="s">
        <v>21</v>
      </c>
      <c r="N182" s="242" t="s">
        <v>43</v>
      </c>
      <c r="O182" s="47"/>
      <c r="P182" s="243">
        <f>O182*H182</f>
        <v>0</v>
      </c>
      <c r="Q182" s="243">
        <v>0</v>
      </c>
      <c r="R182" s="243">
        <f>Q182*H182</f>
        <v>0</v>
      </c>
      <c r="S182" s="243">
        <v>0.048000000000000001</v>
      </c>
      <c r="T182" s="244">
        <f>S182*H182</f>
        <v>0.058847999999999998</v>
      </c>
      <c r="AR182" s="24" t="s">
        <v>319</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319</v>
      </c>
      <c r="BM182" s="24" t="s">
        <v>4465</v>
      </c>
    </row>
    <row r="183" s="1" customFormat="1">
      <c r="B183" s="46"/>
      <c r="C183" s="74"/>
      <c r="D183" s="250" t="s">
        <v>396</v>
      </c>
      <c r="E183" s="74"/>
      <c r="F183" s="251" t="s">
        <v>3366</v>
      </c>
      <c r="G183" s="74"/>
      <c r="H183" s="74"/>
      <c r="I183" s="204"/>
      <c r="J183" s="74"/>
      <c r="K183" s="74"/>
      <c r="L183" s="72"/>
      <c r="M183" s="252"/>
      <c r="N183" s="47"/>
      <c r="O183" s="47"/>
      <c r="P183" s="47"/>
      <c r="Q183" s="47"/>
      <c r="R183" s="47"/>
      <c r="S183" s="47"/>
      <c r="T183" s="95"/>
      <c r="AT183" s="24" t="s">
        <v>396</v>
      </c>
      <c r="AU183" s="24" t="s">
        <v>82</v>
      </c>
    </row>
    <row r="184" s="12" customFormat="1">
      <c r="B184" s="253"/>
      <c r="C184" s="254"/>
      <c r="D184" s="250" t="s">
        <v>398</v>
      </c>
      <c r="E184" s="255" t="s">
        <v>21</v>
      </c>
      <c r="F184" s="256" t="s">
        <v>4466</v>
      </c>
      <c r="G184" s="254"/>
      <c r="H184" s="257">
        <v>0.48199999999999998</v>
      </c>
      <c r="I184" s="258"/>
      <c r="J184" s="254"/>
      <c r="K184" s="254"/>
      <c r="L184" s="259"/>
      <c r="M184" s="260"/>
      <c r="N184" s="261"/>
      <c r="O184" s="261"/>
      <c r="P184" s="261"/>
      <c r="Q184" s="261"/>
      <c r="R184" s="261"/>
      <c r="S184" s="261"/>
      <c r="T184" s="262"/>
      <c r="AT184" s="263" t="s">
        <v>398</v>
      </c>
      <c r="AU184" s="263" t="s">
        <v>82</v>
      </c>
      <c r="AV184" s="12" t="s">
        <v>82</v>
      </c>
      <c r="AW184" s="12" t="s">
        <v>35</v>
      </c>
      <c r="AX184" s="12" t="s">
        <v>72</v>
      </c>
      <c r="AY184" s="263" t="s">
        <v>303</v>
      </c>
    </row>
    <row r="185" s="12" customFormat="1">
      <c r="B185" s="253"/>
      <c r="C185" s="254"/>
      <c r="D185" s="250" t="s">
        <v>398</v>
      </c>
      <c r="E185" s="255" t="s">
        <v>21</v>
      </c>
      <c r="F185" s="256" t="s">
        <v>4467</v>
      </c>
      <c r="G185" s="254"/>
      <c r="H185" s="257">
        <v>0.74399999999999999</v>
      </c>
      <c r="I185" s="258"/>
      <c r="J185" s="254"/>
      <c r="K185" s="254"/>
      <c r="L185" s="259"/>
      <c r="M185" s="260"/>
      <c r="N185" s="261"/>
      <c r="O185" s="261"/>
      <c r="P185" s="261"/>
      <c r="Q185" s="261"/>
      <c r="R185" s="261"/>
      <c r="S185" s="261"/>
      <c r="T185" s="262"/>
      <c r="AT185" s="263" t="s">
        <v>398</v>
      </c>
      <c r="AU185" s="263" t="s">
        <v>82</v>
      </c>
      <c r="AV185" s="12" t="s">
        <v>82</v>
      </c>
      <c r="AW185" s="12" t="s">
        <v>35</v>
      </c>
      <c r="AX185" s="12" t="s">
        <v>72</v>
      </c>
      <c r="AY185" s="263" t="s">
        <v>303</v>
      </c>
    </row>
    <row r="186" s="13" customFormat="1">
      <c r="B186" s="264"/>
      <c r="C186" s="265"/>
      <c r="D186" s="250" t="s">
        <v>398</v>
      </c>
      <c r="E186" s="266" t="s">
        <v>21</v>
      </c>
      <c r="F186" s="267" t="s">
        <v>508</v>
      </c>
      <c r="G186" s="265"/>
      <c r="H186" s="268">
        <v>1.226</v>
      </c>
      <c r="I186" s="269"/>
      <c r="J186" s="265"/>
      <c r="K186" s="265"/>
      <c r="L186" s="270"/>
      <c r="M186" s="271"/>
      <c r="N186" s="272"/>
      <c r="O186" s="272"/>
      <c r="P186" s="272"/>
      <c r="Q186" s="272"/>
      <c r="R186" s="272"/>
      <c r="S186" s="272"/>
      <c r="T186" s="273"/>
      <c r="AT186" s="274" t="s">
        <v>398</v>
      </c>
      <c r="AU186" s="274" t="s">
        <v>82</v>
      </c>
      <c r="AV186" s="13" t="s">
        <v>319</v>
      </c>
      <c r="AW186" s="13" t="s">
        <v>35</v>
      </c>
      <c r="AX186" s="13" t="s">
        <v>80</v>
      </c>
      <c r="AY186" s="274" t="s">
        <v>303</v>
      </c>
    </row>
    <row r="187" s="1" customFormat="1" ht="25.5" customHeight="1">
      <c r="B187" s="46"/>
      <c r="C187" s="234" t="s">
        <v>556</v>
      </c>
      <c r="D187" s="234" t="s">
        <v>306</v>
      </c>
      <c r="E187" s="235" t="s">
        <v>2593</v>
      </c>
      <c r="F187" s="236" t="s">
        <v>2594</v>
      </c>
      <c r="G187" s="237" t="s">
        <v>394</v>
      </c>
      <c r="H187" s="238">
        <v>3</v>
      </c>
      <c r="I187" s="239"/>
      <c r="J187" s="240">
        <f>ROUND(I187*H187,2)</f>
        <v>0</v>
      </c>
      <c r="K187" s="236" t="s">
        <v>310</v>
      </c>
      <c r="L187" s="72"/>
      <c r="M187" s="241" t="s">
        <v>21</v>
      </c>
      <c r="N187" s="242" t="s">
        <v>43</v>
      </c>
      <c r="O187" s="47"/>
      <c r="P187" s="243">
        <f>O187*H187</f>
        <v>0</v>
      </c>
      <c r="Q187" s="243">
        <v>0</v>
      </c>
      <c r="R187" s="243">
        <f>Q187*H187</f>
        <v>0</v>
      </c>
      <c r="S187" s="243">
        <v>0.075999999999999998</v>
      </c>
      <c r="T187" s="244">
        <f>S187*H187</f>
        <v>0.22799999999999998</v>
      </c>
      <c r="AR187" s="24" t="s">
        <v>319</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319</v>
      </c>
      <c r="BM187" s="24" t="s">
        <v>3369</v>
      </c>
    </row>
    <row r="188" s="1" customFormat="1">
      <c r="B188" s="46"/>
      <c r="C188" s="74"/>
      <c r="D188" s="250" t="s">
        <v>396</v>
      </c>
      <c r="E188" s="74"/>
      <c r="F188" s="251" t="s">
        <v>3370</v>
      </c>
      <c r="G188" s="74"/>
      <c r="H188" s="74"/>
      <c r="I188" s="204"/>
      <c r="J188" s="74"/>
      <c r="K188" s="74"/>
      <c r="L188" s="72"/>
      <c r="M188" s="252"/>
      <c r="N188" s="47"/>
      <c r="O188" s="47"/>
      <c r="P188" s="47"/>
      <c r="Q188" s="47"/>
      <c r="R188" s="47"/>
      <c r="S188" s="47"/>
      <c r="T188" s="95"/>
      <c r="AT188" s="24" t="s">
        <v>396</v>
      </c>
      <c r="AU188" s="24" t="s">
        <v>82</v>
      </c>
    </row>
    <row r="189" s="12" customFormat="1">
      <c r="B189" s="253"/>
      <c r="C189" s="254"/>
      <c r="D189" s="250" t="s">
        <v>398</v>
      </c>
      <c r="E189" s="255" t="s">
        <v>21</v>
      </c>
      <c r="F189" s="256" t="s">
        <v>3055</v>
      </c>
      <c r="G189" s="254"/>
      <c r="H189" s="257">
        <v>1.2</v>
      </c>
      <c r="I189" s="258"/>
      <c r="J189" s="254"/>
      <c r="K189" s="254"/>
      <c r="L189" s="259"/>
      <c r="M189" s="260"/>
      <c r="N189" s="261"/>
      <c r="O189" s="261"/>
      <c r="P189" s="261"/>
      <c r="Q189" s="261"/>
      <c r="R189" s="261"/>
      <c r="S189" s="261"/>
      <c r="T189" s="262"/>
      <c r="AT189" s="263" t="s">
        <v>398</v>
      </c>
      <c r="AU189" s="263" t="s">
        <v>82</v>
      </c>
      <c r="AV189" s="12" t="s">
        <v>82</v>
      </c>
      <c r="AW189" s="12" t="s">
        <v>35</v>
      </c>
      <c r="AX189" s="12" t="s">
        <v>72</v>
      </c>
      <c r="AY189" s="263" t="s">
        <v>303</v>
      </c>
    </row>
    <row r="190" s="12" customFormat="1">
      <c r="B190" s="253"/>
      <c r="C190" s="254"/>
      <c r="D190" s="250" t="s">
        <v>398</v>
      </c>
      <c r="E190" s="255" t="s">
        <v>21</v>
      </c>
      <c r="F190" s="256" t="s">
        <v>3004</v>
      </c>
      <c r="G190" s="254"/>
      <c r="H190" s="257">
        <v>1.8</v>
      </c>
      <c r="I190" s="258"/>
      <c r="J190" s="254"/>
      <c r="K190" s="254"/>
      <c r="L190" s="259"/>
      <c r="M190" s="260"/>
      <c r="N190" s="261"/>
      <c r="O190" s="261"/>
      <c r="P190" s="261"/>
      <c r="Q190" s="261"/>
      <c r="R190" s="261"/>
      <c r="S190" s="261"/>
      <c r="T190" s="262"/>
      <c r="AT190" s="263" t="s">
        <v>398</v>
      </c>
      <c r="AU190" s="263" t="s">
        <v>82</v>
      </c>
      <c r="AV190" s="12" t="s">
        <v>82</v>
      </c>
      <c r="AW190" s="12" t="s">
        <v>35</v>
      </c>
      <c r="AX190" s="12" t="s">
        <v>72</v>
      </c>
      <c r="AY190" s="263" t="s">
        <v>303</v>
      </c>
    </row>
    <row r="191" s="13" customFormat="1">
      <c r="B191" s="264"/>
      <c r="C191" s="265"/>
      <c r="D191" s="250" t="s">
        <v>398</v>
      </c>
      <c r="E191" s="266" t="s">
        <v>21</v>
      </c>
      <c r="F191" s="267" t="s">
        <v>508</v>
      </c>
      <c r="G191" s="265"/>
      <c r="H191" s="268">
        <v>3</v>
      </c>
      <c r="I191" s="269"/>
      <c r="J191" s="265"/>
      <c r="K191" s="265"/>
      <c r="L191" s="270"/>
      <c r="M191" s="271"/>
      <c r="N191" s="272"/>
      <c r="O191" s="272"/>
      <c r="P191" s="272"/>
      <c r="Q191" s="272"/>
      <c r="R191" s="272"/>
      <c r="S191" s="272"/>
      <c r="T191" s="273"/>
      <c r="AT191" s="274" t="s">
        <v>398</v>
      </c>
      <c r="AU191" s="274" t="s">
        <v>82</v>
      </c>
      <c r="AV191" s="13" t="s">
        <v>319</v>
      </c>
      <c r="AW191" s="13" t="s">
        <v>35</v>
      </c>
      <c r="AX191" s="13" t="s">
        <v>80</v>
      </c>
      <c r="AY191" s="274" t="s">
        <v>303</v>
      </c>
    </row>
    <row r="192" s="1" customFormat="1" ht="25.5" customHeight="1">
      <c r="B192" s="46"/>
      <c r="C192" s="234" t="s">
        <v>563</v>
      </c>
      <c r="D192" s="234" t="s">
        <v>306</v>
      </c>
      <c r="E192" s="235" t="s">
        <v>2900</v>
      </c>
      <c r="F192" s="236" t="s">
        <v>2901</v>
      </c>
      <c r="G192" s="237" t="s">
        <v>704</v>
      </c>
      <c r="H192" s="238">
        <v>12</v>
      </c>
      <c r="I192" s="239"/>
      <c r="J192" s="240">
        <f>ROUND(I192*H192,2)</f>
        <v>0</v>
      </c>
      <c r="K192" s="236" t="s">
        <v>310</v>
      </c>
      <c r="L192" s="72"/>
      <c r="M192" s="241" t="s">
        <v>21</v>
      </c>
      <c r="N192" s="242" t="s">
        <v>43</v>
      </c>
      <c r="O192" s="47"/>
      <c r="P192" s="243">
        <f>O192*H192</f>
        <v>0</v>
      </c>
      <c r="Q192" s="243">
        <v>0</v>
      </c>
      <c r="R192" s="243">
        <f>Q192*H192</f>
        <v>0</v>
      </c>
      <c r="S192" s="243">
        <v>0.014999999999999999</v>
      </c>
      <c r="T192" s="244">
        <f>S192*H192</f>
        <v>0.17999999999999999</v>
      </c>
      <c r="AR192" s="24" t="s">
        <v>319</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319</v>
      </c>
      <c r="BM192" s="24" t="s">
        <v>4468</v>
      </c>
    </row>
    <row r="193" s="12" customFormat="1">
      <c r="B193" s="253"/>
      <c r="C193" s="254"/>
      <c r="D193" s="250" t="s">
        <v>398</v>
      </c>
      <c r="E193" s="255" t="s">
        <v>21</v>
      </c>
      <c r="F193" s="256" t="s">
        <v>4469</v>
      </c>
      <c r="G193" s="254"/>
      <c r="H193" s="257">
        <v>12</v>
      </c>
      <c r="I193" s="258"/>
      <c r="J193" s="254"/>
      <c r="K193" s="254"/>
      <c r="L193" s="259"/>
      <c r="M193" s="260"/>
      <c r="N193" s="261"/>
      <c r="O193" s="261"/>
      <c r="P193" s="261"/>
      <c r="Q193" s="261"/>
      <c r="R193" s="261"/>
      <c r="S193" s="261"/>
      <c r="T193" s="262"/>
      <c r="AT193" s="263" t="s">
        <v>398</v>
      </c>
      <c r="AU193" s="263" t="s">
        <v>82</v>
      </c>
      <c r="AV193" s="12" t="s">
        <v>82</v>
      </c>
      <c r="AW193" s="12" t="s">
        <v>35</v>
      </c>
      <c r="AX193" s="12" t="s">
        <v>80</v>
      </c>
      <c r="AY193" s="263" t="s">
        <v>303</v>
      </c>
    </row>
    <row r="194" s="1" customFormat="1" ht="25.5" customHeight="1">
      <c r="B194" s="46"/>
      <c r="C194" s="234" t="s">
        <v>569</v>
      </c>
      <c r="D194" s="234" t="s">
        <v>306</v>
      </c>
      <c r="E194" s="235" t="s">
        <v>3373</v>
      </c>
      <c r="F194" s="236" t="s">
        <v>3374</v>
      </c>
      <c r="G194" s="237" t="s">
        <v>394</v>
      </c>
      <c r="H194" s="238">
        <v>8.1999999999999993</v>
      </c>
      <c r="I194" s="239"/>
      <c r="J194" s="240">
        <f>ROUND(I194*H194,2)</f>
        <v>0</v>
      </c>
      <c r="K194" s="236" t="s">
        <v>310</v>
      </c>
      <c r="L194" s="72"/>
      <c r="M194" s="241" t="s">
        <v>21</v>
      </c>
      <c r="N194" s="242" t="s">
        <v>43</v>
      </c>
      <c r="O194" s="47"/>
      <c r="P194" s="243">
        <f>O194*H194</f>
        <v>0</v>
      </c>
      <c r="Q194" s="243">
        <v>0</v>
      </c>
      <c r="R194" s="243">
        <f>Q194*H194</f>
        <v>0</v>
      </c>
      <c r="S194" s="243">
        <v>0.068000000000000005</v>
      </c>
      <c r="T194" s="244">
        <f>S194*H194</f>
        <v>0.55759999999999998</v>
      </c>
      <c r="AR194" s="24" t="s">
        <v>319</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319</v>
      </c>
      <c r="BM194" s="24" t="s">
        <v>3375</v>
      </c>
    </row>
    <row r="195" s="1" customFormat="1">
      <c r="B195" s="46"/>
      <c r="C195" s="74"/>
      <c r="D195" s="250" t="s">
        <v>396</v>
      </c>
      <c r="E195" s="74"/>
      <c r="F195" s="251" t="s">
        <v>3358</v>
      </c>
      <c r="G195" s="74"/>
      <c r="H195" s="74"/>
      <c r="I195" s="204"/>
      <c r="J195" s="74"/>
      <c r="K195" s="74"/>
      <c r="L195" s="72"/>
      <c r="M195" s="252"/>
      <c r="N195" s="47"/>
      <c r="O195" s="47"/>
      <c r="P195" s="47"/>
      <c r="Q195" s="47"/>
      <c r="R195" s="47"/>
      <c r="S195" s="47"/>
      <c r="T195" s="95"/>
      <c r="AT195" s="24" t="s">
        <v>396</v>
      </c>
      <c r="AU195" s="24" t="s">
        <v>82</v>
      </c>
    </row>
    <row r="196" s="12" customFormat="1">
      <c r="B196" s="253"/>
      <c r="C196" s="254"/>
      <c r="D196" s="250" t="s">
        <v>398</v>
      </c>
      <c r="E196" s="255" t="s">
        <v>21</v>
      </c>
      <c r="F196" s="256" t="s">
        <v>4470</v>
      </c>
      <c r="G196" s="254"/>
      <c r="H196" s="257">
        <v>8.1999999999999993</v>
      </c>
      <c r="I196" s="258"/>
      <c r="J196" s="254"/>
      <c r="K196" s="254"/>
      <c r="L196" s="259"/>
      <c r="M196" s="260"/>
      <c r="N196" s="261"/>
      <c r="O196" s="261"/>
      <c r="P196" s="261"/>
      <c r="Q196" s="261"/>
      <c r="R196" s="261"/>
      <c r="S196" s="261"/>
      <c r="T196" s="262"/>
      <c r="AT196" s="263" t="s">
        <v>398</v>
      </c>
      <c r="AU196" s="263" t="s">
        <v>82</v>
      </c>
      <c r="AV196" s="12" t="s">
        <v>82</v>
      </c>
      <c r="AW196" s="12" t="s">
        <v>35</v>
      </c>
      <c r="AX196" s="12" t="s">
        <v>80</v>
      </c>
      <c r="AY196" s="263" t="s">
        <v>303</v>
      </c>
    </row>
    <row r="197" s="1" customFormat="1" ht="38.25" customHeight="1">
      <c r="B197" s="46"/>
      <c r="C197" s="234" t="s">
        <v>575</v>
      </c>
      <c r="D197" s="234" t="s">
        <v>306</v>
      </c>
      <c r="E197" s="235" t="s">
        <v>3048</v>
      </c>
      <c r="F197" s="236" t="s">
        <v>3049</v>
      </c>
      <c r="G197" s="237" t="s">
        <v>394</v>
      </c>
      <c r="H197" s="238">
        <v>0.378</v>
      </c>
      <c r="I197" s="239"/>
      <c r="J197" s="240">
        <f>ROUND(I197*H197,2)</f>
        <v>0</v>
      </c>
      <c r="K197" s="236" t="s">
        <v>310</v>
      </c>
      <c r="L197" s="72"/>
      <c r="M197" s="241" t="s">
        <v>21</v>
      </c>
      <c r="N197" s="242" t="s">
        <v>43</v>
      </c>
      <c r="O197" s="47"/>
      <c r="P197" s="243">
        <f>O197*H197</f>
        <v>0</v>
      </c>
      <c r="Q197" s="243">
        <v>0</v>
      </c>
      <c r="R197" s="243">
        <f>Q197*H197</f>
        <v>0</v>
      </c>
      <c r="S197" s="243">
        <v>0.055</v>
      </c>
      <c r="T197" s="244">
        <f>S197*H197</f>
        <v>0.020789999999999999</v>
      </c>
      <c r="AR197" s="24" t="s">
        <v>319</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4471</v>
      </c>
    </row>
    <row r="198" s="12" customFormat="1">
      <c r="B198" s="253"/>
      <c r="C198" s="254"/>
      <c r="D198" s="250" t="s">
        <v>398</v>
      </c>
      <c r="E198" s="255" t="s">
        <v>21</v>
      </c>
      <c r="F198" s="256" t="s">
        <v>4472</v>
      </c>
      <c r="G198" s="254"/>
      <c r="H198" s="257">
        <v>0.378</v>
      </c>
      <c r="I198" s="258"/>
      <c r="J198" s="254"/>
      <c r="K198" s="254"/>
      <c r="L198" s="259"/>
      <c r="M198" s="260"/>
      <c r="N198" s="261"/>
      <c r="O198" s="261"/>
      <c r="P198" s="261"/>
      <c r="Q198" s="261"/>
      <c r="R198" s="261"/>
      <c r="S198" s="261"/>
      <c r="T198" s="262"/>
      <c r="AT198" s="263" t="s">
        <v>398</v>
      </c>
      <c r="AU198" s="263" t="s">
        <v>82</v>
      </c>
      <c r="AV198" s="12" t="s">
        <v>82</v>
      </c>
      <c r="AW198" s="12" t="s">
        <v>35</v>
      </c>
      <c r="AX198" s="12" t="s">
        <v>80</v>
      </c>
      <c r="AY198" s="263" t="s">
        <v>303</v>
      </c>
    </row>
    <row r="199" s="1" customFormat="1" ht="25.5" customHeight="1">
      <c r="B199" s="46"/>
      <c r="C199" s="234" t="s">
        <v>581</v>
      </c>
      <c r="D199" s="234" t="s">
        <v>306</v>
      </c>
      <c r="E199" s="235" t="s">
        <v>3226</v>
      </c>
      <c r="F199" s="236" t="s">
        <v>3227</v>
      </c>
      <c r="G199" s="237" t="s">
        <v>262</v>
      </c>
      <c r="H199" s="238">
        <v>3.6000000000000001</v>
      </c>
      <c r="I199" s="239"/>
      <c r="J199" s="240">
        <f>ROUND(I199*H199,2)</f>
        <v>0</v>
      </c>
      <c r="K199" s="236" t="s">
        <v>310</v>
      </c>
      <c r="L199" s="72"/>
      <c r="M199" s="241" t="s">
        <v>21</v>
      </c>
      <c r="N199" s="242" t="s">
        <v>43</v>
      </c>
      <c r="O199" s="47"/>
      <c r="P199" s="243">
        <f>O199*H199</f>
        <v>0</v>
      </c>
      <c r="Q199" s="243">
        <v>0</v>
      </c>
      <c r="R199" s="243">
        <f>Q199*H199</f>
        <v>0</v>
      </c>
      <c r="S199" s="243">
        <v>0.040000000000000001</v>
      </c>
      <c r="T199" s="244">
        <f>S199*H199</f>
        <v>0.14400000000000002</v>
      </c>
      <c r="AR199" s="24" t="s">
        <v>319</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319</v>
      </c>
      <c r="BM199" s="24" t="s">
        <v>4473</v>
      </c>
    </row>
    <row r="200" s="12" customFormat="1">
      <c r="B200" s="253"/>
      <c r="C200" s="254"/>
      <c r="D200" s="250" t="s">
        <v>398</v>
      </c>
      <c r="E200" s="255" t="s">
        <v>21</v>
      </c>
      <c r="F200" s="256" t="s">
        <v>4474</v>
      </c>
      <c r="G200" s="254"/>
      <c r="H200" s="257">
        <v>3.6000000000000001</v>
      </c>
      <c r="I200" s="258"/>
      <c r="J200" s="254"/>
      <c r="K200" s="254"/>
      <c r="L200" s="259"/>
      <c r="M200" s="260"/>
      <c r="N200" s="261"/>
      <c r="O200" s="261"/>
      <c r="P200" s="261"/>
      <c r="Q200" s="261"/>
      <c r="R200" s="261"/>
      <c r="S200" s="261"/>
      <c r="T200" s="262"/>
      <c r="AT200" s="263" t="s">
        <v>398</v>
      </c>
      <c r="AU200" s="263" t="s">
        <v>82</v>
      </c>
      <c r="AV200" s="12" t="s">
        <v>82</v>
      </c>
      <c r="AW200" s="12" t="s">
        <v>35</v>
      </c>
      <c r="AX200" s="12" t="s">
        <v>80</v>
      </c>
      <c r="AY200" s="263" t="s">
        <v>303</v>
      </c>
    </row>
    <row r="201" s="1" customFormat="1" ht="16.5" customHeight="1">
      <c r="B201" s="46"/>
      <c r="C201" s="234" t="s">
        <v>585</v>
      </c>
      <c r="D201" s="234" t="s">
        <v>306</v>
      </c>
      <c r="E201" s="235" t="s">
        <v>2907</v>
      </c>
      <c r="F201" s="236" t="s">
        <v>2908</v>
      </c>
      <c r="G201" s="237" t="s">
        <v>394</v>
      </c>
      <c r="H201" s="238">
        <v>8.5399999999999991</v>
      </c>
      <c r="I201" s="239"/>
      <c r="J201" s="240">
        <f>ROUND(I201*H201,2)</f>
        <v>0</v>
      </c>
      <c r="K201" s="236" t="s">
        <v>310</v>
      </c>
      <c r="L201" s="72"/>
      <c r="M201" s="241" t="s">
        <v>21</v>
      </c>
      <c r="N201" s="242" t="s">
        <v>43</v>
      </c>
      <c r="O201" s="47"/>
      <c r="P201" s="243">
        <f>O201*H201</f>
        <v>0</v>
      </c>
      <c r="Q201" s="243">
        <v>0</v>
      </c>
      <c r="R201" s="243">
        <f>Q201*H201</f>
        <v>0</v>
      </c>
      <c r="S201" s="243">
        <v>0</v>
      </c>
      <c r="T201" s="244">
        <f>S201*H201</f>
        <v>0</v>
      </c>
      <c r="AR201" s="24" t="s">
        <v>319</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319</v>
      </c>
      <c r="BM201" s="24" t="s">
        <v>4475</v>
      </c>
    </row>
    <row r="202" s="12" customFormat="1">
      <c r="B202" s="253"/>
      <c r="C202" s="254"/>
      <c r="D202" s="250" t="s">
        <v>398</v>
      </c>
      <c r="E202" s="255" t="s">
        <v>21</v>
      </c>
      <c r="F202" s="256" t="s">
        <v>4476</v>
      </c>
      <c r="G202" s="254"/>
      <c r="H202" s="257">
        <v>8.5399999999999991</v>
      </c>
      <c r="I202" s="258"/>
      <c r="J202" s="254"/>
      <c r="K202" s="254"/>
      <c r="L202" s="259"/>
      <c r="M202" s="260"/>
      <c r="N202" s="261"/>
      <c r="O202" s="261"/>
      <c r="P202" s="261"/>
      <c r="Q202" s="261"/>
      <c r="R202" s="261"/>
      <c r="S202" s="261"/>
      <c r="T202" s="262"/>
      <c r="AT202" s="263" t="s">
        <v>398</v>
      </c>
      <c r="AU202" s="263" t="s">
        <v>82</v>
      </c>
      <c r="AV202" s="12" t="s">
        <v>82</v>
      </c>
      <c r="AW202" s="12" t="s">
        <v>35</v>
      </c>
      <c r="AX202" s="12" t="s">
        <v>80</v>
      </c>
      <c r="AY202" s="263" t="s">
        <v>303</v>
      </c>
    </row>
    <row r="203" s="1" customFormat="1" ht="16.5" customHeight="1">
      <c r="B203" s="46"/>
      <c r="C203" s="234" t="s">
        <v>591</v>
      </c>
      <c r="D203" s="234" t="s">
        <v>306</v>
      </c>
      <c r="E203" s="235" t="s">
        <v>2910</v>
      </c>
      <c r="F203" s="236" t="s">
        <v>2911</v>
      </c>
      <c r="G203" s="237" t="s">
        <v>394</v>
      </c>
      <c r="H203" s="238">
        <v>8.5399999999999991</v>
      </c>
      <c r="I203" s="239"/>
      <c r="J203" s="240">
        <f>ROUND(I203*H203,2)</f>
        <v>0</v>
      </c>
      <c r="K203" s="236" t="s">
        <v>310</v>
      </c>
      <c r="L203" s="72"/>
      <c r="M203" s="241" t="s">
        <v>21</v>
      </c>
      <c r="N203" s="242" t="s">
        <v>43</v>
      </c>
      <c r="O203" s="47"/>
      <c r="P203" s="243">
        <f>O203*H203</f>
        <v>0</v>
      </c>
      <c r="Q203" s="243">
        <v>0</v>
      </c>
      <c r="R203" s="243">
        <f>Q203*H203</f>
        <v>0</v>
      </c>
      <c r="S203" s="243">
        <v>0</v>
      </c>
      <c r="T203" s="244">
        <f>S203*H203</f>
        <v>0</v>
      </c>
      <c r="AR203" s="24" t="s">
        <v>319</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319</v>
      </c>
      <c r="BM203" s="24" t="s">
        <v>4477</v>
      </c>
    </row>
    <row r="204" s="11" customFormat="1" ht="29.88" customHeight="1">
      <c r="B204" s="218"/>
      <c r="C204" s="219"/>
      <c r="D204" s="220" t="s">
        <v>71</v>
      </c>
      <c r="E204" s="232" t="s">
        <v>1283</v>
      </c>
      <c r="F204" s="232" t="s">
        <v>1284</v>
      </c>
      <c r="G204" s="219"/>
      <c r="H204" s="219"/>
      <c r="I204" s="222"/>
      <c r="J204" s="233">
        <f>BK204</f>
        <v>0</v>
      </c>
      <c r="K204" s="219"/>
      <c r="L204" s="224"/>
      <c r="M204" s="225"/>
      <c r="N204" s="226"/>
      <c r="O204" s="226"/>
      <c r="P204" s="227">
        <f>SUM(P205:P217)</f>
        <v>0</v>
      </c>
      <c r="Q204" s="226"/>
      <c r="R204" s="227">
        <f>SUM(R205:R217)</f>
        <v>0</v>
      </c>
      <c r="S204" s="226"/>
      <c r="T204" s="228">
        <f>SUM(T205:T217)</f>
        <v>0</v>
      </c>
      <c r="AR204" s="229" t="s">
        <v>80</v>
      </c>
      <c r="AT204" s="230" t="s">
        <v>71</v>
      </c>
      <c r="AU204" s="230" t="s">
        <v>80</v>
      </c>
      <c r="AY204" s="229" t="s">
        <v>303</v>
      </c>
      <c r="BK204" s="231">
        <f>SUM(BK205:BK217)</f>
        <v>0</v>
      </c>
    </row>
    <row r="205" s="1" customFormat="1" ht="25.5" customHeight="1">
      <c r="B205" s="46"/>
      <c r="C205" s="234" t="s">
        <v>597</v>
      </c>
      <c r="D205" s="234" t="s">
        <v>306</v>
      </c>
      <c r="E205" s="235" t="s">
        <v>2230</v>
      </c>
      <c r="F205" s="236" t="s">
        <v>2231</v>
      </c>
      <c r="G205" s="237" t="s">
        <v>559</v>
      </c>
      <c r="H205" s="238">
        <v>6.2640000000000002</v>
      </c>
      <c r="I205" s="239"/>
      <c r="J205" s="240">
        <f>ROUND(I205*H205,2)</f>
        <v>0</v>
      </c>
      <c r="K205" s="236" t="s">
        <v>310</v>
      </c>
      <c r="L205" s="72"/>
      <c r="M205" s="241" t="s">
        <v>21</v>
      </c>
      <c r="N205" s="242" t="s">
        <v>43</v>
      </c>
      <c r="O205" s="47"/>
      <c r="P205" s="243">
        <f>O205*H205</f>
        <v>0</v>
      </c>
      <c r="Q205" s="243">
        <v>0</v>
      </c>
      <c r="R205" s="243">
        <f>Q205*H205</f>
        <v>0</v>
      </c>
      <c r="S205" s="243">
        <v>0</v>
      </c>
      <c r="T205" s="244">
        <f>S205*H205</f>
        <v>0</v>
      </c>
      <c r="AR205" s="24" t="s">
        <v>319</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319</v>
      </c>
      <c r="BM205" s="24" t="s">
        <v>3381</v>
      </c>
    </row>
    <row r="206" s="1" customFormat="1">
      <c r="B206" s="46"/>
      <c r="C206" s="74"/>
      <c r="D206" s="250" t="s">
        <v>396</v>
      </c>
      <c r="E206" s="74"/>
      <c r="F206" s="251" t="s">
        <v>2233</v>
      </c>
      <c r="G206" s="74"/>
      <c r="H206" s="74"/>
      <c r="I206" s="204"/>
      <c r="J206" s="74"/>
      <c r="K206" s="74"/>
      <c r="L206" s="72"/>
      <c r="M206" s="252"/>
      <c r="N206" s="47"/>
      <c r="O206" s="47"/>
      <c r="P206" s="47"/>
      <c r="Q206" s="47"/>
      <c r="R206" s="47"/>
      <c r="S206" s="47"/>
      <c r="T206" s="95"/>
      <c r="AT206" s="24" t="s">
        <v>396</v>
      </c>
      <c r="AU206" s="24" t="s">
        <v>82</v>
      </c>
    </row>
    <row r="207" s="1" customFormat="1" ht="25.5" customHeight="1">
      <c r="B207" s="46"/>
      <c r="C207" s="234" t="s">
        <v>601</v>
      </c>
      <c r="D207" s="234" t="s">
        <v>306</v>
      </c>
      <c r="E207" s="235" t="s">
        <v>2234</v>
      </c>
      <c r="F207" s="236" t="s">
        <v>2235</v>
      </c>
      <c r="G207" s="237" t="s">
        <v>559</v>
      </c>
      <c r="H207" s="238">
        <v>6.2640000000000002</v>
      </c>
      <c r="I207" s="239"/>
      <c r="J207" s="240">
        <f>ROUND(I207*H207,2)</f>
        <v>0</v>
      </c>
      <c r="K207" s="236" t="s">
        <v>310</v>
      </c>
      <c r="L207" s="72"/>
      <c r="M207" s="241" t="s">
        <v>21</v>
      </c>
      <c r="N207" s="242" t="s">
        <v>43</v>
      </c>
      <c r="O207" s="47"/>
      <c r="P207" s="243">
        <f>O207*H207</f>
        <v>0</v>
      </c>
      <c r="Q207" s="243">
        <v>0</v>
      </c>
      <c r="R207" s="243">
        <f>Q207*H207</f>
        <v>0</v>
      </c>
      <c r="S207" s="243">
        <v>0</v>
      </c>
      <c r="T207" s="244">
        <f>S207*H207</f>
        <v>0</v>
      </c>
      <c r="AR207" s="24" t="s">
        <v>319</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319</v>
      </c>
      <c r="BM207" s="24" t="s">
        <v>3382</v>
      </c>
    </row>
    <row r="208" s="1" customFormat="1">
      <c r="B208" s="46"/>
      <c r="C208" s="74"/>
      <c r="D208" s="250" t="s">
        <v>396</v>
      </c>
      <c r="E208" s="74"/>
      <c r="F208" s="251" t="s">
        <v>2237</v>
      </c>
      <c r="G208" s="74"/>
      <c r="H208" s="74"/>
      <c r="I208" s="204"/>
      <c r="J208" s="74"/>
      <c r="K208" s="74"/>
      <c r="L208" s="72"/>
      <c r="M208" s="252"/>
      <c r="N208" s="47"/>
      <c r="O208" s="47"/>
      <c r="P208" s="47"/>
      <c r="Q208" s="47"/>
      <c r="R208" s="47"/>
      <c r="S208" s="47"/>
      <c r="T208" s="95"/>
      <c r="AT208" s="24" t="s">
        <v>396</v>
      </c>
      <c r="AU208" s="24" t="s">
        <v>82</v>
      </c>
    </row>
    <row r="209" s="1" customFormat="1" ht="25.5" customHeight="1">
      <c r="B209" s="46"/>
      <c r="C209" s="234" t="s">
        <v>607</v>
      </c>
      <c r="D209" s="234" t="s">
        <v>306</v>
      </c>
      <c r="E209" s="235" t="s">
        <v>2239</v>
      </c>
      <c r="F209" s="236" t="s">
        <v>2240</v>
      </c>
      <c r="G209" s="237" t="s">
        <v>559</v>
      </c>
      <c r="H209" s="238">
        <v>56.375999999999998</v>
      </c>
      <c r="I209" s="239"/>
      <c r="J209" s="240">
        <f>ROUND(I209*H209,2)</f>
        <v>0</v>
      </c>
      <c r="K209" s="236" t="s">
        <v>310</v>
      </c>
      <c r="L209" s="72"/>
      <c r="M209" s="241" t="s">
        <v>21</v>
      </c>
      <c r="N209" s="242" t="s">
        <v>43</v>
      </c>
      <c r="O209" s="47"/>
      <c r="P209" s="243">
        <f>O209*H209</f>
        <v>0</v>
      </c>
      <c r="Q209" s="243">
        <v>0</v>
      </c>
      <c r="R209" s="243">
        <f>Q209*H209</f>
        <v>0</v>
      </c>
      <c r="S209" s="243">
        <v>0</v>
      </c>
      <c r="T209" s="244">
        <f>S209*H209</f>
        <v>0</v>
      </c>
      <c r="AR209" s="24" t="s">
        <v>319</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319</v>
      </c>
      <c r="BM209" s="24" t="s">
        <v>3383</v>
      </c>
    </row>
    <row r="210" s="1" customFormat="1">
      <c r="B210" s="46"/>
      <c r="C210" s="74"/>
      <c r="D210" s="250" t="s">
        <v>396</v>
      </c>
      <c r="E210" s="74"/>
      <c r="F210" s="251" t="s">
        <v>2237</v>
      </c>
      <c r="G210" s="74"/>
      <c r="H210" s="74"/>
      <c r="I210" s="204"/>
      <c r="J210" s="74"/>
      <c r="K210" s="74"/>
      <c r="L210" s="72"/>
      <c r="M210" s="252"/>
      <c r="N210" s="47"/>
      <c r="O210" s="47"/>
      <c r="P210" s="47"/>
      <c r="Q210" s="47"/>
      <c r="R210" s="47"/>
      <c r="S210" s="47"/>
      <c r="T210" s="95"/>
      <c r="AT210" s="24" t="s">
        <v>396</v>
      </c>
      <c r="AU210" s="24" t="s">
        <v>82</v>
      </c>
    </row>
    <row r="211" s="12" customFormat="1">
      <c r="B211" s="253"/>
      <c r="C211" s="254"/>
      <c r="D211" s="250" t="s">
        <v>398</v>
      </c>
      <c r="E211" s="255" t="s">
        <v>21</v>
      </c>
      <c r="F211" s="256" t="s">
        <v>4478</v>
      </c>
      <c r="G211" s="254"/>
      <c r="H211" s="257">
        <v>56.375999999999998</v>
      </c>
      <c r="I211" s="258"/>
      <c r="J211" s="254"/>
      <c r="K211" s="254"/>
      <c r="L211" s="259"/>
      <c r="M211" s="260"/>
      <c r="N211" s="261"/>
      <c r="O211" s="261"/>
      <c r="P211" s="261"/>
      <c r="Q211" s="261"/>
      <c r="R211" s="261"/>
      <c r="S211" s="261"/>
      <c r="T211" s="262"/>
      <c r="AT211" s="263" t="s">
        <v>398</v>
      </c>
      <c r="AU211" s="263" t="s">
        <v>82</v>
      </c>
      <c r="AV211" s="12" t="s">
        <v>82</v>
      </c>
      <c r="AW211" s="12" t="s">
        <v>35</v>
      </c>
      <c r="AX211" s="12" t="s">
        <v>80</v>
      </c>
      <c r="AY211" s="263" t="s">
        <v>303</v>
      </c>
    </row>
    <row r="212" s="1" customFormat="1" ht="25.5" customHeight="1">
      <c r="B212" s="46"/>
      <c r="C212" s="234" t="s">
        <v>614</v>
      </c>
      <c r="D212" s="234" t="s">
        <v>306</v>
      </c>
      <c r="E212" s="235" t="s">
        <v>2612</v>
      </c>
      <c r="F212" s="236" t="s">
        <v>1302</v>
      </c>
      <c r="G212" s="237" t="s">
        <v>559</v>
      </c>
      <c r="H212" s="238">
        <v>1.3779999999999999</v>
      </c>
      <c r="I212" s="239"/>
      <c r="J212" s="240">
        <f>ROUND(I212*H212,2)</f>
        <v>0</v>
      </c>
      <c r="K212" s="236" t="s">
        <v>310</v>
      </c>
      <c r="L212" s="72"/>
      <c r="M212" s="241" t="s">
        <v>21</v>
      </c>
      <c r="N212" s="242" t="s">
        <v>43</v>
      </c>
      <c r="O212" s="47"/>
      <c r="P212" s="243">
        <f>O212*H212</f>
        <v>0</v>
      </c>
      <c r="Q212" s="243">
        <v>0</v>
      </c>
      <c r="R212" s="243">
        <f>Q212*H212</f>
        <v>0</v>
      </c>
      <c r="S212" s="243">
        <v>0</v>
      </c>
      <c r="T212" s="244">
        <f>S212*H212</f>
        <v>0</v>
      </c>
      <c r="AR212" s="24" t="s">
        <v>319</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319</v>
      </c>
      <c r="BM212" s="24" t="s">
        <v>4479</v>
      </c>
    </row>
    <row r="213" s="1" customFormat="1" ht="25.5" customHeight="1">
      <c r="B213" s="46"/>
      <c r="C213" s="234" t="s">
        <v>620</v>
      </c>
      <c r="D213" s="234" t="s">
        <v>306</v>
      </c>
      <c r="E213" s="235" t="s">
        <v>2614</v>
      </c>
      <c r="F213" s="236" t="s">
        <v>2615</v>
      </c>
      <c r="G213" s="237" t="s">
        <v>559</v>
      </c>
      <c r="H213" s="238">
        <v>1.482</v>
      </c>
      <c r="I213" s="239"/>
      <c r="J213" s="240">
        <f>ROUND(I213*H213,2)</f>
        <v>0</v>
      </c>
      <c r="K213" s="236" t="s">
        <v>310</v>
      </c>
      <c r="L213" s="72"/>
      <c r="M213" s="241" t="s">
        <v>21</v>
      </c>
      <c r="N213" s="242" t="s">
        <v>43</v>
      </c>
      <c r="O213" s="47"/>
      <c r="P213" s="243">
        <f>O213*H213</f>
        <v>0</v>
      </c>
      <c r="Q213" s="243">
        <v>0</v>
      </c>
      <c r="R213" s="243">
        <f>Q213*H213</f>
        <v>0</v>
      </c>
      <c r="S213" s="243">
        <v>0</v>
      </c>
      <c r="T213" s="244">
        <f>S213*H213</f>
        <v>0</v>
      </c>
      <c r="AR213" s="24" t="s">
        <v>319</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319</v>
      </c>
      <c r="BM213" s="24" t="s">
        <v>4480</v>
      </c>
    </row>
    <row r="214" s="1" customFormat="1" ht="25.5" customHeight="1">
      <c r="B214" s="46"/>
      <c r="C214" s="234" t="s">
        <v>626</v>
      </c>
      <c r="D214" s="234" t="s">
        <v>306</v>
      </c>
      <c r="E214" s="235" t="s">
        <v>2919</v>
      </c>
      <c r="F214" s="236" t="s">
        <v>2920</v>
      </c>
      <c r="G214" s="237" t="s">
        <v>559</v>
      </c>
      <c r="H214" s="238">
        <v>0.040000000000000001</v>
      </c>
      <c r="I214" s="239"/>
      <c r="J214" s="240">
        <f>ROUND(I214*H214,2)</f>
        <v>0</v>
      </c>
      <c r="K214" s="236" t="s">
        <v>310</v>
      </c>
      <c r="L214" s="72"/>
      <c r="M214" s="241" t="s">
        <v>21</v>
      </c>
      <c r="N214" s="242" t="s">
        <v>43</v>
      </c>
      <c r="O214" s="47"/>
      <c r="P214" s="243">
        <f>O214*H214</f>
        <v>0</v>
      </c>
      <c r="Q214" s="243">
        <v>0</v>
      </c>
      <c r="R214" s="243">
        <f>Q214*H214</f>
        <v>0</v>
      </c>
      <c r="S214" s="243">
        <v>0</v>
      </c>
      <c r="T214" s="244">
        <f>S214*H214</f>
        <v>0</v>
      </c>
      <c r="AR214" s="24" t="s">
        <v>319</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319</v>
      </c>
      <c r="BM214" s="24" t="s">
        <v>4481</v>
      </c>
    </row>
    <row r="215" s="1" customFormat="1" ht="25.5" customHeight="1">
      <c r="B215" s="46"/>
      <c r="C215" s="234" t="s">
        <v>631</v>
      </c>
      <c r="D215" s="234" t="s">
        <v>306</v>
      </c>
      <c r="E215" s="235" t="s">
        <v>2248</v>
      </c>
      <c r="F215" s="236" t="s">
        <v>2249</v>
      </c>
      <c r="G215" s="237" t="s">
        <v>559</v>
      </c>
      <c r="H215" s="238">
        <v>0.019</v>
      </c>
      <c r="I215" s="239"/>
      <c r="J215" s="240">
        <f>ROUND(I215*H215,2)</f>
        <v>0</v>
      </c>
      <c r="K215" s="236" t="s">
        <v>310</v>
      </c>
      <c r="L215" s="72"/>
      <c r="M215" s="241" t="s">
        <v>21</v>
      </c>
      <c r="N215" s="242" t="s">
        <v>43</v>
      </c>
      <c r="O215" s="47"/>
      <c r="P215" s="243">
        <f>O215*H215</f>
        <v>0</v>
      </c>
      <c r="Q215" s="243">
        <v>0</v>
      </c>
      <c r="R215" s="243">
        <f>Q215*H215</f>
        <v>0</v>
      </c>
      <c r="S215" s="243">
        <v>0</v>
      </c>
      <c r="T215" s="244">
        <f>S215*H215</f>
        <v>0</v>
      </c>
      <c r="AR215" s="24" t="s">
        <v>319</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319</v>
      </c>
      <c r="BM215" s="24" t="s">
        <v>4482</v>
      </c>
    </row>
    <row r="216" s="1" customFormat="1" ht="38.25" customHeight="1">
      <c r="B216" s="46"/>
      <c r="C216" s="234" t="s">
        <v>636</v>
      </c>
      <c r="D216" s="234" t="s">
        <v>306</v>
      </c>
      <c r="E216" s="235" t="s">
        <v>2621</v>
      </c>
      <c r="F216" s="236" t="s">
        <v>2622</v>
      </c>
      <c r="G216" s="237" t="s">
        <v>559</v>
      </c>
      <c r="H216" s="238">
        <v>3.3450000000000002</v>
      </c>
      <c r="I216" s="239"/>
      <c r="J216" s="240">
        <f>ROUND(I216*H216,2)</f>
        <v>0</v>
      </c>
      <c r="K216" s="236" t="s">
        <v>310</v>
      </c>
      <c r="L216" s="72"/>
      <c r="M216" s="241" t="s">
        <v>21</v>
      </c>
      <c r="N216" s="242" t="s">
        <v>43</v>
      </c>
      <c r="O216" s="47"/>
      <c r="P216" s="243">
        <f>O216*H216</f>
        <v>0</v>
      </c>
      <c r="Q216" s="243">
        <v>0</v>
      </c>
      <c r="R216" s="243">
        <f>Q216*H216</f>
        <v>0</v>
      </c>
      <c r="S216" s="243">
        <v>0</v>
      </c>
      <c r="T216" s="244">
        <f>S216*H216</f>
        <v>0</v>
      </c>
      <c r="AR216" s="24" t="s">
        <v>319</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319</v>
      </c>
      <c r="BM216" s="24" t="s">
        <v>3389</v>
      </c>
    </row>
    <row r="217" s="1" customFormat="1">
      <c r="B217" s="46"/>
      <c r="C217" s="74"/>
      <c r="D217" s="250" t="s">
        <v>396</v>
      </c>
      <c r="E217" s="74"/>
      <c r="F217" s="251" t="s">
        <v>2246</v>
      </c>
      <c r="G217" s="74"/>
      <c r="H217" s="74"/>
      <c r="I217" s="204"/>
      <c r="J217" s="74"/>
      <c r="K217" s="74"/>
      <c r="L217" s="72"/>
      <c r="M217" s="252"/>
      <c r="N217" s="47"/>
      <c r="O217" s="47"/>
      <c r="P217" s="47"/>
      <c r="Q217" s="47"/>
      <c r="R217" s="47"/>
      <c r="S217" s="47"/>
      <c r="T217" s="95"/>
      <c r="AT217" s="24" t="s">
        <v>396</v>
      </c>
      <c r="AU217" s="24" t="s">
        <v>82</v>
      </c>
    </row>
    <row r="218" s="11" customFormat="1" ht="29.88" customHeight="1">
      <c r="B218" s="218"/>
      <c r="C218" s="219"/>
      <c r="D218" s="220" t="s">
        <v>71</v>
      </c>
      <c r="E218" s="232" t="s">
        <v>1309</v>
      </c>
      <c r="F218" s="232" t="s">
        <v>1310</v>
      </c>
      <c r="G218" s="219"/>
      <c r="H218" s="219"/>
      <c r="I218" s="222"/>
      <c r="J218" s="233">
        <f>BK218</f>
        <v>0</v>
      </c>
      <c r="K218" s="219"/>
      <c r="L218" s="224"/>
      <c r="M218" s="225"/>
      <c r="N218" s="226"/>
      <c r="O218" s="226"/>
      <c r="P218" s="227">
        <f>SUM(P219:P221)</f>
        <v>0</v>
      </c>
      <c r="Q218" s="226"/>
      <c r="R218" s="227">
        <f>SUM(R219:R221)</f>
        <v>0</v>
      </c>
      <c r="S218" s="226"/>
      <c r="T218" s="228">
        <f>SUM(T219:T221)</f>
        <v>0</v>
      </c>
      <c r="AR218" s="229" t="s">
        <v>80</v>
      </c>
      <c r="AT218" s="230" t="s">
        <v>71</v>
      </c>
      <c r="AU218" s="230" t="s">
        <v>80</v>
      </c>
      <c r="AY218" s="229" t="s">
        <v>303</v>
      </c>
      <c r="BK218" s="231">
        <f>SUM(BK219:BK221)</f>
        <v>0</v>
      </c>
    </row>
    <row r="219" s="1" customFormat="1" ht="38.25" customHeight="1">
      <c r="B219" s="46"/>
      <c r="C219" s="234" t="s">
        <v>642</v>
      </c>
      <c r="D219" s="234" t="s">
        <v>306</v>
      </c>
      <c r="E219" s="235" t="s">
        <v>1312</v>
      </c>
      <c r="F219" s="236" t="s">
        <v>1313</v>
      </c>
      <c r="G219" s="237" t="s">
        <v>559</v>
      </c>
      <c r="H219" s="238">
        <v>7.194</v>
      </c>
      <c r="I219" s="239"/>
      <c r="J219" s="240">
        <f>ROUND(I219*H219,2)</f>
        <v>0</v>
      </c>
      <c r="K219" s="236" t="s">
        <v>310</v>
      </c>
      <c r="L219" s="72"/>
      <c r="M219" s="241" t="s">
        <v>21</v>
      </c>
      <c r="N219" s="242" t="s">
        <v>43</v>
      </c>
      <c r="O219" s="47"/>
      <c r="P219" s="243">
        <f>O219*H219</f>
        <v>0</v>
      </c>
      <c r="Q219" s="243">
        <v>0</v>
      </c>
      <c r="R219" s="243">
        <f>Q219*H219</f>
        <v>0</v>
      </c>
      <c r="S219" s="243">
        <v>0</v>
      </c>
      <c r="T219" s="244">
        <f>S219*H219</f>
        <v>0</v>
      </c>
      <c r="AR219" s="24" t="s">
        <v>319</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319</v>
      </c>
      <c r="BM219" s="24" t="s">
        <v>3390</v>
      </c>
    </row>
    <row r="220" s="1" customFormat="1">
      <c r="B220" s="46"/>
      <c r="C220" s="74"/>
      <c r="D220" s="250" t="s">
        <v>396</v>
      </c>
      <c r="E220" s="74"/>
      <c r="F220" s="251" t="s">
        <v>1315</v>
      </c>
      <c r="G220" s="74"/>
      <c r="H220" s="74"/>
      <c r="I220" s="204"/>
      <c r="J220" s="74"/>
      <c r="K220" s="74"/>
      <c r="L220" s="72"/>
      <c r="M220" s="252"/>
      <c r="N220" s="47"/>
      <c r="O220" s="47"/>
      <c r="P220" s="47"/>
      <c r="Q220" s="47"/>
      <c r="R220" s="47"/>
      <c r="S220" s="47"/>
      <c r="T220" s="95"/>
      <c r="AT220" s="24" t="s">
        <v>396</v>
      </c>
      <c r="AU220" s="24" t="s">
        <v>82</v>
      </c>
    </row>
    <row r="221" s="1" customFormat="1" ht="51" customHeight="1">
      <c r="B221" s="46"/>
      <c r="C221" s="234" t="s">
        <v>647</v>
      </c>
      <c r="D221" s="234" t="s">
        <v>306</v>
      </c>
      <c r="E221" s="235" t="s">
        <v>1317</v>
      </c>
      <c r="F221" s="236" t="s">
        <v>1318</v>
      </c>
      <c r="G221" s="237" t="s">
        <v>21</v>
      </c>
      <c r="H221" s="238">
        <v>0</v>
      </c>
      <c r="I221" s="239"/>
      <c r="J221" s="240">
        <f>ROUND(I221*H221,2)</f>
        <v>0</v>
      </c>
      <c r="K221" s="236" t="s">
        <v>322</v>
      </c>
      <c r="L221" s="72"/>
      <c r="M221" s="241" t="s">
        <v>21</v>
      </c>
      <c r="N221" s="242" t="s">
        <v>43</v>
      </c>
      <c r="O221" s="47"/>
      <c r="P221" s="243">
        <f>O221*H221</f>
        <v>0</v>
      </c>
      <c r="Q221" s="243">
        <v>0</v>
      </c>
      <c r="R221" s="243">
        <f>Q221*H221</f>
        <v>0</v>
      </c>
      <c r="S221" s="243">
        <v>0</v>
      </c>
      <c r="T221" s="244">
        <f>S221*H221</f>
        <v>0</v>
      </c>
      <c r="AR221" s="24" t="s">
        <v>319</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319</v>
      </c>
      <c r="BM221" s="24" t="s">
        <v>4483</v>
      </c>
    </row>
    <row r="222" s="11" customFormat="1" ht="37.44001" customHeight="1">
      <c r="B222" s="218"/>
      <c r="C222" s="219"/>
      <c r="D222" s="220" t="s">
        <v>71</v>
      </c>
      <c r="E222" s="221" t="s">
        <v>1320</v>
      </c>
      <c r="F222" s="221" t="s">
        <v>1321</v>
      </c>
      <c r="G222" s="219"/>
      <c r="H222" s="219"/>
      <c r="I222" s="222"/>
      <c r="J222" s="223">
        <f>BK222</f>
        <v>0</v>
      </c>
      <c r="K222" s="219"/>
      <c r="L222" s="224"/>
      <c r="M222" s="225"/>
      <c r="N222" s="226"/>
      <c r="O222" s="226"/>
      <c r="P222" s="227">
        <f>P223+P239+P249+P254+P261+P276+P287+P292+P302</f>
        <v>0</v>
      </c>
      <c r="Q222" s="226"/>
      <c r="R222" s="227">
        <f>R223+R239+R249+R254+R261+R276+R287+R292+R302</f>
        <v>0.75086863000000004</v>
      </c>
      <c r="S222" s="226"/>
      <c r="T222" s="228">
        <f>T223+T239+T249+T254+T261+T276+T287+T292+T302</f>
        <v>0.067839999999999998</v>
      </c>
      <c r="AR222" s="229" t="s">
        <v>82</v>
      </c>
      <c r="AT222" s="230" t="s">
        <v>71</v>
      </c>
      <c r="AU222" s="230" t="s">
        <v>72</v>
      </c>
      <c r="AY222" s="229" t="s">
        <v>303</v>
      </c>
      <c r="BK222" s="231">
        <f>BK223+BK239+BK249+BK254+BK261+BK276+BK287+BK292+BK302</f>
        <v>0</v>
      </c>
    </row>
    <row r="223" s="11" customFormat="1" ht="19.92" customHeight="1">
      <c r="B223" s="218"/>
      <c r="C223" s="219"/>
      <c r="D223" s="220" t="s">
        <v>71</v>
      </c>
      <c r="E223" s="232" t="s">
        <v>1322</v>
      </c>
      <c r="F223" s="232" t="s">
        <v>1323</v>
      </c>
      <c r="G223" s="219"/>
      <c r="H223" s="219"/>
      <c r="I223" s="222"/>
      <c r="J223" s="233">
        <f>BK223</f>
        <v>0</v>
      </c>
      <c r="K223" s="219"/>
      <c r="L223" s="224"/>
      <c r="M223" s="225"/>
      <c r="N223" s="226"/>
      <c r="O223" s="226"/>
      <c r="P223" s="227">
        <f>SUM(P224:P238)</f>
        <v>0</v>
      </c>
      <c r="Q223" s="226"/>
      <c r="R223" s="227">
        <f>SUM(R224:R238)</f>
        <v>0.084766360000000013</v>
      </c>
      <c r="S223" s="226"/>
      <c r="T223" s="228">
        <f>SUM(T224:T238)</f>
        <v>0</v>
      </c>
      <c r="AR223" s="229" t="s">
        <v>82</v>
      </c>
      <c r="AT223" s="230" t="s">
        <v>71</v>
      </c>
      <c r="AU223" s="230" t="s">
        <v>80</v>
      </c>
      <c r="AY223" s="229" t="s">
        <v>303</v>
      </c>
      <c r="BK223" s="231">
        <f>SUM(BK224:BK238)</f>
        <v>0</v>
      </c>
    </row>
    <row r="224" s="1" customFormat="1" ht="25.5" customHeight="1">
      <c r="B224" s="46"/>
      <c r="C224" s="234" t="s">
        <v>656</v>
      </c>
      <c r="D224" s="234" t="s">
        <v>306</v>
      </c>
      <c r="E224" s="235" t="s">
        <v>1325</v>
      </c>
      <c r="F224" s="236" t="s">
        <v>1326</v>
      </c>
      <c r="G224" s="237" t="s">
        <v>394</v>
      </c>
      <c r="H224" s="238">
        <v>5.1529999999999996</v>
      </c>
      <c r="I224" s="239"/>
      <c r="J224" s="240">
        <f>ROUND(I224*H224,2)</f>
        <v>0</v>
      </c>
      <c r="K224" s="236" t="s">
        <v>310</v>
      </c>
      <c r="L224" s="72"/>
      <c r="M224" s="241" t="s">
        <v>21</v>
      </c>
      <c r="N224" s="242" t="s">
        <v>43</v>
      </c>
      <c r="O224" s="47"/>
      <c r="P224" s="243">
        <f>O224*H224</f>
        <v>0</v>
      </c>
      <c r="Q224" s="243">
        <v>0</v>
      </c>
      <c r="R224" s="243">
        <f>Q224*H224</f>
        <v>0</v>
      </c>
      <c r="S224" s="243">
        <v>0</v>
      </c>
      <c r="T224" s="244">
        <f>S224*H224</f>
        <v>0</v>
      </c>
      <c r="AR224" s="24" t="s">
        <v>465</v>
      </c>
      <c r="AT224" s="24" t="s">
        <v>306</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4484</v>
      </c>
    </row>
    <row r="225" s="12" customFormat="1">
      <c r="B225" s="253"/>
      <c r="C225" s="254"/>
      <c r="D225" s="250" t="s">
        <v>398</v>
      </c>
      <c r="E225" s="255" t="s">
        <v>21</v>
      </c>
      <c r="F225" s="256" t="s">
        <v>4485</v>
      </c>
      <c r="G225" s="254"/>
      <c r="H225" s="257">
        <v>5.1529999999999996</v>
      </c>
      <c r="I225" s="258"/>
      <c r="J225" s="254"/>
      <c r="K225" s="254"/>
      <c r="L225" s="259"/>
      <c r="M225" s="260"/>
      <c r="N225" s="261"/>
      <c r="O225" s="261"/>
      <c r="P225" s="261"/>
      <c r="Q225" s="261"/>
      <c r="R225" s="261"/>
      <c r="S225" s="261"/>
      <c r="T225" s="262"/>
      <c r="AT225" s="263" t="s">
        <v>398</v>
      </c>
      <c r="AU225" s="263" t="s">
        <v>82</v>
      </c>
      <c r="AV225" s="12" t="s">
        <v>82</v>
      </c>
      <c r="AW225" s="12" t="s">
        <v>35</v>
      </c>
      <c r="AX225" s="12" t="s">
        <v>80</v>
      </c>
      <c r="AY225" s="263" t="s">
        <v>303</v>
      </c>
    </row>
    <row r="226" s="1" customFormat="1" ht="16.5" customHeight="1">
      <c r="B226" s="46"/>
      <c r="C226" s="276" t="s">
        <v>661</v>
      </c>
      <c r="D226" s="276" t="s">
        <v>570</v>
      </c>
      <c r="E226" s="277" t="s">
        <v>1339</v>
      </c>
      <c r="F226" s="278" t="s">
        <v>1340</v>
      </c>
      <c r="G226" s="279" t="s">
        <v>559</v>
      </c>
      <c r="H226" s="280">
        <v>0.002</v>
      </c>
      <c r="I226" s="281"/>
      <c r="J226" s="282">
        <f>ROUND(I226*H226,2)</f>
        <v>0</v>
      </c>
      <c r="K226" s="278" t="s">
        <v>310</v>
      </c>
      <c r="L226" s="283"/>
      <c r="M226" s="284" t="s">
        <v>21</v>
      </c>
      <c r="N226" s="285" t="s">
        <v>43</v>
      </c>
      <c r="O226" s="47"/>
      <c r="P226" s="243">
        <f>O226*H226</f>
        <v>0</v>
      </c>
      <c r="Q226" s="243">
        <v>1</v>
      </c>
      <c r="R226" s="243">
        <f>Q226*H226</f>
        <v>0.002</v>
      </c>
      <c r="S226" s="243">
        <v>0</v>
      </c>
      <c r="T226" s="244">
        <f>S226*H226</f>
        <v>0</v>
      </c>
      <c r="AR226" s="24" t="s">
        <v>546</v>
      </c>
      <c r="AT226" s="24" t="s">
        <v>570</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4486</v>
      </c>
    </row>
    <row r="227" s="12" customFormat="1">
      <c r="B227" s="253"/>
      <c r="C227" s="254"/>
      <c r="D227" s="250" t="s">
        <v>398</v>
      </c>
      <c r="E227" s="254"/>
      <c r="F227" s="256" t="s">
        <v>4487</v>
      </c>
      <c r="G227" s="254"/>
      <c r="H227" s="257">
        <v>0.002</v>
      </c>
      <c r="I227" s="258"/>
      <c r="J227" s="254"/>
      <c r="K227" s="254"/>
      <c r="L227" s="259"/>
      <c r="M227" s="260"/>
      <c r="N227" s="261"/>
      <c r="O227" s="261"/>
      <c r="P227" s="261"/>
      <c r="Q227" s="261"/>
      <c r="R227" s="261"/>
      <c r="S227" s="261"/>
      <c r="T227" s="262"/>
      <c r="AT227" s="263" t="s">
        <v>398</v>
      </c>
      <c r="AU227" s="263" t="s">
        <v>82</v>
      </c>
      <c r="AV227" s="12" t="s">
        <v>82</v>
      </c>
      <c r="AW227" s="12" t="s">
        <v>6</v>
      </c>
      <c r="AX227" s="12" t="s">
        <v>80</v>
      </c>
      <c r="AY227" s="263" t="s">
        <v>303</v>
      </c>
    </row>
    <row r="228" s="1" customFormat="1" ht="25.5" customHeight="1">
      <c r="B228" s="46"/>
      <c r="C228" s="234" t="s">
        <v>667</v>
      </c>
      <c r="D228" s="234" t="s">
        <v>306</v>
      </c>
      <c r="E228" s="235" t="s">
        <v>1345</v>
      </c>
      <c r="F228" s="236" t="s">
        <v>1346</v>
      </c>
      <c r="G228" s="237" t="s">
        <v>394</v>
      </c>
      <c r="H228" s="238">
        <v>4.4699999999999998</v>
      </c>
      <c r="I228" s="239"/>
      <c r="J228" s="240">
        <f>ROUND(I228*H228,2)</f>
        <v>0</v>
      </c>
      <c r="K228" s="236" t="s">
        <v>310</v>
      </c>
      <c r="L228" s="72"/>
      <c r="M228" s="241" t="s">
        <v>21</v>
      </c>
      <c r="N228" s="242" t="s">
        <v>43</v>
      </c>
      <c r="O228" s="47"/>
      <c r="P228" s="243">
        <f>O228*H228</f>
        <v>0</v>
      </c>
      <c r="Q228" s="243">
        <v>0.0040000000000000001</v>
      </c>
      <c r="R228" s="243">
        <f>Q228*H228</f>
        <v>0.01788</v>
      </c>
      <c r="S228" s="243">
        <v>0</v>
      </c>
      <c r="T228" s="244">
        <f>S228*H228</f>
        <v>0</v>
      </c>
      <c r="AR228" s="24" t="s">
        <v>465</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3395</v>
      </c>
    </row>
    <row r="229" s="12" customFormat="1">
      <c r="B229" s="253"/>
      <c r="C229" s="254"/>
      <c r="D229" s="250" t="s">
        <v>398</v>
      </c>
      <c r="E229" s="255" t="s">
        <v>21</v>
      </c>
      <c r="F229" s="256" t="s">
        <v>4488</v>
      </c>
      <c r="G229" s="254"/>
      <c r="H229" s="257">
        <v>4.4699999999999998</v>
      </c>
      <c r="I229" s="258"/>
      <c r="J229" s="254"/>
      <c r="K229" s="254"/>
      <c r="L229" s="259"/>
      <c r="M229" s="260"/>
      <c r="N229" s="261"/>
      <c r="O229" s="261"/>
      <c r="P229" s="261"/>
      <c r="Q229" s="261"/>
      <c r="R229" s="261"/>
      <c r="S229" s="261"/>
      <c r="T229" s="262"/>
      <c r="AT229" s="263" t="s">
        <v>398</v>
      </c>
      <c r="AU229" s="263" t="s">
        <v>82</v>
      </c>
      <c r="AV229" s="12" t="s">
        <v>82</v>
      </c>
      <c r="AW229" s="12" t="s">
        <v>35</v>
      </c>
      <c r="AX229" s="12" t="s">
        <v>80</v>
      </c>
      <c r="AY229" s="263" t="s">
        <v>303</v>
      </c>
    </row>
    <row r="230" s="1" customFormat="1" ht="16.5" customHeight="1">
      <c r="B230" s="46"/>
      <c r="C230" s="234" t="s">
        <v>673</v>
      </c>
      <c r="D230" s="234" t="s">
        <v>306</v>
      </c>
      <c r="E230" s="235" t="s">
        <v>1360</v>
      </c>
      <c r="F230" s="236" t="s">
        <v>1361</v>
      </c>
      <c r="G230" s="237" t="s">
        <v>262</v>
      </c>
      <c r="H230" s="238">
        <v>13.65</v>
      </c>
      <c r="I230" s="239"/>
      <c r="J230" s="240">
        <f>ROUND(I230*H230,2)</f>
        <v>0</v>
      </c>
      <c r="K230" s="236" t="s">
        <v>322</v>
      </c>
      <c r="L230" s="72"/>
      <c r="M230" s="241" t="s">
        <v>21</v>
      </c>
      <c r="N230" s="242" t="s">
        <v>43</v>
      </c>
      <c r="O230" s="47"/>
      <c r="P230" s="243">
        <f>O230*H230</f>
        <v>0</v>
      </c>
      <c r="Q230" s="243">
        <v>0</v>
      </c>
      <c r="R230" s="243">
        <f>Q230*H230</f>
        <v>0</v>
      </c>
      <c r="S230" s="243">
        <v>0</v>
      </c>
      <c r="T230" s="244">
        <f>S230*H230</f>
        <v>0</v>
      </c>
      <c r="AR230" s="24" t="s">
        <v>465</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3402</v>
      </c>
    </row>
    <row r="231" s="12" customFormat="1">
      <c r="B231" s="253"/>
      <c r="C231" s="254"/>
      <c r="D231" s="250" t="s">
        <v>398</v>
      </c>
      <c r="E231" s="255" t="s">
        <v>21</v>
      </c>
      <c r="F231" s="256" t="s">
        <v>4489</v>
      </c>
      <c r="G231" s="254"/>
      <c r="H231" s="257">
        <v>13.65</v>
      </c>
      <c r="I231" s="258"/>
      <c r="J231" s="254"/>
      <c r="K231" s="254"/>
      <c r="L231" s="259"/>
      <c r="M231" s="260"/>
      <c r="N231" s="261"/>
      <c r="O231" s="261"/>
      <c r="P231" s="261"/>
      <c r="Q231" s="261"/>
      <c r="R231" s="261"/>
      <c r="S231" s="261"/>
      <c r="T231" s="262"/>
      <c r="AT231" s="263" t="s">
        <v>398</v>
      </c>
      <c r="AU231" s="263" t="s">
        <v>82</v>
      </c>
      <c r="AV231" s="12" t="s">
        <v>82</v>
      </c>
      <c r="AW231" s="12" t="s">
        <v>35</v>
      </c>
      <c r="AX231" s="12" t="s">
        <v>80</v>
      </c>
      <c r="AY231" s="263" t="s">
        <v>303</v>
      </c>
    </row>
    <row r="232" s="1" customFormat="1" ht="25.5" customHeight="1">
      <c r="B232" s="46"/>
      <c r="C232" s="234" t="s">
        <v>685</v>
      </c>
      <c r="D232" s="234" t="s">
        <v>306</v>
      </c>
      <c r="E232" s="235" t="s">
        <v>1349</v>
      </c>
      <c r="F232" s="236" t="s">
        <v>1350</v>
      </c>
      <c r="G232" s="237" t="s">
        <v>394</v>
      </c>
      <c r="H232" s="238">
        <v>3.1949999999999998</v>
      </c>
      <c r="I232" s="239"/>
      <c r="J232" s="240">
        <f>ROUND(I232*H232,2)</f>
        <v>0</v>
      </c>
      <c r="K232" s="236" t="s">
        <v>310</v>
      </c>
      <c r="L232" s="72"/>
      <c r="M232" s="241" t="s">
        <v>21</v>
      </c>
      <c r="N232" s="242" t="s">
        <v>43</v>
      </c>
      <c r="O232" s="47"/>
      <c r="P232" s="243">
        <f>O232*H232</f>
        <v>0</v>
      </c>
      <c r="Q232" s="243">
        <v>0.0040000000000000001</v>
      </c>
      <c r="R232" s="243">
        <f>Q232*H232</f>
        <v>0.01278</v>
      </c>
      <c r="S232" s="243">
        <v>0</v>
      </c>
      <c r="T232" s="244">
        <f>S232*H232</f>
        <v>0</v>
      </c>
      <c r="AR232" s="24" t="s">
        <v>465</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3396</v>
      </c>
    </row>
    <row r="233" s="12" customFormat="1">
      <c r="B233" s="253"/>
      <c r="C233" s="254"/>
      <c r="D233" s="250" t="s">
        <v>398</v>
      </c>
      <c r="E233" s="255" t="s">
        <v>21</v>
      </c>
      <c r="F233" s="256" t="s">
        <v>4490</v>
      </c>
      <c r="G233" s="254"/>
      <c r="H233" s="257">
        <v>3.1949999999999998</v>
      </c>
      <c r="I233" s="258"/>
      <c r="J233" s="254"/>
      <c r="K233" s="254"/>
      <c r="L233" s="259"/>
      <c r="M233" s="260"/>
      <c r="N233" s="261"/>
      <c r="O233" s="261"/>
      <c r="P233" s="261"/>
      <c r="Q233" s="261"/>
      <c r="R233" s="261"/>
      <c r="S233" s="261"/>
      <c r="T233" s="262"/>
      <c r="AT233" s="263" t="s">
        <v>398</v>
      </c>
      <c r="AU233" s="263" t="s">
        <v>82</v>
      </c>
      <c r="AV233" s="12" t="s">
        <v>82</v>
      </c>
      <c r="AW233" s="12" t="s">
        <v>35</v>
      </c>
      <c r="AX233" s="12" t="s">
        <v>80</v>
      </c>
      <c r="AY233" s="263" t="s">
        <v>303</v>
      </c>
    </row>
    <row r="234" s="1" customFormat="1" ht="25.5" customHeight="1">
      <c r="B234" s="46"/>
      <c r="C234" s="234" t="s">
        <v>696</v>
      </c>
      <c r="D234" s="234" t="s">
        <v>306</v>
      </c>
      <c r="E234" s="235" t="s">
        <v>1366</v>
      </c>
      <c r="F234" s="236" t="s">
        <v>1367</v>
      </c>
      <c r="G234" s="237" t="s">
        <v>394</v>
      </c>
      <c r="H234" s="238">
        <v>10.305999999999999</v>
      </c>
      <c r="I234" s="239"/>
      <c r="J234" s="240">
        <f>ROUND(I234*H234,2)</f>
        <v>0</v>
      </c>
      <c r="K234" s="236" t="s">
        <v>310</v>
      </c>
      <c r="L234" s="72"/>
      <c r="M234" s="241" t="s">
        <v>21</v>
      </c>
      <c r="N234" s="242" t="s">
        <v>43</v>
      </c>
      <c r="O234" s="47"/>
      <c r="P234" s="243">
        <f>O234*H234</f>
        <v>0</v>
      </c>
      <c r="Q234" s="243">
        <v>0.00040000000000000002</v>
      </c>
      <c r="R234" s="243">
        <f>Q234*H234</f>
        <v>0.0041224</v>
      </c>
      <c r="S234" s="243">
        <v>0</v>
      </c>
      <c r="T234" s="244">
        <f>S234*H234</f>
        <v>0</v>
      </c>
      <c r="AR234" s="24" t="s">
        <v>465</v>
      </c>
      <c r="AT234" s="24" t="s">
        <v>306</v>
      </c>
      <c r="AU234" s="24" t="s">
        <v>82</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465</v>
      </c>
      <c r="BM234" s="24" t="s">
        <v>4491</v>
      </c>
    </row>
    <row r="235" s="12" customFormat="1">
      <c r="B235" s="253"/>
      <c r="C235" s="254"/>
      <c r="D235" s="250" t="s">
        <v>398</v>
      </c>
      <c r="E235" s="255" t="s">
        <v>21</v>
      </c>
      <c r="F235" s="256" t="s">
        <v>4492</v>
      </c>
      <c r="G235" s="254"/>
      <c r="H235" s="257">
        <v>10.305999999999999</v>
      </c>
      <c r="I235" s="258"/>
      <c r="J235" s="254"/>
      <c r="K235" s="254"/>
      <c r="L235" s="259"/>
      <c r="M235" s="260"/>
      <c r="N235" s="261"/>
      <c r="O235" s="261"/>
      <c r="P235" s="261"/>
      <c r="Q235" s="261"/>
      <c r="R235" s="261"/>
      <c r="S235" s="261"/>
      <c r="T235" s="262"/>
      <c r="AT235" s="263" t="s">
        <v>398</v>
      </c>
      <c r="AU235" s="263" t="s">
        <v>82</v>
      </c>
      <c r="AV235" s="12" t="s">
        <v>82</v>
      </c>
      <c r="AW235" s="12" t="s">
        <v>35</v>
      </c>
      <c r="AX235" s="12" t="s">
        <v>80</v>
      </c>
      <c r="AY235" s="263" t="s">
        <v>303</v>
      </c>
    </row>
    <row r="236" s="1" customFormat="1" ht="38.25" customHeight="1">
      <c r="B236" s="46"/>
      <c r="C236" s="276" t="s">
        <v>701</v>
      </c>
      <c r="D236" s="276" t="s">
        <v>570</v>
      </c>
      <c r="E236" s="277" t="s">
        <v>1377</v>
      </c>
      <c r="F236" s="278" t="s">
        <v>1378</v>
      </c>
      <c r="G236" s="279" t="s">
        <v>394</v>
      </c>
      <c r="H236" s="280">
        <v>12.367000000000001</v>
      </c>
      <c r="I236" s="281"/>
      <c r="J236" s="282">
        <f>ROUND(I236*H236,2)</f>
        <v>0</v>
      </c>
      <c r="K236" s="278" t="s">
        <v>322</v>
      </c>
      <c r="L236" s="283"/>
      <c r="M236" s="284" t="s">
        <v>21</v>
      </c>
      <c r="N236" s="285" t="s">
        <v>43</v>
      </c>
      <c r="O236" s="47"/>
      <c r="P236" s="243">
        <f>O236*H236</f>
        <v>0</v>
      </c>
      <c r="Q236" s="243">
        <v>0.0038800000000000002</v>
      </c>
      <c r="R236" s="243">
        <f>Q236*H236</f>
        <v>0.047983960000000006</v>
      </c>
      <c r="S236" s="243">
        <v>0</v>
      </c>
      <c r="T236" s="244">
        <f>S236*H236</f>
        <v>0</v>
      </c>
      <c r="AR236" s="24" t="s">
        <v>546</v>
      </c>
      <c r="AT236" s="24" t="s">
        <v>570</v>
      </c>
      <c r="AU236" s="24" t="s">
        <v>82</v>
      </c>
      <c r="AY236" s="24" t="s">
        <v>303</v>
      </c>
      <c r="BE236" s="245">
        <f>IF(N236="základní",J236,0)</f>
        <v>0</v>
      </c>
      <c r="BF236" s="245">
        <f>IF(N236="snížená",J236,0)</f>
        <v>0</v>
      </c>
      <c r="BG236" s="245">
        <f>IF(N236="zákl. přenesená",J236,0)</f>
        <v>0</v>
      </c>
      <c r="BH236" s="245">
        <f>IF(N236="sníž. přenesená",J236,0)</f>
        <v>0</v>
      </c>
      <c r="BI236" s="245">
        <f>IF(N236="nulová",J236,0)</f>
        <v>0</v>
      </c>
      <c r="BJ236" s="24" t="s">
        <v>80</v>
      </c>
      <c r="BK236" s="245">
        <f>ROUND(I236*H236,2)</f>
        <v>0</v>
      </c>
      <c r="BL236" s="24" t="s">
        <v>465</v>
      </c>
      <c r="BM236" s="24" t="s">
        <v>4493</v>
      </c>
    </row>
    <row r="237" s="12" customFormat="1">
      <c r="B237" s="253"/>
      <c r="C237" s="254"/>
      <c r="D237" s="250" t="s">
        <v>398</v>
      </c>
      <c r="E237" s="254"/>
      <c r="F237" s="256" t="s">
        <v>4494</v>
      </c>
      <c r="G237" s="254"/>
      <c r="H237" s="257">
        <v>12.367000000000001</v>
      </c>
      <c r="I237" s="258"/>
      <c r="J237" s="254"/>
      <c r="K237" s="254"/>
      <c r="L237" s="259"/>
      <c r="M237" s="260"/>
      <c r="N237" s="261"/>
      <c r="O237" s="261"/>
      <c r="P237" s="261"/>
      <c r="Q237" s="261"/>
      <c r="R237" s="261"/>
      <c r="S237" s="261"/>
      <c r="T237" s="262"/>
      <c r="AT237" s="263" t="s">
        <v>398</v>
      </c>
      <c r="AU237" s="263" t="s">
        <v>82</v>
      </c>
      <c r="AV237" s="12" t="s">
        <v>82</v>
      </c>
      <c r="AW237" s="12" t="s">
        <v>6</v>
      </c>
      <c r="AX237" s="12" t="s">
        <v>80</v>
      </c>
      <c r="AY237" s="263" t="s">
        <v>303</v>
      </c>
    </row>
    <row r="238" s="1" customFormat="1" ht="38.25" customHeight="1">
      <c r="B238" s="46"/>
      <c r="C238" s="234" t="s">
        <v>707</v>
      </c>
      <c r="D238" s="234" t="s">
        <v>306</v>
      </c>
      <c r="E238" s="235" t="s">
        <v>1393</v>
      </c>
      <c r="F238" s="236" t="s">
        <v>1394</v>
      </c>
      <c r="G238" s="237" t="s">
        <v>559</v>
      </c>
      <c r="H238" s="238">
        <v>0.085000000000000006</v>
      </c>
      <c r="I238" s="239"/>
      <c r="J238" s="240">
        <f>ROUND(I238*H238,2)</f>
        <v>0</v>
      </c>
      <c r="K238" s="236" t="s">
        <v>310</v>
      </c>
      <c r="L238" s="72"/>
      <c r="M238" s="241" t="s">
        <v>21</v>
      </c>
      <c r="N238" s="242" t="s">
        <v>43</v>
      </c>
      <c r="O238" s="47"/>
      <c r="P238" s="243">
        <f>O238*H238</f>
        <v>0</v>
      </c>
      <c r="Q238" s="243">
        <v>0</v>
      </c>
      <c r="R238" s="243">
        <f>Q238*H238</f>
        <v>0</v>
      </c>
      <c r="S238" s="243">
        <v>0</v>
      </c>
      <c r="T238" s="244">
        <f>S238*H238</f>
        <v>0</v>
      </c>
      <c r="AR238" s="24" t="s">
        <v>465</v>
      </c>
      <c r="AT238" s="24" t="s">
        <v>306</v>
      </c>
      <c r="AU238" s="24" t="s">
        <v>82</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465</v>
      </c>
      <c r="BM238" s="24" t="s">
        <v>4495</v>
      </c>
    </row>
    <row r="239" s="11" customFormat="1" ht="29.88" customHeight="1">
      <c r="B239" s="218"/>
      <c r="C239" s="219"/>
      <c r="D239" s="220" t="s">
        <v>71</v>
      </c>
      <c r="E239" s="232" t="s">
        <v>1396</v>
      </c>
      <c r="F239" s="232" t="s">
        <v>1397</v>
      </c>
      <c r="G239" s="219"/>
      <c r="H239" s="219"/>
      <c r="I239" s="222"/>
      <c r="J239" s="233">
        <f>BK239</f>
        <v>0</v>
      </c>
      <c r="K239" s="219"/>
      <c r="L239" s="224"/>
      <c r="M239" s="225"/>
      <c r="N239" s="226"/>
      <c r="O239" s="226"/>
      <c r="P239" s="227">
        <f>SUM(P240:P248)</f>
        <v>0</v>
      </c>
      <c r="Q239" s="226"/>
      <c r="R239" s="227">
        <f>SUM(R240:R248)</f>
        <v>0.017273919999999998</v>
      </c>
      <c r="S239" s="226"/>
      <c r="T239" s="228">
        <f>SUM(T240:T248)</f>
        <v>0</v>
      </c>
      <c r="AR239" s="229" t="s">
        <v>82</v>
      </c>
      <c r="AT239" s="230" t="s">
        <v>71</v>
      </c>
      <c r="AU239" s="230" t="s">
        <v>80</v>
      </c>
      <c r="AY239" s="229" t="s">
        <v>303</v>
      </c>
      <c r="BK239" s="231">
        <f>SUM(BK240:BK248)</f>
        <v>0</v>
      </c>
    </row>
    <row r="240" s="1" customFormat="1" ht="25.5" customHeight="1">
      <c r="B240" s="46"/>
      <c r="C240" s="234" t="s">
        <v>713</v>
      </c>
      <c r="D240" s="234" t="s">
        <v>306</v>
      </c>
      <c r="E240" s="235" t="s">
        <v>1410</v>
      </c>
      <c r="F240" s="236" t="s">
        <v>1411</v>
      </c>
      <c r="G240" s="237" t="s">
        <v>394</v>
      </c>
      <c r="H240" s="238">
        <v>4.4699999999999998</v>
      </c>
      <c r="I240" s="239"/>
      <c r="J240" s="240">
        <f>ROUND(I240*H240,2)</f>
        <v>0</v>
      </c>
      <c r="K240" s="236" t="s">
        <v>310</v>
      </c>
      <c r="L240" s="72"/>
      <c r="M240" s="241" t="s">
        <v>21</v>
      </c>
      <c r="N240" s="242" t="s">
        <v>43</v>
      </c>
      <c r="O240" s="47"/>
      <c r="P240" s="243">
        <f>O240*H240</f>
        <v>0</v>
      </c>
      <c r="Q240" s="243">
        <v>0</v>
      </c>
      <c r="R240" s="243">
        <f>Q240*H240</f>
        <v>0</v>
      </c>
      <c r="S240" s="243">
        <v>0</v>
      </c>
      <c r="T240" s="244">
        <f>S240*H240</f>
        <v>0</v>
      </c>
      <c r="AR240" s="24" t="s">
        <v>465</v>
      </c>
      <c r="AT240" s="24" t="s">
        <v>306</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4496</v>
      </c>
    </row>
    <row r="241" s="1" customFormat="1" ht="16.5" customHeight="1">
      <c r="B241" s="46"/>
      <c r="C241" s="276" t="s">
        <v>718</v>
      </c>
      <c r="D241" s="276" t="s">
        <v>570</v>
      </c>
      <c r="E241" s="277" t="s">
        <v>1415</v>
      </c>
      <c r="F241" s="278" t="s">
        <v>1416</v>
      </c>
      <c r="G241" s="279" t="s">
        <v>394</v>
      </c>
      <c r="H241" s="280">
        <v>4.694</v>
      </c>
      <c r="I241" s="281"/>
      <c r="J241" s="282">
        <f>ROUND(I241*H241,2)</f>
        <v>0</v>
      </c>
      <c r="K241" s="278" t="s">
        <v>310</v>
      </c>
      <c r="L241" s="283"/>
      <c r="M241" s="284" t="s">
        <v>21</v>
      </c>
      <c r="N241" s="285" t="s">
        <v>43</v>
      </c>
      <c r="O241" s="47"/>
      <c r="P241" s="243">
        <f>O241*H241</f>
        <v>0</v>
      </c>
      <c r="Q241" s="243">
        <v>0.0015</v>
      </c>
      <c r="R241" s="243">
        <f>Q241*H241</f>
        <v>0.0070410000000000004</v>
      </c>
      <c r="S241" s="243">
        <v>0</v>
      </c>
      <c r="T241" s="244">
        <f>S241*H241</f>
        <v>0</v>
      </c>
      <c r="AR241" s="24" t="s">
        <v>546</v>
      </c>
      <c r="AT241" s="24" t="s">
        <v>570</v>
      </c>
      <c r="AU241" s="24" t="s">
        <v>82</v>
      </c>
      <c r="AY241" s="24" t="s">
        <v>303</v>
      </c>
      <c r="BE241" s="245">
        <f>IF(N241="základní",J241,0)</f>
        <v>0</v>
      </c>
      <c r="BF241" s="245">
        <f>IF(N241="snížená",J241,0)</f>
        <v>0</v>
      </c>
      <c r="BG241" s="245">
        <f>IF(N241="zákl. přenesená",J241,0)</f>
        <v>0</v>
      </c>
      <c r="BH241" s="245">
        <f>IF(N241="sníž. přenesená",J241,0)</f>
        <v>0</v>
      </c>
      <c r="BI241" s="245">
        <f>IF(N241="nulová",J241,0)</f>
        <v>0</v>
      </c>
      <c r="BJ241" s="24" t="s">
        <v>80</v>
      </c>
      <c r="BK241" s="245">
        <f>ROUND(I241*H241,2)</f>
        <v>0</v>
      </c>
      <c r="BL241" s="24" t="s">
        <v>465</v>
      </c>
      <c r="BM241" s="24" t="s">
        <v>4497</v>
      </c>
    </row>
    <row r="242" s="12" customFormat="1">
      <c r="B242" s="253"/>
      <c r="C242" s="254"/>
      <c r="D242" s="250" t="s">
        <v>398</v>
      </c>
      <c r="E242" s="254"/>
      <c r="F242" s="256" t="s">
        <v>4498</v>
      </c>
      <c r="G242" s="254"/>
      <c r="H242" s="257">
        <v>4.694</v>
      </c>
      <c r="I242" s="258"/>
      <c r="J242" s="254"/>
      <c r="K242" s="254"/>
      <c r="L242" s="259"/>
      <c r="M242" s="260"/>
      <c r="N242" s="261"/>
      <c r="O242" s="261"/>
      <c r="P242" s="261"/>
      <c r="Q242" s="261"/>
      <c r="R242" s="261"/>
      <c r="S242" s="261"/>
      <c r="T242" s="262"/>
      <c r="AT242" s="263" t="s">
        <v>398</v>
      </c>
      <c r="AU242" s="263" t="s">
        <v>82</v>
      </c>
      <c r="AV242" s="12" t="s">
        <v>82</v>
      </c>
      <c r="AW242" s="12" t="s">
        <v>6</v>
      </c>
      <c r="AX242" s="12" t="s">
        <v>80</v>
      </c>
      <c r="AY242" s="263" t="s">
        <v>303</v>
      </c>
    </row>
    <row r="243" s="1" customFormat="1" ht="16.5" customHeight="1">
      <c r="B243" s="46"/>
      <c r="C243" s="276" t="s">
        <v>722</v>
      </c>
      <c r="D243" s="276" t="s">
        <v>570</v>
      </c>
      <c r="E243" s="277" t="s">
        <v>1423</v>
      </c>
      <c r="F243" s="278" t="s">
        <v>1424</v>
      </c>
      <c r="G243" s="279" t="s">
        <v>394</v>
      </c>
      <c r="H243" s="280">
        <v>4.694</v>
      </c>
      <c r="I243" s="281"/>
      <c r="J243" s="282">
        <f>ROUND(I243*H243,2)</f>
        <v>0</v>
      </c>
      <c r="K243" s="278" t="s">
        <v>310</v>
      </c>
      <c r="L243" s="283"/>
      <c r="M243" s="284" t="s">
        <v>21</v>
      </c>
      <c r="N243" s="285" t="s">
        <v>43</v>
      </c>
      <c r="O243" s="47"/>
      <c r="P243" s="243">
        <f>O243*H243</f>
        <v>0</v>
      </c>
      <c r="Q243" s="243">
        <v>0.002</v>
      </c>
      <c r="R243" s="243">
        <f>Q243*H243</f>
        <v>0.0093880000000000005</v>
      </c>
      <c r="S243" s="243">
        <v>0</v>
      </c>
      <c r="T243" s="244">
        <f>S243*H243</f>
        <v>0</v>
      </c>
      <c r="AR243" s="24" t="s">
        <v>546</v>
      </c>
      <c r="AT243" s="24" t="s">
        <v>570</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4499</v>
      </c>
    </row>
    <row r="244" s="12" customFormat="1">
      <c r="B244" s="253"/>
      <c r="C244" s="254"/>
      <c r="D244" s="250" t="s">
        <v>398</v>
      </c>
      <c r="E244" s="254"/>
      <c r="F244" s="256" t="s">
        <v>4498</v>
      </c>
      <c r="G244" s="254"/>
      <c r="H244" s="257">
        <v>4.694</v>
      </c>
      <c r="I244" s="258"/>
      <c r="J244" s="254"/>
      <c r="K244" s="254"/>
      <c r="L244" s="259"/>
      <c r="M244" s="260"/>
      <c r="N244" s="261"/>
      <c r="O244" s="261"/>
      <c r="P244" s="261"/>
      <c r="Q244" s="261"/>
      <c r="R244" s="261"/>
      <c r="S244" s="261"/>
      <c r="T244" s="262"/>
      <c r="AT244" s="263" t="s">
        <v>398</v>
      </c>
      <c r="AU244" s="263" t="s">
        <v>82</v>
      </c>
      <c r="AV244" s="12" t="s">
        <v>82</v>
      </c>
      <c r="AW244" s="12" t="s">
        <v>6</v>
      </c>
      <c r="AX244" s="12" t="s">
        <v>80</v>
      </c>
      <c r="AY244" s="263" t="s">
        <v>303</v>
      </c>
    </row>
    <row r="245" s="1" customFormat="1" ht="25.5" customHeight="1">
      <c r="B245" s="46"/>
      <c r="C245" s="234" t="s">
        <v>726</v>
      </c>
      <c r="D245" s="234" t="s">
        <v>306</v>
      </c>
      <c r="E245" s="235" t="s">
        <v>1449</v>
      </c>
      <c r="F245" s="236" t="s">
        <v>1450</v>
      </c>
      <c r="G245" s="237" t="s">
        <v>394</v>
      </c>
      <c r="H245" s="238">
        <v>4.4699999999999998</v>
      </c>
      <c r="I245" s="239"/>
      <c r="J245" s="240">
        <f>ROUND(I245*H245,2)</f>
        <v>0</v>
      </c>
      <c r="K245" s="236" t="s">
        <v>310</v>
      </c>
      <c r="L245" s="72"/>
      <c r="M245" s="241" t="s">
        <v>21</v>
      </c>
      <c r="N245" s="242" t="s">
        <v>43</v>
      </c>
      <c r="O245" s="47"/>
      <c r="P245" s="243">
        <f>O245*H245</f>
        <v>0</v>
      </c>
      <c r="Q245" s="243">
        <v>0</v>
      </c>
      <c r="R245" s="243">
        <f>Q245*H245</f>
        <v>0</v>
      </c>
      <c r="S245" s="243">
        <v>0</v>
      </c>
      <c r="T245" s="244">
        <f>S245*H245</f>
        <v>0</v>
      </c>
      <c r="AR245" s="24" t="s">
        <v>465</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4500</v>
      </c>
    </row>
    <row r="246" s="1" customFormat="1" ht="16.5" customHeight="1">
      <c r="B246" s="46"/>
      <c r="C246" s="276" t="s">
        <v>731</v>
      </c>
      <c r="D246" s="276" t="s">
        <v>570</v>
      </c>
      <c r="E246" s="277" t="s">
        <v>1456</v>
      </c>
      <c r="F246" s="278" t="s">
        <v>1457</v>
      </c>
      <c r="G246" s="279" t="s">
        <v>394</v>
      </c>
      <c r="H246" s="280">
        <v>4.694</v>
      </c>
      <c r="I246" s="281"/>
      <c r="J246" s="282">
        <f>ROUND(I246*H246,2)</f>
        <v>0</v>
      </c>
      <c r="K246" s="278" t="s">
        <v>322</v>
      </c>
      <c r="L246" s="283"/>
      <c r="M246" s="284" t="s">
        <v>21</v>
      </c>
      <c r="N246" s="285" t="s">
        <v>43</v>
      </c>
      <c r="O246" s="47"/>
      <c r="P246" s="243">
        <f>O246*H246</f>
        <v>0</v>
      </c>
      <c r="Q246" s="243">
        <v>0.00018000000000000001</v>
      </c>
      <c r="R246" s="243">
        <f>Q246*H246</f>
        <v>0.00084492000000000009</v>
      </c>
      <c r="S246" s="243">
        <v>0</v>
      </c>
      <c r="T246" s="244">
        <f>S246*H246</f>
        <v>0</v>
      </c>
      <c r="AR246" s="24" t="s">
        <v>546</v>
      </c>
      <c r="AT246" s="24" t="s">
        <v>570</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465</v>
      </c>
      <c r="BM246" s="24" t="s">
        <v>4501</v>
      </c>
    </row>
    <row r="247" s="12" customFormat="1">
      <c r="B247" s="253"/>
      <c r="C247" s="254"/>
      <c r="D247" s="250" t="s">
        <v>398</v>
      </c>
      <c r="E247" s="254"/>
      <c r="F247" s="256" t="s">
        <v>4498</v>
      </c>
      <c r="G247" s="254"/>
      <c r="H247" s="257">
        <v>4.694</v>
      </c>
      <c r="I247" s="258"/>
      <c r="J247" s="254"/>
      <c r="K247" s="254"/>
      <c r="L247" s="259"/>
      <c r="M247" s="260"/>
      <c r="N247" s="261"/>
      <c r="O247" s="261"/>
      <c r="P247" s="261"/>
      <c r="Q247" s="261"/>
      <c r="R247" s="261"/>
      <c r="S247" s="261"/>
      <c r="T247" s="262"/>
      <c r="AT247" s="263" t="s">
        <v>398</v>
      </c>
      <c r="AU247" s="263" t="s">
        <v>82</v>
      </c>
      <c r="AV247" s="12" t="s">
        <v>82</v>
      </c>
      <c r="AW247" s="12" t="s">
        <v>6</v>
      </c>
      <c r="AX247" s="12" t="s">
        <v>80</v>
      </c>
      <c r="AY247" s="263" t="s">
        <v>303</v>
      </c>
    </row>
    <row r="248" s="1" customFormat="1" ht="38.25" customHeight="1">
      <c r="B248" s="46"/>
      <c r="C248" s="234" t="s">
        <v>737</v>
      </c>
      <c r="D248" s="234" t="s">
        <v>306</v>
      </c>
      <c r="E248" s="235" t="s">
        <v>1474</v>
      </c>
      <c r="F248" s="236" t="s">
        <v>1475</v>
      </c>
      <c r="G248" s="237" t="s">
        <v>559</v>
      </c>
      <c r="H248" s="238">
        <v>0.017000000000000001</v>
      </c>
      <c r="I248" s="239"/>
      <c r="J248" s="240">
        <f>ROUND(I248*H248,2)</f>
        <v>0</v>
      </c>
      <c r="K248" s="236" t="s">
        <v>310</v>
      </c>
      <c r="L248" s="72"/>
      <c r="M248" s="241" t="s">
        <v>21</v>
      </c>
      <c r="N248" s="242" t="s">
        <v>43</v>
      </c>
      <c r="O248" s="47"/>
      <c r="P248" s="243">
        <f>O248*H248</f>
        <v>0</v>
      </c>
      <c r="Q248" s="243">
        <v>0</v>
      </c>
      <c r="R248" s="243">
        <f>Q248*H248</f>
        <v>0</v>
      </c>
      <c r="S248" s="243">
        <v>0</v>
      </c>
      <c r="T248" s="244">
        <f>S248*H248</f>
        <v>0</v>
      </c>
      <c r="AR248" s="24" t="s">
        <v>465</v>
      </c>
      <c r="AT248" s="24" t="s">
        <v>306</v>
      </c>
      <c r="AU248" s="24" t="s">
        <v>82</v>
      </c>
      <c r="AY248" s="24" t="s">
        <v>303</v>
      </c>
      <c r="BE248" s="245">
        <f>IF(N248="základní",J248,0)</f>
        <v>0</v>
      </c>
      <c r="BF248" s="245">
        <f>IF(N248="snížená",J248,0)</f>
        <v>0</v>
      </c>
      <c r="BG248" s="245">
        <f>IF(N248="zákl. přenesená",J248,0)</f>
        <v>0</v>
      </c>
      <c r="BH248" s="245">
        <f>IF(N248="sníž. přenesená",J248,0)</f>
        <v>0</v>
      </c>
      <c r="BI248" s="245">
        <f>IF(N248="nulová",J248,0)</f>
        <v>0</v>
      </c>
      <c r="BJ248" s="24" t="s">
        <v>80</v>
      </c>
      <c r="BK248" s="245">
        <f>ROUND(I248*H248,2)</f>
        <v>0</v>
      </c>
      <c r="BL248" s="24" t="s">
        <v>465</v>
      </c>
      <c r="BM248" s="24" t="s">
        <v>4502</v>
      </c>
    </row>
    <row r="249" s="11" customFormat="1" ht="29.88" customHeight="1">
      <c r="B249" s="218"/>
      <c r="C249" s="219"/>
      <c r="D249" s="220" t="s">
        <v>71</v>
      </c>
      <c r="E249" s="232" t="s">
        <v>2626</v>
      </c>
      <c r="F249" s="232" t="s">
        <v>2627</v>
      </c>
      <c r="G249" s="219"/>
      <c r="H249" s="219"/>
      <c r="I249" s="222"/>
      <c r="J249" s="233">
        <f>BK249</f>
        <v>0</v>
      </c>
      <c r="K249" s="219"/>
      <c r="L249" s="224"/>
      <c r="M249" s="225"/>
      <c r="N249" s="226"/>
      <c r="O249" s="226"/>
      <c r="P249" s="227">
        <f>SUM(P250:P253)</f>
        <v>0</v>
      </c>
      <c r="Q249" s="226"/>
      <c r="R249" s="227">
        <f>SUM(R250:R253)</f>
        <v>0</v>
      </c>
      <c r="S249" s="226"/>
      <c r="T249" s="228">
        <f>SUM(T250:T253)</f>
        <v>0.067839999999999998</v>
      </c>
      <c r="AR249" s="229" t="s">
        <v>82</v>
      </c>
      <c r="AT249" s="230" t="s">
        <v>71</v>
      </c>
      <c r="AU249" s="230" t="s">
        <v>80</v>
      </c>
      <c r="AY249" s="229" t="s">
        <v>303</v>
      </c>
      <c r="BK249" s="231">
        <f>SUM(BK250:BK253)</f>
        <v>0</v>
      </c>
    </row>
    <row r="250" s="1" customFormat="1" ht="16.5" customHeight="1">
      <c r="B250" s="46"/>
      <c r="C250" s="234" t="s">
        <v>744</v>
      </c>
      <c r="D250" s="234" t="s">
        <v>306</v>
      </c>
      <c r="E250" s="235" t="s">
        <v>3412</v>
      </c>
      <c r="F250" s="236" t="s">
        <v>3413</v>
      </c>
      <c r="G250" s="237" t="s">
        <v>2630</v>
      </c>
      <c r="H250" s="238">
        <v>2</v>
      </c>
      <c r="I250" s="239"/>
      <c r="J250" s="240">
        <f>ROUND(I250*H250,2)</f>
        <v>0</v>
      </c>
      <c r="K250" s="236" t="s">
        <v>310</v>
      </c>
      <c r="L250" s="72"/>
      <c r="M250" s="241" t="s">
        <v>21</v>
      </c>
      <c r="N250" s="242" t="s">
        <v>43</v>
      </c>
      <c r="O250" s="47"/>
      <c r="P250" s="243">
        <f>O250*H250</f>
        <v>0</v>
      </c>
      <c r="Q250" s="243">
        <v>0</v>
      </c>
      <c r="R250" s="243">
        <f>Q250*H250</f>
        <v>0</v>
      </c>
      <c r="S250" s="243">
        <v>0.01933</v>
      </c>
      <c r="T250" s="244">
        <f>S250*H250</f>
        <v>0.03866</v>
      </c>
      <c r="AR250" s="24" t="s">
        <v>465</v>
      </c>
      <c r="AT250" s="24" t="s">
        <v>306</v>
      </c>
      <c r="AU250" s="24" t="s">
        <v>82</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465</v>
      </c>
      <c r="BM250" s="24" t="s">
        <v>4503</v>
      </c>
    </row>
    <row r="251" s="1" customFormat="1" ht="16.5" customHeight="1">
      <c r="B251" s="46"/>
      <c r="C251" s="234" t="s">
        <v>749</v>
      </c>
      <c r="D251" s="234" t="s">
        <v>306</v>
      </c>
      <c r="E251" s="235" t="s">
        <v>2628</v>
      </c>
      <c r="F251" s="236" t="s">
        <v>2629</v>
      </c>
      <c r="G251" s="237" t="s">
        <v>2630</v>
      </c>
      <c r="H251" s="238">
        <v>1</v>
      </c>
      <c r="I251" s="239"/>
      <c r="J251" s="240">
        <f>ROUND(I251*H251,2)</f>
        <v>0</v>
      </c>
      <c r="K251" s="236" t="s">
        <v>310</v>
      </c>
      <c r="L251" s="72"/>
      <c r="M251" s="241" t="s">
        <v>21</v>
      </c>
      <c r="N251" s="242" t="s">
        <v>43</v>
      </c>
      <c r="O251" s="47"/>
      <c r="P251" s="243">
        <f>O251*H251</f>
        <v>0</v>
      </c>
      <c r="Q251" s="243">
        <v>0</v>
      </c>
      <c r="R251" s="243">
        <f>Q251*H251</f>
        <v>0</v>
      </c>
      <c r="S251" s="243">
        <v>0.019460000000000002</v>
      </c>
      <c r="T251" s="244">
        <f>S251*H251</f>
        <v>0.019460000000000002</v>
      </c>
      <c r="AR251" s="24" t="s">
        <v>465</v>
      </c>
      <c r="AT251" s="24" t="s">
        <v>306</v>
      </c>
      <c r="AU251" s="24" t="s">
        <v>82</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465</v>
      </c>
      <c r="BM251" s="24" t="s">
        <v>3418</v>
      </c>
    </row>
    <row r="252" s="1" customFormat="1" ht="16.5" customHeight="1">
      <c r="B252" s="46"/>
      <c r="C252" s="234" t="s">
        <v>756</v>
      </c>
      <c r="D252" s="234" t="s">
        <v>306</v>
      </c>
      <c r="E252" s="235" t="s">
        <v>4504</v>
      </c>
      <c r="F252" s="236" t="s">
        <v>4505</v>
      </c>
      <c r="G252" s="237" t="s">
        <v>2630</v>
      </c>
      <c r="H252" s="238">
        <v>1</v>
      </c>
      <c r="I252" s="239"/>
      <c r="J252" s="240">
        <f>ROUND(I252*H252,2)</f>
        <v>0</v>
      </c>
      <c r="K252" s="236" t="s">
        <v>310</v>
      </c>
      <c r="L252" s="72"/>
      <c r="M252" s="241" t="s">
        <v>21</v>
      </c>
      <c r="N252" s="242" t="s">
        <v>43</v>
      </c>
      <c r="O252" s="47"/>
      <c r="P252" s="243">
        <f>O252*H252</f>
        <v>0</v>
      </c>
      <c r="Q252" s="243">
        <v>0</v>
      </c>
      <c r="R252" s="243">
        <f>Q252*H252</f>
        <v>0</v>
      </c>
      <c r="S252" s="243">
        <v>0.0066</v>
      </c>
      <c r="T252" s="244">
        <f>S252*H252</f>
        <v>0.0066</v>
      </c>
      <c r="AR252" s="24" t="s">
        <v>465</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465</v>
      </c>
      <c r="BM252" s="24" t="s">
        <v>4506</v>
      </c>
    </row>
    <row r="253" s="1" customFormat="1" ht="16.5" customHeight="1">
      <c r="B253" s="46"/>
      <c r="C253" s="234" t="s">
        <v>762</v>
      </c>
      <c r="D253" s="234" t="s">
        <v>306</v>
      </c>
      <c r="E253" s="235" t="s">
        <v>2632</v>
      </c>
      <c r="F253" s="236" t="s">
        <v>2633</v>
      </c>
      <c r="G253" s="237" t="s">
        <v>2630</v>
      </c>
      <c r="H253" s="238">
        <v>2</v>
      </c>
      <c r="I253" s="239"/>
      <c r="J253" s="240">
        <f>ROUND(I253*H253,2)</f>
        <v>0</v>
      </c>
      <c r="K253" s="236" t="s">
        <v>310</v>
      </c>
      <c r="L253" s="72"/>
      <c r="M253" s="241" t="s">
        <v>21</v>
      </c>
      <c r="N253" s="242" t="s">
        <v>43</v>
      </c>
      <c r="O253" s="47"/>
      <c r="P253" s="243">
        <f>O253*H253</f>
        <v>0</v>
      </c>
      <c r="Q253" s="243">
        <v>0</v>
      </c>
      <c r="R253" s="243">
        <f>Q253*H253</f>
        <v>0</v>
      </c>
      <c r="S253" s="243">
        <v>0.00156</v>
      </c>
      <c r="T253" s="244">
        <f>S253*H253</f>
        <v>0.0031199999999999999</v>
      </c>
      <c r="AR253" s="24" t="s">
        <v>465</v>
      </c>
      <c r="AT253" s="24" t="s">
        <v>306</v>
      </c>
      <c r="AU253" s="24" t="s">
        <v>82</v>
      </c>
      <c r="AY253" s="24" t="s">
        <v>303</v>
      </c>
      <c r="BE253" s="245">
        <f>IF(N253="základní",J253,0)</f>
        <v>0</v>
      </c>
      <c r="BF253" s="245">
        <f>IF(N253="snížená",J253,0)</f>
        <v>0</v>
      </c>
      <c r="BG253" s="245">
        <f>IF(N253="zákl. přenesená",J253,0)</f>
        <v>0</v>
      </c>
      <c r="BH253" s="245">
        <f>IF(N253="sníž. přenesená",J253,0)</f>
        <v>0</v>
      </c>
      <c r="BI253" s="245">
        <f>IF(N253="nulová",J253,0)</f>
        <v>0</v>
      </c>
      <c r="BJ253" s="24" t="s">
        <v>80</v>
      </c>
      <c r="BK253" s="245">
        <f>ROUND(I253*H253,2)</f>
        <v>0</v>
      </c>
      <c r="BL253" s="24" t="s">
        <v>465</v>
      </c>
      <c r="BM253" s="24" t="s">
        <v>3419</v>
      </c>
    </row>
    <row r="254" s="11" customFormat="1" ht="29.88" customHeight="1">
      <c r="B254" s="218"/>
      <c r="C254" s="219"/>
      <c r="D254" s="220" t="s">
        <v>71</v>
      </c>
      <c r="E254" s="232" t="s">
        <v>1550</v>
      </c>
      <c r="F254" s="232" t="s">
        <v>1551</v>
      </c>
      <c r="G254" s="219"/>
      <c r="H254" s="219"/>
      <c r="I254" s="222"/>
      <c r="J254" s="233">
        <f>BK254</f>
        <v>0</v>
      </c>
      <c r="K254" s="219"/>
      <c r="L254" s="224"/>
      <c r="M254" s="225"/>
      <c r="N254" s="226"/>
      <c r="O254" s="226"/>
      <c r="P254" s="227">
        <f>SUM(P255:P260)</f>
        <v>0</v>
      </c>
      <c r="Q254" s="226"/>
      <c r="R254" s="227">
        <f>SUM(R255:R260)</f>
        <v>0.054072750000000003</v>
      </c>
      <c r="S254" s="226"/>
      <c r="T254" s="228">
        <f>SUM(T255:T260)</f>
        <v>0</v>
      </c>
      <c r="AR254" s="229" t="s">
        <v>82</v>
      </c>
      <c r="AT254" s="230" t="s">
        <v>71</v>
      </c>
      <c r="AU254" s="230" t="s">
        <v>80</v>
      </c>
      <c r="AY254" s="229" t="s">
        <v>303</v>
      </c>
      <c r="BK254" s="231">
        <f>SUM(BK255:BK260)</f>
        <v>0</v>
      </c>
    </row>
    <row r="255" s="1" customFormat="1" ht="25.5" customHeight="1">
      <c r="B255" s="46"/>
      <c r="C255" s="234" t="s">
        <v>768</v>
      </c>
      <c r="D255" s="234" t="s">
        <v>306</v>
      </c>
      <c r="E255" s="235" t="s">
        <v>1553</v>
      </c>
      <c r="F255" s="236" t="s">
        <v>1554</v>
      </c>
      <c r="G255" s="237" t="s">
        <v>394</v>
      </c>
      <c r="H255" s="238">
        <v>4.25</v>
      </c>
      <c r="I255" s="239"/>
      <c r="J255" s="240">
        <f>ROUND(I255*H255,2)</f>
        <v>0</v>
      </c>
      <c r="K255" s="236" t="s">
        <v>322</v>
      </c>
      <c r="L255" s="72"/>
      <c r="M255" s="241" t="s">
        <v>21</v>
      </c>
      <c r="N255" s="242" t="s">
        <v>43</v>
      </c>
      <c r="O255" s="47"/>
      <c r="P255" s="243">
        <f>O255*H255</f>
        <v>0</v>
      </c>
      <c r="Q255" s="243">
        <v>4.0000000000000003E-05</v>
      </c>
      <c r="R255" s="243">
        <f>Q255*H255</f>
        <v>0.00017000000000000001</v>
      </c>
      <c r="S255" s="243">
        <v>0</v>
      </c>
      <c r="T255" s="244">
        <f>S255*H255</f>
        <v>0</v>
      </c>
      <c r="AR255" s="24" t="s">
        <v>465</v>
      </c>
      <c r="AT255" s="24" t="s">
        <v>306</v>
      </c>
      <c r="AU255" s="24" t="s">
        <v>82</v>
      </c>
      <c r="AY255" s="24" t="s">
        <v>303</v>
      </c>
      <c r="BE255" s="245">
        <f>IF(N255="základní",J255,0)</f>
        <v>0</v>
      </c>
      <c r="BF255" s="245">
        <f>IF(N255="snížená",J255,0)</f>
        <v>0</v>
      </c>
      <c r="BG255" s="245">
        <f>IF(N255="zákl. přenesená",J255,0)</f>
        <v>0</v>
      </c>
      <c r="BH255" s="245">
        <f>IF(N255="sníž. přenesená",J255,0)</f>
        <v>0</v>
      </c>
      <c r="BI255" s="245">
        <f>IF(N255="nulová",J255,0)</f>
        <v>0</v>
      </c>
      <c r="BJ255" s="24" t="s">
        <v>80</v>
      </c>
      <c r="BK255" s="245">
        <f>ROUND(I255*H255,2)</f>
        <v>0</v>
      </c>
      <c r="BL255" s="24" t="s">
        <v>465</v>
      </c>
      <c r="BM255" s="24" t="s">
        <v>3420</v>
      </c>
    </row>
    <row r="256" s="1" customFormat="1" ht="16.5" customHeight="1">
      <c r="B256" s="46"/>
      <c r="C256" s="276" t="s">
        <v>774</v>
      </c>
      <c r="D256" s="276" t="s">
        <v>570</v>
      </c>
      <c r="E256" s="277" t="s">
        <v>2358</v>
      </c>
      <c r="F256" s="278" t="s">
        <v>1559</v>
      </c>
      <c r="G256" s="279" t="s">
        <v>394</v>
      </c>
      <c r="H256" s="280">
        <v>4.6749999999999998</v>
      </c>
      <c r="I256" s="281"/>
      <c r="J256" s="282">
        <f>ROUND(I256*H256,2)</f>
        <v>0</v>
      </c>
      <c r="K256" s="278" t="s">
        <v>322</v>
      </c>
      <c r="L256" s="283"/>
      <c r="M256" s="284" t="s">
        <v>21</v>
      </c>
      <c r="N256" s="285" t="s">
        <v>43</v>
      </c>
      <c r="O256" s="47"/>
      <c r="P256" s="243">
        <f>O256*H256</f>
        <v>0</v>
      </c>
      <c r="Q256" s="243">
        <v>0.00012999999999999999</v>
      </c>
      <c r="R256" s="243">
        <f>Q256*H256</f>
        <v>0.00060774999999999989</v>
      </c>
      <c r="S256" s="243">
        <v>0</v>
      </c>
      <c r="T256" s="244">
        <f>S256*H256</f>
        <v>0</v>
      </c>
      <c r="AR256" s="24" t="s">
        <v>546</v>
      </c>
      <c r="AT256" s="24" t="s">
        <v>570</v>
      </c>
      <c r="AU256" s="24" t="s">
        <v>82</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465</v>
      </c>
      <c r="BM256" s="24" t="s">
        <v>3421</v>
      </c>
    </row>
    <row r="257" s="12" customFormat="1">
      <c r="B257" s="253"/>
      <c r="C257" s="254"/>
      <c r="D257" s="250" t="s">
        <v>398</v>
      </c>
      <c r="E257" s="254"/>
      <c r="F257" s="256" t="s">
        <v>4507</v>
      </c>
      <c r="G257" s="254"/>
      <c r="H257" s="257">
        <v>4.6749999999999998</v>
      </c>
      <c r="I257" s="258"/>
      <c r="J257" s="254"/>
      <c r="K257" s="254"/>
      <c r="L257" s="259"/>
      <c r="M257" s="260"/>
      <c r="N257" s="261"/>
      <c r="O257" s="261"/>
      <c r="P257" s="261"/>
      <c r="Q257" s="261"/>
      <c r="R257" s="261"/>
      <c r="S257" s="261"/>
      <c r="T257" s="262"/>
      <c r="AT257" s="263" t="s">
        <v>398</v>
      </c>
      <c r="AU257" s="263" t="s">
        <v>82</v>
      </c>
      <c r="AV257" s="12" t="s">
        <v>82</v>
      </c>
      <c r="AW257" s="12" t="s">
        <v>6</v>
      </c>
      <c r="AX257" s="12" t="s">
        <v>80</v>
      </c>
      <c r="AY257" s="263" t="s">
        <v>303</v>
      </c>
    </row>
    <row r="258" s="1" customFormat="1" ht="38.25" customHeight="1">
      <c r="B258" s="46"/>
      <c r="C258" s="234" t="s">
        <v>779</v>
      </c>
      <c r="D258" s="234" t="s">
        <v>306</v>
      </c>
      <c r="E258" s="235" t="s">
        <v>3423</v>
      </c>
      <c r="F258" s="236" t="s">
        <v>3424</v>
      </c>
      <c r="G258" s="237" t="s">
        <v>394</v>
      </c>
      <c r="H258" s="238">
        <v>4.25</v>
      </c>
      <c r="I258" s="239"/>
      <c r="J258" s="240">
        <f>ROUND(I258*H258,2)</f>
        <v>0</v>
      </c>
      <c r="K258" s="236" t="s">
        <v>310</v>
      </c>
      <c r="L258" s="72"/>
      <c r="M258" s="241" t="s">
        <v>21</v>
      </c>
      <c r="N258" s="242" t="s">
        <v>43</v>
      </c>
      <c r="O258" s="47"/>
      <c r="P258" s="243">
        <f>O258*H258</f>
        <v>0</v>
      </c>
      <c r="Q258" s="243">
        <v>0.012540000000000001</v>
      </c>
      <c r="R258" s="243">
        <f>Q258*H258</f>
        <v>0.053295000000000002</v>
      </c>
      <c r="S258" s="243">
        <v>0</v>
      </c>
      <c r="T258" s="244">
        <f>S258*H258</f>
        <v>0</v>
      </c>
      <c r="AR258" s="24" t="s">
        <v>465</v>
      </c>
      <c r="AT258" s="24" t="s">
        <v>306</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465</v>
      </c>
      <c r="BM258" s="24" t="s">
        <v>3425</v>
      </c>
    </row>
    <row r="259" s="1" customFormat="1">
      <c r="B259" s="46"/>
      <c r="C259" s="74"/>
      <c r="D259" s="250" t="s">
        <v>396</v>
      </c>
      <c r="E259" s="74"/>
      <c r="F259" s="251" t="s">
        <v>3097</v>
      </c>
      <c r="G259" s="74"/>
      <c r="H259" s="74"/>
      <c r="I259" s="204"/>
      <c r="J259" s="74"/>
      <c r="K259" s="74"/>
      <c r="L259" s="72"/>
      <c r="M259" s="252"/>
      <c r="N259" s="47"/>
      <c r="O259" s="47"/>
      <c r="P259" s="47"/>
      <c r="Q259" s="47"/>
      <c r="R259" s="47"/>
      <c r="S259" s="47"/>
      <c r="T259" s="95"/>
      <c r="AT259" s="24" t="s">
        <v>396</v>
      </c>
      <c r="AU259" s="24" t="s">
        <v>82</v>
      </c>
    </row>
    <row r="260" s="1" customFormat="1" ht="51" customHeight="1">
      <c r="B260" s="46"/>
      <c r="C260" s="234" t="s">
        <v>784</v>
      </c>
      <c r="D260" s="234" t="s">
        <v>306</v>
      </c>
      <c r="E260" s="235" t="s">
        <v>1600</v>
      </c>
      <c r="F260" s="236" t="s">
        <v>1601</v>
      </c>
      <c r="G260" s="237" t="s">
        <v>559</v>
      </c>
      <c r="H260" s="238">
        <v>0.053999999999999999</v>
      </c>
      <c r="I260" s="239"/>
      <c r="J260" s="240">
        <f>ROUND(I260*H260,2)</f>
        <v>0</v>
      </c>
      <c r="K260" s="236" t="s">
        <v>310</v>
      </c>
      <c r="L260" s="72"/>
      <c r="M260" s="241" t="s">
        <v>21</v>
      </c>
      <c r="N260" s="242" t="s">
        <v>43</v>
      </c>
      <c r="O260" s="47"/>
      <c r="P260" s="243">
        <f>O260*H260</f>
        <v>0</v>
      </c>
      <c r="Q260" s="243">
        <v>0</v>
      </c>
      <c r="R260" s="243">
        <f>Q260*H260</f>
        <v>0</v>
      </c>
      <c r="S260" s="243">
        <v>0</v>
      </c>
      <c r="T260" s="244">
        <f>S260*H260</f>
        <v>0</v>
      </c>
      <c r="AR260" s="24" t="s">
        <v>465</v>
      </c>
      <c r="AT260" s="24" t="s">
        <v>306</v>
      </c>
      <c r="AU260" s="24" t="s">
        <v>82</v>
      </c>
      <c r="AY260" s="24" t="s">
        <v>303</v>
      </c>
      <c r="BE260" s="245">
        <f>IF(N260="základní",J260,0)</f>
        <v>0</v>
      </c>
      <c r="BF260" s="245">
        <f>IF(N260="snížená",J260,0)</f>
        <v>0</v>
      </c>
      <c r="BG260" s="245">
        <f>IF(N260="zákl. přenesená",J260,0)</f>
        <v>0</v>
      </c>
      <c r="BH260" s="245">
        <f>IF(N260="sníž. přenesená",J260,0)</f>
        <v>0</v>
      </c>
      <c r="BI260" s="245">
        <f>IF(N260="nulová",J260,0)</f>
        <v>0</v>
      </c>
      <c r="BJ260" s="24" t="s">
        <v>80</v>
      </c>
      <c r="BK260" s="245">
        <f>ROUND(I260*H260,2)</f>
        <v>0</v>
      </c>
      <c r="BL260" s="24" t="s">
        <v>465</v>
      </c>
      <c r="BM260" s="24" t="s">
        <v>4508</v>
      </c>
    </row>
    <row r="261" s="11" customFormat="1" ht="29.88" customHeight="1">
      <c r="B261" s="218"/>
      <c r="C261" s="219"/>
      <c r="D261" s="220" t="s">
        <v>71</v>
      </c>
      <c r="E261" s="232" t="s">
        <v>1695</v>
      </c>
      <c r="F261" s="232" t="s">
        <v>1696</v>
      </c>
      <c r="G261" s="219"/>
      <c r="H261" s="219"/>
      <c r="I261" s="222"/>
      <c r="J261" s="233">
        <f>BK261</f>
        <v>0</v>
      </c>
      <c r="K261" s="219"/>
      <c r="L261" s="224"/>
      <c r="M261" s="225"/>
      <c r="N261" s="226"/>
      <c r="O261" s="226"/>
      <c r="P261" s="227">
        <f>SUM(P262:P275)</f>
        <v>0</v>
      </c>
      <c r="Q261" s="226"/>
      <c r="R261" s="227">
        <f>SUM(R262:R275)</f>
        <v>0.10093000000000001</v>
      </c>
      <c r="S261" s="226"/>
      <c r="T261" s="228">
        <f>SUM(T262:T275)</f>
        <v>0</v>
      </c>
      <c r="AR261" s="229" t="s">
        <v>82</v>
      </c>
      <c r="AT261" s="230" t="s">
        <v>71</v>
      </c>
      <c r="AU261" s="230" t="s">
        <v>80</v>
      </c>
      <c r="AY261" s="229" t="s">
        <v>303</v>
      </c>
      <c r="BK261" s="231">
        <f>SUM(BK262:BK275)</f>
        <v>0</v>
      </c>
    </row>
    <row r="262" s="1" customFormat="1" ht="25.5" customHeight="1">
      <c r="B262" s="46"/>
      <c r="C262" s="234" t="s">
        <v>788</v>
      </c>
      <c r="D262" s="234" t="s">
        <v>306</v>
      </c>
      <c r="E262" s="235" t="s">
        <v>4509</v>
      </c>
      <c r="F262" s="236" t="s">
        <v>4510</v>
      </c>
      <c r="G262" s="237" t="s">
        <v>704</v>
      </c>
      <c r="H262" s="238">
        <v>1</v>
      </c>
      <c r="I262" s="239"/>
      <c r="J262" s="240">
        <f>ROUND(I262*H262,2)</f>
        <v>0</v>
      </c>
      <c r="K262" s="236" t="s">
        <v>310</v>
      </c>
      <c r="L262" s="72"/>
      <c r="M262" s="241" t="s">
        <v>21</v>
      </c>
      <c r="N262" s="242" t="s">
        <v>43</v>
      </c>
      <c r="O262" s="47"/>
      <c r="P262" s="243">
        <f>O262*H262</f>
        <v>0</v>
      </c>
      <c r="Q262" s="243">
        <v>0.00027</v>
      </c>
      <c r="R262" s="243">
        <f>Q262*H262</f>
        <v>0.00027</v>
      </c>
      <c r="S262" s="243">
        <v>0</v>
      </c>
      <c r="T262" s="244">
        <f>S262*H262</f>
        <v>0</v>
      </c>
      <c r="AR262" s="24" t="s">
        <v>465</v>
      </c>
      <c r="AT262" s="24" t="s">
        <v>306</v>
      </c>
      <c r="AU262" s="24" t="s">
        <v>82</v>
      </c>
      <c r="AY262" s="24" t="s">
        <v>303</v>
      </c>
      <c r="BE262" s="245">
        <f>IF(N262="základní",J262,0)</f>
        <v>0</v>
      </c>
      <c r="BF262" s="245">
        <f>IF(N262="snížená",J262,0)</f>
        <v>0</v>
      </c>
      <c r="BG262" s="245">
        <f>IF(N262="zákl. přenesená",J262,0)</f>
        <v>0</v>
      </c>
      <c r="BH262" s="245">
        <f>IF(N262="sníž. přenesená",J262,0)</f>
        <v>0</v>
      </c>
      <c r="BI262" s="245">
        <f>IF(N262="nulová",J262,0)</f>
        <v>0</v>
      </c>
      <c r="BJ262" s="24" t="s">
        <v>80</v>
      </c>
      <c r="BK262" s="245">
        <f>ROUND(I262*H262,2)</f>
        <v>0</v>
      </c>
      <c r="BL262" s="24" t="s">
        <v>465</v>
      </c>
      <c r="BM262" s="24" t="s">
        <v>4511</v>
      </c>
    </row>
    <row r="263" s="1" customFormat="1">
      <c r="B263" s="46"/>
      <c r="C263" s="74"/>
      <c r="D263" s="250" t="s">
        <v>396</v>
      </c>
      <c r="E263" s="74"/>
      <c r="F263" s="251" t="s">
        <v>3859</v>
      </c>
      <c r="G263" s="74"/>
      <c r="H263" s="74"/>
      <c r="I263" s="204"/>
      <c r="J263" s="74"/>
      <c r="K263" s="74"/>
      <c r="L263" s="72"/>
      <c r="M263" s="252"/>
      <c r="N263" s="47"/>
      <c r="O263" s="47"/>
      <c r="P263" s="47"/>
      <c r="Q263" s="47"/>
      <c r="R263" s="47"/>
      <c r="S263" s="47"/>
      <c r="T263" s="95"/>
      <c r="AT263" s="24" t="s">
        <v>396</v>
      </c>
      <c r="AU263" s="24" t="s">
        <v>82</v>
      </c>
    </row>
    <row r="264" s="1" customFormat="1" ht="25.5" customHeight="1">
      <c r="B264" s="46"/>
      <c r="C264" s="276" t="s">
        <v>792</v>
      </c>
      <c r="D264" s="276" t="s">
        <v>570</v>
      </c>
      <c r="E264" s="277" t="s">
        <v>1711</v>
      </c>
      <c r="F264" s="278" t="s">
        <v>4512</v>
      </c>
      <c r="G264" s="279" t="s">
        <v>704</v>
      </c>
      <c r="H264" s="280">
        <v>1</v>
      </c>
      <c r="I264" s="281"/>
      <c r="J264" s="282">
        <f>ROUND(I264*H264,2)</f>
        <v>0</v>
      </c>
      <c r="K264" s="278" t="s">
        <v>322</v>
      </c>
      <c r="L264" s="283"/>
      <c r="M264" s="284" t="s">
        <v>21</v>
      </c>
      <c r="N264" s="285" t="s">
        <v>43</v>
      </c>
      <c r="O264" s="47"/>
      <c r="P264" s="243">
        <f>O264*H264</f>
        <v>0</v>
      </c>
      <c r="Q264" s="243">
        <v>0.031099999999999999</v>
      </c>
      <c r="R264" s="243">
        <f>Q264*H264</f>
        <v>0.031099999999999999</v>
      </c>
      <c r="S264" s="243">
        <v>0</v>
      </c>
      <c r="T264" s="244">
        <f>S264*H264</f>
        <v>0</v>
      </c>
      <c r="AR264" s="24" t="s">
        <v>546</v>
      </c>
      <c r="AT264" s="24" t="s">
        <v>570</v>
      </c>
      <c r="AU264" s="24" t="s">
        <v>82</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465</v>
      </c>
      <c r="BM264" s="24" t="s">
        <v>4513</v>
      </c>
    </row>
    <row r="265" s="1" customFormat="1" ht="25.5" customHeight="1">
      <c r="B265" s="46"/>
      <c r="C265" s="234" t="s">
        <v>796</v>
      </c>
      <c r="D265" s="234" t="s">
        <v>306</v>
      </c>
      <c r="E265" s="235" t="s">
        <v>1731</v>
      </c>
      <c r="F265" s="236" t="s">
        <v>1732</v>
      </c>
      <c r="G265" s="237" t="s">
        <v>704</v>
      </c>
      <c r="H265" s="238">
        <v>2</v>
      </c>
      <c r="I265" s="239"/>
      <c r="J265" s="240">
        <f>ROUND(I265*H265,2)</f>
        <v>0</v>
      </c>
      <c r="K265" s="236" t="s">
        <v>310</v>
      </c>
      <c r="L265" s="72"/>
      <c r="M265" s="241" t="s">
        <v>21</v>
      </c>
      <c r="N265" s="242" t="s">
        <v>43</v>
      </c>
      <c r="O265" s="47"/>
      <c r="P265" s="243">
        <f>O265*H265</f>
        <v>0</v>
      </c>
      <c r="Q265" s="243">
        <v>0</v>
      </c>
      <c r="R265" s="243">
        <f>Q265*H265</f>
        <v>0</v>
      </c>
      <c r="S265" s="243">
        <v>0</v>
      </c>
      <c r="T265" s="244">
        <f>S265*H265</f>
        <v>0</v>
      </c>
      <c r="AR265" s="24" t="s">
        <v>465</v>
      </c>
      <c r="AT265" s="24" t="s">
        <v>306</v>
      </c>
      <c r="AU265" s="24" t="s">
        <v>82</v>
      </c>
      <c r="AY265" s="24" t="s">
        <v>303</v>
      </c>
      <c r="BE265" s="245">
        <f>IF(N265="základní",J265,0)</f>
        <v>0</v>
      </c>
      <c r="BF265" s="245">
        <f>IF(N265="snížená",J265,0)</f>
        <v>0</v>
      </c>
      <c r="BG265" s="245">
        <f>IF(N265="zákl. přenesená",J265,0)</f>
        <v>0</v>
      </c>
      <c r="BH265" s="245">
        <f>IF(N265="sníž. přenesená",J265,0)</f>
        <v>0</v>
      </c>
      <c r="BI265" s="245">
        <f>IF(N265="nulová",J265,0)</f>
        <v>0</v>
      </c>
      <c r="BJ265" s="24" t="s">
        <v>80</v>
      </c>
      <c r="BK265" s="245">
        <f>ROUND(I265*H265,2)</f>
        <v>0</v>
      </c>
      <c r="BL265" s="24" t="s">
        <v>465</v>
      </c>
      <c r="BM265" s="24" t="s">
        <v>3427</v>
      </c>
    </row>
    <row r="266" s="1" customFormat="1">
      <c r="B266" s="46"/>
      <c r="C266" s="74"/>
      <c r="D266" s="250" t="s">
        <v>396</v>
      </c>
      <c r="E266" s="74"/>
      <c r="F266" s="251" t="s">
        <v>1734</v>
      </c>
      <c r="G266" s="74"/>
      <c r="H266" s="74"/>
      <c r="I266" s="204"/>
      <c r="J266" s="74"/>
      <c r="K266" s="74"/>
      <c r="L266" s="72"/>
      <c r="M266" s="252"/>
      <c r="N266" s="47"/>
      <c r="O266" s="47"/>
      <c r="P266" s="47"/>
      <c r="Q266" s="47"/>
      <c r="R266" s="47"/>
      <c r="S266" s="47"/>
      <c r="T266" s="95"/>
      <c r="AT266" s="24" t="s">
        <v>396</v>
      </c>
      <c r="AU266" s="24" t="s">
        <v>82</v>
      </c>
    </row>
    <row r="267" s="1" customFormat="1" ht="16.5" customHeight="1">
      <c r="B267" s="46"/>
      <c r="C267" s="276" t="s">
        <v>801</v>
      </c>
      <c r="D267" s="276" t="s">
        <v>570</v>
      </c>
      <c r="E267" s="277" t="s">
        <v>1737</v>
      </c>
      <c r="F267" s="278" t="s">
        <v>1738</v>
      </c>
      <c r="G267" s="279" t="s">
        <v>704</v>
      </c>
      <c r="H267" s="280">
        <v>2</v>
      </c>
      <c r="I267" s="281"/>
      <c r="J267" s="282">
        <f>ROUND(I267*H267,2)</f>
        <v>0</v>
      </c>
      <c r="K267" s="278" t="s">
        <v>310</v>
      </c>
      <c r="L267" s="283"/>
      <c r="M267" s="284" t="s">
        <v>21</v>
      </c>
      <c r="N267" s="285" t="s">
        <v>43</v>
      </c>
      <c r="O267" s="47"/>
      <c r="P267" s="243">
        <f>O267*H267</f>
        <v>0</v>
      </c>
      <c r="Q267" s="243">
        <v>0.016500000000000001</v>
      </c>
      <c r="R267" s="243">
        <f>Q267*H267</f>
        <v>0.033000000000000002</v>
      </c>
      <c r="S267" s="243">
        <v>0</v>
      </c>
      <c r="T267" s="244">
        <f>S267*H267</f>
        <v>0</v>
      </c>
      <c r="AR267" s="24" t="s">
        <v>546</v>
      </c>
      <c r="AT267" s="24" t="s">
        <v>570</v>
      </c>
      <c r="AU267" s="24" t="s">
        <v>82</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465</v>
      </c>
      <c r="BM267" s="24" t="s">
        <v>4514</v>
      </c>
    </row>
    <row r="268" s="1" customFormat="1" ht="25.5" customHeight="1">
      <c r="B268" s="46"/>
      <c r="C268" s="234" t="s">
        <v>806</v>
      </c>
      <c r="D268" s="234" t="s">
        <v>306</v>
      </c>
      <c r="E268" s="235" t="s">
        <v>1812</v>
      </c>
      <c r="F268" s="236" t="s">
        <v>1813</v>
      </c>
      <c r="G268" s="237" t="s">
        <v>704</v>
      </c>
      <c r="H268" s="238">
        <v>2</v>
      </c>
      <c r="I268" s="239"/>
      <c r="J268" s="240">
        <f>ROUND(I268*H268,2)</f>
        <v>0</v>
      </c>
      <c r="K268" s="236" t="s">
        <v>310</v>
      </c>
      <c r="L268" s="72"/>
      <c r="M268" s="241" t="s">
        <v>21</v>
      </c>
      <c r="N268" s="242" t="s">
        <v>43</v>
      </c>
      <c r="O268" s="47"/>
      <c r="P268" s="243">
        <f>O268*H268</f>
        <v>0</v>
      </c>
      <c r="Q268" s="243">
        <v>0.00046999999999999999</v>
      </c>
      <c r="R268" s="243">
        <f>Q268*H268</f>
        <v>0.00093999999999999997</v>
      </c>
      <c r="S268" s="243">
        <v>0</v>
      </c>
      <c r="T268" s="244">
        <f>S268*H268</f>
        <v>0</v>
      </c>
      <c r="AR268" s="24" t="s">
        <v>465</v>
      </c>
      <c r="AT268" s="24" t="s">
        <v>306</v>
      </c>
      <c r="AU268" s="24" t="s">
        <v>82</v>
      </c>
      <c r="AY268" s="24" t="s">
        <v>303</v>
      </c>
      <c r="BE268" s="245">
        <f>IF(N268="základní",J268,0)</f>
        <v>0</v>
      </c>
      <c r="BF268" s="245">
        <f>IF(N268="snížená",J268,0)</f>
        <v>0</v>
      </c>
      <c r="BG268" s="245">
        <f>IF(N268="zákl. přenesená",J268,0)</f>
        <v>0</v>
      </c>
      <c r="BH268" s="245">
        <f>IF(N268="sníž. přenesená",J268,0)</f>
        <v>0</v>
      </c>
      <c r="BI268" s="245">
        <f>IF(N268="nulová",J268,0)</f>
        <v>0</v>
      </c>
      <c r="BJ268" s="24" t="s">
        <v>80</v>
      </c>
      <c r="BK268" s="245">
        <f>ROUND(I268*H268,2)</f>
        <v>0</v>
      </c>
      <c r="BL268" s="24" t="s">
        <v>465</v>
      </c>
      <c r="BM268" s="24" t="s">
        <v>4515</v>
      </c>
    </row>
    <row r="269" s="1" customFormat="1">
      <c r="B269" s="46"/>
      <c r="C269" s="74"/>
      <c r="D269" s="250" t="s">
        <v>396</v>
      </c>
      <c r="E269" s="74"/>
      <c r="F269" s="251" t="s">
        <v>1815</v>
      </c>
      <c r="G269" s="74"/>
      <c r="H269" s="74"/>
      <c r="I269" s="204"/>
      <c r="J269" s="74"/>
      <c r="K269" s="74"/>
      <c r="L269" s="72"/>
      <c r="M269" s="252"/>
      <c r="N269" s="47"/>
      <c r="O269" s="47"/>
      <c r="P269" s="47"/>
      <c r="Q269" s="47"/>
      <c r="R269" s="47"/>
      <c r="S269" s="47"/>
      <c r="T269" s="95"/>
      <c r="AT269" s="24" t="s">
        <v>396</v>
      </c>
      <c r="AU269" s="24" t="s">
        <v>82</v>
      </c>
    </row>
    <row r="270" s="1" customFormat="1" ht="16.5" customHeight="1">
      <c r="B270" s="46"/>
      <c r="C270" s="276" t="s">
        <v>810</v>
      </c>
      <c r="D270" s="276" t="s">
        <v>570</v>
      </c>
      <c r="E270" s="277" t="s">
        <v>1817</v>
      </c>
      <c r="F270" s="278" t="s">
        <v>1818</v>
      </c>
      <c r="G270" s="279" t="s">
        <v>704</v>
      </c>
      <c r="H270" s="280">
        <v>2</v>
      </c>
      <c r="I270" s="281"/>
      <c r="J270" s="282">
        <f>ROUND(I270*H270,2)</f>
        <v>0</v>
      </c>
      <c r="K270" s="278" t="s">
        <v>310</v>
      </c>
      <c r="L270" s="283"/>
      <c r="M270" s="284" t="s">
        <v>21</v>
      </c>
      <c r="N270" s="285" t="s">
        <v>43</v>
      </c>
      <c r="O270" s="47"/>
      <c r="P270" s="243">
        <f>O270*H270</f>
        <v>0</v>
      </c>
      <c r="Q270" s="243">
        <v>0.016</v>
      </c>
      <c r="R270" s="243">
        <f>Q270*H270</f>
        <v>0.032000000000000001</v>
      </c>
      <c r="S270" s="243">
        <v>0</v>
      </c>
      <c r="T270" s="244">
        <f>S270*H270</f>
        <v>0</v>
      </c>
      <c r="AR270" s="24" t="s">
        <v>546</v>
      </c>
      <c r="AT270" s="24" t="s">
        <v>570</v>
      </c>
      <c r="AU270" s="24" t="s">
        <v>82</v>
      </c>
      <c r="AY270" s="24" t="s">
        <v>303</v>
      </c>
      <c r="BE270" s="245">
        <f>IF(N270="základní",J270,0)</f>
        <v>0</v>
      </c>
      <c r="BF270" s="245">
        <f>IF(N270="snížená",J270,0)</f>
        <v>0</v>
      </c>
      <c r="BG270" s="245">
        <f>IF(N270="zákl. přenesená",J270,0)</f>
        <v>0</v>
      </c>
      <c r="BH270" s="245">
        <f>IF(N270="sníž. přenesená",J270,0)</f>
        <v>0</v>
      </c>
      <c r="BI270" s="245">
        <f>IF(N270="nulová",J270,0)</f>
        <v>0</v>
      </c>
      <c r="BJ270" s="24" t="s">
        <v>80</v>
      </c>
      <c r="BK270" s="245">
        <f>ROUND(I270*H270,2)</f>
        <v>0</v>
      </c>
      <c r="BL270" s="24" t="s">
        <v>465</v>
      </c>
      <c r="BM270" s="24" t="s">
        <v>4516</v>
      </c>
    </row>
    <row r="271" s="1" customFormat="1" ht="25.5" customHeight="1">
      <c r="B271" s="46"/>
      <c r="C271" s="234" t="s">
        <v>814</v>
      </c>
      <c r="D271" s="234" t="s">
        <v>306</v>
      </c>
      <c r="E271" s="235" t="s">
        <v>4517</v>
      </c>
      <c r="F271" s="236" t="s">
        <v>4518</v>
      </c>
      <c r="G271" s="237" t="s">
        <v>704</v>
      </c>
      <c r="H271" s="238">
        <v>1</v>
      </c>
      <c r="I271" s="239"/>
      <c r="J271" s="240">
        <f>ROUND(I271*H271,2)</f>
        <v>0</v>
      </c>
      <c r="K271" s="236" t="s">
        <v>310</v>
      </c>
      <c r="L271" s="72"/>
      <c r="M271" s="241" t="s">
        <v>21</v>
      </c>
      <c r="N271" s="242" t="s">
        <v>43</v>
      </c>
      <c r="O271" s="47"/>
      <c r="P271" s="243">
        <f>O271*H271</f>
        <v>0</v>
      </c>
      <c r="Q271" s="243">
        <v>0</v>
      </c>
      <c r="R271" s="243">
        <f>Q271*H271</f>
        <v>0</v>
      </c>
      <c r="S271" s="243">
        <v>0</v>
      </c>
      <c r="T271" s="244">
        <f>S271*H271</f>
        <v>0</v>
      </c>
      <c r="AR271" s="24" t="s">
        <v>465</v>
      </c>
      <c r="AT271" s="24" t="s">
        <v>306</v>
      </c>
      <c r="AU271" s="24" t="s">
        <v>82</v>
      </c>
      <c r="AY271" s="24" t="s">
        <v>303</v>
      </c>
      <c r="BE271" s="245">
        <f>IF(N271="základní",J271,0)</f>
        <v>0</v>
      </c>
      <c r="BF271" s="245">
        <f>IF(N271="snížená",J271,0)</f>
        <v>0</v>
      </c>
      <c r="BG271" s="245">
        <f>IF(N271="zákl. přenesená",J271,0)</f>
        <v>0</v>
      </c>
      <c r="BH271" s="245">
        <f>IF(N271="sníž. přenesená",J271,0)</f>
        <v>0</v>
      </c>
      <c r="BI271" s="245">
        <f>IF(N271="nulová",J271,0)</f>
        <v>0</v>
      </c>
      <c r="BJ271" s="24" t="s">
        <v>80</v>
      </c>
      <c r="BK271" s="245">
        <f>ROUND(I271*H271,2)</f>
        <v>0</v>
      </c>
      <c r="BL271" s="24" t="s">
        <v>465</v>
      </c>
      <c r="BM271" s="24" t="s">
        <v>4519</v>
      </c>
    </row>
    <row r="272" s="1" customFormat="1">
      <c r="B272" s="46"/>
      <c r="C272" s="74"/>
      <c r="D272" s="250" t="s">
        <v>396</v>
      </c>
      <c r="E272" s="74"/>
      <c r="F272" s="251" t="s">
        <v>1824</v>
      </c>
      <c r="G272" s="74"/>
      <c r="H272" s="74"/>
      <c r="I272" s="204"/>
      <c r="J272" s="74"/>
      <c r="K272" s="74"/>
      <c r="L272" s="72"/>
      <c r="M272" s="252"/>
      <c r="N272" s="47"/>
      <c r="O272" s="47"/>
      <c r="P272" s="47"/>
      <c r="Q272" s="47"/>
      <c r="R272" s="47"/>
      <c r="S272" s="47"/>
      <c r="T272" s="95"/>
      <c r="AT272" s="24" t="s">
        <v>396</v>
      </c>
      <c r="AU272" s="24" t="s">
        <v>82</v>
      </c>
    </row>
    <row r="273" s="1" customFormat="1" ht="16.5" customHeight="1">
      <c r="B273" s="46"/>
      <c r="C273" s="276" t="s">
        <v>818</v>
      </c>
      <c r="D273" s="276" t="s">
        <v>570</v>
      </c>
      <c r="E273" s="277" t="s">
        <v>4520</v>
      </c>
      <c r="F273" s="278" t="s">
        <v>4521</v>
      </c>
      <c r="G273" s="279" t="s">
        <v>262</v>
      </c>
      <c r="H273" s="280">
        <v>0.69999999999999996</v>
      </c>
      <c r="I273" s="281"/>
      <c r="J273" s="282">
        <f>ROUND(I273*H273,2)</f>
        <v>0</v>
      </c>
      <c r="K273" s="278" t="s">
        <v>310</v>
      </c>
      <c r="L273" s="283"/>
      <c r="M273" s="284" t="s">
        <v>21</v>
      </c>
      <c r="N273" s="285" t="s">
        <v>43</v>
      </c>
      <c r="O273" s="47"/>
      <c r="P273" s="243">
        <f>O273*H273</f>
        <v>0</v>
      </c>
      <c r="Q273" s="243">
        <v>0.0050000000000000001</v>
      </c>
      <c r="R273" s="243">
        <f>Q273*H273</f>
        <v>0.0034999999999999996</v>
      </c>
      <c r="S273" s="243">
        <v>0</v>
      </c>
      <c r="T273" s="244">
        <f>S273*H273</f>
        <v>0</v>
      </c>
      <c r="AR273" s="24" t="s">
        <v>546</v>
      </c>
      <c r="AT273" s="24" t="s">
        <v>570</v>
      </c>
      <c r="AU273" s="24" t="s">
        <v>82</v>
      </c>
      <c r="AY273" s="24" t="s">
        <v>303</v>
      </c>
      <c r="BE273" s="245">
        <f>IF(N273="základní",J273,0)</f>
        <v>0</v>
      </c>
      <c r="BF273" s="245">
        <f>IF(N273="snížená",J273,0)</f>
        <v>0</v>
      </c>
      <c r="BG273" s="245">
        <f>IF(N273="zákl. přenesená",J273,0)</f>
        <v>0</v>
      </c>
      <c r="BH273" s="245">
        <f>IF(N273="sníž. přenesená",J273,0)</f>
        <v>0</v>
      </c>
      <c r="BI273" s="245">
        <f>IF(N273="nulová",J273,0)</f>
        <v>0</v>
      </c>
      <c r="BJ273" s="24" t="s">
        <v>80</v>
      </c>
      <c r="BK273" s="245">
        <f>ROUND(I273*H273,2)</f>
        <v>0</v>
      </c>
      <c r="BL273" s="24" t="s">
        <v>465</v>
      </c>
      <c r="BM273" s="24" t="s">
        <v>4522</v>
      </c>
    </row>
    <row r="274" s="1" customFormat="1" ht="16.5" customHeight="1">
      <c r="B274" s="46"/>
      <c r="C274" s="276" t="s">
        <v>824</v>
      </c>
      <c r="D274" s="276" t="s">
        <v>570</v>
      </c>
      <c r="E274" s="277" t="s">
        <v>1841</v>
      </c>
      <c r="F274" s="278" t="s">
        <v>1842</v>
      </c>
      <c r="G274" s="279" t="s">
        <v>704</v>
      </c>
      <c r="H274" s="280">
        <v>2</v>
      </c>
      <c r="I274" s="281"/>
      <c r="J274" s="282">
        <f>ROUND(I274*H274,2)</f>
        <v>0</v>
      </c>
      <c r="K274" s="278" t="s">
        <v>310</v>
      </c>
      <c r="L274" s="283"/>
      <c r="M274" s="284" t="s">
        <v>21</v>
      </c>
      <c r="N274" s="285" t="s">
        <v>43</v>
      </c>
      <c r="O274" s="47"/>
      <c r="P274" s="243">
        <f>O274*H274</f>
        <v>0</v>
      </c>
      <c r="Q274" s="243">
        <v>6.0000000000000002E-05</v>
      </c>
      <c r="R274" s="243">
        <f>Q274*H274</f>
        <v>0.00012</v>
      </c>
      <c r="S274" s="243">
        <v>0</v>
      </c>
      <c r="T274" s="244">
        <f>S274*H274</f>
        <v>0</v>
      </c>
      <c r="AR274" s="24" t="s">
        <v>546</v>
      </c>
      <c r="AT274" s="24" t="s">
        <v>570</v>
      </c>
      <c r="AU274" s="24" t="s">
        <v>82</v>
      </c>
      <c r="AY274" s="24" t="s">
        <v>303</v>
      </c>
      <c r="BE274" s="245">
        <f>IF(N274="základní",J274,0)</f>
        <v>0</v>
      </c>
      <c r="BF274" s="245">
        <f>IF(N274="snížená",J274,0)</f>
        <v>0</v>
      </c>
      <c r="BG274" s="245">
        <f>IF(N274="zákl. přenesená",J274,0)</f>
        <v>0</v>
      </c>
      <c r="BH274" s="245">
        <f>IF(N274="sníž. přenesená",J274,0)</f>
        <v>0</v>
      </c>
      <c r="BI274" s="245">
        <f>IF(N274="nulová",J274,0)</f>
        <v>0</v>
      </c>
      <c r="BJ274" s="24" t="s">
        <v>80</v>
      </c>
      <c r="BK274" s="245">
        <f>ROUND(I274*H274,2)</f>
        <v>0</v>
      </c>
      <c r="BL274" s="24" t="s">
        <v>465</v>
      </c>
      <c r="BM274" s="24" t="s">
        <v>4523</v>
      </c>
    </row>
    <row r="275" s="1" customFormat="1" ht="38.25" customHeight="1">
      <c r="B275" s="46"/>
      <c r="C275" s="234" t="s">
        <v>830</v>
      </c>
      <c r="D275" s="234" t="s">
        <v>306</v>
      </c>
      <c r="E275" s="235" t="s">
        <v>1846</v>
      </c>
      <c r="F275" s="236" t="s">
        <v>1847</v>
      </c>
      <c r="G275" s="237" t="s">
        <v>559</v>
      </c>
      <c r="H275" s="238">
        <v>0.10100000000000001</v>
      </c>
      <c r="I275" s="239"/>
      <c r="J275" s="240">
        <f>ROUND(I275*H275,2)</f>
        <v>0</v>
      </c>
      <c r="K275" s="236" t="s">
        <v>310</v>
      </c>
      <c r="L275" s="72"/>
      <c r="M275" s="241" t="s">
        <v>21</v>
      </c>
      <c r="N275" s="242" t="s">
        <v>43</v>
      </c>
      <c r="O275" s="47"/>
      <c r="P275" s="243">
        <f>O275*H275</f>
        <v>0</v>
      </c>
      <c r="Q275" s="243">
        <v>0</v>
      </c>
      <c r="R275" s="243">
        <f>Q275*H275</f>
        <v>0</v>
      </c>
      <c r="S275" s="243">
        <v>0</v>
      </c>
      <c r="T275" s="244">
        <f>S275*H275</f>
        <v>0</v>
      </c>
      <c r="AR275" s="24" t="s">
        <v>465</v>
      </c>
      <c r="AT275" s="24" t="s">
        <v>306</v>
      </c>
      <c r="AU275" s="24" t="s">
        <v>82</v>
      </c>
      <c r="AY275" s="24" t="s">
        <v>303</v>
      </c>
      <c r="BE275" s="245">
        <f>IF(N275="základní",J275,0)</f>
        <v>0</v>
      </c>
      <c r="BF275" s="245">
        <f>IF(N275="snížená",J275,0)</f>
        <v>0</v>
      </c>
      <c r="BG275" s="245">
        <f>IF(N275="zákl. přenesená",J275,0)</f>
        <v>0</v>
      </c>
      <c r="BH275" s="245">
        <f>IF(N275="sníž. přenesená",J275,0)</f>
        <v>0</v>
      </c>
      <c r="BI275" s="245">
        <f>IF(N275="nulová",J275,0)</f>
        <v>0</v>
      </c>
      <c r="BJ275" s="24" t="s">
        <v>80</v>
      </c>
      <c r="BK275" s="245">
        <f>ROUND(I275*H275,2)</f>
        <v>0</v>
      </c>
      <c r="BL275" s="24" t="s">
        <v>465</v>
      </c>
      <c r="BM275" s="24" t="s">
        <v>4524</v>
      </c>
    </row>
    <row r="276" s="11" customFormat="1" ht="29.88" customHeight="1">
      <c r="B276" s="218"/>
      <c r="C276" s="219"/>
      <c r="D276" s="220" t="s">
        <v>71</v>
      </c>
      <c r="E276" s="232" t="s">
        <v>1952</v>
      </c>
      <c r="F276" s="232" t="s">
        <v>1953</v>
      </c>
      <c r="G276" s="219"/>
      <c r="H276" s="219"/>
      <c r="I276" s="222"/>
      <c r="J276" s="233">
        <f>BK276</f>
        <v>0</v>
      </c>
      <c r="K276" s="219"/>
      <c r="L276" s="224"/>
      <c r="M276" s="225"/>
      <c r="N276" s="226"/>
      <c r="O276" s="226"/>
      <c r="P276" s="227">
        <f>SUM(P277:P286)</f>
        <v>0</v>
      </c>
      <c r="Q276" s="226"/>
      <c r="R276" s="227">
        <f>SUM(R277:R286)</f>
        <v>0.10232489999999998</v>
      </c>
      <c r="S276" s="226"/>
      <c r="T276" s="228">
        <f>SUM(T277:T286)</f>
        <v>0</v>
      </c>
      <c r="AR276" s="229" t="s">
        <v>82</v>
      </c>
      <c r="AT276" s="230" t="s">
        <v>71</v>
      </c>
      <c r="AU276" s="230" t="s">
        <v>80</v>
      </c>
      <c r="AY276" s="229" t="s">
        <v>303</v>
      </c>
      <c r="BK276" s="231">
        <f>SUM(BK277:BK286)</f>
        <v>0</v>
      </c>
    </row>
    <row r="277" s="1" customFormat="1" ht="25.5" customHeight="1">
      <c r="B277" s="46"/>
      <c r="C277" s="234" t="s">
        <v>835</v>
      </c>
      <c r="D277" s="234" t="s">
        <v>306</v>
      </c>
      <c r="E277" s="235" t="s">
        <v>1960</v>
      </c>
      <c r="F277" s="236" t="s">
        <v>1961</v>
      </c>
      <c r="G277" s="237" t="s">
        <v>394</v>
      </c>
      <c r="H277" s="238">
        <v>4.4699999999999998</v>
      </c>
      <c r="I277" s="239"/>
      <c r="J277" s="240">
        <f>ROUND(I277*H277,2)</f>
        <v>0</v>
      </c>
      <c r="K277" s="236" t="s">
        <v>310</v>
      </c>
      <c r="L277" s="72"/>
      <c r="M277" s="241" t="s">
        <v>21</v>
      </c>
      <c r="N277" s="242" t="s">
        <v>43</v>
      </c>
      <c r="O277" s="47"/>
      <c r="P277" s="243">
        <f>O277*H277</f>
        <v>0</v>
      </c>
      <c r="Q277" s="243">
        <v>0.0039199999999999999</v>
      </c>
      <c r="R277" s="243">
        <f>Q277*H277</f>
        <v>0.017522399999999997</v>
      </c>
      <c r="S277" s="243">
        <v>0</v>
      </c>
      <c r="T277" s="244">
        <f>S277*H277</f>
        <v>0</v>
      </c>
      <c r="AR277" s="24" t="s">
        <v>465</v>
      </c>
      <c r="AT277" s="24" t="s">
        <v>306</v>
      </c>
      <c r="AU277" s="24" t="s">
        <v>82</v>
      </c>
      <c r="AY277" s="24" t="s">
        <v>303</v>
      </c>
      <c r="BE277" s="245">
        <f>IF(N277="základní",J277,0)</f>
        <v>0</v>
      </c>
      <c r="BF277" s="245">
        <f>IF(N277="snížená",J277,0)</f>
        <v>0</v>
      </c>
      <c r="BG277" s="245">
        <f>IF(N277="zákl. přenesená",J277,0)</f>
        <v>0</v>
      </c>
      <c r="BH277" s="245">
        <f>IF(N277="sníž. přenesená",J277,0)</f>
        <v>0</v>
      </c>
      <c r="BI277" s="245">
        <f>IF(N277="nulová",J277,0)</f>
        <v>0</v>
      </c>
      <c r="BJ277" s="24" t="s">
        <v>80</v>
      </c>
      <c r="BK277" s="245">
        <f>ROUND(I277*H277,2)</f>
        <v>0</v>
      </c>
      <c r="BL277" s="24" t="s">
        <v>465</v>
      </c>
      <c r="BM277" s="24" t="s">
        <v>3432</v>
      </c>
    </row>
    <row r="278" s="1" customFormat="1" ht="25.5" customHeight="1">
      <c r="B278" s="46"/>
      <c r="C278" s="234" t="s">
        <v>841</v>
      </c>
      <c r="D278" s="234" t="s">
        <v>306</v>
      </c>
      <c r="E278" s="235" t="s">
        <v>1968</v>
      </c>
      <c r="F278" s="236" t="s">
        <v>1969</v>
      </c>
      <c r="G278" s="237" t="s">
        <v>394</v>
      </c>
      <c r="H278" s="238">
        <v>4.4699999999999998</v>
      </c>
      <c r="I278" s="239"/>
      <c r="J278" s="240">
        <f>ROUND(I278*H278,2)</f>
        <v>0</v>
      </c>
      <c r="K278" s="236" t="s">
        <v>310</v>
      </c>
      <c r="L278" s="72"/>
      <c r="M278" s="241" t="s">
        <v>21</v>
      </c>
      <c r="N278" s="242" t="s">
        <v>43</v>
      </c>
      <c r="O278" s="47"/>
      <c r="P278" s="243">
        <f>O278*H278</f>
        <v>0</v>
      </c>
      <c r="Q278" s="243">
        <v>0</v>
      </c>
      <c r="R278" s="243">
        <f>Q278*H278</f>
        <v>0</v>
      </c>
      <c r="S278" s="243">
        <v>0</v>
      </c>
      <c r="T278" s="244">
        <f>S278*H278</f>
        <v>0</v>
      </c>
      <c r="AR278" s="24" t="s">
        <v>465</v>
      </c>
      <c r="AT278" s="24" t="s">
        <v>306</v>
      </c>
      <c r="AU278" s="24" t="s">
        <v>82</v>
      </c>
      <c r="AY278" s="24" t="s">
        <v>303</v>
      </c>
      <c r="BE278" s="245">
        <f>IF(N278="základní",J278,0)</f>
        <v>0</v>
      </c>
      <c r="BF278" s="245">
        <f>IF(N278="snížená",J278,0)</f>
        <v>0</v>
      </c>
      <c r="BG278" s="245">
        <f>IF(N278="zákl. přenesená",J278,0)</f>
        <v>0</v>
      </c>
      <c r="BH278" s="245">
        <f>IF(N278="sníž. přenesená",J278,0)</f>
        <v>0</v>
      </c>
      <c r="BI278" s="245">
        <f>IF(N278="nulová",J278,0)</f>
        <v>0</v>
      </c>
      <c r="BJ278" s="24" t="s">
        <v>80</v>
      </c>
      <c r="BK278" s="245">
        <f>ROUND(I278*H278,2)</f>
        <v>0</v>
      </c>
      <c r="BL278" s="24" t="s">
        <v>465</v>
      </c>
      <c r="BM278" s="24" t="s">
        <v>3433</v>
      </c>
    </row>
    <row r="279" s="1" customFormat="1" ht="25.5" customHeight="1">
      <c r="B279" s="46"/>
      <c r="C279" s="276" t="s">
        <v>846</v>
      </c>
      <c r="D279" s="276" t="s">
        <v>570</v>
      </c>
      <c r="E279" s="277" t="s">
        <v>1972</v>
      </c>
      <c r="F279" s="278" t="s">
        <v>1973</v>
      </c>
      <c r="G279" s="279" t="s">
        <v>394</v>
      </c>
      <c r="H279" s="280">
        <v>5.3639999999999999</v>
      </c>
      <c r="I279" s="281"/>
      <c r="J279" s="282">
        <f>ROUND(I279*H279,2)</f>
        <v>0</v>
      </c>
      <c r="K279" s="278" t="s">
        <v>322</v>
      </c>
      <c r="L279" s="283"/>
      <c r="M279" s="284" t="s">
        <v>21</v>
      </c>
      <c r="N279" s="285" t="s">
        <v>43</v>
      </c>
      <c r="O279" s="47"/>
      <c r="P279" s="243">
        <f>O279*H279</f>
        <v>0</v>
      </c>
      <c r="Q279" s="243">
        <v>0.0155</v>
      </c>
      <c r="R279" s="243">
        <f>Q279*H279</f>
        <v>0.083141999999999994</v>
      </c>
      <c r="S279" s="243">
        <v>0</v>
      </c>
      <c r="T279" s="244">
        <f>S279*H279</f>
        <v>0</v>
      </c>
      <c r="AR279" s="24" t="s">
        <v>546</v>
      </c>
      <c r="AT279" s="24" t="s">
        <v>570</v>
      </c>
      <c r="AU279" s="24" t="s">
        <v>82</v>
      </c>
      <c r="AY279" s="24" t="s">
        <v>303</v>
      </c>
      <c r="BE279" s="245">
        <f>IF(N279="základní",J279,0)</f>
        <v>0</v>
      </c>
      <c r="BF279" s="245">
        <f>IF(N279="snížená",J279,0)</f>
        <v>0</v>
      </c>
      <c r="BG279" s="245">
        <f>IF(N279="zákl. přenesená",J279,0)</f>
        <v>0</v>
      </c>
      <c r="BH279" s="245">
        <f>IF(N279="sníž. přenesená",J279,0)</f>
        <v>0</v>
      </c>
      <c r="BI279" s="245">
        <f>IF(N279="nulová",J279,0)</f>
        <v>0</v>
      </c>
      <c r="BJ279" s="24" t="s">
        <v>80</v>
      </c>
      <c r="BK279" s="245">
        <f>ROUND(I279*H279,2)</f>
        <v>0</v>
      </c>
      <c r="BL279" s="24" t="s">
        <v>465</v>
      </c>
      <c r="BM279" s="24" t="s">
        <v>3434</v>
      </c>
    </row>
    <row r="280" s="12" customFormat="1">
      <c r="B280" s="253"/>
      <c r="C280" s="254"/>
      <c r="D280" s="250" t="s">
        <v>398</v>
      </c>
      <c r="E280" s="254"/>
      <c r="F280" s="256" t="s">
        <v>4525</v>
      </c>
      <c r="G280" s="254"/>
      <c r="H280" s="257">
        <v>5.3639999999999999</v>
      </c>
      <c r="I280" s="258"/>
      <c r="J280" s="254"/>
      <c r="K280" s="254"/>
      <c r="L280" s="259"/>
      <c r="M280" s="260"/>
      <c r="N280" s="261"/>
      <c r="O280" s="261"/>
      <c r="P280" s="261"/>
      <c r="Q280" s="261"/>
      <c r="R280" s="261"/>
      <c r="S280" s="261"/>
      <c r="T280" s="262"/>
      <c r="AT280" s="263" t="s">
        <v>398</v>
      </c>
      <c r="AU280" s="263" t="s">
        <v>82</v>
      </c>
      <c r="AV280" s="12" t="s">
        <v>82</v>
      </c>
      <c r="AW280" s="12" t="s">
        <v>6</v>
      </c>
      <c r="AX280" s="12" t="s">
        <v>80</v>
      </c>
      <c r="AY280" s="263" t="s">
        <v>303</v>
      </c>
    </row>
    <row r="281" s="1" customFormat="1" ht="16.5" customHeight="1">
      <c r="B281" s="46"/>
      <c r="C281" s="234" t="s">
        <v>852</v>
      </c>
      <c r="D281" s="234" t="s">
        <v>306</v>
      </c>
      <c r="E281" s="235" t="s">
        <v>1955</v>
      </c>
      <c r="F281" s="236" t="s">
        <v>1956</v>
      </c>
      <c r="G281" s="237" t="s">
        <v>394</v>
      </c>
      <c r="H281" s="238">
        <v>4.4699999999999998</v>
      </c>
      <c r="I281" s="239"/>
      <c r="J281" s="240">
        <f>ROUND(I281*H281,2)</f>
        <v>0</v>
      </c>
      <c r="K281" s="236" t="s">
        <v>310</v>
      </c>
      <c r="L281" s="72"/>
      <c r="M281" s="241" t="s">
        <v>21</v>
      </c>
      <c r="N281" s="242" t="s">
        <v>43</v>
      </c>
      <c r="O281" s="47"/>
      <c r="P281" s="243">
        <f>O281*H281</f>
        <v>0</v>
      </c>
      <c r="Q281" s="243">
        <v>0.00029999999999999997</v>
      </c>
      <c r="R281" s="243">
        <f>Q281*H281</f>
        <v>0.0013409999999999997</v>
      </c>
      <c r="S281" s="243">
        <v>0</v>
      </c>
      <c r="T281" s="244">
        <f>S281*H281</f>
        <v>0</v>
      </c>
      <c r="AR281" s="24" t="s">
        <v>465</v>
      </c>
      <c r="AT281" s="24" t="s">
        <v>306</v>
      </c>
      <c r="AU281" s="24" t="s">
        <v>82</v>
      </c>
      <c r="AY281" s="24" t="s">
        <v>303</v>
      </c>
      <c r="BE281" s="245">
        <f>IF(N281="základní",J281,0)</f>
        <v>0</v>
      </c>
      <c r="BF281" s="245">
        <f>IF(N281="snížená",J281,0)</f>
        <v>0</v>
      </c>
      <c r="BG281" s="245">
        <f>IF(N281="zákl. přenesená",J281,0)</f>
        <v>0</v>
      </c>
      <c r="BH281" s="245">
        <f>IF(N281="sníž. přenesená",J281,0)</f>
        <v>0</v>
      </c>
      <c r="BI281" s="245">
        <f>IF(N281="nulová",J281,0)</f>
        <v>0</v>
      </c>
      <c r="BJ281" s="24" t="s">
        <v>80</v>
      </c>
      <c r="BK281" s="245">
        <f>ROUND(I281*H281,2)</f>
        <v>0</v>
      </c>
      <c r="BL281" s="24" t="s">
        <v>465</v>
      </c>
      <c r="BM281" s="24" t="s">
        <v>3436</v>
      </c>
    </row>
    <row r="282" s="1" customFormat="1">
      <c r="B282" s="46"/>
      <c r="C282" s="74"/>
      <c r="D282" s="250" t="s">
        <v>396</v>
      </c>
      <c r="E282" s="74"/>
      <c r="F282" s="251" t="s">
        <v>1958</v>
      </c>
      <c r="G282" s="74"/>
      <c r="H282" s="74"/>
      <c r="I282" s="204"/>
      <c r="J282" s="74"/>
      <c r="K282" s="74"/>
      <c r="L282" s="72"/>
      <c r="M282" s="252"/>
      <c r="N282" s="47"/>
      <c r="O282" s="47"/>
      <c r="P282" s="47"/>
      <c r="Q282" s="47"/>
      <c r="R282" s="47"/>
      <c r="S282" s="47"/>
      <c r="T282" s="95"/>
      <c r="AT282" s="24" t="s">
        <v>396</v>
      </c>
      <c r="AU282" s="24" t="s">
        <v>82</v>
      </c>
    </row>
    <row r="283" s="1" customFormat="1" ht="16.5" customHeight="1">
      <c r="B283" s="46"/>
      <c r="C283" s="234" t="s">
        <v>857</v>
      </c>
      <c r="D283" s="234" t="s">
        <v>306</v>
      </c>
      <c r="E283" s="235" t="s">
        <v>1977</v>
      </c>
      <c r="F283" s="236" t="s">
        <v>1978</v>
      </c>
      <c r="G283" s="237" t="s">
        <v>262</v>
      </c>
      <c r="H283" s="238">
        <v>10.65</v>
      </c>
      <c r="I283" s="239"/>
      <c r="J283" s="240">
        <f>ROUND(I283*H283,2)</f>
        <v>0</v>
      </c>
      <c r="K283" s="236" t="s">
        <v>310</v>
      </c>
      <c r="L283" s="72"/>
      <c r="M283" s="241" t="s">
        <v>21</v>
      </c>
      <c r="N283" s="242" t="s">
        <v>43</v>
      </c>
      <c r="O283" s="47"/>
      <c r="P283" s="243">
        <f>O283*H283</f>
        <v>0</v>
      </c>
      <c r="Q283" s="243">
        <v>3.0000000000000001E-05</v>
      </c>
      <c r="R283" s="243">
        <f>Q283*H283</f>
        <v>0.00031950000000000001</v>
      </c>
      <c r="S283" s="243">
        <v>0</v>
      </c>
      <c r="T283" s="244">
        <f>S283*H283</f>
        <v>0</v>
      </c>
      <c r="AR283" s="24" t="s">
        <v>465</v>
      </c>
      <c r="AT283" s="24" t="s">
        <v>306</v>
      </c>
      <c r="AU283" s="24" t="s">
        <v>82</v>
      </c>
      <c r="AY283" s="24" t="s">
        <v>303</v>
      </c>
      <c r="BE283" s="245">
        <f>IF(N283="základní",J283,0)</f>
        <v>0</v>
      </c>
      <c r="BF283" s="245">
        <f>IF(N283="snížená",J283,0)</f>
        <v>0</v>
      </c>
      <c r="BG283" s="245">
        <f>IF(N283="zákl. přenesená",J283,0)</f>
        <v>0</v>
      </c>
      <c r="BH283" s="245">
        <f>IF(N283="sníž. přenesená",J283,0)</f>
        <v>0</v>
      </c>
      <c r="BI283" s="245">
        <f>IF(N283="nulová",J283,0)</f>
        <v>0</v>
      </c>
      <c r="BJ283" s="24" t="s">
        <v>80</v>
      </c>
      <c r="BK283" s="245">
        <f>ROUND(I283*H283,2)</f>
        <v>0</v>
      </c>
      <c r="BL283" s="24" t="s">
        <v>465</v>
      </c>
      <c r="BM283" s="24" t="s">
        <v>3437</v>
      </c>
    </row>
    <row r="284" s="1" customFormat="1">
      <c r="B284" s="46"/>
      <c r="C284" s="74"/>
      <c r="D284" s="250" t="s">
        <v>396</v>
      </c>
      <c r="E284" s="74"/>
      <c r="F284" s="251" t="s">
        <v>1958</v>
      </c>
      <c r="G284" s="74"/>
      <c r="H284" s="74"/>
      <c r="I284" s="204"/>
      <c r="J284" s="74"/>
      <c r="K284" s="74"/>
      <c r="L284" s="72"/>
      <c r="M284" s="252"/>
      <c r="N284" s="47"/>
      <c r="O284" s="47"/>
      <c r="P284" s="47"/>
      <c r="Q284" s="47"/>
      <c r="R284" s="47"/>
      <c r="S284" s="47"/>
      <c r="T284" s="95"/>
      <c r="AT284" s="24" t="s">
        <v>396</v>
      </c>
      <c r="AU284" s="24" t="s">
        <v>82</v>
      </c>
    </row>
    <row r="285" s="12" customFormat="1">
      <c r="B285" s="253"/>
      <c r="C285" s="254"/>
      <c r="D285" s="250" t="s">
        <v>398</v>
      </c>
      <c r="E285" s="255" t="s">
        <v>21</v>
      </c>
      <c r="F285" s="256" t="s">
        <v>4526</v>
      </c>
      <c r="G285" s="254"/>
      <c r="H285" s="257">
        <v>10.65</v>
      </c>
      <c r="I285" s="258"/>
      <c r="J285" s="254"/>
      <c r="K285" s="254"/>
      <c r="L285" s="259"/>
      <c r="M285" s="260"/>
      <c r="N285" s="261"/>
      <c r="O285" s="261"/>
      <c r="P285" s="261"/>
      <c r="Q285" s="261"/>
      <c r="R285" s="261"/>
      <c r="S285" s="261"/>
      <c r="T285" s="262"/>
      <c r="AT285" s="263" t="s">
        <v>398</v>
      </c>
      <c r="AU285" s="263" t="s">
        <v>82</v>
      </c>
      <c r="AV285" s="12" t="s">
        <v>82</v>
      </c>
      <c r="AW285" s="12" t="s">
        <v>35</v>
      </c>
      <c r="AX285" s="12" t="s">
        <v>80</v>
      </c>
      <c r="AY285" s="263" t="s">
        <v>303</v>
      </c>
    </row>
    <row r="286" s="1" customFormat="1" ht="38.25" customHeight="1">
      <c r="B286" s="46"/>
      <c r="C286" s="234" t="s">
        <v>861</v>
      </c>
      <c r="D286" s="234" t="s">
        <v>306</v>
      </c>
      <c r="E286" s="235" t="s">
        <v>1982</v>
      </c>
      <c r="F286" s="236" t="s">
        <v>1983</v>
      </c>
      <c r="G286" s="237" t="s">
        <v>559</v>
      </c>
      <c r="H286" s="238">
        <v>0.10199999999999999</v>
      </c>
      <c r="I286" s="239"/>
      <c r="J286" s="240">
        <f>ROUND(I286*H286,2)</f>
        <v>0</v>
      </c>
      <c r="K286" s="236" t="s">
        <v>310</v>
      </c>
      <c r="L286" s="72"/>
      <c r="M286" s="241" t="s">
        <v>21</v>
      </c>
      <c r="N286" s="242" t="s">
        <v>43</v>
      </c>
      <c r="O286" s="47"/>
      <c r="P286" s="243">
        <f>O286*H286</f>
        <v>0</v>
      </c>
      <c r="Q286" s="243">
        <v>0</v>
      </c>
      <c r="R286" s="243">
        <f>Q286*H286</f>
        <v>0</v>
      </c>
      <c r="S286" s="243">
        <v>0</v>
      </c>
      <c r="T286" s="244">
        <f>S286*H286</f>
        <v>0</v>
      </c>
      <c r="AR286" s="24" t="s">
        <v>465</v>
      </c>
      <c r="AT286" s="24" t="s">
        <v>306</v>
      </c>
      <c r="AU286" s="24" t="s">
        <v>82</v>
      </c>
      <c r="AY286" s="24" t="s">
        <v>303</v>
      </c>
      <c r="BE286" s="245">
        <f>IF(N286="základní",J286,0)</f>
        <v>0</v>
      </c>
      <c r="BF286" s="245">
        <f>IF(N286="snížená",J286,0)</f>
        <v>0</v>
      </c>
      <c r="BG286" s="245">
        <f>IF(N286="zákl. přenesená",J286,0)</f>
        <v>0</v>
      </c>
      <c r="BH286" s="245">
        <f>IF(N286="sníž. přenesená",J286,0)</f>
        <v>0</v>
      </c>
      <c r="BI286" s="245">
        <f>IF(N286="nulová",J286,0)</f>
        <v>0</v>
      </c>
      <c r="BJ286" s="24" t="s">
        <v>80</v>
      </c>
      <c r="BK286" s="245">
        <f>ROUND(I286*H286,2)</f>
        <v>0</v>
      </c>
      <c r="BL286" s="24" t="s">
        <v>465</v>
      </c>
      <c r="BM286" s="24" t="s">
        <v>4527</v>
      </c>
    </row>
    <row r="287" s="11" customFormat="1" ht="29.88" customHeight="1">
      <c r="B287" s="218"/>
      <c r="C287" s="219"/>
      <c r="D287" s="220" t="s">
        <v>71</v>
      </c>
      <c r="E287" s="232" t="s">
        <v>2018</v>
      </c>
      <c r="F287" s="232" t="s">
        <v>2019</v>
      </c>
      <c r="G287" s="219"/>
      <c r="H287" s="219"/>
      <c r="I287" s="222"/>
      <c r="J287" s="233">
        <f>BK287</f>
        <v>0</v>
      </c>
      <c r="K287" s="219"/>
      <c r="L287" s="224"/>
      <c r="M287" s="225"/>
      <c r="N287" s="226"/>
      <c r="O287" s="226"/>
      <c r="P287" s="227">
        <f>SUM(P288:P291)</f>
        <v>0</v>
      </c>
      <c r="Q287" s="226"/>
      <c r="R287" s="227">
        <f>SUM(R288:R291)</f>
        <v>0.00023520000000000003</v>
      </c>
      <c r="S287" s="226"/>
      <c r="T287" s="228">
        <f>SUM(T288:T291)</f>
        <v>0</v>
      </c>
      <c r="AR287" s="229" t="s">
        <v>82</v>
      </c>
      <c r="AT287" s="230" t="s">
        <v>71</v>
      </c>
      <c r="AU287" s="230" t="s">
        <v>80</v>
      </c>
      <c r="AY287" s="229" t="s">
        <v>303</v>
      </c>
      <c r="BK287" s="231">
        <f>SUM(BK288:BK291)</f>
        <v>0</v>
      </c>
    </row>
    <row r="288" s="1" customFormat="1" ht="16.5" customHeight="1">
      <c r="B288" s="46"/>
      <c r="C288" s="234" t="s">
        <v>866</v>
      </c>
      <c r="D288" s="234" t="s">
        <v>306</v>
      </c>
      <c r="E288" s="235" t="s">
        <v>2093</v>
      </c>
      <c r="F288" s="236" t="s">
        <v>2094</v>
      </c>
      <c r="G288" s="237" t="s">
        <v>262</v>
      </c>
      <c r="H288" s="238">
        <v>1.3999999999999999</v>
      </c>
      <c r="I288" s="239"/>
      <c r="J288" s="240">
        <f>ROUND(I288*H288,2)</f>
        <v>0</v>
      </c>
      <c r="K288" s="236" t="s">
        <v>310</v>
      </c>
      <c r="L288" s="72"/>
      <c r="M288" s="241" t="s">
        <v>21</v>
      </c>
      <c r="N288" s="242" t="s">
        <v>43</v>
      </c>
      <c r="O288" s="47"/>
      <c r="P288" s="243">
        <f>O288*H288</f>
        <v>0</v>
      </c>
      <c r="Q288" s="243">
        <v>0</v>
      </c>
      <c r="R288" s="243">
        <f>Q288*H288</f>
        <v>0</v>
      </c>
      <c r="S288" s="243">
        <v>0</v>
      </c>
      <c r="T288" s="244">
        <f>S288*H288</f>
        <v>0</v>
      </c>
      <c r="AR288" s="24" t="s">
        <v>465</v>
      </c>
      <c r="AT288" s="24" t="s">
        <v>306</v>
      </c>
      <c r="AU288" s="24" t="s">
        <v>82</v>
      </c>
      <c r="AY288" s="24" t="s">
        <v>303</v>
      </c>
      <c r="BE288" s="245">
        <f>IF(N288="základní",J288,0)</f>
        <v>0</v>
      </c>
      <c r="BF288" s="245">
        <f>IF(N288="snížená",J288,0)</f>
        <v>0</v>
      </c>
      <c r="BG288" s="245">
        <f>IF(N288="zákl. přenesená",J288,0)</f>
        <v>0</v>
      </c>
      <c r="BH288" s="245">
        <f>IF(N288="sníž. přenesená",J288,0)</f>
        <v>0</v>
      </c>
      <c r="BI288" s="245">
        <f>IF(N288="nulová",J288,0)</f>
        <v>0</v>
      </c>
      <c r="BJ288" s="24" t="s">
        <v>80</v>
      </c>
      <c r="BK288" s="245">
        <f>ROUND(I288*H288,2)</f>
        <v>0</v>
      </c>
      <c r="BL288" s="24" t="s">
        <v>465</v>
      </c>
      <c r="BM288" s="24" t="s">
        <v>3440</v>
      </c>
    </row>
    <row r="289" s="12" customFormat="1">
      <c r="B289" s="253"/>
      <c r="C289" s="254"/>
      <c r="D289" s="250" t="s">
        <v>398</v>
      </c>
      <c r="E289" s="255" t="s">
        <v>21</v>
      </c>
      <c r="F289" s="256" t="s">
        <v>4528</v>
      </c>
      <c r="G289" s="254"/>
      <c r="H289" s="257">
        <v>1.3999999999999999</v>
      </c>
      <c r="I289" s="258"/>
      <c r="J289" s="254"/>
      <c r="K289" s="254"/>
      <c r="L289" s="259"/>
      <c r="M289" s="260"/>
      <c r="N289" s="261"/>
      <c r="O289" s="261"/>
      <c r="P289" s="261"/>
      <c r="Q289" s="261"/>
      <c r="R289" s="261"/>
      <c r="S289" s="261"/>
      <c r="T289" s="262"/>
      <c r="AT289" s="263" t="s">
        <v>398</v>
      </c>
      <c r="AU289" s="263" t="s">
        <v>82</v>
      </c>
      <c r="AV289" s="12" t="s">
        <v>82</v>
      </c>
      <c r="AW289" s="12" t="s">
        <v>35</v>
      </c>
      <c r="AX289" s="12" t="s">
        <v>80</v>
      </c>
      <c r="AY289" s="263" t="s">
        <v>303</v>
      </c>
    </row>
    <row r="290" s="1" customFormat="1" ht="16.5" customHeight="1">
      <c r="B290" s="46"/>
      <c r="C290" s="276" t="s">
        <v>871</v>
      </c>
      <c r="D290" s="276" t="s">
        <v>570</v>
      </c>
      <c r="E290" s="277" t="s">
        <v>2100</v>
      </c>
      <c r="F290" s="278" t="s">
        <v>2101</v>
      </c>
      <c r="G290" s="279" t="s">
        <v>262</v>
      </c>
      <c r="H290" s="280">
        <v>1.47</v>
      </c>
      <c r="I290" s="281"/>
      <c r="J290" s="282">
        <f>ROUND(I290*H290,2)</f>
        <v>0</v>
      </c>
      <c r="K290" s="278" t="s">
        <v>310</v>
      </c>
      <c r="L290" s="283"/>
      <c r="M290" s="284" t="s">
        <v>21</v>
      </c>
      <c r="N290" s="285" t="s">
        <v>43</v>
      </c>
      <c r="O290" s="47"/>
      <c r="P290" s="243">
        <f>O290*H290</f>
        <v>0</v>
      </c>
      <c r="Q290" s="243">
        <v>0.00016000000000000001</v>
      </c>
      <c r="R290" s="243">
        <f>Q290*H290</f>
        <v>0.00023520000000000003</v>
      </c>
      <c r="S290" s="243">
        <v>0</v>
      </c>
      <c r="T290" s="244">
        <f>S290*H290</f>
        <v>0</v>
      </c>
      <c r="AR290" s="24" t="s">
        <v>546</v>
      </c>
      <c r="AT290" s="24" t="s">
        <v>570</v>
      </c>
      <c r="AU290" s="24" t="s">
        <v>82</v>
      </c>
      <c r="AY290" s="24" t="s">
        <v>303</v>
      </c>
      <c r="BE290" s="245">
        <f>IF(N290="základní",J290,0)</f>
        <v>0</v>
      </c>
      <c r="BF290" s="245">
        <f>IF(N290="snížená",J290,0)</f>
        <v>0</v>
      </c>
      <c r="BG290" s="245">
        <f>IF(N290="zákl. přenesená",J290,0)</f>
        <v>0</v>
      </c>
      <c r="BH290" s="245">
        <f>IF(N290="sníž. přenesená",J290,0)</f>
        <v>0</v>
      </c>
      <c r="BI290" s="245">
        <f>IF(N290="nulová",J290,0)</f>
        <v>0</v>
      </c>
      <c r="BJ290" s="24" t="s">
        <v>80</v>
      </c>
      <c r="BK290" s="245">
        <f>ROUND(I290*H290,2)</f>
        <v>0</v>
      </c>
      <c r="BL290" s="24" t="s">
        <v>465</v>
      </c>
      <c r="BM290" s="24" t="s">
        <v>3441</v>
      </c>
    </row>
    <row r="291" s="12" customFormat="1">
      <c r="B291" s="253"/>
      <c r="C291" s="254"/>
      <c r="D291" s="250" t="s">
        <v>398</v>
      </c>
      <c r="E291" s="254"/>
      <c r="F291" s="256" t="s">
        <v>4529</v>
      </c>
      <c r="G291" s="254"/>
      <c r="H291" s="257">
        <v>1.47</v>
      </c>
      <c r="I291" s="258"/>
      <c r="J291" s="254"/>
      <c r="K291" s="254"/>
      <c r="L291" s="259"/>
      <c r="M291" s="260"/>
      <c r="N291" s="261"/>
      <c r="O291" s="261"/>
      <c r="P291" s="261"/>
      <c r="Q291" s="261"/>
      <c r="R291" s="261"/>
      <c r="S291" s="261"/>
      <c r="T291" s="262"/>
      <c r="AT291" s="263" t="s">
        <v>398</v>
      </c>
      <c r="AU291" s="263" t="s">
        <v>82</v>
      </c>
      <c r="AV291" s="12" t="s">
        <v>82</v>
      </c>
      <c r="AW291" s="12" t="s">
        <v>6</v>
      </c>
      <c r="AX291" s="12" t="s">
        <v>80</v>
      </c>
      <c r="AY291" s="263" t="s">
        <v>303</v>
      </c>
    </row>
    <row r="292" s="11" customFormat="1" ht="29.88" customHeight="1">
      <c r="B292" s="218"/>
      <c r="C292" s="219"/>
      <c r="D292" s="220" t="s">
        <v>71</v>
      </c>
      <c r="E292" s="232" t="s">
        <v>2143</v>
      </c>
      <c r="F292" s="232" t="s">
        <v>2144</v>
      </c>
      <c r="G292" s="219"/>
      <c r="H292" s="219"/>
      <c r="I292" s="222"/>
      <c r="J292" s="233">
        <f>BK292</f>
        <v>0</v>
      </c>
      <c r="K292" s="219"/>
      <c r="L292" s="224"/>
      <c r="M292" s="225"/>
      <c r="N292" s="226"/>
      <c r="O292" s="226"/>
      <c r="P292" s="227">
        <f>SUM(P293:P301)</f>
        <v>0</v>
      </c>
      <c r="Q292" s="226"/>
      <c r="R292" s="227">
        <f>SUM(R293:R301)</f>
        <v>0.38276550000000004</v>
      </c>
      <c r="S292" s="226"/>
      <c r="T292" s="228">
        <f>SUM(T293:T301)</f>
        <v>0</v>
      </c>
      <c r="AR292" s="229" t="s">
        <v>82</v>
      </c>
      <c r="AT292" s="230" t="s">
        <v>71</v>
      </c>
      <c r="AU292" s="230" t="s">
        <v>80</v>
      </c>
      <c r="AY292" s="229" t="s">
        <v>303</v>
      </c>
      <c r="BK292" s="231">
        <f>SUM(BK293:BK301)</f>
        <v>0</v>
      </c>
    </row>
    <row r="293" s="1" customFormat="1" ht="25.5" customHeight="1">
      <c r="B293" s="46"/>
      <c r="C293" s="234" t="s">
        <v>876</v>
      </c>
      <c r="D293" s="234" t="s">
        <v>306</v>
      </c>
      <c r="E293" s="235" t="s">
        <v>2146</v>
      </c>
      <c r="F293" s="236" t="s">
        <v>2147</v>
      </c>
      <c r="G293" s="237" t="s">
        <v>394</v>
      </c>
      <c r="H293" s="238">
        <v>21.300000000000001</v>
      </c>
      <c r="I293" s="239"/>
      <c r="J293" s="240">
        <f>ROUND(I293*H293,2)</f>
        <v>0</v>
      </c>
      <c r="K293" s="236" t="s">
        <v>310</v>
      </c>
      <c r="L293" s="72"/>
      <c r="M293" s="241" t="s">
        <v>21</v>
      </c>
      <c r="N293" s="242" t="s">
        <v>43</v>
      </c>
      <c r="O293" s="47"/>
      <c r="P293" s="243">
        <f>O293*H293</f>
        <v>0</v>
      </c>
      <c r="Q293" s="243">
        <v>0.0030000000000000001</v>
      </c>
      <c r="R293" s="243">
        <f>Q293*H293</f>
        <v>0.063899999999999998</v>
      </c>
      <c r="S293" s="243">
        <v>0</v>
      </c>
      <c r="T293" s="244">
        <f>S293*H293</f>
        <v>0</v>
      </c>
      <c r="AR293" s="24" t="s">
        <v>465</v>
      </c>
      <c r="AT293" s="24" t="s">
        <v>306</v>
      </c>
      <c r="AU293" s="24" t="s">
        <v>82</v>
      </c>
      <c r="AY293" s="24" t="s">
        <v>303</v>
      </c>
      <c r="BE293" s="245">
        <f>IF(N293="základní",J293,0)</f>
        <v>0</v>
      </c>
      <c r="BF293" s="245">
        <f>IF(N293="snížená",J293,0)</f>
        <v>0</v>
      </c>
      <c r="BG293" s="245">
        <f>IF(N293="zákl. přenesená",J293,0)</f>
        <v>0</v>
      </c>
      <c r="BH293" s="245">
        <f>IF(N293="sníž. přenesená",J293,0)</f>
        <v>0</v>
      </c>
      <c r="BI293" s="245">
        <f>IF(N293="nulová",J293,0)</f>
        <v>0</v>
      </c>
      <c r="BJ293" s="24" t="s">
        <v>80</v>
      </c>
      <c r="BK293" s="245">
        <f>ROUND(I293*H293,2)</f>
        <v>0</v>
      </c>
      <c r="BL293" s="24" t="s">
        <v>465</v>
      </c>
      <c r="BM293" s="24" t="s">
        <v>3442</v>
      </c>
    </row>
    <row r="294" s="12" customFormat="1">
      <c r="B294" s="253"/>
      <c r="C294" s="254"/>
      <c r="D294" s="250" t="s">
        <v>398</v>
      </c>
      <c r="E294" s="255" t="s">
        <v>21</v>
      </c>
      <c r="F294" s="256" t="s">
        <v>4530</v>
      </c>
      <c r="G294" s="254"/>
      <c r="H294" s="257">
        <v>25.5</v>
      </c>
      <c r="I294" s="258"/>
      <c r="J294" s="254"/>
      <c r="K294" s="254"/>
      <c r="L294" s="259"/>
      <c r="M294" s="260"/>
      <c r="N294" s="261"/>
      <c r="O294" s="261"/>
      <c r="P294" s="261"/>
      <c r="Q294" s="261"/>
      <c r="R294" s="261"/>
      <c r="S294" s="261"/>
      <c r="T294" s="262"/>
      <c r="AT294" s="263" t="s">
        <v>398</v>
      </c>
      <c r="AU294" s="263" t="s">
        <v>82</v>
      </c>
      <c r="AV294" s="12" t="s">
        <v>82</v>
      </c>
      <c r="AW294" s="12" t="s">
        <v>35</v>
      </c>
      <c r="AX294" s="12" t="s">
        <v>72</v>
      </c>
      <c r="AY294" s="263" t="s">
        <v>303</v>
      </c>
    </row>
    <row r="295" s="12" customFormat="1">
      <c r="B295" s="253"/>
      <c r="C295" s="254"/>
      <c r="D295" s="250" t="s">
        <v>398</v>
      </c>
      <c r="E295" s="255" t="s">
        <v>21</v>
      </c>
      <c r="F295" s="256" t="s">
        <v>4431</v>
      </c>
      <c r="G295" s="254"/>
      <c r="H295" s="257">
        <v>-4.2000000000000002</v>
      </c>
      <c r="I295" s="258"/>
      <c r="J295" s="254"/>
      <c r="K295" s="254"/>
      <c r="L295" s="259"/>
      <c r="M295" s="260"/>
      <c r="N295" s="261"/>
      <c r="O295" s="261"/>
      <c r="P295" s="261"/>
      <c r="Q295" s="261"/>
      <c r="R295" s="261"/>
      <c r="S295" s="261"/>
      <c r="T295" s="262"/>
      <c r="AT295" s="263" t="s">
        <v>398</v>
      </c>
      <c r="AU295" s="263" t="s">
        <v>82</v>
      </c>
      <c r="AV295" s="12" t="s">
        <v>82</v>
      </c>
      <c r="AW295" s="12" t="s">
        <v>35</v>
      </c>
      <c r="AX295" s="12" t="s">
        <v>72</v>
      </c>
      <c r="AY295" s="263" t="s">
        <v>303</v>
      </c>
    </row>
    <row r="296" s="13" customFormat="1">
      <c r="B296" s="264"/>
      <c r="C296" s="265"/>
      <c r="D296" s="250" t="s">
        <v>398</v>
      </c>
      <c r="E296" s="266" t="s">
        <v>21</v>
      </c>
      <c r="F296" s="267" t="s">
        <v>508</v>
      </c>
      <c r="G296" s="265"/>
      <c r="H296" s="268">
        <v>21.300000000000001</v>
      </c>
      <c r="I296" s="269"/>
      <c r="J296" s="265"/>
      <c r="K296" s="265"/>
      <c r="L296" s="270"/>
      <c r="M296" s="271"/>
      <c r="N296" s="272"/>
      <c r="O296" s="272"/>
      <c r="P296" s="272"/>
      <c r="Q296" s="272"/>
      <c r="R296" s="272"/>
      <c r="S296" s="272"/>
      <c r="T296" s="273"/>
      <c r="AT296" s="274" t="s">
        <v>398</v>
      </c>
      <c r="AU296" s="274" t="s">
        <v>82</v>
      </c>
      <c r="AV296" s="13" t="s">
        <v>319</v>
      </c>
      <c r="AW296" s="13" t="s">
        <v>35</v>
      </c>
      <c r="AX296" s="13" t="s">
        <v>80</v>
      </c>
      <c r="AY296" s="274" t="s">
        <v>303</v>
      </c>
    </row>
    <row r="297" s="1" customFormat="1" ht="38.25" customHeight="1">
      <c r="B297" s="46"/>
      <c r="C297" s="276" t="s">
        <v>881</v>
      </c>
      <c r="D297" s="276" t="s">
        <v>570</v>
      </c>
      <c r="E297" s="277" t="s">
        <v>2152</v>
      </c>
      <c r="F297" s="278" t="s">
        <v>2153</v>
      </c>
      <c r="G297" s="279" t="s">
        <v>394</v>
      </c>
      <c r="H297" s="280">
        <v>24.495000000000001</v>
      </c>
      <c r="I297" s="281"/>
      <c r="J297" s="282">
        <f>ROUND(I297*H297,2)</f>
        <v>0</v>
      </c>
      <c r="K297" s="278" t="s">
        <v>322</v>
      </c>
      <c r="L297" s="283"/>
      <c r="M297" s="284" t="s">
        <v>21</v>
      </c>
      <c r="N297" s="285" t="s">
        <v>43</v>
      </c>
      <c r="O297" s="47"/>
      <c r="P297" s="243">
        <f>O297*H297</f>
        <v>0</v>
      </c>
      <c r="Q297" s="243">
        <v>0.0129</v>
      </c>
      <c r="R297" s="243">
        <f>Q297*H297</f>
        <v>0.31598550000000003</v>
      </c>
      <c r="S297" s="243">
        <v>0</v>
      </c>
      <c r="T297" s="244">
        <f>S297*H297</f>
        <v>0</v>
      </c>
      <c r="AR297" s="24" t="s">
        <v>546</v>
      </c>
      <c r="AT297" s="24" t="s">
        <v>570</v>
      </c>
      <c r="AU297" s="24" t="s">
        <v>82</v>
      </c>
      <c r="AY297" s="24" t="s">
        <v>303</v>
      </c>
      <c r="BE297" s="245">
        <f>IF(N297="základní",J297,0)</f>
        <v>0</v>
      </c>
      <c r="BF297" s="245">
        <f>IF(N297="snížená",J297,0)</f>
        <v>0</v>
      </c>
      <c r="BG297" s="245">
        <f>IF(N297="zákl. přenesená",J297,0)</f>
        <v>0</v>
      </c>
      <c r="BH297" s="245">
        <f>IF(N297="sníž. přenesená",J297,0)</f>
        <v>0</v>
      </c>
      <c r="BI297" s="245">
        <f>IF(N297="nulová",J297,0)</f>
        <v>0</v>
      </c>
      <c r="BJ297" s="24" t="s">
        <v>80</v>
      </c>
      <c r="BK297" s="245">
        <f>ROUND(I297*H297,2)</f>
        <v>0</v>
      </c>
      <c r="BL297" s="24" t="s">
        <v>465</v>
      </c>
      <c r="BM297" s="24" t="s">
        <v>3444</v>
      </c>
    </row>
    <row r="298" s="12" customFormat="1">
      <c r="B298" s="253"/>
      <c r="C298" s="254"/>
      <c r="D298" s="250" t="s">
        <v>398</v>
      </c>
      <c r="E298" s="254"/>
      <c r="F298" s="256" t="s">
        <v>4531</v>
      </c>
      <c r="G298" s="254"/>
      <c r="H298" s="257">
        <v>24.495000000000001</v>
      </c>
      <c r="I298" s="258"/>
      <c r="J298" s="254"/>
      <c r="K298" s="254"/>
      <c r="L298" s="259"/>
      <c r="M298" s="260"/>
      <c r="N298" s="261"/>
      <c r="O298" s="261"/>
      <c r="P298" s="261"/>
      <c r="Q298" s="261"/>
      <c r="R298" s="261"/>
      <c r="S298" s="261"/>
      <c r="T298" s="262"/>
      <c r="AT298" s="263" t="s">
        <v>398</v>
      </c>
      <c r="AU298" s="263" t="s">
        <v>82</v>
      </c>
      <c r="AV298" s="12" t="s">
        <v>82</v>
      </c>
      <c r="AW298" s="12" t="s">
        <v>6</v>
      </c>
      <c r="AX298" s="12" t="s">
        <v>80</v>
      </c>
      <c r="AY298" s="263" t="s">
        <v>303</v>
      </c>
    </row>
    <row r="299" s="1" customFormat="1" ht="25.5" customHeight="1">
      <c r="B299" s="46"/>
      <c r="C299" s="234" t="s">
        <v>885</v>
      </c>
      <c r="D299" s="234" t="s">
        <v>306</v>
      </c>
      <c r="E299" s="235" t="s">
        <v>2161</v>
      </c>
      <c r="F299" s="236" t="s">
        <v>2162</v>
      </c>
      <c r="G299" s="237" t="s">
        <v>262</v>
      </c>
      <c r="H299" s="238">
        <v>32</v>
      </c>
      <c r="I299" s="239"/>
      <c r="J299" s="240">
        <f>ROUND(I299*H299,2)</f>
        <v>0</v>
      </c>
      <c r="K299" s="236" t="s">
        <v>310</v>
      </c>
      <c r="L299" s="72"/>
      <c r="M299" s="241" t="s">
        <v>21</v>
      </c>
      <c r="N299" s="242" t="s">
        <v>43</v>
      </c>
      <c r="O299" s="47"/>
      <c r="P299" s="243">
        <f>O299*H299</f>
        <v>0</v>
      </c>
      <c r="Q299" s="243">
        <v>9.0000000000000006E-05</v>
      </c>
      <c r="R299" s="243">
        <f>Q299*H299</f>
        <v>0.0028800000000000002</v>
      </c>
      <c r="S299" s="243">
        <v>0</v>
      </c>
      <c r="T299" s="244">
        <f>S299*H299</f>
        <v>0</v>
      </c>
      <c r="AR299" s="24" t="s">
        <v>465</v>
      </c>
      <c r="AT299" s="24" t="s">
        <v>306</v>
      </c>
      <c r="AU299" s="24" t="s">
        <v>82</v>
      </c>
      <c r="AY299" s="24" t="s">
        <v>303</v>
      </c>
      <c r="BE299" s="245">
        <f>IF(N299="základní",J299,0)</f>
        <v>0</v>
      </c>
      <c r="BF299" s="245">
        <f>IF(N299="snížená",J299,0)</f>
        <v>0</v>
      </c>
      <c r="BG299" s="245">
        <f>IF(N299="zákl. přenesená",J299,0)</f>
        <v>0</v>
      </c>
      <c r="BH299" s="245">
        <f>IF(N299="sníž. přenesená",J299,0)</f>
        <v>0</v>
      </c>
      <c r="BI299" s="245">
        <f>IF(N299="nulová",J299,0)</f>
        <v>0</v>
      </c>
      <c r="BJ299" s="24" t="s">
        <v>80</v>
      </c>
      <c r="BK299" s="245">
        <f>ROUND(I299*H299,2)</f>
        <v>0</v>
      </c>
      <c r="BL299" s="24" t="s">
        <v>465</v>
      </c>
      <c r="BM299" s="24" t="s">
        <v>3446</v>
      </c>
    </row>
    <row r="300" s="12" customFormat="1">
      <c r="B300" s="253"/>
      <c r="C300" s="254"/>
      <c r="D300" s="250" t="s">
        <v>398</v>
      </c>
      <c r="E300" s="255" t="s">
        <v>21</v>
      </c>
      <c r="F300" s="256" t="s">
        <v>4532</v>
      </c>
      <c r="G300" s="254"/>
      <c r="H300" s="257">
        <v>32</v>
      </c>
      <c r="I300" s="258"/>
      <c r="J300" s="254"/>
      <c r="K300" s="254"/>
      <c r="L300" s="259"/>
      <c r="M300" s="260"/>
      <c r="N300" s="261"/>
      <c r="O300" s="261"/>
      <c r="P300" s="261"/>
      <c r="Q300" s="261"/>
      <c r="R300" s="261"/>
      <c r="S300" s="261"/>
      <c r="T300" s="262"/>
      <c r="AT300" s="263" t="s">
        <v>398</v>
      </c>
      <c r="AU300" s="263" t="s">
        <v>82</v>
      </c>
      <c r="AV300" s="12" t="s">
        <v>82</v>
      </c>
      <c r="AW300" s="12" t="s">
        <v>35</v>
      </c>
      <c r="AX300" s="12" t="s">
        <v>80</v>
      </c>
      <c r="AY300" s="263" t="s">
        <v>303</v>
      </c>
    </row>
    <row r="301" s="1" customFormat="1" ht="38.25" customHeight="1">
      <c r="B301" s="46"/>
      <c r="C301" s="234" t="s">
        <v>889</v>
      </c>
      <c r="D301" s="234" t="s">
        <v>306</v>
      </c>
      <c r="E301" s="235" t="s">
        <v>2167</v>
      </c>
      <c r="F301" s="236" t="s">
        <v>2168</v>
      </c>
      <c r="G301" s="237" t="s">
        <v>559</v>
      </c>
      <c r="H301" s="238">
        <v>0.38300000000000001</v>
      </c>
      <c r="I301" s="239"/>
      <c r="J301" s="240">
        <f>ROUND(I301*H301,2)</f>
        <v>0</v>
      </c>
      <c r="K301" s="236" t="s">
        <v>310</v>
      </c>
      <c r="L301" s="72"/>
      <c r="M301" s="241" t="s">
        <v>21</v>
      </c>
      <c r="N301" s="242" t="s">
        <v>43</v>
      </c>
      <c r="O301" s="47"/>
      <c r="P301" s="243">
        <f>O301*H301</f>
        <v>0</v>
      </c>
      <c r="Q301" s="243">
        <v>0</v>
      </c>
      <c r="R301" s="243">
        <f>Q301*H301</f>
        <v>0</v>
      </c>
      <c r="S301" s="243">
        <v>0</v>
      </c>
      <c r="T301" s="244">
        <f>S301*H301</f>
        <v>0</v>
      </c>
      <c r="AR301" s="24" t="s">
        <v>465</v>
      </c>
      <c r="AT301" s="24" t="s">
        <v>306</v>
      </c>
      <c r="AU301" s="24" t="s">
        <v>82</v>
      </c>
      <c r="AY301" s="24" t="s">
        <v>303</v>
      </c>
      <c r="BE301" s="245">
        <f>IF(N301="základní",J301,0)</f>
        <v>0</v>
      </c>
      <c r="BF301" s="245">
        <f>IF(N301="snížená",J301,0)</f>
        <v>0</v>
      </c>
      <c r="BG301" s="245">
        <f>IF(N301="zákl. přenesená",J301,0)</f>
        <v>0</v>
      </c>
      <c r="BH301" s="245">
        <f>IF(N301="sníž. přenesená",J301,0)</f>
        <v>0</v>
      </c>
      <c r="BI301" s="245">
        <f>IF(N301="nulová",J301,0)</f>
        <v>0</v>
      </c>
      <c r="BJ301" s="24" t="s">
        <v>80</v>
      </c>
      <c r="BK301" s="245">
        <f>ROUND(I301*H301,2)</f>
        <v>0</v>
      </c>
      <c r="BL301" s="24" t="s">
        <v>465</v>
      </c>
      <c r="BM301" s="24" t="s">
        <v>4533</v>
      </c>
    </row>
    <row r="302" s="11" customFormat="1" ht="29.88" customHeight="1">
      <c r="B302" s="218"/>
      <c r="C302" s="219"/>
      <c r="D302" s="220" t="s">
        <v>71</v>
      </c>
      <c r="E302" s="232" t="s">
        <v>2197</v>
      </c>
      <c r="F302" s="232" t="s">
        <v>2198</v>
      </c>
      <c r="G302" s="219"/>
      <c r="H302" s="219"/>
      <c r="I302" s="222"/>
      <c r="J302" s="233">
        <f>BK302</f>
        <v>0</v>
      </c>
      <c r="K302" s="219"/>
      <c r="L302" s="224"/>
      <c r="M302" s="225"/>
      <c r="N302" s="226"/>
      <c r="O302" s="226"/>
      <c r="P302" s="227">
        <f>SUM(P303:P306)</f>
        <v>0</v>
      </c>
      <c r="Q302" s="226"/>
      <c r="R302" s="227">
        <f>SUM(R303:R306)</f>
        <v>0.0085000000000000006</v>
      </c>
      <c r="S302" s="226"/>
      <c r="T302" s="228">
        <f>SUM(T303:T306)</f>
        <v>0</v>
      </c>
      <c r="AR302" s="229" t="s">
        <v>82</v>
      </c>
      <c r="AT302" s="230" t="s">
        <v>71</v>
      </c>
      <c r="AU302" s="230" t="s">
        <v>80</v>
      </c>
      <c r="AY302" s="229" t="s">
        <v>303</v>
      </c>
      <c r="BK302" s="231">
        <f>SUM(BK303:BK306)</f>
        <v>0</v>
      </c>
    </row>
    <row r="303" s="1" customFormat="1" ht="16.5" customHeight="1">
      <c r="B303" s="46"/>
      <c r="C303" s="234" t="s">
        <v>895</v>
      </c>
      <c r="D303" s="234" t="s">
        <v>306</v>
      </c>
      <c r="E303" s="235" t="s">
        <v>2200</v>
      </c>
      <c r="F303" s="236" t="s">
        <v>2201</v>
      </c>
      <c r="G303" s="237" t="s">
        <v>394</v>
      </c>
      <c r="H303" s="238">
        <v>17</v>
      </c>
      <c r="I303" s="239"/>
      <c r="J303" s="240">
        <f>ROUND(I303*H303,2)</f>
        <v>0</v>
      </c>
      <c r="K303" s="236" t="s">
        <v>310</v>
      </c>
      <c r="L303" s="72"/>
      <c r="M303" s="241" t="s">
        <v>21</v>
      </c>
      <c r="N303" s="242" t="s">
        <v>43</v>
      </c>
      <c r="O303" s="47"/>
      <c r="P303" s="243">
        <f>O303*H303</f>
        <v>0</v>
      </c>
      <c r="Q303" s="243">
        <v>0.00020000000000000001</v>
      </c>
      <c r="R303" s="243">
        <f>Q303*H303</f>
        <v>0.0034000000000000002</v>
      </c>
      <c r="S303" s="243">
        <v>0</v>
      </c>
      <c r="T303" s="244">
        <f>S303*H303</f>
        <v>0</v>
      </c>
      <c r="AR303" s="24" t="s">
        <v>465</v>
      </c>
      <c r="AT303" s="24" t="s">
        <v>306</v>
      </c>
      <c r="AU303" s="24" t="s">
        <v>82</v>
      </c>
      <c r="AY303" s="24" t="s">
        <v>303</v>
      </c>
      <c r="BE303" s="245">
        <f>IF(N303="základní",J303,0)</f>
        <v>0</v>
      </c>
      <c r="BF303" s="245">
        <f>IF(N303="snížená",J303,0)</f>
        <v>0</v>
      </c>
      <c r="BG303" s="245">
        <f>IF(N303="zákl. přenesená",J303,0)</f>
        <v>0</v>
      </c>
      <c r="BH303" s="245">
        <f>IF(N303="sníž. přenesená",J303,0)</f>
        <v>0</v>
      </c>
      <c r="BI303" s="245">
        <f>IF(N303="nulová",J303,0)</f>
        <v>0</v>
      </c>
      <c r="BJ303" s="24" t="s">
        <v>80</v>
      </c>
      <c r="BK303" s="245">
        <f>ROUND(I303*H303,2)</f>
        <v>0</v>
      </c>
      <c r="BL303" s="24" t="s">
        <v>465</v>
      </c>
      <c r="BM303" s="24" t="s">
        <v>3449</v>
      </c>
    </row>
    <row r="304" s="12" customFormat="1">
      <c r="B304" s="253"/>
      <c r="C304" s="254"/>
      <c r="D304" s="250" t="s">
        <v>398</v>
      </c>
      <c r="E304" s="255" t="s">
        <v>21</v>
      </c>
      <c r="F304" s="256" t="s">
        <v>4534</v>
      </c>
      <c r="G304" s="254"/>
      <c r="H304" s="257">
        <v>17</v>
      </c>
      <c r="I304" s="258"/>
      <c r="J304" s="254"/>
      <c r="K304" s="254"/>
      <c r="L304" s="259"/>
      <c r="M304" s="260"/>
      <c r="N304" s="261"/>
      <c r="O304" s="261"/>
      <c r="P304" s="261"/>
      <c r="Q304" s="261"/>
      <c r="R304" s="261"/>
      <c r="S304" s="261"/>
      <c r="T304" s="262"/>
      <c r="AT304" s="263" t="s">
        <v>398</v>
      </c>
      <c r="AU304" s="263" t="s">
        <v>82</v>
      </c>
      <c r="AV304" s="12" t="s">
        <v>82</v>
      </c>
      <c r="AW304" s="12" t="s">
        <v>35</v>
      </c>
      <c r="AX304" s="12" t="s">
        <v>80</v>
      </c>
      <c r="AY304" s="263" t="s">
        <v>303</v>
      </c>
    </row>
    <row r="305" s="1" customFormat="1" ht="25.5" customHeight="1">
      <c r="B305" s="46"/>
      <c r="C305" s="234" t="s">
        <v>901</v>
      </c>
      <c r="D305" s="234" t="s">
        <v>306</v>
      </c>
      <c r="E305" s="235" t="s">
        <v>2204</v>
      </c>
      <c r="F305" s="236" t="s">
        <v>2205</v>
      </c>
      <c r="G305" s="237" t="s">
        <v>394</v>
      </c>
      <c r="H305" s="238">
        <v>17</v>
      </c>
      <c r="I305" s="239"/>
      <c r="J305" s="240">
        <f>ROUND(I305*H305,2)</f>
        <v>0</v>
      </c>
      <c r="K305" s="236" t="s">
        <v>310</v>
      </c>
      <c r="L305" s="72"/>
      <c r="M305" s="241" t="s">
        <v>21</v>
      </c>
      <c r="N305" s="242" t="s">
        <v>43</v>
      </c>
      <c r="O305" s="47"/>
      <c r="P305" s="243">
        <f>O305*H305</f>
        <v>0</v>
      </c>
      <c r="Q305" s="243">
        <v>0.00029</v>
      </c>
      <c r="R305" s="243">
        <f>Q305*H305</f>
        <v>0.0049300000000000004</v>
      </c>
      <c r="S305" s="243">
        <v>0</v>
      </c>
      <c r="T305" s="244">
        <f>S305*H305</f>
        <v>0</v>
      </c>
      <c r="AR305" s="24" t="s">
        <v>465</v>
      </c>
      <c r="AT305" s="24" t="s">
        <v>306</v>
      </c>
      <c r="AU305" s="24" t="s">
        <v>82</v>
      </c>
      <c r="AY305" s="24" t="s">
        <v>303</v>
      </c>
      <c r="BE305" s="245">
        <f>IF(N305="základní",J305,0)</f>
        <v>0</v>
      </c>
      <c r="BF305" s="245">
        <f>IF(N305="snížená",J305,0)</f>
        <v>0</v>
      </c>
      <c r="BG305" s="245">
        <f>IF(N305="zákl. přenesená",J305,0)</f>
        <v>0</v>
      </c>
      <c r="BH305" s="245">
        <f>IF(N305="sníž. přenesená",J305,0)</f>
        <v>0</v>
      </c>
      <c r="BI305" s="245">
        <f>IF(N305="nulová",J305,0)</f>
        <v>0</v>
      </c>
      <c r="BJ305" s="24" t="s">
        <v>80</v>
      </c>
      <c r="BK305" s="245">
        <f>ROUND(I305*H305,2)</f>
        <v>0</v>
      </c>
      <c r="BL305" s="24" t="s">
        <v>465</v>
      </c>
      <c r="BM305" s="24" t="s">
        <v>3451</v>
      </c>
    </row>
    <row r="306" s="1" customFormat="1" ht="25.5" customHeight="1">
      <c r="B306" s="46"/>
      <c r="C306" s="234" t="s">
        <v>906</v>
      </c>
      <c r="D306" s="234" t="s">
        <v>306</v>
      </c>
      <c r="E306" s="235" t="s">
        <v>2209</v>
      </c>
      <c r="F306" s="236" t="s">
        <v>2210</v>
      </c>
      <c r="G306" s="237" t="s">
        <v>394</v>
      </c>
      <c r="H306" s="238">
        <v>17</v>
      </c>
      <c r="I306" s="239"/>
      <c r="J306" s="240">
        <f>ROUND(I306*H306,2)</f>
        <v>0</v>
      </c>
      <c r="K306" s="236" t="s">
        <v>310</v>
      </c>
      <c r="L306" s="72"/>
      <c r="M306" s="241" t="s">
        <v>21</v>
      </c>
      <c r="N306" s="246" t="s">
        <v>43</v>
      </c>
      <c r="O306" s="247"/>
      <c r="P306" s="248">
        <f>O306*H306</f>
        <v>0</v>
      </c>
      <c r="Q306" s="248">
        <v>1.0000000000000001E-05</v>
      </c>
      <c r="R306" s="248">
        <f>Q306*H306</f>
        <v>0.00017000000000000001</v>
      </c>
      <c r="S306" s="248">
        <v>0</v>
      </c>
      <c r="T306" s="249">
        <f>S306*H306</f>
        <v>0</v>
      </c>
      <c r="AR306" s="24" t="s">
        <v>465</v>
      </c>
      <c r="AT306" s="24" t="s">
        <v>306</v>
      </c>
      <c r="AU306" s="24" t="s">
        <v>82</v>
      </c>
      <c r="AY306" s="24" t="s">
        <v>303</v>
      </c>
      <c r="BE306" s="245">
        <f>IF(N306="základní",J306,0)</f>
        <v>0</v>
      </c>
      <c r="BF306" s="245">
        <f>IF(N306="snížená",J306,0)</f>
        <v>0</v>
      </c>
      <c r="BG306" s="245">
        <f>IF(N306="zákl. přenesená",J306,0)</f>
        <v>0</v>
      </c>
      <c r="BH306" s="245">
        <f>IF(N306="sníž. přenesená",J306,0)</f>
        <v>0</v>
      </c>
      <c r="BI306" s="245">
        <f>IF(N306="nulová",J306,0)</f>
        <v>0</v>
      </c>
      <c r="BJ306" s="24" t="s">
        <v>80</v>
      </c>
      <c r="BK306" s="245">
        <f>ROUND(I306*H306,2)</f>
        <v>0</v>
      </c>
      <c r="BL306" s="24" t="s">
        <v>465</v>
      </c>
      <c r="BM306" s="24" t="s">
        <v>3452</v>
      </c>
    </row>
    <row r="307" s="1" customFormat="1" ht="6.96" customHeight="1">
      <c r="B307" s="67"/>
      <c r="C307" s="68"/>
      <c r="D307" s="68"/>
      <c r="E307" s="68"/>
      <c r="F307" s="68"/>
      <c r="G307" s="68"/>
      <c r="H307" s="68"/>
      <c r="I307" s="179"/>
      <c r="J307" s="68"/>
      <c r="K307" s="68"/>
      <c r="L307" s="72"/>
    </row>
  </sheetData>
  <sheetProtection sheet="1" autoFilter="0" formatColumns="0" formatRows="0" objects="1" scenarios="1" spinCount="100000" saltValue="iY9ZdnS/s18mFTEJIM1UBaBJyUESSiKYcRzzZ+FkssAFz4nD07uHbIo1SdBlEN7MQv67HZ5CF5UK77J36JVQbw==" hashValue="IUmSiKRyGYRR4hEfCqw5vkBGTYjmMiosR6DeecM+3zXXlxHg+n0xfa5Ya+oxohAIaL4n3fYcoy11yhxMron4tg==" algorithmName="SHA-512" password="CC35"/>
  <autoFilter ref="C97:K306"/>
  <mergeCells count="13">
    <mergeCell ref="E7:H7"/>
    <mergeCell ref="E9:H9"/>
    <mergeCell ref="E11:H11"/>
    <mergeCell ref="E26:H26"/>
    <mergeCell ref="E47:H47"/>
    <mergeCell ref="E49:H49"/>
    <mergeCell ref="E51:H51"/>
    <mergeCell ref="J55:J56"/>
    <mergeCell ref="E86:H86"/>
    <mergeCell ref="E88:H88"/>
    <mergeCell ref="E90:H90"/>
    <mergeCell ref="G1:H1"/>
    <mergeCell ref="L2:V2"/>
  </mergeCells>
  <hyperlinks>
    <hyperlink ref="F1:G1" location="C2" display="1) Krycí list soupisu"/>
    <hyperlink ref="G1:H1" location="C58" display="2) Rekapitulace"/>
    <hyperlink ref="J1" location="C9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153</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4535</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ROUND(J97,2)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ROUND(SUM(BE97:BE291), 2)</f>
        <v>0</v>
      </c>
      <c r="G32" s="47"/>
      <c r="H32" s="47"/>
      <c r="I32" s="171">
        <v>0.20999999999999999</v>
      </c>
      <c r="J32" s="170">
        <f>ROUND(ROUND((SUM(BE97:BE291)), 2)*I32, 2)</f>
        <v>0</v>
      </c>
      <c r="K32" s="51"/>
    </row>
    <row r="33" s="1" customFormat="1" ht="14.4" customHeight="1">
      <c r="B33" s="46"/>
      <c r="C33" s="47"/>
      <c r="D33" s="47"/>
      <c r="E33" s="55" t="s">
        <v>44</v>
      </c>
      <c r="F33" s="170">
        <f>ROUND(SUM(BF97:BF291), 2)</f>
        <v>0</v>
      </c>
      <c r="G33" s="47"/>
      <c r="H33" s="47"/>
      <c r="I33" s="171">
        <v>0.14999999999999999</v>
      </c>
      <c r="J33" s="170">
        <f>ROUND(ROUND((SUM(BF97:BF291)), 2)*I33, 2)</f>
        <v>0</v>
      </c>
      <c r="K33" s="51"/>
    </row>
    <row r="34" hidden="1" s="1" customFormat="1" ht="14.4" customHeight="1">
      <c r="B34" s="46"/>
      <c r="C34" s="47"/>
      <c r="D34" s="47"/>
      <c r="E34" s="55" t="s">
        <v>45</v>
      </c>
      <c r="F34" s="170">
        <f>ROUND(SUM(BG97:BG291), 2)</f>
        <v>0</v>
      </c>
      <c r="G34" s="47"/>
      <c r="H34" s="47"/>
      <c r="I34" s="171">
        <v>0.20999999999999999</v>
      </c>
      <c r="J34" s="170">
        <v>0</v>
      </c>
      <c r="K34" s="51"/>
    </row>
    <row r="35" hidden="1" s="1" customFormat="1" ht="14.4" customHeight="1">
      <c r="B35" s="46"/>
      <c r="C35" s="47"/>
      <c r="D35" s="47"/>
      <c r="E35" s="55" t="s">
        <v>46</v>
      </c>
      <c r="F35" s="170">
        <f>ROUND(SUM(BH97:BH291), 2)</f>
        <v>0</v>
      </c>
      <c r="G35" s="47"/>
      <c r="H35" s="47"/>
      <c r="I35" s="171">
        <v>0.14999999999999999</v>
      </c>
      <c r="J35" s="170">
        <v>0</v>
      </c>
      <c r="K35" s="51"/>
    </row>
    <row r="36" hidden="1" s="1" customFormat="1" ht="14.4" customHeight="1">
      <c r="B36" s="46"/>
      <c r="C36" s="47"/>
      <c r="D36" s="47"/>
      <c r="E36" s="55" t="s">
        <v>47</v>
      </c>
      <c r="F36" s="170">
        <f>ROUND(SUM(BI97:BI291),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c20 - 1.21 WC muži - předsíň + 1.22 WC muži + 1.23 WC muži - pisoar</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J97</f>
        <v>0</v>
      </c>
      <c r="K60" s="51"/>
      <c r="AU60" s="24" t="s">
        <v>280</v>
      </c>
    </row>
    <row r="61" s="8" customFormat="1" ht="24.96" customHeight="1">
      <c r="B61" s="190"/>
      <c r="C61" s="191"/>
      <c r="D61" s="192" t="s">
        <v>362</v>
      </c>
      <c r="E61" s="193"/>
      <c r="F61" s="193"/>
      <c r="G61" s="193"/>
      <c r="H61" s="193"/>
      <c r="I61" s="194"/>
      <c r="J61" s="195">
        <f>J98</f>
        <v>0</v>
      </c>
      <c r="K61" s="196"/>
    </row>
    <row r="62" s="9" customFormat="1" ht="19.92" customHeight="1">
      <c r="B62" s="197"/>
      <c r="C62" s="198"/>
      <c r="D62" s="199" t="s">
        <v>365</v>
      </c>
      <c r="E62" s="200"/>
      <c r="F62" s="200"/>
      <c r="G62" s="200"/>
      <c r="H62" s="200"/>
      <c r="I62" s="201"/>
      <c r="J62" s="202">
        <f>J99</f>
        <v>0</v>
      </c>
      <c r="K62" s="203"/>
    </row>
    <row r="63" s="9" customFormat="1" ht="19.92" customHeight="1">
      <c r="B63" s="197"/>
      <c r="C63" s="198"/>
      <c r="D63" s="199" t="s">
        <v>368</v>
      </c>
      <c r="E63" s="200"/>
      <c r="F63" s="200"/>
      <c r="G63" s="200"/>
      <c r="H63" s="200"/>
      <c r="I63" s="201"/>
      <c r="J63" s="202">
        <f>J126</f>
        <v>0</v>
      </c>
      <c r="K63" s="203"/>
    </row>
    <row r="64" s="9" customFormat="1" ht="19.92" customHeight="1">
      <c r="B64" s="197"/>
      <c r="C64" s="198"/>
      <c r="D64" s="199" t="s">
        <v>369</v>
      </c>
      <c r="E64" s="200"/>
      <c r="F64" s="200"/>
      <c r="G64" s="200"/>
      <c r="H64" s="200"/>
      <c r="I64" s="201"/>
      <c r="J64" s="202">
        <f>J165</f>
        <v>0</v>
      </c>
      <c r="K64" s="203"/>
    </row>
    <row r="65" s="9" customFormat="1" ht="19.92" customHeight="1">
      <c r="B65" s="197"/>
      <c r="C65" s="198"/>
      <c r="D65" s="199" t="s">
        <v>370</v>
      </c>
      <c r="E65" s="200"/>
      <c r="F65" s="200"/>
      <c r="G65" s="200"/>
      <c r="H65" s="200"/>
      <c r="I65" s="201"/>
      <c r="J65" s="202">
        <f>J196</f>
        <v>0</v>
      </c>
      <c r="K65" s="203"/>
    </row>
    <row r="66" s="9" customFormat="1" ht="19.92" customHeight="1">
      <c r="B66" s="197"/>
      <c r="C66" s="198"/>
      <c r="D66" s="199" t="s">
        <v>371</v>
      </c>
      <c r="E66" s="200"/>
      <c r="F66" s="200"/>
      <c r="G66" s="200"/>
      <c r="H66" s="200"/>
      <c r="I66" s="201"/>
      <c r="J66" s="202">
        <f>J210</f>
        <v>0</v>
      </c>
      <c r="K66" s="203"/>
    </row>
    <row r="67" s="8" customFormat="1" ht="24.96" customHeight="1">
      <c r="B67" s="190"/>
      <c r="C67" s="191"/>
      <c r="D67" s="192" t="s">
        <v>372</v>
      </c>
      <c r="E67" s="193"/>
      <c r="F67" s="193"/>
      <c r="G67" s="193"/>
      <c r="H67" s="193"/>
      <c r="I67" s="194"/>
      <c r="J67" s="195">
        <f>J216</f>
        <v>0</v>
      </c>
      <c r="K67" s="196"/>
    </row>
    <row r="68" s="9" customFormat="1" ht="19.92" customHeight="1">
      <c r="B68" s="197"/>
      <c r="C68" s="198"/>
      <c r="D68" s="199" t="s">
        <v>373</v>
      </c>
      <c r="E68" s="200"/>
      <c r="F68" s="200"/>
      <c r="G68" s="200"/>
      <c r="H68" s="200"/>
      <c r="I68" s="201"/>
      <c r="J68" s="202">
        <f>J217</f>
        <v>0</v>
      </c>
      <c r="K68" s="203"/>
    </row>
    <row r="69" s="9" customFormat="1" ht="19.92" customHeight="1">
      <c r="B69" s="197"/>
      <c r="C69" s="198"/>
      <c r="D69" s="199" t="s">
        <v>374</v>
      </c>
      <c r="E69" s="200"/>
      <c r="F69" s="200"/>
      <c r="G69" s="200"/>
      <c r="H69" s="200"/>
      <c r="I69" s="201"/>
      <c r="J69" s="202">
        <f>J231</f>
        <v>0</v>
      </c>
      <c r="K69" s="203"/>
    </row>
    <row r="70" s="9" customFormat="1" ht="19.92" customHeight="1">
      <c r="B70" s="197"/>
      <c r="C70" s="198"/>
      <c r="D70" s="199" t="s">
        <v>376</v>
      </c>
      <c r="E70" s="200"/>
      <c r="F70" s="200"/>
      <c r="G70" s="200"/>
      <c r="H70" s="200"/>
      <c r="I70" s="201"/>
      <c r="J70" s="202">
        <f>J241</f>
        <v>0</v>
      </c>
      <c r="K70" s="203"/>
    </row>
    <row r="71" s="9" customFormat="1" ht="19.92" customHeight="1">
      <c r="B71" s="197"/>
      <c r="C71" s="198"/>
      <c r="D71" s="199" t="s">
        <v>379</v>
      </c>
      <c r="E71" s="200"/>
      <c r="F71" s="200"/>
      <c r="G71" s="200"/>
      <c r="H71" s="200"/>
      <c r="I71" s="201"/>
      <c r="J71" s="202">
        <f>J248</f>
        <v>0</v>
      </c>
      <c r="K71" s="203"/>
    </row>
    <row r="72" s="9" customFormat="1" ht="19.92" customHeight="1">
      <c r="B72" s="197"/>
      <c r="C72" s="198"/>
      <c r="D72" s="199" t="s">
        <v>381</v>
      </c>
      <c r="E72" s="200"/>
      <c r="F72" s="200"/>
      <c r="G72" s="200"/>
      <c r="H72" s="200"/>
      <c r="I72" s="201"/>
      <c r="J72" s="202">
        <f>J263</f>
        <v>0</v>
      </c>
      <c r="K72" s="203"/>
    </row>
    <row r="73" s="9" customFormat="1" ht="19.92" customHeight="1">
      <c r="B73" s="197"/>
      <c r="C73" s="198"/>
      <c r="D73" s="199" t="s">
        <v>383</v>
      </c>
      <c r="E73" s="200"/>
      <c r="F73" s="200"/>
      <c r="G73" s="200"/>
      <c r="H73" s="200"/>
      <c r="I73" s="201"/>
      <c r="J73" s="202">
        <f>J274</f>
        <v>0</v>
      </c>
      <c r="K73" s="203"/>
    </row>
    <row r="74" s="9" customFormat="1" ht="19.92" customHeight="1">
      <c r="B74" s="197"/>
      <c r="C74" s="198"/>
      <c r="D74" s="199" t="s">
        <v>385</v>
      </c>
      <c r="E74" s="200"/>
      <c r="F74" s="200"/>
      <c r="G74" s="200"/>
      <c r="H74" s="200"/>
      <c r="I74" s="201"/>
      <c r="J74" s="202">
        <f>J279</f>
        <v>0</v>
      </c>
      <c r="K74" s="203"/>
    </row>
    <row r="75" s="9" customFormat="1" ht="19.92" customHeight="1">
      <c r="B75" s="197"/>
      <c r="C75" s="198"/>
      <c r="D75" s="199" t="s">
        <v>387</v>
      </c>
      <c r="E75" s="200"/>
      <c r="F75" s="200"/>
      <c r="G75" s="200"/>
      <c r="H75" s="200"/>
      <c r="I75" s="201"/>
      <c r="J75" s="202">
        <f>J287</f>
        <v>0</v>
      </c>
      <c r="K75" s="203"/>
    </row>
    <row r="76" s="1" customFormat="1" ht="21.84" customHeight="1">
      <c r="B76" s="46"/>
      <c r="C76" s="47"/>
      <c r="D76" s="47"/>
      <c r="E76" s="47"/>
      <c r="F76" s="47"/>
      <c r="G76" s="47"/>
      <c r="H76" s="47"/>
      <c r="I76" s="157"/>
      <c r="J76" s="47"/>
      <c r="K76" s="51"/>
    </row>
    <row r="77" s="1" customFormat="1" ht="6.96" customHeight="1">
      <c r="B77" s="67"/>
      <c r="C77" s="68"/>
      <c r="D77" s="68"/>
      <c r="E77" s="68"/>
      <c r="F77" s="68"/>
      <c r="G77" s="68"/>
      <c r="H77" s="68"/>
      <c r="I77" s="179"/>
      <c r="J77" s="68"/>
      <c r="K77" s="69"/>
    </row>
    <row r="81" s="1" customFormat="1" ht="6.96" customHeight="1">
      <c r="B81" s="70"/>
      <c r="C81" s="71"/>
      <c r="D81" s="71"/>
      <c r="E81" s="71"/>
      <c r="F81" s="71"/>
      <c r="G81" s="71"/>
      <c r="H81" s="71"/>
      <c r="I81" s="182"/>
      <c r="J81" s="71"/>
      <c r="K81" s="71"/>
      <c r="L81" s="72"/>
    </row>
    <row r="82" s="1" customFormat="1" ht="36.96" customHeight="1">
      <c r="B82" s="46"/>
      <c r="C82" s="73" t="s">
        <v>286</v>
      </c>
      <c r="D82" s="74"/>
      <c r="E82" s="74"/>
      <c r="F82" s="74"/>
      <c r="G82" s="74"/>
      <c r="H82" s="74"/>
      <c r="I82" s="204"/>
      <c r="J82" s="74"/>
      <c r="K82" s="74"/>
      <c r="L82" s="72"/>
    </row>
    <row r="83" s="1" customFormat="1" ht="6.96" customHeight="1">
      <c r="B83" s="46"/>
      <c r="C83" s="74"/>
      <c r="D83" s="74"/>
      <c r="E83" s="74"/>
      <c r="F83" s="74"/>
      <c r="G83" s="74"/>
      <c r="H83" s="74"/>
      <c r="I83" s="204"/>
      <c r="J83" s="74"/>
      <c r="K83" s="74"/>
      <c r="L83" s="72"/>
    </row>
    <row r="84" s="1" customFormat="1" ht="14.4" customHeight="1">
      <c r="B84" s="46"/>
      <c r="C84" s="76" t="s">
        <v>18</v>
      </c>
      <c r="D84" s="74"/>
      <c r="E84" s="74"/>
      <c r="F84" s="74"/>
      <c r="G84" s="74"/>
      <c r="H84" s="74"/>
      <c r="I84" s="204"/>
      <c r="J84" s="74"/>
      <c r="K84" s="74"/>
      <c r="L84" s="72"/>
    </row>
    <row r="85" s="1" customFormat="1" ht="16.5" customHeight="1">
      <c r="B85" s="46"/>
      <c r="C85" s="74"/>
      <c r="D85" s="74"/>
      <c r="E85" s="205" t="str">
        <f>E7</f>
        <v>Speciální ZŠ Skuteč- půdní vestavba a přístavba</v>
      </c>
      <c r="F85" s="76"/>
      <c r="G85" s="76"/>
      <c r="H85" s="76"/>
      <c r="I85" s="204"/>
      <c r="J85" s="74"/>
      <c r="K85" s="74"/>
      <c r="L85" s="72"/>
    </row>
    <row r="86">
      <c r="B86" s="28"/>
      <c r="C86" s="76" t="s">
        <v>274</v>
      </c>
      <c r="D86" s="297"/>
      <c r="E86" s="297"/>
      <c r="F86" s="297"/>
      <c r="G86" s="297"/>
      <c r="H86" s="297"/>
      <c r="I86" s="149"/>
      <c r="J86" s="297"/>
      <c r="K86" s="297"/>
      <c r="L86" s="298"/>
    </row>
    <row r="87" s="1" customFormat="1" ht="16.5" customHeight="1">
      <c r="B87" s="46"/>
      <c r="C87" s="74"/>
      <c r="D87" s="74"/>
      <c r="E87" s="205" t="s">
        <v>2222</v>
      </c>
      <c r="F87" s="74"/>
      <c r="G87" s="74"/>
      <c r="H87" s="74"/>
      <c r="I87" s="204"/>
      <c r="J87" s="74"/>
      <c r="K87" s="74"/>
      <c r="L87" s="72"/>
    </row>
    <row r="88" s="1" customFormat="1" ht="14.4" customHeight="1">
      <c r="B88" s="46"/>
      <c r="C88" s="76" t="s">
        <v>2223</v>
      </c>
      <c r="D88" s="74"/>
      <c r="E88" s="74"/>
      <c r="F88" s="74"/>
      <c r="G88" s="74"/>
      <c r="H88" s="74"/>
      <c r="I88" s="204"/>
      <c r="J88" s="74"/>
      <c r="K88" s="74"/>
      <c r="L88" s="72"/>
    </row>
    <row r="89" s="1" customFormat="1" ht="17.25" customHeight="1">
      <c r="B89" s="46"/>
      <c r="C89" s="74"/>
      <c r="D89" s="74"/>
      <c r="E89" s="82" t="str">
        <f>E11</f>
        <v>c20 - 1.21 WC muži - předsíň + 1.22 WC muži + 1.23 WC muži - pisoar</v>
      </c>
      <c r="F89" s="74"/>
      <c r="G89" s="74"/>
      <c r="H89" s="74"/>
      <c r="I89" s="204"/>
      <c r="J89" s="74"/>
      <c r="K89" s="74"/>
      <c r="L89" s="72"/>
    </row>
    <row r="90" s="1" customFormat="1" ht="6.96" customHeight="1">
      <c r="B90" s="46"/>
      <c r="C90" s="74"/>
      <c r="D90" s="74"/>
      <c r="E90" s="74"/>
      <c r="F90" s="74"/>
      <c r="G90" s="74"/>
      <c r="H90" s="74"/>
      <c r="I90" s="204"/>
      <c r="J90" s="74"/>
      <c r="K90" s="74"/>
      <c r="L90" s="72"/>
    </row>
    <row r="91" s="1" customFormat="1" ht="18" customHeight="1">
      <c r="B91" s="46"/>
      <c r="C91" s="76" t="s">
        <v>23</v>
      </c>
      <c r="D91" s="74"/>
      <c r="E91" s="74"/>
      <c r="F91" s="206" t="str">
        <f>F14</f>
        <v>Skuteč</v>
      </c>
      <c r="G91" s="74"/>
      <c r="H91" s="74"/>
      <c r="I91" s="207" t="s">
        <v>25</v>
      </c>
      <c r="J91" s="85" t="str">
        <f>IF(J14="","",J14)</f>
        <v>12. 12. 2019</v>
      </c>
      <c r="K91" s="74"/>
      <c r="L91" s="72"/>
    </row>
    <row r="92" s="1" customFormat="1" ht="6.96" customHeight="1">
      <c r="B92" s="46"/>
      <c r="C92" s="74"/>
      <c r="D92" s="74"/>
      <c r="E92" s="74"/>
      <c r="F92" s="74"/>
      <c r="G92" s="74"/>
      <c r="H92" s="74"/>
      <c r="I92" s="204"/>
      <c r="J92" s="74"/>
      <c r="K92" s="74"/>
      <c r="L92" s="72"/>
    </row>
    <row r="93" s="1" customFormat="1">
      <c r="B93" s="46"/>
      <c r="C93" s="76" t="s">
        <v>27</v>
      </c>
      <c r="D93" s="74"/>
      <c r="E93" s="74"/>
      <c r="F93" s="206" t="str">
        <f>E17</f>
        <v>Pardubický kraj</v>
      </c>
      <c r="G93" s="74"/>
      <c r="H93" s="74"/>
      <c r="I93" s="207" t="s">
        <v>33</v>
      </c>
      <c r="J93" s="206" t="str">
        <f>E23</f>
        <v>ADAM První spol. s r.o.</v>
      </c>
      <c r="K93" s="74"/>
      <c r="L93" s="72"/>
    </row>
    <row r="94" s="1" customFormat="1" ht="14.4" customHeight="1">
      <c r="B94" s="46"/>
      <c r="C94" s="76" t="s">
        <v>31</v>
      </c>
      <c r="D94" s="74"/>
      <c r="E94" s="74"/>
      <c r="F94" s="206" t="str">
        <f>IF(E20="","",E20)</f>
        <v/>
      </c>
      <c r="G94" s="74"/>
      <c r="H94" s="74"/>
      <c r="I94" s="204"/>
      <c r="J94" s="74"/>
      <c r="K94" s="74"/>
      <c r="L94" s="72"/>
    </row>
    <row r="95" s="1" customFormat="1" ht="10.32" customHeight="1">
      <c r="B95" s="46"/>
      <c r="C95" s="74"/>
      <c r="D95" s="74"/>
      <c r="E95" s="74"/>
      <c r="F95" s="74"/>
      <c r="G95" s="74"/>
      <c r="H95" s="74"/>
      <c r="I95" s="204"/>
      <c r="J95" s="74"/>
      <c r="K95" s="74"/>
      <c r="L95" s="72"/>
    </row>
    <row r="96" s="10" customFormat="1" ht="29.28" customHeight="1">
      <c r="B96" s="208"/>
      <c r="C96" s="209" t="s">
        <v>287</v>
      </c>
      <c r="D96" s="210" t="s">
        <v>57</v>
      </c>
      <c r="E96" s="210" t="s">
        <v>53</v>
      </c>
      <c r="F96" s="210" t="s">
        <v>288</v>
      </c>
      <c r="G96" s="210" t="s">
        <v>289</v>
      </c>
      <c r="H96" s="210" t="s">
        <v>290</v>
      </c>
      <c r="I96" s="211" t="s">
        <v>291</v>
      </c>
      <c r="J96" s="210" t="s">
        <v>278</v>
      </c>
      <c r="K96" s="212" t="s">
        <v>292</v>
      </c>
      <c r="L96" s="213"/>
      <c r="M96" s="102" t="s">
        <v>293</v>
      </c>
      <c r="N96" s="103" t="s">
        <v>42</v>
      </c>
      <c r="O96" s="103" t="s">
        <v>294</v>
      </c>
      <c r="P96" s="103" t="s">
        <v>295</v>
      </c>
      <c r="Q96" s="103" t="s">
        <v>296</v>
      </c>
      <c r="R96" s="103" t="s">
        <v>297</v>
      </c>
      <c r="S96" s="103" t="s">
        <v>298</v>
      </c>
      <c r="T96" s="104" t="s">
        <v>299</v>
      </c>
    </row>
    <row r="97" s="1" customFormat="1" ht="29.28" customHeight="1">
      <c r="B97" s="46"/>
      <c r="C97" s="108" t="s">
        <v>279</v>
      </c>
      <c r="D97" s="74"/>
      <c r="E97" s="74"/>
      <c r="F97" s="74"/>
      <c r="G97" s="74"/>
      <c r="H97" s="74"/>
      <c r="I97" s="204"/>
      <c r="J97" s="214">
        <f>BK97</f>
        <v>0</v>
      </c>
      <c r="K97" s="74"/>
      <c r="L97" s="72"/>
      <c r="M97" s="105"/>
      <c r="N97" s="106"/>
      <c r="O97" s="106"/>
      <c r="P97" s="215">
        <f>P98+P216</f>
        <v>0</v>
      </c>
      <c r="Q97" s="106"/>
      <c r="R97" s="215">
        <f>R98+R216</f>
        <v>11.284080509999999</v>
      </c>
      <c r="S97" s="106"/>
      <c r="T97" s="216">
        <f>T98+T216</f>
        <v>6.4329609999999988</v>
      </c>
      <c r="AT97" s="24" t="s">
        <v>71</v>
      </c>
      <c r="AU97" s="24" t="s">
        <v>280</v>
      </c>
      <c r="BK97" s="217">
        <f>BK98+BK216</f>
        <v>0</v>
      </c>
    </row>
    <row r="98" s="11" customFormat="1" ht="37.44001" customHeight="1">
      <c r="B98" s="218"/>
      <c r="C98" s="219"/>
      <c r="D98" s="220" t="s">
        <v>71</v>
      </c>
      <c r="E98" s="221" t="s">
        <v>389</v>
      </c>
      <c r="F98" s="221" t="s">
        <v>390</v>
      </c>
      <c r="G98" s="219"/>
      <c r="H98" s="219"/>
      <c r="I98" s="222"/>
      <c r="J98" s="223">
        <f>BK98</f>
        <v>0</v>
      </c>
      <c r="K98" s="219"/>
      <c r="L98" s="224"/>
      <c r="M98" s="225"/>
      <c r="N98" s="226"/>
      <c r="O98" s="226"/>
      <c r="P98" s="227">
        <f>P99+P126+P165+P196+P210</f>
        <v>0</v>
      </c>
      <c r="Q98" s="226"/>
      <c r="R98" s="227">
        <f>R99+R126+R165+R196+R210</f>
        <v>10.30879109</v>
      </c>
      <c r="S98" s="226"/>
      <c r="T98" s="228">
        <f>T99+T126+T165+T196+T210</f>
        <v>6.4329609999999988</v>
      </c>
      <c r="AR98" s="229" t="s">
        <v>80</v>
      </c>
      <c r="AT98" s="230" t="s">
        <v>71</v>
      </c>
      <c r="AU98" s="230" t="s">
        <v>72</v>
      </c>
      <c r="AY98" s="229" t="s">
        <v>303</v>
      </c>
      <c r="BK98" s="231">
        <f>BK99+BK126+BK165+BK196+BK210</f>
        <v>0</v>
      </c>
    </row>
    <row r="99" s="11" customFormat="1" ht="19.92" customHeight="1">
      <c r="B99" s="218"/>
      <c r="C99" s="219"/>
      <c r="D99" s="220" t="s">
        <v>71</v>
      </c>
      <c r="E99" s="232" t="s">
        <v>95</v>
      </c>
      <c r="F99" s="232" t="s">
        <v>660</v>
      </c>
      <c r="G99" s="219"/>
      <c r="H99" s="219"/>
      <c r="I99" s="222"/>
      <c r="J99" s="233">
        <f>BK99</f>
        <v>0</v>
      </c>
      <c r="K99" s="219"/>
      <c r="L99" s="224"/>
      <c r="M99" s="225"/>
      <c r="N99" s="226"/>
      <c r="O99" s="226"/>
      <c r="P99" s="227">
        <f>SUM(P100:P125)</f>
        <v>0</v>
      </c>
      <c r="Q99" s="226"/>
      <c r="R99" s="227">
        <f>SUM(R100:R125)</f>
        <v>4.6193697800000004</v>
      </c>
      <c r="S99" s="226"/>
      <c r="T99" s="228">
        <f>SUM(T100:T125)</f>
        <v>0</v>
      </c>
      <c r="AR99" s="229" t="s">
        <v>80</v>
      </c>
      <c r="AT99" s="230" t="s">
        <v>71</v>
      </c>
      <c r="AU99" s="230" t="s">
        <v>80</v>
      </c>
      <c r="AY99" s="229" t="s">
        <v>303</v>
      </c>
      <c r="BK99" s="231">
        <f>SUM(BK100:BK125)</f>
        <v>0</v>
      </c>
    </row>
    <row r="100" s="1" customFormat="1" ht="25.5" customHeight="1">
      <c r="B100" s="46"/>
      <c r="C100" s="234" t="s">
        <v>80</v>
      </c>
      <c r="D100" s="234" t="s">
        <v>306</v>
      </c>
      <c r="E100" s="235" t="s">
        <v>2975</v>
      </c>
      <c r="F100" s="236" t="s">
        <v>2976</v>
      </c>
      <c r="G100" s="237" t="s">
        <v>417</v>
      </c>
      <c r="H100" s="238">
        <v>1.3759999999999999</v>
      </c>
      <c r="I100" s="239"/>
      <c r="J100" s="240">
        <f>ROUND(I100*H100,2)</f>
        <v>0</v>
      </c>
      <c r="K100" s="236" t="s">
        <v>310</v>
      </c>
      <c r="L100" s="72"/>
      <c r="M100" s="241" t="s">
        <v>21</v>
      </c>
      <c r="N100" s="242" t="s">
        <v>43</v>
      </c>
      <c r="O100" s="47"/>
      <c r="P100" s="243">
        <f>O100*H100</f>
        <v>0</v>
      </c>
      <c r="Q100" s="243">
        <v>1.8775</v>
      </c>
      <c r="R100" s="243">
        <f>Q100*H100</f>
        <v>2.5834399999999995</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3314</v>
      </c>
    </row>
    <row r="101" s="12" customFormat="1">
      <c r="B101" s="253"/>
      <c r="C101" s="254"/>
      <c r="D101" s="250" t="s">
        <v>398</v>
      </c>
      <c r="E101" s="255" t="s">
        <v>21</v>
      </c>
      <c r="F101" s="256" t="s">
        <v>4536</v>
      </c>
      <c r="G101" s="254"/>
      <c r="H101" s="257">
        <v>0.35999999999999999</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4537</v>
      </c>
      <c r="G102" s="254"/>
      <c r="H102" s="257">
        <v>0.96599999999999997</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4538</v>
      </c>
      <c r="G103" s="254"/>
      <c r="H103" s="257">
        <v>0.050000000000000003</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3" customFormat="1">
      <c r="B104" s="264"/>
      <c r="C104" s="265"/>
      <c r="D104" s="250" t="s">
        <v>398</v>
      </c>
      <c r="E104" s="266" t="s">
        <v>21</v>
      </c>
      <c r="F104" s="267" t="s">
        <v>508</v>
      </c>
      <c r="G104" s="265"/>
      <c r="H104" s="268">
        <v>1.3759999999999999</v>
      </c>
      <c r="I104" s="269"/>
      <c r="J104" s="265"/>
      <c r="K104" s="265"/>
      <c r="L104" s="270"/>
      <c r="M104" s="271"/>
      <c r="N104" s="272"/>
      <c r="O104" s="272"/>
      <c r="P104" s="272"/>
      <c r="Q104" s="272"/>
      <c r="R104" s="272"/>
      <c r="S104" s="272"/>
      <c r="T104" s="273"/>
      <c r="AT104" s="274" t="s">
        <v>398</v>
      </c>
      <c r="AU104" s="274" t="s">
        <v>82</v>
      </c>
      <c r="AV104" s="13" t="s">
        <v>319</v>
      </c>
      <c r="AW104" s="13" t="s">
        <v>35</v>
      </c>
      <c r="AX104" s="13" t="s">
        <v>80</v>
      </c>
      <c r="AY104" s="274" t="s">
        <v>303</v>
      </c>
    </row>
    <row r="105" s="1" customFormat="1" ht="25.5" customHeight="1">
      <c r="B105" s="46"/>
      <c r="C105" s="234" t="s">
        <v>82</v>
      </c>
      <c r="D105" s="234" t="s">
        <v>306</v>
      </c>
      <c r="E105" s="235" t="s">
        <v>4417</v>
      </c>
      <c r="F105" s="236" t="s">
        <v>4418</v>
      </c>
      <c r="G105" s="237" t="s">
        <v>704</v>
      </c>
      <c r="H105" s="238">
        <v>3</v>
      </c>
      <c r="I105" s="239"/>
      <c r="J105" s="240">
        <f>ROUND(I105*H105,2)</f>
        <v>0</v>
      </c>
      <c r="K105" s="236" t="s">
        <v>310</v>
      </c>
      <c r="L105" s="72"/>
      <c r="M105" s="241" t="s">
        <v>21</v>
      </c>
      <c r="N105" s="242" t="s">
        <v>43</v>
      </c>
      <c r="O105" s="47"/>
      <c r="P105" s="243">
        <f>O105*H105</f>
        <v>0</v>
      </c>
      <c r="Q105" s="243">
        <v>0.02588</v>
      </c>
      <c r="R105" s="243">
        <f>Q105*H105</f>
        <v>0.077640000000000001</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4539</v>
      </c>
    </row>
    <row r="106" s="1" customFormat="1">
      <c r="B106" s="46"/>
      <c r="C106" s="74"/>
      <c r="D106" s="250" t="s">
        <v>396</v>
      </c>
      <c r="E106" s="74"/>
      <c r="F106" s="251" t="s">
        <v>4420</v>
      </c>
      <c r="G106" s="74"/>
      <c r="H106" s="74"/>
      <c r="I106" s="204"/>
      <c r="J106" s="74"/>
      <c r="K106" s="74"/>
      <c r="L106" s="72"/>
      <c r="M106" s="252"/>
      <c r="N106" s="47"/>
      <c r="O106" s="47"/>
      <c r="P106" s="47"/>
      <c r="Q106" s="47"/>
      <c r="R106" s="47"/>
      <c r="S106" s="47"/>
      <c r="T106" s="95"/>
      <c r="AT106" s="24" t="s">
        <v>396</v>
      </c>
      <c r="AU106" s="24" t="s">
        <v>82</v>
      </c>
    </row>
    <row r="107" s="1" customFormat="1" ht="16.5" customHeight="1">
      <c r="B107" s="46"/>
      <c r="C107" s="276" t="s">
        <v>95</v>
      </c>
      <c r="D107" s="276" t="s">
        <v>570</v>
      </c>
      <c r="E107" s="277" t="s">
        <v>4421</v>
      </c>
      <c r="F107" s="278" t="s">
        <v>4422</v>
      </c>
      <c r="G107" s="279" t="s">
        <v>704</v>
      </c>
      <c r="H107" s="280">
        <v>3</v>
      </c>
      <c r="I107" s="281"/>
      <c r="J107" s="282">
        <f>ROUND(I107*H107,2)</f>
        <v>0</v>
      </c>
      <c r="K107" s="278" t="s">
        <v>310</v>
      </c>
      <c r="L107" s="283"/>
      <c r="M107" s="284" t="s">
        <v>21</v>
      </c>
      <c r="N107" s="285" t="s">
        <v>43</v>
      </c>
      <c r="O107" s="47"/>
      <c r="P107" s="243">
        <f>O107*H107</f>
        <v>0</v>
      </c>
      <c r="Q107" s="243">
        <v>0.056000000000000001</v>
      </c>
      <c r="R107" s="243">
        <f>Q107*H107</f>
        <v>0.16800000000000001</v>
      </c>
      <c r="S107" s="243">
        <v>0</v>
      </c>
      <c r="T107" s="244">
        <f>S107*H107</f>
        <v>0</v>
      </c>
      <c r="AR107" s="24" t="s">
        <v>339</v>
      </c>
      <c r="AT107" s="24" t="s">
        <v>570</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4540</v>
      </c>
    </row>
    <row r="108" s="1" customFormat="1" ht="25.5" customHeight="1">
      <c r="B108" s="46"/>
      <c r="C108" s="234" t="s">
        <v>319</v>
      </c>
      <c r="D108" s="234" t="s">
        <v>306</v>
      </c>
      <c r="E108" s="235" t="s">
        <v>4408</v>
      </c>
      <c r="F108" s="236" t="s">
        <v>4409</v>
      </c>
      <c r="G108" s="237" t="s">
        <v>704</v>
      </c>
      <c r="H108" s="238">
        <v>1</v>
      </c>
      <c r="I108" s="239"/>
      <c r="J108" s="240">
        <f>ROUND(I108*H108,2)</f>
        <v>0</v>
      </c>
      <c r="K108" s="236" t="s">
        <v>310</v>
      </c>
      <c r="L108" s="72"/>
      <c r="M108" s="241" t="s">
        <v>21</v>
      </c>
      <c r="N108" s="242" t="s">
        <v>43</v>
      </c>
      <c r="O108" s="47"/>
      <c r="P108" s="243">
        <f>O108*H108</f>
        <v>0</v>
      </c>
      <c r="Q108" s="243">
        <v>0.022780000000000002</v>
      </c>
      <c r="R108" s="243">
        <f>Q108*H108</f>
        <v>0.022780000000000002</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4541</v>
      </c>
    </row>
    <row r="109" s="1" customFormat="1" ht="25.5" customHeight="1">
      <c r="B109" s="46"/>
      <c r="C109" s="234" t="s">
        <v>302</v>
      </c>
      <c r="D109" s="234" t="s">
        <v>306</v>
      </c>
      <c r="E109" s="235" t="s">
        <v>702</v>
      </c>
      <c r="F109" s="236" t="s">
        <v>703</v>
      </c>
      <c r="G109" s="237" t="s">
        <v>704</v>
      </c>
      <c r="H109" s="238">
        <v>1</v>
      </c>
      <c r="I109" s="239"/>
      <c r="J109" s="240">
        <f>ROUND(I109*H109,2)</f>
        <v>0</v>
      </c>
      <c r="K109" s="236" t="s">
        <v>310</v>
      </c>
      <c r="L109" s="72"/>
      <c r="M109" s="241" t="s">
        <v>21</v>
      </c>
      <c r="N109" s="242" t="s">
        <v>43</v>
      </c>
      <c r="O109" s="47"/>
      <c r="P109" s="243">
        <f>O109*H109</f>
        <v>0</v>
      </c>
      <c r="Q109" s="243">
        <v>0.026929999999999999</v>
      </c>
      <c r="R109" s="243">
        <f>Q109*H109</f>
        <v>0.026929999999999999</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4542</v>
      </c>
    </row>
    <row r="110" s="1" customFormat="1" ht="25.5" customHeight="1">
      <c r="B110" s="46"/>
      <c r="C110" s="234" t="s">
        <v>329</v>
      </c>
      <c r="D110" s="234" t="s">
        <v>306</v>
      </c>
      <c r="E110" s="235" t="s">
        <v>4412</v>
      </c>
      <c r="F110" s="236" t="s">
        <v>4413</v>
      </c>
      <c r="G110" s="237" t="s">
        <v>394</v>
      </c>
      <c r="H110" s="238">
        <v>7.5279999999999996</v>
      </c>
      <c r="I110" s="239"/>
      <c r="J110" s="240">
        <f>ROUND(I110*H110,2)</f>
        <v>0</v>
      </c>
      <c r="K110" s="236" t="s">
        <v>310</v>
      </c>
      <c r="L110" s="72"/>
      <c r="M110" s="241" t="s">
        <v>21</v>
      </c>
      <c r="N110" s="242" t="s">
        <v>43</v>
      </c>
      <c r="O110" s="47"/>
      <c r="P110" s="243">
        <f>O110*H110</f>
        <v>0</v>
      </c>
      <c r="Q110" s="243">
        <v>0.087309999999999999</v>
      </c>
      <c r="R110" s="243">
        <f>Q110*H110</f>
        <v>0.65726967999999997</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4414</v>
      </c>
    </row>
    <row r="111" s="1" customFormat="1">
      <c r="B111" s="46"/>
      <c r="C111" s="74"/>
      <c r="D111" s="250" t="s">
        <v>396</v>
      </c>
      <c r="E111" s="74"/>
      <c r="F111" s="251" t="s">
        <v>741</v>
      </c>
      <c r="G111" s="74"/>
      <c r="H111" s="74"/>
      <c r="I111" s="204"/>
      <c r="J111" s="74"/>
      <c r="K111" s="74"/>
      <c r="L111" s="72"/>
      <c r="M111" s="252"/>
      <c r="N111" s="47"/>
      <c r="O111" s="47"/>
      <c r="P111" s="47"/>
      <c r="Q111" s="47"/>
      <c r="R111" s="47"/>
      <c r="S111" s="47"/>
      <c r="T111" s="95"/>
      <c r="AT111" s="24" t="s">
        <v>396</v>
      </c>
      <c r="AU111" s="24" t="s">
        <v>82</v>
      </c>
    </row>
    <row r="112" s="12" customFormat="1">
      <c r="B112" s="253"/>
      <c r="C112" s="254"/>
      <c r="D112" s="250" t="s">
        <v>398</v>
      </c>
      <c r="E112" s="255" t="s">
        <v>21</v>
      </c>
      <c r="F112" s="256" t="s">
        <v>4543</v>
      </c>
      <c r="G112" s="254"/>
      <c r="H112" s="257">
        <v>8.9280000000000008</v>
      </c>
      <c r="I112" s="258"/>
      <c r="J112" s="254"/>
      <c r="K112" s="254"/>
      <c r="L112" s="259"/>
      <c r="M112" s="260"/>
      <c r="N112" s="261"/>
      <c r="O112" s="261"/>
      <c r="P112" s="261"/>
      <c r="Q112" s="261"/>
      <c r="R112" s="261"/>
      <c r="S112" s="261"/>
      <c r="T112" s="262"/>
      <c r="AT112" s="263" t="s">
        <v>398</v>
      </c>
      <c r="AU112" s="263" t="s">
        <v>82</v>
      </c>
      <c r="AV112" s="12" t="s">
        <v>82</v>
      </c>
      <c r="AW112" s="12" t="s">
        <v>35</v>
      </c>
      <c r="AX112" s="12" t="s">
        <v>72</v>
      </c>
      <c r="AY112" s="263" t="s">
        <v>303</v>
      </c>
    </row>
    <row r="113" s="12" customFormat="1">
      <c r="B113" s="253"/>
      <c r="C113" s="254"/>
      <c r="D113" s="250" t="s">
        <v>398</v>
      </c>
      <c r="E113" s="255" t="s">
        <v>21</v>
      </c>
      <c r="F113" s="256" t="s">
        <v>3773</v>
      </c>
      <c r="G113" s="254"/>
      <c r="H113" s="257">
        <v>-1.3999999999999999</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3" customFormat="1">
      <c r="B114" s="264"/>
      <c r="C114" s="265"/>
      <c r="D114" s="250" t="s">
        <v>398</v>
      </c>
      <c r="E114" s="266" t="s">
        <v>21</v>
      </c>
      <c r="F114" s="267" t="s">
        <v>508</v>
      </c>
      <c r="G114" s="265"/>
      <c r="H114" s="268">
        <v>7.5279999999999996</v>
      </c>
      <c r="I114" s="269"/>
      <c r="J114" s="265"/>
      <c r="K114" s="265"/>
      <c r="L114" s="270"/>
      <c r="M114" s="271"/>
      <c r="N114" s="272"/>
      <c r="O114" s="272"/>
      <c r="P114" s="272"/>
      <c r="Q114" s="272"/>
      <c r="R114" s="272"/>
      <c r="S114" s="272"/>
      <c r="T114" s="273"/>
      <c r="AT114" s="274" t="s">
        <v>398</v>
      </c>
      <c r="AU114" s="274" t="s">
        <v>82</v>
      </c>
      <c r="AV114" s="13" t="s">
        <v>319</v>
      </c>
      <c r="AW114" s="13" t="s">
        <v>35</v>
      </c>
      <c r="AX114" s="13" t="s">
        <v>80</v>
      </c>
      <c r="AY114" s="274" t="s">
        <v>303</v>
      </c>
    </row>
    <row r="115" s="1" customFormat="1" ht="25.5" customHeight="1">
      <c r="B115" s="46"/>
      <c r="C115" s="234" t="s">
        <v>335</v>
      </c>
      <c r="D115" s="234" t="s">
        <v>306</v>
      </c>
      <c r="E115" s="235" t="s">
        <v>738</v>
      </c>
      <c r="F115" s="236" t="s">
        <v>739</v>
      </c>
      <c r="G115" s="237" t="s">
        <v>394</v>
      </c>
      <c r="H115" s="238">
        <v>8.4580000000000002</v>
      </c>
      <c r="I115" s="239"/>
      <c r="J115" s="240">
        <f>ROUND(I115*H115,2)</f>
        <v>0</v>
      </c>
      <c r="K115" s="236" t="s">
        <v>310</v>
      </c>
      <c r="L115" s="72"/>
      <c r="M115" s="241" t="s">
        <v>21</v>
      </c>
      <c r="N115" s="242" t="s">
        <v>43</v>
      </c>
      <c r="O115" s="47"/>
      <c r="P115" s="243">
        <f>O115*H115</f>
        <v>0</v>
      </c>
      <c r="Q115" s="243">
        <v>0.10445</v>
      </c>
      <c r="R115" s="243">
        <f>Q115*H115</f>
        <v>0.8834381</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3319</v>
      </c>
    </row>
    <row r="116" s="1" customFormat="1">
      <c r="B116" s="46"/>
      <c r="C116" s="74"/>
      <c r="D116" s="250" t="s">
        <v>396</v>
      </c>
      <c r="E116" s="74"/>
      <c r="F116" s="251" t="s">
        <v>741</v>
      </c>
      <c r="G116" s="74"/>
      <c r="H116" s="74"/>
      <c r="I116" s="204"/>
      <c r="J116" s="74"/>
      <c r="K116" s="74"/>
      <c r="L116" s="72"/>
      <c r="M116" s="252"/>
      <c r="N116" s="47"/>
      <c r="O116" s="47"/>
      <c r="P116" s="47"/>
      <c r="Q116" s="47"/>
      <c r="R116" s="47"/>
      <c r="S116" s="47"/>
      <c r="T116" s="95"/>
      <c r="AT116" s="24" t="s">
        <v>396</v>
      </c>
      <c r="AU116" s="24" t="s">
        <v>82</v>
      </c>
    </row>
    <row r="117" s="12" customFormat="1">
      <c r="B117" s="253"/>
      <c r="C117" s="254"/>
      <c r="D117" s="250" t="s">
        <v>398</v>
      </c>
      <c r="E117" s="255" t="s">
        <v>21</v>
      </c>
      <c r="F117" s="256" t="s">
        <v>4544</v>
      </c>
      <c r="G117" s="254"/>
      <c r="H117" s="257">
        <v>9.8580000000000005</v>
      </c>
      <c r="I117" s="258"/>
      <c r="J117" s="254"/>
      <c r="K117" s="254"/>
      <c r="L117" s="259"/>
      <c r="M117" s="260"/>
      <c r="N117" s="261"/>
      <c r="O117" s="261"/>
      <c r="P117" s="261"/>
      <c r="Q117" s="261"/>
      <c r="R117" s="261"/>
      <c r="S117" s="261"/>
      <c r="T117" s="262"/>
      <c r="AT117" s="263" t="s">
        <v>398</v>
      </c>
      <c r="AU117" s="263" t="s">
        <v>82</v>
      </c>
      <c r="AV117" s="12" t="s">
        <v>82</v>
      </c>
      <c r="AW117" s="12" t="s">
        <v>35</v>
      </c>
      <c r="AX117" s="12" t="s">
        <v>72</v>
      </c>
      <c r="AY117" s="263" t="s">
        <v>303</v>
      </c>
    </row>
    <row r="118" s="12" customFormat="1">
      <c r="B118" s="253"/>
      <c r="C118" s="254"/>
      <c r="D118" s="250" t="s">
        <v>398</v>
      </c>
      <c r="E118" s="255" t="s">
        <v>21</v>
      </c>
      <c r="F118" s="256" t="s">
        <v>3773</v>
      </c>
      <c r="G118" s="254"/>
      <c r="H118" s="257">
        <v>-1.3999999999999999</v>
      </c>
      <c r="I118" s="258"/>
      <c r="J118" s="254"/>
      <c r="K118" s="254"/>
      <c r="L118" s="259"/>
      <c r="M118" s="260"/>
      <c r="N118" s="261"/>
      <c r="O118" s="261"/>
      <c r="P118" s="261"/>
      <c r="Q118" s="261"/>
      <c r="R118" s="261"/>
      <c r="S118" s="261"/>
      <c r="T118" s="262"/>
      <c r="AT118" s="263" t="s">
        <v>398</v>
      </c>
      <c r="AU118" s="263" t="s">
        <v>82</v>
      </c>
      <c r="AV118" s="12" t="s">
        <v>82</v>
      </c>
      <c r="AW118" s="12" t="s">
        <v>35</v>
      </c>
      <c r="AX118" s="12" t="s">
        <v>72</v>
      </c>
      <c r="AY118" s="263" t="s">
        <v>303</v>
      </c>
    </row>
    <row r="119" s="13" customFormat="1">
      <c r="B119" s="264"/>
      <c r="C119" s="265"/>
      <c r="D119" s="250" t="s">
        <v>398</v>
      </c>
      <c r="E119" s="266" t="s">
        <v>21</v>
      </c>
      <c r="F119" s="267" t="s">
        <v>508</v>
      </c>
      <c r="G119" s="265"/>
      <c r="H119" s="268">
        <v>8.4580000000000002</v>
      </c>
      <c r="I119" s="269"/>
      <c r="J119" s="265"/>
      <c r="K119" s="265"/>
      <c r="L119" s="270"/>
      <c r="M119" s="271"/>
      <c r="N119" s="272"/>
      <c r="O119" s="272"/>
      <c r="P119" s="272"/>
      <c r="Q119" s="272"/>
      <c r="R119" s="272"/>
      <c r="S119" s="272"/>
      <c r="T119" s="273"/>
      <c r="AT119" s="274" t="s">
        <v>398</v>
      </c>
      <c r="AU119" s="274" t="s">
        <v>82</v>
      </c>
      <c r="AV119" s="13" t="s">
        <v>319</v>
      </c>
      <c r="AW119" s="13" t="s">
        <v>35</v>
      </c>
      <c r="AX119" s="13" t="s">
        <v>80</v>
      </c>
      <c r="AY119" s="274" t="s">
        <v>303</v>
      </c>
    </row>
    <row r="120" s="1" customFormat="1" ht="16.5" customHeight="1">
      <c r="B120" s="46"/>
      <c r="C120" s="234" t="s">
        <v>339</v>
      </c>
      <c r="D120" s="234" t="s">
        <v>306</v>
      </c>
      <c r="E120" s="235" t="s">
        <v>745</v>
      </c>
      <c r="F120" s="236" t="s">
        <v>746</v>
      </c>
      <c r="G120" s="237" t="s">
        <v>262</v>
      </c>
      <c r="H120" s="238">
        <v>12</v>
      </c>
      <c r="I120" s="239"/>
      <c r="J120" s="240">
        <f>ROUND(I120*H120,2)</f>
        <v>0</v>
      </c>
      <c r="K120" s="236" t="s">
        <v>310</v>
      </c>
      <c r="L120" s="72"/>
      <c r="M120" s="241" t="s">
        <v>21</v>
      </c>
      <c r="N120" s="242" t="s">
        <v>43</v>
      </c>
      <c r="O120" s="47"/>
      <c r="P120" s="243">
        <f>O120*H120</f>
        <v>0</v>
      </c>
      <c r="Q120" s="243">
        <v>0.00012</v>
      </c>
      <c r="R120" s="243">
        <f>Q120*H120</f>
        <v>0.0014400000000000001</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4545</v>
      </c>
    </row>
    <row r="121" s="12" customFormat="1">
      <c r="B121" s="253"/>
      <c r="C121" s="254"/>
      <c r="D121" s="250" t="s">
        <v>398</v>
      </c>
      <c r="E121" s="255" t="s">
        <v>21</v>
      </c>
      <c r="F121" s="256" t="s">
        <v>4425</v>
      </c>
      <c r="G121" s="254"/>
      <c r="H121" s="257">
        <v>12</v>
      </c>
      <c r="I121" s="258"/>
      <c r="J121" s="254"/>
      <c r="K121" s="254"/>
      <c r="L121" s="259"/>
      <c r="M121" s="260"/>
      <c r="N121" s="261"/>
      <c r="O121" s="261"/>
      <c r="P121" s="261"/>
      <c r="Q121" s="261"/>
      <c r="R121" s="261"/>
      <c r="S121" s="261"/>
      <c r="T121" s="262"/>
      <c r="AT121" s="263" t="s">
        <v>398</v>
      </c>
      <c r="AU121" s="263" t="s">
        <v>82</v>
      </c>
      <c r="AV121" s="12" t="s">
        <v>82</v>
      </c>
      <c r="AW121" s="12" t="s">
        <v>35</v>
      </c>
      <c r="AX121" s="12" t="s">
        <v>80</v>
      </c>
      <c r="AY121" s="263" t="s">
        <v>303</v>
      </c>
    </row>
    <row r="122" s="1" customFormat="1" ht="25.5" customHeight="1">
      <c r="B122" s="46"/>
      <c r="C122" s="234" t="s">
        <v>343</v>
      </c>
      <c r="D122" s="234" t="s">
        <v>306</v>
      </c>
      <c r="E122" s="235" t="s">
        <v>750</v>
      </c>
      <c r="F122" s="236" t="s">
        <v>751</v>
      </c>
      <c r="G122" s="237" t="s">
        <v>394</v>
      </c>
      <c r="H122" s="238">
        <v>2.3399999999999999</v>
      </c>
      <c r="I122" s="239"/>
      <c r="J122" s="240">
        <f>ROUND(I122*H122,2)</f>
        <v>0</v>
      </c>
      <c r="K122" s="236" t="s">
        <v>322</v>
      </c>
      <c r="L122" s="72"/>
      <c r="M122" s="241" t="s">
        <v>21</v>
      </c>
      <c r="N122" s="242" t="s">
        <v>43</v>
      </c>
      <c r="O122" s="47"/>
      <c r="P122" s="243">
        <f>O122*H122</f>
        <v>0</v>
      </c>
      <c r="Q122" s="243">
        <v>0.0848</v>
      </c>
      <c r="R122" s="243">
        <f>Q122*H122</f>
        <v>0.198432</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4426</v>
      </c>
    </row>
    <row r="123" s="12" customFormat="1">
      <c r="B123" s="253"/>
      <c r="C123" s="254"/>
      <c r="D123" s="250" t="s">
        <v>398</v>
      </c>
      <c r="E123" s="255" t="s">
        <v>21</v>
      </c>
      <c r="F123" s="256" t="s">
        <v>4546</v>
      </c>
      <c r="G123" s="254"/>
      <c r="H123" s="257">
        <v>1.1100000000000001</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4547</v>
      </c>
      <c r="G124" s="254"/>
      <c r="H124" s="257">
        <v>1.23</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3" customFormat="1">
      <c r="B125" s="264"/>
      <c r="C125" s="265"/>
      <c r="D125" s="250" t="s">
        <v>398</v>
      </c>
      <c r="E125" s="266" t="s">
        <v>21</v>
      </c>
      <c r="F125" s="267" t="s">
        <v>508</v>
      </c>
      <c r="G125" s="265"/>
      <c r="H125" s="268">
        <v>2.3399999999999999</v>
      </c>
      <c r="I125" s="269"/>
      <c r="J125" s="265"/>
      <c r="K125" s="265"/>
      <c r="L125" s="270"/>
      <c r="M125" s="271"/>
      <c r="N125" s="272"/>
      <c r="O125" s="272"/>
      <c r="P125" s="272"/>
      <c r="Q125" s="272"/>
      <c r="R125" s="272"/>
      <c r="S125" s="272"/>
      <c r="T125" s="273"/>
      <c r="AT125" s="274" t="s">
        <v>398</v>
      </c>
      <c r="AU125" s="274" t="s">
        <v>82</v>
      </c>
      <c r="AV125" s="13" t="s">
        <v>319</v>
      </c>
      <c r="AW125" s="13" t="s">
        <v>35</v>
      </c>
      <c r="AX125" s="13" t="s">
        <v>80</v>
      </c>
      <c r="AY125" s="274" t="s">
        <v>303</v>
      </c>
    </row>
    <row r="126" s="11" customFormat="1" ht="29.88" customHeight="1">
      <c r="B126" s="218"/>
      <c r="C126" s="219"/>
      <c r="D126" s="220" t="s">
        <v>71</v>
      </c>
      <c r="E126" s="232" t="s">
        <v>329</v>
      </c>
      <c r="F126" s="232" t="s">
        <v>894</v>
      </c>
      <c r="G126" s="219"/>
      <c r="H126" s="219"/>
      <c r="I126" s="222"/>
      <c r="J126" s="233">
        <f>BK126</f>
        <v>0</v>
      </c>
      <c r="K126" s="219"/>
      <c r="L126" s="224"/>
      <c r="M126" s="225"/>
      <c r="N126" s="226"/>
      <c r="O126" s="226"/>
      <c r="P126" s="227">
        <f>SUM(P127:P164)</f>
        <v>0</v>
      </c>
      <c r="Q126" s="226"/>
      <c r="R126" s="227">
        <f>SUM(R127:R164)</f>
        <v>5.6883469099999999</v>
      </c>
      <c r="S126" s="226"/>
      <c r="T126" s="228">
        <f>SUM(T127:T164)</f>
        <v>0</v>
      </c>
      <c r="AR126" s="229" t="s">
        <v>80</v>
      </c>
      <c r="AT126" s="230" t="s">
        <v>71</v>
      </c>
      <c r="AU126" s="230" t="s">
        <v>80</v>
      </c>
      <c r="AY126" s="229" t="s">
        <v>303</v>
      </c>
      <c r="BK126" s="231">
        <f>SUM(BK127:BK164)</f>
        <v>0</v>
      </c>
    </row>
    <row r="127" s="1" customFormat="1" ht="25.5" customHeight="1">
      <c r="B127" s="46"/>
      <c r="C127" s="234" t="s">
        <v>349</v>
      </c>
      <c r="D127" s="234" t="s">
        <v>306</v>
      </c>
      <c r="E127" s="235" t="s">
        <v>2847</v>
      </c>
      <c r="F127" s="236" t="s">
        <v>2848</v>
      </c>
      <c r="G127" s="237" t="s">
        <v>394</v>
      </c>
      <c r="H127" s="238">
        <v>23.437000000000001</v>
      </c>
      <c r="I127" s="239"/>
      <c r="J127" s="240">
        <f>ROUND(I127*H127,2)</f>
        <v>0</v>
      </c>
      <c r="K127" s="236" t="s">
        <v>310</v>
      </c>
      <c r="L127" s="72"/>
      <c r="M127" s="241" t="s">
        <v>21</v>
      </c>
      <c r="N127" s="242" t="s">
        <v>43</v>
      </c>
      <c r="O127" s="47"/>
      <c r="P127" s="243">
        <f>O127*H127</f>
        <v>0</v>
      </c>
      <c r="Q127" s="243">
        <v>0.0073499999999999998</v>
      </c>
      <c r="R127" s="243">
        <f>Q127*H127</f>
        <v>0.17226195</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3325</v>
      </c>
    </row>
    <row r="128" s="12" customFormat="1">
      <c r="B128" s="253"/>
      <c r="C128" s="254"/>
      <c r="D128" s="250" t="s">
        <v>398</v>
      </c>
      <c r="E128" s="255" t="s">
        <v>21</v>
      </c>
      <c r="F128" s="256" t="s">
        <v>4548</v>
      </c>
      <c r="G128" s="254"/>
      <c r="H128" s="257">
        <v>27.637</v>
      </c>
      <c r="I128" s="258"/>
      <c r="J128" s="254"/>
      <c r="K128" s="254"/>
      <c r="L128" s="259"/>
      <c r="M128" s="260"/>
      <c r="N128" s="261"/>
      <c r="O128" s="261"/>
      <c r="P128" s="261"/>
      <c r="Q128" s="261"/>
      <c r="R128" s="261"/>
      <c r="S128" s="261"/>
      <c r="T128" s="262"/>
      <c r="AT128" s="263" t="s">
        <v>398</v>
      </c>
      <c r="AU128" s="263" t="s">
        <v>82</v>
      </c>
      <c r="AV128" s="12" t="s">
        <v>82</v>
      </c>
      <c r="AW128" s="12" t="s">
        <v>35</v>
      </c>
      <c r="AX128" s="12" t="s">
        <v>72</v>
      </c>
      <c r="AY128" s="263" t="s">
        <v>303</v>
      </c>
    </row>
    <row r="129" s="12" customFormat="1">
      <c r="B129" s="253"/>
      <c r="C129" s="254"/>
      <c r="D129" s="250" t="s">
        <v>398</v>
      </c>
      <c r="E129" s="255" t="s">
        <v>21</v>
      </c>
      <c r="F129" s="256" t="s">
        <v>4431</v>
      </c>
      <c r="G129" s="254"/>
      <c r="H129" s="257">
        <v>-4.2000000000000002</v>
      </c>
      <c r="I129" s="258"/>
      <c r="J129" s="254"/>
      <c r="K129" s="254"/>
      <c r="L129" s="259"/>
      <c r="M129" s="260"/>
      <c r="N129" s="261"/>
      <c r="O129" s="261"/>
      <c r="P129" s="261"/>
      <c r="Q129" s="261"/>
      <c r="R129" s="261"/>
      <c r="S129" s="261"/>
      <c r="T129" s="262"/>
      <c r="AT129" s="263" t="s">
        <v>398</v>
      </c>
      <c r="AU129" s="263" t="s">
        <v>82</v>
      </c>
      <c r="AV129" s="12" t="s">
        <v>82</v>
      </c>
      <c r="AW129" s="12" t="s">
        <v>35</v>
      </c>
      <c r="AX129" s="12" t="s">
        <v>72</v>
      </c>
      <c r="AY129" s="263" t="s">
        <v>303</v>
      </c>
    </row>
    <row r="130" s="13" customFormat="1">
      <c r="B130" s="264"/>
      <c r="C130" s="265"/>
      <c r="D130" s="250" t="s">
        <v>398</v>
      </c>
      <c r="E130" s="266" t="s">
        <v>21</v>
      </c>
      <c r="F130" s="267" t="s">
        <v>508</v>
      </c>
      <c r="G130" s="265"/>
      <c r="H130" s="268">
        <v>23.437000000000001</v>
      </c>
      <c r="I130" s="269"/>
      <c r="J130" s="265"/>
      <c r="K130" s="265"/>
      <c r="L130" s="270"/>
      <c r="M130" s="271"/>
      <c r="N130" s="272"/>
      <c r="O130" s="272"/>
      <c r="P130" s="272"/>
      <c r="Q130" s="272"/>
      <c r="R130" s="272"/>
      <c r="S130" s="272"/>
      <c r="T130" s="273"/>
      <c r="AT130" s="274" t="s">
        <v>398</v>
      </c>
      <c r="AU130" s="274" t="s">
        <v>82</v>
      </c>
      <c r="AV130" s="13" t="s">
        <v>319</v>
      </c>
      <c r="AW130" s="13" t="s">
        <v>35</v>
      </c>
      <c r="AX130" s="13" t="s">
        <v>80</v>
      </c>
      <c r="AY130" s="274" t="s">
        <v>303</v>
      </c>
    </row>
    <row r="131" s="1" customFormat="1" ht="25.5" customHeight="1">
      <c r="B131" s="46"/>
      <c r="C131" s="234" t="s">
        <v>353</v>
      </c>
      <c r="D131" s="234" t="s">
        <v>306</v>
      </c>
      <c r="E131" s="235" t="s">
        <v>923</v>
      </c>
      <c r="F131" s="236" t="s">
        <v>924</v>
      </c>
      <c r="G131" s="237" t="s">
        <v>394</v>
      </c>
      <c r="H131" s="238">
        <v>22.443999999999999</v>
      </c>
      <c r="I131" s="239"/>
      <c r="J131" s="240">
        <f>ROUND(I131*H131,2)</f>
        <v>0</v>
      </c>
      <c r="K131" s="236" t="s">
        <v>310</v>
      </c>
      <c r="L131" s="72"/>
      <c r="M131" s="241" t="s">
        <v>21</v>
      </c>
      <c r="N131" s="242" t="s">
        <v>43</v>
      </c>
      <c r="O131" s="47"/>
      <c r="P131" s="243">
        <f>O131*H131</f>
        <v>0</v>
      </c>
      <c r="Q131" s="243">
        <v>0.00025999999999999998</v>
      </c>
      <c r="R131" s="243">
        <f>Q131*H131</f>
        <v>0.005835439999999999</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3326</v>
      </c>
    </row>
    <row r="132" s="12" customFormat="1">
      <c r="B132" s="253"/>
      <c r="C132" s="254"/>
      <c r="D132" s="250" t="s">
        <v>398</v>
      </c>
      <c r="E132" s="255" t="s">
        <v>21</v>
      </c>
      <c r="F132" s="256" t="s">
        <v>4549</v>
      </c>
      <c r="G132" s="254"/>
      <c r="H132" s="257">
        <v>22.443999999999999</v>
      </c>
      <c r="I132" s="258"/>
      <c r="J132" s="254"/>
      <c r="K132" s="254"/>
      <c r="L132" s="259"/>
      <c r="M132" s="260"/>
      <c r="N132" s="261"/>
      <c r="O132" s="261"/>
      <c r="P132" s="261"/>
      <c r="Q132" s="261"/>
      <c r="R132" s="261"/>
      <c r="S132" s="261"/>
      <c r="T132" s="262"/>
      <c r="AT132" s="263" t="s">
        <v>398</v>
      </c>
      <c r="AU132" s="263" t="s">
        <v>82</v>
      </c>
      <c r="AV132" s="12" t="s">
        <v>82</v>
      </c>
      <c r="AW132" s="12" t="s">
        <v>35</v>
      </c>
      <c r="AX132" s="12" t="s">
        <v>80</v>
      </c>
      <c r="AY132" s="263" t="s">
        <v>303</v>
      </c>
    </row>
    <row r="133" s="1" customFormat="1" ht="25.5" customHeight="1">
      <c r="B133" s="46"/>
      <c r="C133" s="234" t="s">
        <v>357</v>
      </c>
      <c r="D133" s="234" t="s">
        <v>306</v>
      </c>
      <c r="E133" s="235" t="s">
        <v>927</v>
      </c>
      <c r="F133" s="236" t="s">
        <v>928</v>
      </c>
      <c r="G133" s="237" t="s">
        <v>394</v>
      </c>
      <c r="H133" s="238">
        <v>22.443999999999999</v>
      </c>
      <c r="I133" s="239"/>
      <c r="J133" s="240">
        <f>ROUND(I133*H133,2)</f>
        <v>0</v>
      </c>
      <c r="K133" s="236" t="s">
        <v>310</v>
      </c>
      <c r="L133" s="72"/>
      <c r="M133" s="241" t="s">
        <v>21</v>
      </c>
      <c r="N133" s="242" t="s">
        <v>43</v>
      </c>
      <c r="O133" s="47"/>
      <c r="P133" s="243">
        <f>O133*H133</f>
        <v>0</v>
      </c>
      <c r="Q133" s="243">
        <v>0.0043800000000000002</v>
      </c>
      <c r="R133" s="243">
        <f>Q133*H133</f>
        <v>0.098304719999999998</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3329</v>
      </c>
    </row>
    <row r="134" s="1" customFormat="1">
      <c r="B134" s="46"/>
      <c r="C134" s="74"/>
      <c r="D134" s="250" t="s">
        <v>396</v>
      </c>
      <c r="E134" s="74"/>
      <c r="F134" s="251" t="s">
        <v>910</v>
      </c>
      <c r="G134" s="74"/>
      <c r="H134" s="74"/>
      <c r="I134" s="204"/>
      <c r="J134" s="74"/>
      <c r="K134" s="74"/>
      <c r="L134" s="72"/>
      <c r="M134" s="252"/>
      <c r="N134" s="47"/>
      <c r="O134" s="47"/>
      <c r="P134" s="47"/>
      <c r="Q134" s="47"/>
      <c r="R134" s="47"/>
      <c r="S134" s="47"/>
      <c r="T134" s="95"/>
      <c r="AT134" s="24" t="s">
        <v>396</v>
      </c>
      <c r="AU134" s="24" t="s">
        <v>82</v>
      </c>
    </row>
    <row r="135" s="1" customFormat="1" ht="16.5" customHeight="1">
      <c r="B135" s="46"/>
      <c r="C135" s="234" t="s">
        <v>452</v>
      </c>
      <c r="D135" s="234" t="s">
        <v>306</v>
      </c>
      <c r="E135" s="235" t="s">
        <v>933</v>
      </c>
      <c r="F135" s="236" t="s">
        <v>934</v>
      </c>
      <c r="G135" s="237" t="s">
        <v>394</v>
      </c>
      <c r="H135" s="238">
        <v>18.280999999999999</v>
      </c>
      <c r="I135" s="239"/>
      <c r="J135" s="240">
        <f>ROUND(I135*H135,2)</f>
        <v>0</v>
      </c>
      <c r="K135" s="236" t="s">
        <v>310</v>
      </c>
      <c r="L135" s="72"/>
      <c r="M135" s="241" t="s">
        <v>21</v>
      </c>
      <c r="N135" s="242" t="s">
        <v>43</v>
      </c>
      <c r="O135" s="47"/>
      <c r="P135" s="243">
        <f>O135*H135</f>
        <v>0</v>
      </c>
      <c r="Q135" s="243">
        <v>0.0030000000000000001</v>
      </c>
      <c r="R135" s="243">
        <f>Q135*H135</f>
        <v>0.054842999999999996</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4550</v>
      </c>
    </row>
    <row r="136" s="12" customFormat="1">
      <c r="B136" s="253"/>
      <c r="C136" s="254"/>
      <c r="D136" s="250" t="s">
        <v>398</v>
      </c>
      <c r="E136" s="255" t="s">
        <v>21</v>
      </c>
      <c r="F136" s="256" t="s">
        <v>4551</v>
      </c>
      <c r="G136" s="254"/>
      <c r="H136" s="257">
        <v>18.280999999999999</v>
      </c>
      <c r="I136" s="258"/>
      <c r="J136" s="254"/>
      <c r="K136" s="254"/>
      <c r="L136" s="259"/>
      <c r="M136" s="260"/>
      <c r="N136" s="261"/>
      <c r="O136" s="261"/>
      <c r="P136" s="261"/>
      <c r="Q136" s="261"/>
      <c r="R136" s="261"/>
      <c r="S136" s="261"/>
      <c r="T136" s="262"/>
      <c r="AT136" s="263" t="s">
        <v>398</v>
      </c>
      <c r="AU136" s="263" t="s">
        <v>82</v>
      </c>
      <c r="AV136" s="12" t="s">
        <v>82</v>
      </c>
      <c r="AW136" s="12" t="s">
        <v>35</v>
      </c>
      <c r="AX136" s="12" t="s">
        <v>80</v>
      </c>
      <c r="AY136" s="263" t="s">
        <v>303</v>
      </c>
    </row>
    <row r="137" s="1" customFormat="1" ht="25.5" customHeight="1">
      <c r="B137" s="46"/>
      <c r="C137" s="234" t="s">
        <v>456</v>
      </c>
      <c r="D137" s="234" t="s">
        <v>306</v>
      </c>
      <c r="E137" s="235" t="s">
        <v>937</v>
      </c>
      <c r="F137" s="236" t="s">
        <v>938</v>
      </c>
      <c r="G137" s="237" t="s">
        <v>394</v>
      </c>
      <c r="H137" s="238">
        <v>23.437000000000001</v>
      </c>
      <c r="I137" s="239"/>
      <c r="J137" s="240">
        <f>ROUND(I137*H137,2)</f>
        <v>0</v>
      </c>
      <c r="K137" s="236" t="s">
        <v>310</v>
      </c>
      <c r="L137" s="72"/>
      <c r="M137" s="241" t="s">
        <v>21</v>
      </c>
      <c r="N137" s="242" t="s">
        <v>43</v>
      </c>
      <c r="O137" s="47"/>
      <c r="P137" s="243">
        <f>O137*H137</f>
        <v>0</v>
      </c>
      <c r="Q137" s="243">
        <v>0.01575</v>
      </c>
      <c r="R137" s="243">
        <f>Q137*H137</f>
        <v>0.36913275000000001</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3333</v>
      </c>
    </row>
    <row r="138" s="1" customFormat="1">
      <c r="B138" s="46"/>
      <c r="C138" s="74"/>
      <c r="D138" s="250" t="s">
        <v>396</v>
      </c>
      <c r="E138" s="74"/>
      <c r="F138" s="251" t="s">
        <v>916</v>
      </c>
      <c r="G138" s="74"/>
      <c r="H138" s="74"/>
      <c r="I138" s="204"/>
      <c r="J138" s="74"/>
      <c r="K138" s="74"/>
      <c r="L138" s="72"/>
      <c r="M138" s="252"/>
      <c r="N138" s="47"/>
      <c r="O138" s="47"/>
      <c r="P138" s="47"/>
      <c r="Q138" s="47"/>
      <c r="R138" s="47"/>
      <c r="S138" s="47"/>
      <c r="T138" s="95"/>
      <c r="AT138" s="24" t="s">
        <v>396</v>
      </c>
      <c r="AU138" s="24" t="s">
        <v>82</v>
      </c>
    </row>
    <row r="139" s="1" customFormat="1" ht="25.5" customHeight="1">
      <c r="B139" s="46"/>
      <c r="C139" s="234" t="s">
        <v>10</v>
      </c>
      <c r="D139" s="234" t="s">
        <v>306</v>
      </c>
      <c r="E139" s="235" t="s">
        <v>2999</v>
      </c>
      <c r="F139" s="236" t="s">
        <v>3000</v>
      </c>
      <c r="G139" s="237" t="s">
        <v>704</v>
      </c>
      <c r="H139" s="238">
        <v>8</v>
      </c>
      <c r="I139" s="239"/>
      <c r="J139" s="240">
        <f>ROUND(I139*H139,2)</f>
        <v>0</v>
      </c>
      <c r="K139" s="236" t="s">
        <v>310</v>
      </c>
      <c r="L139" s="72"/>
      <c r="M139" s="241" t="s">
        <v>21</v>
      </c>
      <c r="N139" s="242" t="s">
        <v>43</v>
      </c>
      <c r="O139" s="47"/>
      <c r="P139" s="243">
        <f>O139*H139</f>
        <v>0</v>
      </c>
      <c r="Q139" s="243">
        <v>0.038899999999999997</v>
      </c>
      <c r="R139" s="243">
        <f>Q139*H139</f>
        <v>0.31119999999999998</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4432</v>
      </c>
    </row>
    <row r="140" s="1" customFormat="1" ht="25.5" customHeight="1">
      <c r="B140" s="46"/>
      <c r="C140" s="234" t="s">
        <v>465</v>
      </c>
      <c r="D140" s="234" t="s">
        <v>306</v>
      </c>
      <c r="E140" s="235" t="s">
        <v>2863</v>
      </c>
      <c r="F140" s="236" t="s">
        <v>2864</v>
      </c>
      <c r="G140" s="237" t="s">
        <v>394</v>
      </c>
      <c r="H140" s="238">
        <v>7.9640000000000004</v>
      </c>
      <c r="I140" s="239"/>
      <c r="J140" s="240">
        <f>ROUND(I140*H140,2)</f>
        <v>0</v>
      </c>
      <c r="K140" s="236" t="s">
        <v>310</v>
      </c>
      <c r="L140" s="72"/>
      <c r="M140" s="241" t="s">
        <v>21</v>
      </c>
      <c r="N140" s="242" t="s">
        <v>43</v>
      </c>
      <c r="O140" s="47"/>
      <c r="P140" s="243">
        <f>O140*H140</f>
        <v>0</v>
      </c>
      <c r="Q140" s="243">
        <v>0.037999999999999999</v>
      </c>
      <c r="R140" s="243">
        <f>Q140*H140</f>
        <v>0.30263200000000001</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4552</v>
      </c>
    </row>
    <row r="141" s="1" customFormat="1" ht="25.5" customHeight="1">
      <c r="B141" s="46"/>
      <c r="C141" s="234" t="s">
        <v>473</v>
      </c>
      <c r="D141" s="234" t="s">
        <v>306</v>
      </c>
      <c r="E141" s="235" t="s">
        <v>1100</v>
      </c>
      <c r="F141" s="236" t="s">
        <v>1101</v>
      </c>
      <c r="G141" s="237" t="s">
        <v>262</v>
      </c>
      <c r="H141" s="238">
        <v>14.4</v>
      </c>
      <c r="I141" s="239"/>
      <c r="J141" s="240">
        <f>ROUND(I141*H141,2)</f>
        <v>0</v>
      </c>
      <c r="K141" s="236" t="s">
        <v>310</v>
      </c>
      <c r="L141" s="72"/>
      <c r="M141" s="241" t="s">
        <v>21</v>
      </c>
      <c r="N141" s="242" t="s">
        <v>43</v>
      </c>
      <c r="O141" s="47"/>
      <c r="P141" s="243">
        <f>O141*H141</f>
        <v>0</v>
      </c>
      <c r="Q141" s="243">
        <v>0.00025000000000000001</v>
      </c>
      <c r="R141" s="243">
        <f>Q141*H141</f>
        <v>0.0036000000000000003</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4435</v>
      </c>
    </row>
    <row r="142" s="1" customFormat="1">
      <c r="B142" s="46"/>
      <c r="C142" s="74"/>
      <c r="D142" s="250" t="s">
        <v>396</v>
      </c>
      <c r="E142" s="74"/>
      <c r="F142" s="251" t="s">
        <v>1084</v>
      </c>
      <c r="G142" s="74"/>
      <c r="H142" s="74"/>
      <c r="I142" s="204"/>
      <c r="J142" s="74"/>
      <c r="K142" s="74"/>
      <c r="L142" s="72"/>
      <c r="M142" s="252"/>
      <c r="N142" s="47"/>
      <c r="O142" s="47"/>
      <c r="P142" s="47"/>
      <c r="Q142" s="47"/>
      <c r="R142" s="47"/>
      <c r="S142" s="47"/>
      <c r="T142" s="95"/>
      <c r="AT142" s="24" t="s">
        <v>396</v>
      </c>
      <c r="AU142" s="24" t="s">
        <v>82</v>
      </c>
    </row>
    <row r="143" s="12" customFormat="1">
      <c r="B143" s="253"/>
      <c r="C143" s="254"/>
      <c r="D143" s="250" t="s">
        <v>398</v>
      </c>
      <c r="E143" s="255" t="s">
        <v>21</v>
      </c>
      <c r="F143" s="256" t="s">
        <v>4553</v>
      </c>
      <c r="G143" s="254"/>
      <c r="H143" s="257">
        <v>14.4</v>
      </c>
      <c r="I143" s="258"/>
      <c r="J143" s="254"/>
      <c r="K143" s="254"/>
      <c r="L143" s="259"/>
      <c r="M143" s="260"/>
      <c r="N143" s="261"/>
      <c r="O143" s="261"/>
      <c r="P143" s="261"/>
      <c r="Q143" s="261"/>
      <c r="R143" s="261"/>
      <c r="S143" s="261"/>
      <c r="T143" s="262"/>
      <c r="AT143" s="263" t="s">
        <v>398</v>
      </c>
      <c r="AU143" s="263" t="s">
        <v>82</v>
      </c>
      <c r="AV143" s="12" t="s">
        <v>82</v>
      </c>
      <c r="AW143" s="12" t="s">
        <v>35</v>
      </c>
      <c r="AX143" s="12" t="s">
        <v>80</v>
      </c>
      <c r="AY143" s="263" t="s">
        <v>303</v>
      </c>
    </row>
    <row r="144" s="1" customFormat="1" ht="16.5" customHeight="1">
      <c r="B144" s="46"/>
      <c r="C144" s="276" t="s">
        <v>477</v>
      </c>
      <c r="D144" s="276" t="s">
        <v>570</v>
      </c>
      <c r="E144" s="277" t="s">
        <v>1112</v>
      </c>
      <c r="F144" s="278" t="s">
        <v>1113</v>
      </c>
      <c r="G144" s="279" t="s">
        <v>262</v>
      </c>
      <c r="H144" s="280">
        <v>12.285</v>
      </c>
      <c r="I144" s="281"/>
      <c r="J144" s="282">
        <f>ROUND(I144*H144,2)</f>
        <v>0</v>
      </c>
      <c r="K144" s="278" t="s">
        <v>310</v>
      </c>
      <c r="L144" s="283"/>
      <c r="M144" s="284" t="s">
        <v>21</v>
      </c>
      <c r="N144" s="285" t="s">
        <v>43</v>
      </c>
      <c r="O144" s="47"/>
      <c r="P144" s="243">
        <f>O144*H144</f>
        <v>0</v>
      </c>
      <c r="Q144" s="243">
        <v>3.0000000000000001E-05</v>
      </c>
      <c r="R144" s="243">
        <f>Q144*H144</f>
        <v>0.00036854999999999999</v>
      </c>
      <c r="S144" s="243">
        <v>0</v>
      </c>
      <c r="T144" s="244">
        <f>S144*H144</f>
        <v>0</v>
      </c>
      <c r="AR144" s="24" t="s">
        <v>339</v>
      </c>
      <c r="AT144" s="24" t="s">
        <v>570</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4437</v>
      </c>
    </row>
    <row r="145" s="12" customFormat="1">
      <c r="B145" s="253"/>
      <c r="C145" s="254"/>
      <c r="D145" s="250" t="s">
        <v>398</v>
      </c>
      <c r="E145" s="255" t="s">
        <v>21</v>
      </c>
      <c r="F145" s="256" t="s">
        <v>4554</v>
      </c>
      <c r="G145" s="254"/>
      <c r="H145" s="257">
        <v>11.699999999999999</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2" customFormat="1">
      <c r="B146" s="253"/>
      <c r="C146" s="254"/>
      <c r="D146" s="250" t="s">
        <v>398</v>
      </c>
      <c r="E146" s="254"/>
      <c r="F146" s="256" t="s">
        <v>4555</v>
      </c>
      <c r="G146" s="254"/>
      <c r="H146" s="257">
        <v>12.285</v>
      </c>
      <c r="I146" s="258"/>
      <c r="J146" s="254"/>
      <c r="K146" s="254"/>
      <c r="L146" s="259"/>
      <c r="M146" s="260"/>
      <c r="N146" s="261"/>
      <c r="O146" s="261"/>
      <c r="P146" s="261"/>
      <c r="Q146" s="261"/>
      <c r="R146" s="261"/>
      <c r="S146" s="261"/>
      <c r="T146" s="262"/>
      <c r="AT146" s="263" t="s">
        <v>398</v>
      </c>
      <c r="AU146" s="263" t="s">
        <v>82</v>
      </c>
      <c r="AV146" s="12" t="s">
        <v>82</v>
      </c>
      <c r="AW146" s="12" t="s">
        <v>6</v>
      </c>
      <c r="AX146" s="12" t="s">
        <v>80</v>
      </c>
      <c r="AY146" s="263" t="s">
        <v>303</v>
      </c>
    </row>
    <row r="147" s="1" customFormat="1" ht="16.5" customHeight="1">
      <c r="B147" s="46"/>
      <c r="C147" s="276" t="s">
        <v>483</v>
      </c>
      <c r="D147" s="276" t="s">
        <v>570</v>
      </c>
      <c r="E147" s="277" t="s">
        <v>1122</v>
      </c>
      <c r="F147" s="278" t="s">
        <v>1123</v>
      </c>
      <c r="G147" s="279" t="s">
        <v>262</v>
      </c>
      <c r="H147" s="280">
        <v>2.835</v>
      </c>
      <c r="I147" s="281"/>
      <c r="J147" s="282">
        <f>ROUND(I147*H147,2)</f>
        <v>0</v>
      </c>
      <c r="K147" s="278" t="s">
        <v>310</v>
      </c>
      <c r="L147" s="283"/>
      <c r="M147" s="284" t="s">
        <v>21</v>
      </c>
      <c r="N147" s="285" t="s">
        <v>43</v>
      </c>
      <c r="O147" s="47"/>
      <c r="P147" s="243">
        <f>O147*H147</f>
        <v>0</v>
      </c>
      <c r="Q147" s="243">
        <v>4.0000000000000003E-05</v>
      </c>
      <c r="R147" s="243">
        <f>Q147*H147</f>
        <v>0.00011340000000000001</v>
      </c>
      <c r="S147" s="243">
        <v>0</v>
      </c>
      <c r="T147" s="244">
        <f>S147*H147</f>
        <v>0</v>
      </c>
      <c r="AR147" s="24" t="s">
        <v>339</v>
      </c>
      <c r="AT147" s="24" t="s">
        <v>570</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4440</v>
      </c>
    </row>
    <row r="148" s="12" customFormat="1">
      <c r="B148" s="253"/>
      <c r="C148" s="254"/>
      <c r="D148" s="250" t="s">
        <v>398</v>
      </c>
      <c r="E148" s="255" t="s">
        <v>21</v>
      </c>
      <c r="F148" s="256" t="s">
        <v>4556</v>
      </c>
      <c r="G148" s="254"/>
      <c r="H148" s="257">
        <v>2.7000000000000002</v>
      </c>
      <c r="I148" s="258"/>
      <c r="J148" s="254"/>
      <c r="K148" s="254"/>
      <c r="L148" s="259"/>
      <c r="M148" s="260"/>
      <c r="N148" s="261"/>
      <c r="O148" s="261"/>
      <c r="P148" s="261"/>
      <c r="Q148" s="261"/>
      <c r="R148" s="261"/>
      <c r="S148" s="261"/>
      <c r="T148" s="262"/>
      <c r="AT148" s="263" t="s">
        <v>398</v>
      </c>
      <c r="AU148" s="263" t="s">
        <v>82</v>
      </c>
      <c r="AV148" s="12" t="s">
        <v>82</v>
      </c>
      <c r="AW148" s="12" t="s">
        <v>35</v>
      </c>
      <c r="AX148" s="12" t="s">
        <v>80</v>
      </c>
      <c r="AY148" s="263" t="s">
        <v>303</v>
      </c>
    </row>
    <row r="149" s="12" customFormat="1">
      <c r="B149" s="253"/>
      <c r="C149" s="254"/>
      <c r="D149" s="250" t="s">
        <v>398</v>
      </c>
      <c r="E149" s="254"/>
      <c r="F149" s="256" t="s">
        <v>3185</v>
      </c>
      <c r="G149" s="254"/>
      <c r="H149" s="257">
        <v>2.835</v>
      </c>
      <c r="I149" s="258"/>
      <c r="J149" s="254"/>
      <c r="K149" s="254"/>
      <c r="L149" s="259"/>
      <c r="M149" s="260"/>
      <c r="N149" s="261"/>
      <c r="O149" s="261"/>
      <c r="P149" s="261"/>
      <c r="Q149" s="261"/>
      <c r="R149" s="261"/>
      <c r="S149" s="261"/>
      <c r="T149" s="262"/>
      <c r="AT149" s="263" t="s">
        <v>398</v>
      </c>
      <c r="AU149" s="263" t="s">
        <v>82</v>
      </c>
      <c r="AV149" s="12" t="s">
        <v>82</v>
      </c>
      <c r="AW149" s="12" t="s">
        <v>6</v>
      </c>
      <c r="AX149" s="12" t="s">
        <v>80</v>
      </c>
      <c r="AY149" s="263" t="s">
        <v>303</v>
      </c>
    </row>
    <row r="150" s="1" customFormat="1" ht="25.5" customHeight="1">
      <c r="B150" s="46"/>
      <c r="C150" s="234" t="s">
        <v>487</v>
      </c>
      <c r="D150" s="234" t="s">
        <v>306</v>
      </c>
      <c r="E150" s="235" t="s">
        <v>1137</v>
      </c>
      <c r="F150" s="236" t="s">
        <v>1138</v>
      </c>
      <c r="G150" s="237" t="s">
        <v>417</v>
      </c>
      <c r="H150" s="238">
        <v>0.84499999999999997</v>
      </c>
      <c r="I150" s="239"/>
      <c r="J150" s="240">
        <f>ROUND(I150*H150,2)</f>
        <v>0</v>
      </c>
      <c r="K150" s="236" t="s">
        <v>310</v>
      </c>
      <c r="L150" s="72"/>
      <c r="M150" s="241" t="s">
        <v>21</v>
      </c>
      <c r="N150" s="242" t="s">
        <v>43</v>
      </c>
      <c r="O150" s="47"/>
      <c r="P150" s="243">
        <f>O150*H150</f>
        <v>0</v>
      </c>
      <c r="Q150" s="243">
        <v>2.45329</v>
      </c>
      <c r="R150" s="243">
        <f>Q150*H150</f>
        <v>2.0730300499999998</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4557</v>
      </c>
    </row>
    <row r="151" s="12" customFormat="1">
      <c r="B151" s="253"/>
      <c r="C151" s="254"/>
      <c r="D151" s="250" t="s">
        <v>398</v>
      </c>
      <c r="E151" s="255" t="s">
        <v>21</v>
      </c>
      <c r="F151" s="256" t="s">
        <v>4558</v>
      </c>
      <c r="G151" s="254"/>
      <c r="H151" s="257">
        <v>0.84499999999999997</v>
      </c>
      <c r="I151" s="258"/>
      <c r="J151" s="254"/>
      <c r="K151" s="254"/>
      <c r="L151" s="259"/>
      <c r="M151" s="260"/>
      <c r="N151" s="261"/>
      <c r="O151" s="261"/>
      <c r="P151" s="261"/>
      <c r="Q151" s="261"/>
      <c r="R151" s="261"/>
      <c r="S151" s="261"/>
      <c r="T151" s="262"/>
      <c r="AT151" s="263" t="s">
        <v>398</v>
      </c>
      <c r="AU151" s="263" t="s">
        <v>82</v>
      </c>
      <c r="AV151" s="12" t="s">
        <v>82</v>
      </c>
      <c r="AW151" s="12" t="s">
        <v>35</v>
      </c>
      <c r="AX151" s="12" t="s">
        <v>80</v>
      </c>
      <c r="AY151" s="263" t="s">
        <v>303</v>
      </c>
    </row>
    <row r="152" s="1" customFormat="1" ht="25.5" customHeight="1">
      <c r="B152" s="46"/>
      <c r="C152" s="234" t="s">
        <v>9</v>
      </c>
      <c r="D152" s="234" t="s">
        <v>306</v>
      </c>
      <c r="E152" s="235" t="s">
        <v>1144</v>
      </c>
      <c r="F152" s="236" t="s">
        <v>1145</v>
      </c>
      <c r="G152" s="237" t="s">
        <v>417</v>
      </c>
      <c r="H152" s="238">
        <v>0.84499999999999997</v>
      </c>
      <c r="I152" s="239"/>
      <c r="J152" s="240">
        <f>ROUND(I152*H152,2)</f>
        <v>0</v>
      </c>
      <c r="K152" s="236" t="s">
        <v>310</v>
      </c>
      <c r="L152" s="72"/>
      <c r="M152" s="241" t="s">
        <v>21</v>
      </c>
      <c r="N152" s="242" t="s">
        <v>43</v>
      </c>
      <c r="O152" s="47"/>
      <c r="P152" s="243">
        <f>O152*H152</f>
        <v>0</v>
      </c>
      <c r="Q152" s="243">
        <v>0</v>
      </c>
      <c r="R152" s="243">
        <f>Q152*H152</f>
        <v>0</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4559</v>
      </c>
    </row>
    <row r="153" s="1" customFormat="1" ht="38.25" customHeight="1">
      <c r="B153" s="46"/>
      <c r="C153" s="234" t="s">
        <v>496</v>
      </c>
      <c r="D153" s="234" t="s">
        <v>306</v>
      </c>
      <c r="E153" s="235" t="s">
        <v>1149</v>
      </c>
      <c r="F153" s="236" t="s">
        <v>1150</v>
      </c>
      <c r="G153" s="237" t="s">
        <v>417</v>
      </c>
      <c r="H153" s="238">
        <v>0.84499999999999997</v>
      </c>
      <c r="I153" s="239"/>
      <c r="J153" s="240">
        <f>ROUND(I153*H153,2)</f>
        <v>0</v>
      </c>
      <c r="K153" s="236" t="s">
        <v>310</v>
      </c>
      <c r="L153" s="72"/>
      <c r="M153" s="241" t="s">
        <v>21</v>
      </c>
      <c r="N153" s="242" t="s">
        <v>43</v>
      </c>
      <c r="O153" s="47"/>
      <c r="P153" s="243">
        <f>O153*H153</f>
        <v>0</v>
      </c>
      <c r="Q153" s="243">
        <v>0</v>
      </c>
      <c r="R153" s="243">
        <f>Q153*H153</f>
        <v>0</v>
      </c>
      <c r="S153" s="243">
        <v>0</v>
      </c>
      <c r="T153" s="244">
        <f>S153*H153</f>
        <v>0</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4560</v>
      </c>
    </row>
    <row r="154" s="1" customFormat="1" ht="16.5" customHeight="1">
      <c r="B154" s="46"/>
      <c r="C154" s="234" t="s">
        <v>502</v>
      </c>
      <c r="D154" s="234" t="s">
        <v>306</v>
      </c>
      <c r="E154" s="235" t="s">
        <v>1163</v>
      </c>
      <c r="F154" s="236" t="s">
        <v>1164</v>
      </c>
      <c r="G154" s="237" t="s">
        <v>559</v>
      </c>
      <c r="H154" s="238">
        <v>0.025000000000000001</v>
      </c>
      <c r="I154" s="239"/>
      <c r="J154" s="240">
        <f>ROUND(I154*H154,2)</f>
        <v>0</v>
      </c>
      <c r="K154" s="236" t="s">
        <v>310</v>
      </c>
      <c r="L154" s="72"/>
      <c r="M154" s="241" t="s">
        <v>21</v>
      </c>
      <c r="N154" s="242" t="s">
        <v>43</v>
      </c>
      <c r="O154" s="47"/>
      <c r="P154" s="243">
        <f>O154*H154</f>
        <v>0</v>
      </c>
      <c r="Q154" s="243">
        <v>1.06277</v>
      </c>
      <c r="R154" s="243">
        <f>Q154*H154</f>
        <v>0.026569250000000003</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4561</v>
      </c>
    </row>
    <row r="155" s="12" customFormat="1">
      <c r="B155" s="253"/>
      <c r="C155" s="254"/>
      <c r="D155" s="250" t="s">
        <v>398</v>
      </c>
      <c r="E155" s="255" t="s">
        <v>21</v>
      </c>
      <c r="F155" s="256" t="s">
        <v>4562</v>
      </c>
      <c r="G155" s="254"/>
      <c r="H155" s="257">
        <v>24.611999999999998</v>
      </c>
      <c r="I155" s="258"/>
      <c r="J155" s="254"/>
      <c r="K155" s="254"/>
      <c r="L155" s="259"/>
      <c r="M155" s="260"/>
      <c r="N155" s="261"/>
      <c r="O155" s="261"/>
      <c r="P155" s="261"/>
      <c r="Q155" s="261"/>
      <c r="R155" s="261"/>
      <c r="S155" s="261"/>
      <c r="T155" s="262"/>
      <c r="AT155" s="263" t="s">
        <v>398</v>
      </c>
      <c r="AU155" s="263" t="s">
        <v>82</v>
      </c>
      <c r="AV155" s="12" t="s">
        <v>82</v>
      </c>
      <c r="AW155" s="12" t="s">
        <v>35</v>
      </c>
      <c r="AX155" s="12" t="s">
        <v>72</v>
      </c>
      <c r="AY155" s="263" t="s">
        <v>303</v>
      </c>
    </row>
    <row r="156" s="12" customFormat="1">
      <c r="B156" s="253"/>
      <c r="C156" s="254"/>
      <c r="D156" s="250" t="s">
        <v>398</v>
      </c>
      <c r="E156" s="255" t="s">
        <v>21</v>
      </c>
      <c r="F156" s="256" t="s">
        <v>4563</v>
      </c>
      <c r="G156" s="254"/>
      <c r="H156" s="257">
        <v>0.025000000000000001</v>
      </c>
      <c r="I156" s="258"/>
      <c r="J156" s="254"/>
      <c r="K156" s="254"/>
      <c r="L156" s="259"/>
      <c r="M156" s="260"/>
      <c r="N156" s="261"/>
      <c r="O156" s="261"/>
      <c r="P156" s="261"/>
      <c r="Q156" s="261"/>
      <c r="R156" s="261"/>
      <c r="S156" s="261"/>
      <c r="T156" s="262"/>
      <c r="AT156" s="263" t="s">
        <v>398</v>
      </c>
      <c r="AU156" s="263" t="s">
        <v>82</v>
      </c>
      <c r="AV156" s="12" t="s">
        <v>82</v>
      </c>
      <c r="AW156" s="12" t="s">
        <v>35</v>
      </c>
      <c r="AX156" s="12" t="s">
        <v>80</v>
      </c>
      <c r="AY156" s="263" t="s">
        <v>303</v>
      </c>
    </row>
    <row r="157" s="1" customFormat="1" ht="25.5" customHeight="1">
      <c r="B157" s="46"/>
      <c r="C157" s="234" t="s">
        <v>509</v>
      </c>
      <c r="D157" s="234" t="s">
        <v>306</v>
      </c>
      <c r="E157" s="235" t="s">
        <v>1062</v>
      </c>
      <c r="F157" s="236" t="s">
        <v>1063</v>
      </c>
      <c r="G157" s="237" t="s">
        <v>394</v>
      </c>
      <c r="H157" s="238">
        <v>0.29999999999999999</v>
      </c>
      <c r="I157" s="239"/>
      <c r="J157" s="240">
        <f>ROUND(I157*H157,2)</f>
        <v>0</v>
      </c>
      <c r="K157" s="236" t="s">
        <v>310</v>
      </c>
      <c r="L157" s="72"/>
      <c r="M157" s="241" t="s">
        <v>21</v>
      </c>
      <c r="N157" s="242" t="s">
        <v>43</v>
      </c>
      <c r="O157" s="47"/>
      <c r="P157" s="243">
        <f>O157*H157</f>
        <v>0</v>
      </c>
      <c r="Q157" s="243">
        <v>0.063</v>
      </c>
      <c r="R157" s="243">
        <f>Q157*H157</f>
        <v>0.0189</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4564</v>
      </c>
    </row>
    <row r="158" s="12" customFormat="1">
      <c r="B158" s="253"/>
      <c r="C158" s="254"/>
      <c r="D158" s="250" t="s">
        <v>398</v>
      </c>
      <c r="E158" s="255" t="s">
        <v>21</v>
      </c>
      <c r="F158" s="256" t="s">
        <v>1966</v>
      </c>
      <c r="G158" s="254"/>
      <c r="H158" s="257">
        <v>0.29999999999999999</v>
      </c>
      <c r="I158" s="258"/>
      <c r="J158" s="254"/>
      <c r="K158" s="254"/>
      <c r="L158" s="259"/>
      <c r="M158" s="260"/>
      <c r="N158" s="261"/>
      <c r="O158" s="261"/>
      <c r="P158" s="261"/>
      <c r="Q158" s="261"/>
      <c r="R158" s="261"/>
      <c r="S158" s="261"/>
      <c r="T158" s="262"/>
      <c r="AT158" s="263" t="s">
        <v>398</v>
      </c>
      <c r="AU158" s="263" t="s">
        <v>82</v>
      </c>
      <c r="AV158" s="12" t="s">
        <v>82</v>
      </c>
      <c r="AW158" s="12" t="s">
        <v>35</v>
      </c>
      <c r="AX158" s="12" t="s">
        <v>80</v>
      </c>
      <c r="AY158" s="263" t="s">
        <v>303</v>
      </c>
    </row>
    <row r="159" s="1" customFormat="1" ht="16.5" customHeight="1">
      <c r="B159" s="46"/>
      <c r="C159" s="234" t="s">
        <v>513</v>
      </c>
      <c r="D159" s="234" t="s">
        <v>306</v>
      </c>
      <c r="E159" s="235" t="s">
        <v>1192</v>
      </c>
      <c r="F159" s="236" t="s">
        <v>1193</v>
      </c>
      <c r="G159" s="237" t="s">
        <v>394</v>
      </c>
      <c r="H159" s="238">
        <v>6.3200000000000003</v>
      </c>
      <c r="I159" s="239"/>
      <c r="J159" s="240">
        <f>ROUND(I159*H159,2)</f>
        <v>0</v>
      </c>
      <c r="K159" s="236" t="s">
        <v>310</v>
      </c>
      <c r="L159" s="72"/>
      <c r="M159" s="241" t="s">
        <v>21</v>
      </c>
      <c r="N159" s="242" t="s">
        <v>43</v>
      </c>
      <c r="O159" s="47"/>
      <c r="P159" s="243">
        <f>O159*H159</f>
        <v>0</v>
      </c>
      <c r="Q159" s="243">
        <v>0.11550000000000001</v>
      </c>
      <c r="R159" s="243">
        <f>Q159*H159</f>
        <v>0.72996000000000005</v>
      </c>
      <c r="S159" s="243">
        <v>0</v>
      </c>
      <c r="T159" s="244">
        <f>S159*H159</f>
        <v>0</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4565</v>
      </c>
    </row>
    <row r="160" s="12" customFormat="1">
      <c r="B160" s="253"/>
      <c r="C160" s="254"/>
      <c r="D160" s="250" t="s">
        <v>398</v>
      </c>
      <c r="E160" s="255" t="s">
        <v>21</v>
      </c>
      <c r="F160" s="256" t="s">
        <v>4566</v>
      </c>
      <c r="G160" s="254"/>
      <c r="H160" s="257">
        <v>6.3200000000000003</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 customFormat="1" ht="25.5" customHeight="1">
      <c r="B161" s="46"/>
      <c r="C161" s="234" t="s">
        <v>517</v>
      </c>
      <c r="D161" s="234" t="s">
        <v>306</v>
      </c>
      <c r="E161" s="235" t="s">
        <v>1199</v>
      </c>
      <c r="F161" s="236" t="s">
        <v>1200</v>
      </c>
      <c r="G161" s="237" t="s">
        <v>262</v>
      </c>
      <c r="H161" s="238">
        <v>15.93</v>
      </c>
      <c r="I161" s="239"/>
      <c r="J161" s="240">
        <f>ROUND(I161*H161,2)</f>
        <v>0</v>
      </c>
      <c r="K161" s="236" t="s">
        <v>310</v>
      </c>
      <c r="L161" s="72"/>
      <c r="M161" s="241" t="s">
        <v>21</v>
      </c>
      <c r="N161" s="242" t="s">
        <v>43</v>
      </c>
      <c r="O161" s="47"/>
      <c r="P161" s="243">
        <f>O161*H161</f>
        <v>0</v>
      </c>
      <c r="Q161" s="243">
        <v>6.0000000000000002E-05</v>
      </c>
      <c r="R161" s="243">
        <f>Q161*H161</f>
        <v>0.00095580000000000003</v>
      </c>
      <c r="S161" s="243">
        <v>0</v>
      </c>
      <c r="T161" s="244">
        <f>S161*H161</f>
        <v>0</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4567</v>
      </c>
    </row>
    <row r="162" s="12" customFormat="1">
      <c r="B162" s="253"/>
      <c r="C162" s="254"/>
      <c r="D162" s="250" t="s">
        <v>398</v>
      </c>
      <c r="E162" s="255" t="s">
        <v>21</v>
      </c>
      <c r="F162" s="256" t="s">
        <v>4568</v>
      </c>
      <c r="G162" s="254"/>
      <c r="H162" s="257">
        <v>15.93</v>
      </c>
      <c r="I162" s="258"/>
      <c r="J162" s="254"/>
      <c r="K162" s="254"/>
      <c r="L162" s="259"/>
      <c r="M162" s="260"/>
      <c r="N162" s="261"/>
      <c r="O162" s="261"/>
      <c r="P162" s="261"/>
      <c r="Q162" s="261"/>
      <c r="R162" s="261"/>
      <c r="S162" s="261"/>
      <c r="T162" s="262"/>
      <c r="AT162" s="263" t="s">
        <v>398</v>
      </c>
      <c r="AU162" s="263" t="s">
        <v>82</v>
      </c>
      <c r="AV162" s="12" t="s">
        <v>82</v>
      </c>
      <c r="AW162" s="12" t="s">
        <v>35</v>
      </c>
      <c r="AX162" s="12" t="s">
        <v>80</v>
      </c>
      <c r="AY162" s="263" t="s">
        <v>303</v>
      </c>
    </row>
    <row r="163" s="1" customFormat="1" ht="25.5" customHeight="1">
      <c r="B163" s="46"/>
      <c r="C163" s="234" t="s">
        <v>521</v>
      </c>
      <c r="D163" s="234" t="s">
        <v>306</v>
      </c>
      <c r="E163" s="235" t="s">
        <v>1069</v>
      </c>
      <c r="F163" s="236" t="s">
        <v>1070</v>
      </c>
      <c r="G163" s="237" t="s">
        <v>417</v>
      </c>
      <c r="H163" s="238">
        <v>0.70399999999999996</v>
      </c>
      <c r="I163" s="239"/>
      <c r="J163" s="240">
        <f>ROUND(I163*H163,2)</f>
        <v>0</v>
      </c>
      <c r="K163" s="236" t="s">
        <v>310</v>
      </c>
      <c r="L163" s="72"/>
      <c r="M163" s="241" t="s">
        <v>21</v>
      </c>
      <c r="N163" s="242" t="s">
        <v>43</v>
      </c>
      <c r="O163" s="47"/>
      <c r="P163" s="243">
        <f>O163*H163</f>
        <v>0</v>
      </c>
      <c r="Q163" s="243">
        <v>2.1600000000000001</v>
      </c>
      <c r="R163" s="243">
        <f>Q163*H163</f>
        <v>1.52064</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4569</v>
      </c>
    </row>
    <row r="164" s="12" customFormat="1">
      <c r="B164" s="253"/>
      <c r="C164" s="254"/>
      <c r="D164" s="250" t="s">
        <v>398</v>
      </c>
      <c r="E164" s="255" t="s">
        <v>21</v>
      </c>
      <c r="F164" s="256" t="s">
        <v>4570</v>
      </c>
      <c r="G164" s="254"/>
      <c r="H164" s="257">
        <v>0.70399999999999996</v>
      </c>
      <c r="I164" s="258"/>
      <c r="J164" s="254"/>
      <c r="K164" s="254"/>
      <c r="L164" s="259"/>
      <c r="M164" s="260"/>
      <c r="N164" s="261"/>
      <c r="O164" s="261"/>
      <c r="P164" s="261"/>
      <c r="Q164" s="261"/>
      <c r="R164" s="261"/>
      <c r="S164" s="261"/>
      <c r="T164" s="262"/>
      <c r="AT164" s="263" t="s">
        <v>398</v>
      </c>
      <c r="AU164" s="263" t="s">
        <v>82</v>
      </c>
      <c r="AV164" s="12" t="s">
        <v>82</v>
      </c>
      <c r="AW164" s="12" t="s">
        <v>35</v>
      </c>
      <c r="AX164" s="12" t="s">
        <v>80</v>
      </c>
      <c r="AY164" s="263" t="s">
        <v>303</v>
      </c>
    </row>
    <row r="165" s="11" customFormat="1" ht="29.88" customHeight="1">
      <c r="B165" s="218"/>
      <c r="C165" s="219"/>
      <c r="D165" s="220" t="s">
        <v>71</v>
      </c>
      <c r="E165" s="232" t="s">
        <v>343</v>
      </c>
      <c r="F165" s="232" t="s">
        <v>1215</v>
      </c>
      <c r="G165" s="219"/>
      <c r="H165" s="219"/>
      <c r="I165" s="222"/>
      <c r="J165" s="233">
        <f>BK165</f>
        <v>0</v>
      </c>
      <c r="K165" s="219"/>
      <c r="L165" s="224"/>
      <c r="M165" s="225"/>
      <c r="N165" s="226"/>
      <c r="O165" s="226"/>
      <c r="P165" s="227">
        <f>SUM(P166:P195)</f>
        <v>0</v>
      </c>
      <c r="Q165" s="226"/>
      <c r="R165" s="227">
        <f>SUM(R166:R195)</f>
        <v>0.0010743999999999999</v>
      </c>
      <c r="S165" s="226"/>
      <c r="T165" s="228">
        <f>SUM(T166:T195)</f>
        <v>6.4329609999999988</v>
      </c>
      <c r="AR165" s="229" t="s">
        <v>80</v>
      </c>
      <c r="AT165" s="230" t="s">
        <v>71</v>
      </c>
      <c r="AU165" s="230" t="s">
        <v>80</v>
      </c>
      <c r="AY165" s="229" t="s">
        <v>303</v>
      </c>
      <c r="BK165" s="231">
        <f>SUM(BK166:BK195)</f>
        <v>0</v>
      </c>
    </row>
    <row r="166" s="1" customFormat="1" ht="25.5" customHeight="1">
      <c r="B166" s="46"/>
      <c r="C166" s="234" t="s">
        <v>527</v>
      </c>
      <c r="D166" s="234" t="s">
        <v>306</v>
      </c>
      <c r="E166" s="235" t="s">
        <v>1253</v>
      </c>
      <c r="F166" s="236" t="s">
        <v>1254</v>
      </c>
      <c r="G166" s="237" t="s">
        <v>394</v>
      </c>
      <c r="H166" s="238">
        <v>6.3200000000000003</v>
      </c>
      <c r="I166" s="239"/>
      <c r="J166" s="240">
        <f>ROUND(I166*H166,2)</f>
        <v>0</v>
      </c>
      <c r="K166" s="236" t="s">
        <v>310</v>
      </c>
      <c r="L166" s="72"/>
      <c r="M166" s="241" t="s">
        <v>21</v>
      </c>
      <c r="N166" s="242" t="s">
        <v>43</v>
      </c>
      <c r="O166" s="47"/>
      <c r="P166" s="243">
        <f>O166*H166</f>
        <v>0</v>
      </c>
      <c r="Q166" s="243">
        <v>0.00012999999999999999</v>
      </c>
      <c r="R166" s="243">
        <f>Q166*H166</f>
        <v>0.00082159999999999991</v>
      </c>
      <c r="S166" s="243">
        <v>0</v>
      </c>
      <c r="T166" s="244">
        <f>S166*H166</f>
        <v>0</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3349</v>
      </c>
    </row>
    <row r="167" s="1" customFormat="1">
      <c r="B167" s="46"/>
      <c r="C167" s="74"/>
      <c r="D167" s="250" t="s">
        <v>396</v>
      </c>
      <c r="E167" s="74"/>
      <c r="F167" s="251" t="s">
        <v>1256</v>
      </c>
      <c r="G167" s="74"/>
      <c r="H167" s="74"/>
      <c r="I167" s="204"/>
      <c r="J167" s="74"/>
      <c r="K167" s="74"/>
      <c r="L167" s="72"/>
      <c r="M167" s="252"/>
      <c r="N167" s="47"/>
      <c r="O167" s="47"/>
      <c r="P167" s="47"/>
      <c r="Q167" s="47"/>
      <c r="R167" s="47"/>
      <c r="S167" s="47"/>
      <c r="T167" s="95"/>
      <c r="AT167" s="24" t="s">
        <v>396</v>
      </c>
      <c r="AU167" s="24" t="s">
        <v>82</v>
      </c>
    </row>
    <row r="168" s="1" customFormat="1" ht="25.5" customHeight="1">
      <c r="B168" s="46"/>
      <c r="C168" s="234" t="s">
        <v>532</v>
      </c>
      <c r="D168" s="234" t="s">
        <v>306</v>
      </c>
      <c r="E168" s="235" t="s">
        <v>1258</v>
      </c>
      <c r="F168" s="236" t="s">
        <v>1259</v>
      </c>
      <c r="G168" s="237" t="s">
        <v>394</v>
      </c>
      <c r="H168" s="238">
        <v>6.3200000000000003</v>
      </c>
      <c r="I168" s="239"/>
      <c r="J168" s="240">
        <f>ROUND(I168*H168,2)</f>
        <v>0</v>
      </c>
      <c r="K168" s="236" t="s">
        <v>310</v>
      </c>
      <c r="L168" s="72"/>
      <c r="M168" s="241" t="s">
        <v>21</v>
      </c>
      <c r="N168" s="242" t="s">
        <v>43</v>
      </c>
      <c r="O168" s="47"/>
      <c r="P168" s="243">
        <f>O168*H168</f>
        <v>0</v>
      </c>
      <c r="Q168" s="243">
        <v>4.0000000000000003E-05</v>
      </c>
      <c r="R168" s="243">
        <f>Q168*H168</f>
        <v>0.00025280000000000002</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3350</v>
      </c>
    </row>
    <row r="169" s="1" customFormat="1">
      <c r="B169" s="46"/>
      <c r="C169" s="74"/>
      <c r="D169" s="250" t="s">
        <v>396</v>
      </c>
      <c r="E169" s="74"/>
      <c r="F169" s="251" t="s">
        <v>1261</v>
      </c>
      <c r="G169" s="74"/>
      <c r="H169" s="74"/>
      <c r="I169" s="204"/>
      <c r="J169" s="74"/>
      <c r="K169" s="74"/>
      <c r="L169" s="72"/>
      <c r="M169" s="252"/>
      <c r="N169" s="47"/>
      <c r="O169" s="47"/>
      <c r="P169" s="47"/>
      <c r="Q169" s="47"/>
      <c r="R169" s="47"/>
      <c r="S169" s="47"/>
      <c r="T169" s="95"/>
      <c r="AT169" s="24" t="s">
        <v>396</v>
      </c>
      <c r="AU169" s="24" t="s">
        <v>82</v>
      </c>
    </row>
    <row r="170" s="1" customFormat="1" ht="38.25" customHeight="1">
      <c r="B170" s="46"/>
      <c r="C170" s="234" t="s">
        <v>537</v>
      </c>
      <c r="D170" s="234" t="s">
        <v>306</v>
      </c>
      <c r="E170" s="235" t="s">
        <v>3033</v>
      </c>
      <c r="F170" s="236" t="s">
        <v>3034</v>
      </c>
      <c r="G170" s="237" t="s">
        <v>417</v>
      </c>
      <c r="H170" s="238">
        <v>0.151</v>
      </c>
      <c r="I170" s="239"/>
      <c r="J170" s="240">
        <f>ROUND(I170*H170,2)</f>
        <v>0</v>
      </c>
      <c r="K170" s="236" t="s">
        <v>310</v>
      </c>
      <c r="L170" s="72"/>
      <c r="M170" s="241" t="s">
        <v>21</v>
      </c>
      <c r="N170" s="242" t="s">
        <v>43</v>
      </c>
      <c r="O170" s="47"/>
      <c r="P170" s="243">
        <f>O170*H170</f>
        <v>0</v>
      </c>
      <c r="Q170" s="243">
        <v>0</v>
      </c>
      <c r="R170" s="243">
        <f>Q170*H170</f>
        <v>0</v>
      </c>
      <c r="S170" s="243">
        <v>1.8</v>
      </c>
      <c r="T170" s="244">
        <f>S170*H170</f>
        <v>0.27179999999999999</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4571</v>
      </c>
    </row>
    <row r="171" s="1" customFormat="1">
      <c r="B171" s="46"/>
      <c r="C171" s="74"/>
      <c r="D171" s="250" t="s">
        <v>396</v>
      </c>
      <c r="E171" s="74"/>
      <c r="F171" s="251" t="s">
        <v>3508</v>
      </c>
      <c r="G171" s="74"/>
      <c r="H171" s="74"/>
      <c r="I171" s="204"/>
      <c r="J171" s="74"/>
      <c r="K171" s="74"/>
      <c r="L171" s="72"/>
      <c r="M171" s="252"/>
      <c r="N171" s="47"/>
      <c r="O171" s="47"/>
      <c r="P171" s="47"/>
      <c r="Q171" s="47"/>
      <c r="R171" s="47"/>
      <c r="S171" s="47"/>
      <c r="T171" s="95"/>
      <c r="AT171" s="24" t="s">
        <v>396</v>
      </c>
      <c r="AU171" s="24" t="s">
        <v>82</v>
      </c>
    </row>
    <row r="172" s="12" customFormat="1">
      <c r="B172" s="253"/>
      <c r="C172" s="254"/>
      <c r="D172" s="250" t="s">
        <v>398</v>
      </c>
      <c r="E172" s="255" t="s">
        <v>21</v>
      </c>
      <c r="F172" s="256" t="s">
        <v>4572</v>
      </c>
      <c r="G172" s="254"/>
      <c r="H172" s="257">
        <v>0.151</v>
      </c>
      <c r="I172" s="258"/>
      <c r="J172" s="254"/>
      <c r="K172" s="254"/>
      <c r="L172" s="259"/>
      <c r="M172" s="260"/>
      <c r="N172" s="261"/>
      <c r="O172" s="261"/>
      <c r="P172" s="261"/>
      <c r="Q172" s="261"/>
      <c r="R172" s="261"/>
      <c r="S172" s="261"/>
      <c r="T172" s="262"/>
      <c r="AT172" s="263" t="s">
        <v>398</v>
      </c>
      <c r="AU172" s="263" t="s">
        <v>82</v>
      </c>
      <c r="AV172" s="12" t="s">
        <v>82</v>
      </c>
      <c r="AW172" s="12" t="s">
        <v>35</v>
      </c>
      <c r="AX172" s="12" t="s">
        <v>80</v>
      </c>
      <c r="AY172" s="263" t="s">
        <v>303</v>
      </c>
    </row>
    <row r="173" s="1" customFormat="1" ht="25.5" customHeight="1">
      <c r="B173" s="46"/>
      <c r="C173" s="234" t="s">
        <v>541</v>
      </c>
      <c r="D173" s="234" t="s">
        <v>306</v>
      </c>
      <c r="E173" s="235" t="s">
        <v>2883</v>
      </c>
      <c r="F173" s="236" t="s">
        <v>2884</v>
      </c>
      <c r="G173" s="237" t="s">
        <v>417</v>
      </c>
      <c r="H173" s="238">
        <v>0.84499999999999997</v>
      </c>
      <c r="I173" s="239"/>
      <c r="J173" s="240">
        <f>ROUND(I173*H173,2)</f>
        <v>0</v>
      </c>
      <c r="K173" s="236" t="s">
        <v>310</v>
      </c>
      <c r="L173" s="72"/>
      <c r="M173" s="241" t="s">
        <v>21</v>
      </c>
      <c r="N173" s="242" t="s">
        <v>43</v>
      </c>
      <c r="O173" s="47"/>
      <c r="P173" s="243">
        <f>O173*H173</f>
        <v>0</v>
      </c>
      <c r="Q173" s="243">
        <v>0</v>
      </c>
      <c r="R173" s="243">
        <f>Q173*H173</f>
        <v>0</v>
      </c>
      <c r="S173" s="243">
        <v>2.2000000000000002</v>
      </c>
      <c r="T173" s="244">
        <f>S173*H173</f>
        <v>1.859</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4573</v>
      </c>
    </row>
    <row r="174" s="12" customFormat="1">
      <c r="B174" s="253"/>
      <c r="C174" s="254"/>
      <c r="D174" s="250" t="s">
        <v>398</v>
      </c>
      <c r="E174" s="255" t="s">
        <v>21</v>
      </c>
      <c r="F174" s="256" t="s">
        <v>4574</v>
      </c>
      <c r="G174" s="254"/>
      <c r="H174" s="257">
        <v>0.84499999999999997</v>
      </c>
      <c r="I174" s="258"/>
      <c r="J174" s="254"/>
      <c r="K174" s="254"/>
      <c r="L174" s="259"/>
      <c r="M174" s="260"/>
      <c r="N174" s="261"/>
      <c r="O174" s="261"/>
      <c r="P174" s="261"/>
      <c r="Q174" s="261"/>
      <c r="R174" s="261"/>
      <c r="S174" s="261"/>
      <c r="T174" s="262"/>
      <c r="AT174" s="263" t="s">
        <v>398</v>
      </c>
      <c r="AU174" s="263" t="s">
        <v>82</v>
      </c>
      <c r="AV174" s="12" t="s">
        <v>82</v>
      </c>
      <c r="AW174" s="12" t="s">
        <v>35</v>
      </c>
      <c r="AX174" s="12" t="s">
        <v>80</v>
      </c>
      <c r="AY174" s="263" t="s">
        <v>303</v>
      </c>
    </row>
    <row r="175" s="1" customFormat="1" ht="25.5" customHeight="1">
      <c r="B175" s="46"/>
      <c r="C175" s="234" t="s">
        <v>546</v>
      </c>
      <c r="D175" s="234" t="s">
        <v>306</v>
      </c>
      <c r="E175" s="235" t="s">
        <v>2888</v>
      </c>
      <c r="F175" s="236" t="s">
        <v>2889</v>
      </c>
      <c r="G175" s="237" t="s">
        <v>417</v>
      </c>
      <c r="H175" s="238">
        <v>0.84499999999999997</v>
      </c>
      <c r="I175" s="239"/>
      <c r="J175" s="240">
        <f>ROUND(I175*H175,2)</f>
        <v>0</v>
      </c>
      <c r="K175" s="236" t="s">
        <v>310</v>
      </c>
      <c r="L175" s="72"/>
      <c r="M175" s="241" t="s">
        <v>21</v>
      </c>
      <c r="N175" s="242" t="s">
        <v>43</v>
      </c>
      <c r="O175" s="47"/>
      <c r="P175" s="243">
        <f>O175*H175</f>
        <v>0</v>
      </c>
      <c r="Q175" s="243">
        <v>0</v>
      </c>
      <c r="R175" s="243">
        <f>Q175*H175</f>
        <v>0</v>
      </c>
      <c r="S175" s="243">
        <v>0.029000000000000001</v>
      </c>
      <c r="T175" s="244">
        <f>S175*H175</f>
        <v>0.024504999999999999</v>
      </c>
      <c r="AR175" s="24" t="s">
        <v>319</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319</v>
      </c>
      <c r="BM175" s="24" t="s">
        <v>4575</v>
      </c>
    </row>
    <row r="176" s="1" customFormat="1" ht="25.5" customHeight="1">
      <c r="B176" s="46"/>
      <c r="C176" s="234" t="s">
        <v>550</v>
      </c>
      <c r="D176" s="234" t="s">
        <v>306</v>
      </c>
      <c r="E176" s="235" t="s">
        <v>2891</v>
      </c>
      <c r="F176" s="236" t="s">
        <v>2892</v>
      </c>
      <c r="G176" s="237" t="s">
        <v>417</v>
      </c>
      <c r="H176" s="238">
        <v>2.1819999999999999</v>
      </c>
      <c r="I176" s="239"/>
      <c r="J176" s="240">
        <f>ROUND(I176*H176,2)</f>
        <v>0</v>
      </c>
      <c r="K176" s="236" t="s">
        <v>310</v>
      </c>
      <c r="L176" s="72"/>
      <c r="M176" s="241" t="s">
        <v>21</v>
      </c>
      <c r="N176" s="242" t="s">
        <v>43</v>
      </c>
      <c r="O176" s="47"/>
      <c r="P176" s="243">
        <f>O176*H176</f>
        <v>0</v>
      </c>
      <c r="Q176" s="243">
        <v>0</v>
      </c>
      <c r="R176" s="243">
        <f>Q176*H176</f>
        <v>0</v>
      </c>
      <c r="S176" s="243">
        <v>1.3999999999999999</v>
      </c>
      <c r="T176" s="244">
        <f>S176*H176</f>
        <v>3.0547999999999997</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4576</v>
      </c>
    </row>
    <row r="177" s="12" customFormat="1">
      <c r="B177" s="253"/>
      <c r="C177" s="254"/>
      <c r="D177" s="250" t="s">
        <v>398</v>
      </c>
      <c r="E177" s="255" t="s">
        <v>21</v>
      </c>
      <c r="F177" s="256" t="s">
        <v>4577</v>
      </c>
      <c r="G177" s="254"/>
      <c r="H177" s="257">
        <v>2.1819999999999999</v>
      </c>
      <c r="I177" s="258"/>
      <c r="J177" s="254"/>
      <c r="K177" s="254"/>
      <c r="L177" s="259"/>
      <c r="M177" s="260"/>
      <c r="N177" s="261"/>
      <c r="O177" s="261"/>
      <c r="P177" s="261"/>
      <c r="Q177" s="261"/>
      <c r="R177" s="261"/>
      <c r="S177" s="261"/>
      <c r="T177" s="262"/>
      <c r="AT177" s="263" t="s">
        <v>398</v>
      </c>
      <c r="AU177" s="263" t="s">
        <v>82</v>
      </c>
      <c r="AV177" s="12" t="s">
        <v>82</v>
      </c>
      <c r="AW177" s="12" t="s">
        <v>35</v>
      </c>
      <c r="AX177" s="12" t="s">
        <v>80</v>
      </c>
      <c r="AY177" s="263" t="s">
        <v>303</v>
      </c>
    </row>
    <row r="178" s="1" customFormat="1" ht="25.5" customHeight="1">
      <c r="B178" s="46"/>
      <c r="C178" s="234" t="s">
        <v>556</v>
      </c>
      <c r="D178" s="234" t="s">
        <v>306</v>
      </c>
      <c r="E178" s="235" t="s">
        <v>3363</v>
      </c>
      <c r="F178" s="236" t="s">
        <v>3364</v>
      </c>
      <c r="G178" s="237" t="s">
        <v>394</v>
      </c>
      <c r="H178" s="238">
        <v>0.67800000000000005</v>
      </c>
      <c r="I178" s="239"/>
      <c r="J178" s="240">
        <f>ROUND(I178*H178,2)</f>
        <v>0</v>
      </c>
      <c r="K178" s="236" t="s">
        <v>310</v>
      </c>
      <c r="L178" s="72"/>
      <c r="M178" s="241" t="s">
        <v>21</v>
      </c>
      <c r="N178" s="242" t="s">
        <v>43</v>
      </c>
      <c r="O178" s="47"/>
      <c r="P178" s="243">
        <f>O178*H178</f>
        <v>0</v>
      </c>
      <c r="Q178" s="243">
        <v>0</v>
      </c>
      <c r="R178" s="243">
        <f>Q178*H178</f>
        <v>0</v>
      </c>
      <c r="S178" s="243">
        <v>0.048000000000000001</v>
      </c>
      <c r="T178" s="244">
        <f>S178*H178</f>
        <v>0.032544000000000003</v>
      </c>
      <c r="AR178" s="24" t="s">
        <v>319</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319</v>
      </c>
      <c r="BM178" s="24" t="s">
        <v>4465</v>
      </c>
    </row>
    <row r="179" s="1" customFormat="1">
      <c r="B179" s="46"/>
      <c r="C179" s="74"/>
      <c r="D179" s="250" t="s">
        <v>396</v>
      </c>
      <c r="E179" s="74"/>
      <c r="F179" s="251" t="s">
        <v>3366</v>
      </c>
      <c r="G179" s="74"/>
      <c r="H179" s="74"/>
      <c r="I179" s="204"/>
      <c r="J179" s="74"/>
      <c r="K179" s="74"/>
      <c r="L179" s="72"/>
      <c r="M179" s="252"/>
      <c r="N179" s="47"/>
      <c r="O179" s="47"/>
      <c r="P179" s="47"/>
      <c r="Q179" s="47"/>
      <c r="R179" s="47"/>
      <c r="S179" s="47"/>
      <c r="T179" s="95"/>
      <c r="AT179" s="24" t="s">
        <v>396</v>
      </c>
      <c r="AU179" s="24" t="s">
        <v>82</v>
      </c>
    </row>
    <row r="180" s="12" customFormat="1">
      <c r="B180" s="253"/>
      <c r="C180" s="254"/>
      <c r="D180" s="250" t="s">
        <v>398</v>
      </c>
      <c r="E180" s="255" t="s">
        <v>21</v>
      </c>
      <c r="F180" s="256" t="s">
        <v>4578</v>
      </c>
      <c r="G180" s="254"/>
      <c r="H180" s="257">
        <v>0.67800000000000005</v>
      </c>
      <c r="I180" s="258"/>
      <c r="J180" s="254"/>
      <c r="K180" s="254"/>
      <c r="L180" s="259"/>
      <c r="M180" s="260"/>
      <c r="N180" s="261"/>
      <c r="O180" s="261"/>
      <c r="P180" s="261"/>
      <c r="Q180" s="261"/>
      <c r="R180" s="261"/>
      <c r="S180" s="261"/>
      <c r="T180" s="262"/>
      <c r="AT180" s="263" t="s">
        <v>398</v>
      </c>
      <c r="AU180" s="263" t="s">
        <v>82</v>
      </c>
      <c r="AV180" s="12" t="s">
        <v>82</v>
      </c>
      <c r="AW180" s="12" t="s">
        <v>35</v>
      </c>
      <c r="AX180" s="12" t="s">
        <v>80</v>
      </c>
      <c r="AY180" s="263" t="s">
        <v>303</v>
      </c>
    </row>
    <row r="181" s="1" customFormat="1" ht="25.5" customHeight="1">
      <c r="B181" s="46"/>
      <c r="C181" s="234" t="s">
        <v>563</v>
      </c>
      <c r="D181" s="234" t="s">
        <v>306</v>
      </c>
      <c r="E181" s="235" t="s">
        <v>3816</v>
      </c>
      <c r="F181" s="236" t="s">
        <v>3817</v>
      </c>
      <c r="G181" s="237" t="s">
        <v>394</v>
      </c>
      <c r="H181" s="238">
        <v>2.2999999999999998</v>
      </c>
      <c r="I181" s="239"/>
      <c r="J181" s="240">
        <f>ROUND(I181*H181,2)</f>
        <v>0</v>
      </c>
      <c r="K181" s="236" t="s">
        <v>310</v>
      </c>
      <c r="L181" s="72"/>
      <c r="M181" s="241" t="s">
        <v>21</v>
      </c>
      <c r="N181" s="242" t="s">
        <v>43</v>
      </c>
      <c r="O181" s="47"/>
      <c r="P181" s="243">
        <f>O181*H181</f>
        <v>0</v>
      </c>
      <c r="Q181" s="243">
        <v>0</v>
      </c>
      <c r="R181" s="243">
        <f>Q181*H181</f>
        <v>0</v>
      </c>
      <c r="S181" s="243">
        <v>0.067000000000000004</v>
      </c>
      <c r="T181" s="244">
        <f>S181*H181</f>
        <v>0.15409999999999999</v>
      </c>
      <c r="AR181" s="24" t="s">
        <v>319</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319</v>
      </c>
      <c r="BM181" s="24" t="s">
        <v>4579</v>
      </c>
    </row>
    <row r="182" s="1" customFormat="1">
      <c r="B182" s="46"/>
      <c r="C182" s="74"/>
      <c r="D182" s="250" t="s">
        <v>396</v>
      </c>
      <c r="E182" s="74"/>
      <c r="F182" s="251" t="s">
        <v>3366</v>
      </c>
      <c r="G182" s="74"/>
      <c r="H182" s="74"/>
      <c r="I182" s="204"/>
      <c r="J182" s="74"/>
      <c r="K182" s="74"/>
      <c r="L182" s="72"/>
      <c r="M182" s="252"/>
      <c r="N182" s="47"/>
      <c r="O182" s="47"/>
      <c r="P182" s="47"/>
      <c r="Q182" s="47"/>
      <c r="R182" s="47"/>
      <c r="S182" s="47"/>
      <c r="T182" s="95"/>
      <c r="AT182" s="24" t="s">
        <v>396</v>
      </c>
      <c r="AU182" s="24" t="s">
        <v>82</v>
      </c>
    </row>
    <row r="183" s="12" customFormat="1">
      <c r="B183" s="253"/>
      <c r="C183" s="254"/>
      <c r="D183" s="250" t="s">
        <v>398</v>
      </c>
      <c r="E183" s="255" t="s">
        <v>21</v>
      </c>
      <c r="F183" s="256" t="s">
        <v>3823</v>
      </c>
      <c r="G183" s="254"/>
      <c r="H183" s="257">
        <v>2.2999999999999998</v>
      </c>
      <c r="I183" s="258"/>
      <c r="J183" s="254"/>
      <c r="K183" s="254"/>
      <c r="L183" s="259"/>
      <c r="M183" s="260"/>
      <c r="N183" s="261"/>
      <c r="O183" s="261"/>
      <c r="P183" s="261"/>
      <c r="Q183" s="261"/>
      <c r="R183" s="261"/>
      <c r="S183" s="261"/>
      <c r="T183" s="262"/>
      <c r="AT183" s="263" t="s">
        <v>398</v>
      </c>
      <c r="AU183" s="263" t="s">
        <v>82</v>
      </c>
      <c r="AV183" s="12" t="s">
        <v>82</v>
      </c>
      <c r="AW183" s="12" t="s">
        <v>35</v>
      </c>
      <c r="AX183" s="12" t="s">
        <v>80</v>
      </c>
      <c r="AY183" s="263" t="s">
        <v>303</v>
      </c>
    </row>
    <row r="184" s="1" customFormat="1" ht="38.25" customHeight="1">
      <c r="B184" s="46"/>
      <c r="C184" s="234" t="s">
        <v>569</v>
      </c>
      <c r="D184" s="234" t="s">
        <v>306</v>
      </c>
      <c r="E184" s="235" t="s">
        <v>3048</v>
      </c>
      <c r="F184" s="236" t="s">
        <v>3049</v>
      </c>
      <c r="G184" s="237" t="s">
        <v>394</v>
      </c>
      <c r="H184" s="238">
        <v>0.33600000000000002</v>
      </c>
      <c r="I184" s="239"/>
      <c r="J184" s="240">
        <f>ROUND(I184*H184,2)</f>
        <v>0</v>
      </c>
      <c r="K184" s="236" t="s">
        <v>310</v>
      </c>
      <c r="L184" s="72"/>
      <c r="M184" s="241" t="s">
        <v>21</v>
      </c>
      <c r="N184" s="242" t="s">
        <v>43</v>
      </c>
      <c r="O184" s="47"/>
      <c r="P184" s="243">
        <f>O184*H184</f>
        <v>0</v>
      </c>
      <c r="Q184" s="243">
        <v>0</v>
      </c>
      <c r="R184" s="243">
        <f>Q184*H184</f>
        <v>0</v>
      </c>
      <c r="S184" s="243">
        <v>0.055</v>
      </c>
      <c r="T184" s="244">
        <f>S184*H184</f>
        <v>0.01848</v>
      </c>
      <c r="AR184" s="24" t="s">
        <v>319</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319</v>
      </c>
      <c r="BM184" s="24" t="s">
        <v>4471</v>
      </c>
    </row>
    <row r="185" s="12" customFormat="1">
      <c r="B185" s="253"/>
      <c r="C185" s="254"/>
      <c r="D185" s="250" t="s">
        <v>398</v>
      </c>
      <c r="E185" s="255" t="s">
        <v>21</v>
      </c>
      <c r="F185" s="256" t="s">
        <v>4580</v>
      </c>
      <c r="G185" s="254"/>
      <c r="H185" s="257">
        <v>0.33600000000000002</v>
      </c>
      <c r="I185" s="258"/>
      <c r="J185" s="254"/>
      <c r="K185" s="254"/>
      <c r="L185" s="259"/>
      <c r="M185" s="260"/>
      <c r="N185" s="261"/>
      <c r="O185" s="261"/>
      <c r="P185" s="261"/>
      <c r="Q185" s="261"/>
      <c r="R185" s="261"/>
      <c r="S185" s="261"/>
      <c r="T185" s="262"/>
      <c r="AT185" s="263" t="s">
        <v>398</v>
      </c>
      <c r="AU185" s="263" t="s">
        <v>82</v>
      </c>
      <c r="AV185" s="12" t="s">
        <v>82</v>
      </c>
      <c r="AW185" s="12" t="s">
        <v>35</v>
      </c>
      <c r="AX185" s="12" t="s">
        <v>80</v>
      </c>
      <c r="AY185" s="263" t="s">
        <v>303</v>
      </c>
    </row>
    <row r="186" s="1" customFormat="1" ht="25.5" customHeight="1">
      <c r="B186" s="46"/>
      <c r="C186" s="234" t="s">
        <v>575</v>
      </c>
      <c r="D186" s="234" t="s">
        <v>306</v>
      </c>
      <c r="E186" s="235" t="s">
        <v>2900</v>
      </c>
      <c r="F186" s="236" t="s">
        <v>2901</v>
      </c>
      <c r="G186" s="237" t="s">
        <v>704</v>
      </c>
      <c r="H186" s="238">
        <v>24</v>
      </c>
      <c r="I186" s="239"/>
      <c r="J186" s="240">
        <f>ROUND(I186*H186,2)</f>
        <v>0</v>
      </c>
      <c r="K186" s="236" t="s">
        <v>310</v>
      </c>
      <c r="L186" s="72"/>
      <c r="M186" s="241" t="s">
        <v>21</v>
      </c>
      <c r="N186" s="242" t="s">
        <v>43</v>
      </c>
      <c r="O186" s="47"/>
      <c r="P186" s="243">
        <f>O186*H186</f>
        <v>0</v>
      </c>
      <c r="Q186" s="243">
        <v>0</v>
      </c>
      <c r="R186" s="243">
        <f>Q186*H186</f>
        <v>0</v>
      </c>
      <c r="S186" s="243">
        <v>0.014999999999999999</v>
      </c>
      <c r="T186" s="244">
        <f>S186*H186</f>
        <v>0.35999999999999999</v>
      </c>
      <c r="AR186" s="24" t="s">
        <v>319</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319</v>
      </c>
      <c r="BM186" s="24" t="s">
        <v>4581</v>
      </c>
    </row>
    <row r="187" s="12" customFormat="1">
      <c r="B187" s="253"/>
      <c r="C187" s="254"/>
      <c r="D187" s="250" t="s">
        <v>398</v>
      </c>
      <c r="E187" s="255" t="s">
        <v>21</v>
      </c>
      <c r="F187" s="256" t="s">
        <v>2688</v>
      </c>
      <c r="G187" s="254"/>
      <c r="H187" s="257">
        <v>4</v>
      </c>
      <c r="I187" s="258"/>
      <c r="J187" s="254"/>
      <c r="K187" s="254"/>
      <c r="L187" s="259"/>
      <c r="M187" s="260"/>
      <c r="N187" s="261"/>
      <c r="O187" s="261"/>
      <c r="P187" s="261"/>
      <c r="Q187" s="261"/>
      <c r="R187" s="261"/>
      <c r="S187" s="261"/>
      <c r="T187" s="262"/>
      <c r="AT187" s="263" t="s">
        <v>398</v>
      </c>
      <c r="AU187" s="263" t="s">
        <v>82</v>
      </c>
      <c r="AV187" s="12" t="s">
        <v>82</v>
      </c>
      <c r="AW187" s="12" t="s">
        <v>35</v>
      </c>
      <c r="AX187" s="12" t="s">
        <v>72</v>
      </c>
      <c r="AY187" s="263" t="s">
        <v>303</v>
      </c>
    </row>
    <row r="188" s="12" customFormat="1">
      <c r="B188" s="253"/>
      <c r="C188" s="254"/>
      <c r="D188" s="250" t="s">
        <v>398</v>
      </c>
      <c r="E188" s="255" t="s">
        <v>21</v>
      </c>
      <c r="F188" s="256" t="s">
        <v>1273</v>
      </c>
      <c r="G188" s="254"/>
      <c r="H188" s="257">
        <v>20</v>
      </c>
      <c r="I188" s="258"/>
      <c r="J188" s="254"/>
      <c r="K188" s="254"/>
      <c r="L188" s="259"/>
      <c r="M188" s="260"/>
      <c r="N188" s="261"/>
      <c r="O188" s="261"/>
      <c r="P188" s="261"/>
      <c r="Q188" s="261"/>
      <c r="R188" s="261"/>
      <c r="S188" s="261"/>
      <c r="T188" s="262"/>
      <c r="AT188" s="263" t="s">
        <v>398</v>
      </c>
      <c r="AU188" s="263" t="s">
        <v>82</v>
      </c>
      <c r="AV188" s="12" t="s">
        <v>82</v>
      </c>
      <c r="AW188" s="12" t="s">
        <v>35</v>
      </c>
      <c r="AX188" s="12" t="s">
        <v>72</v>
      </c>
      <c r="AY188" s="263" t="s">
        <v>303</v>
      </c>
    </row>
    <row r="189" s="13" customFormat="1">
      <c r="B189" s="264"/>
      <c r="C189" s="265"/>
      <c r="D189" s="250" t="s">
        <v>398</v>
      </c>
      <c r="E189" s="266" t="s">
        <v>21</v>
      </c>
      <c r="F189" s="267" t="s">
        <v>508</v>
      </c>
      <c r="G189" s="265"/>
      <c r="H189" s="268">
        <v>24</v>
      </c>
      <c r="I189" s="269"/>
      <c r="J189" s="265"/>
      <c r="K189" s="265"/>
      <c r="L189" s="270"/>
      <c r="M189" s="271"/>
      <c r="N189" s="272"/>
      <c r="O189" s="272"/>
      <c r="P189" s="272"/>
      <c r="Q189" s="272"/>
      <c r="R189" s="272"/>
      <c r="S189" s="272"/>
      <c r="T189" s="273"/>
      <c r="AT189" s="274" t="s">
        <v>398</v>
      </c>
      <c r="AU189" s="274" t="s">
        <v>82</v>
      </c>
      <c r="AV189" s="13" t="s">
        <v>319</v>
      </c>
      <c r="AW189" s="13" t="s">
        <v>35</v>
      </c>
      <c r="AX189" s="13" t="s">
        <v>80</v>
      </c>
      <c r="AY189" s="274" t="s">
        <v>303</v>
      </c>
    </row>
    <row r="190" s="1" customFormat="1" ht="25.5" customHeight="1">
      <c r="B190" s="46"/>
      <c r="C190" s="234" t="s">
        <v>581</v>
      </c>
      <c r="D190" s="234" t="s">
        <v>306</v>
      </c>
      <c r="E190" s="235" t="s">
        <v>3226</v>
      </c>
      <c r="F190" s="236" t="s">
        <v>3227</v>
      </c>
      <c r="G190" s="237" t="s">
        <v>262</v>
      </c>
      <c r="H190" s="238">
        <v>3.8999999999999999</v>
      </c>
      <c r="I190" s="239"/>
      <c r="J190" s="240">
        <f>ROUND(I190*H190,2)</f>
        <v>0</v>
      </c>
      <c r="K190" s="236" t="s">
        <v>310</v>
      </c>
      <c r="L190" s="72"/>
      <c r="M190" s="241" t="s">
        <v>21</v>
      </c>
      <c r="N190" s="242" t="s">
        <v>43</v>
      </c>
      <c r="O190" s="47"/>
      <c r="P190" s="243">
        <f>O190*H190</f>
        <v>0</v>
      </c>
      <c r="Q190" s="243">
        <v>0</v>
      </c>
      <c r="R190" s="243">
        <f>Q190*H190</f>
        <v>0</v>
      </c>
      <c r="S190" s="243">
        <v>0.040000000000000001</v>
      </c>
      <c r="T190" s="244">
        <f>S190*H190</f>
        <v>0.156</v>
      </c>
      <c r="AR190" s="24" t="s">
        <v>319</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319</v>
      </c>
      <c r="BM190" s="24" t="s">
        <v>4473</v>
      </c>
    </row>
    <row r="191" s="12" customFormat="1">
      <c r="B191" s="253"/>
      <c r="C191" s="254"/>
      <c r="D191" s="250" t="s">
        <v>398</v>
      </c>
      <c r="E191" s="255" t="s">
        <v>21</v>
      </c>
      <c r="F191" s="256" t="s">
        <v>4582</v>
      </c>
      <c r="G191" s="254"/>
      <c r="H191" s="257">
        <v>3.8999999999999999</v>
      </c>
      <c r="I191" s="258"/>
      <c r="J191" s="254"/>
      <c r="K191" s="254"/>
      <c r="L191" s="259"/>
      <c r="M191" s="260"/>
      <c r="N191" s="261"/>
      <c r="O191" s="261"/>
      <c r="P191" s="261"/>
      <c r="Q191" s="261"/>
      <c r="R191" s="261"/>
      <c r="S191" s="261"/>
      <c r="T191" s="262"/>
      <c r="AT191" s="263" t="s">
        <v>398</v>
      </c>
      <c r="AU191" s="263" t="s">
        <v>82</v>
      </c>
      <c r="AV191" s="12" t="s">
        <v>82</v>
      </c>
      <c r="AW191" s="12" t="s">
        <v>35</v>
      </c>
      <c r="AX191" s="12" t="s">
        <v>80</v>
      </c>
      <c r="AY191" s="263" t="s">
        <v>303</v>
      </c>
    </row>
    <row r="192" s="1" customFormat="1" ht="16.5" customHeight="1">
      <c r="B192" s="46"/>
      <c r="C192" s="234" t="s">
        <v>585</v>
      </c>
      <c r="D192" s="234" t="s">
        <v>306</v>
      </c>
      <c r="E192" s="235" t="s">
        <v>2903</v>
      </c>
      <c r="F192" s="236" t="s">
        <v>2904</v>
      </c>
      <c r="G192" s="237" t="s">
        <v>394</v>
      </c>
      <c r="H192" s="238">
        <v>7.9640000000000004</v>
      </c>
      <c r="I192" s="239"/>
      <c r="J192" s="240">
        <f>ROUND(I192*H192,2)</f>
        <v>0</v>
      </c>
      <c r="K192" s="236" t="s">
        <v>310</v>
      </c>
      <c r="L192" s="72"/>
      <c r="M192" s="241" t="s">
        <v>21</v>
      </c>
      <c r="N192" s="242" t="s">
        <v>43</v>
      </c>
      <c r="O192" s="47"/>
      <c r="P192" s="243">
        <f>O192*H192</f>
        <v>0</v>
      </c>
      <c r="Q192" s="243">
        <v>0</v>
      </c>
      <c r="R192" s="243">
        <f>Q192*H192</f>
        <v>0</v>
      </c>
      <c r="S192" s="243">
        <v>0.063</v>
      </c>
      <c r="T192" s="244">
        <f>S192*H192</f>
        <v>0.50173200000000007</v>
      </c>
      <c r="AR192" s="24" t="s">
        <v>319</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319</v>
      </c>
      <c r="BM192" s="24" t="s">
        <v>4583</v>
      </c>
    </row>
    <row r="193" s="12" customFormat="1">
      <c r="B193" s="253"/>
      <c r="C193" s="254"/>
      <c r="D193" s="250" t="s">
        <v>398</v>
      </c>
      <c r="E193" s="255" t="s">
        <v>21</v>
      </c>
      <c r="F193" s="256" t="s">
        <v>4584</v>
      </c>
      <c r="G193" s="254"/>
      <c r="H193" s="257">
        <v>7.9640000000000004</v>
      </c>
      <c r="I193" s="258"/>
      <c r="J193" s="254"/>
      <c r="K193" s="254"/>
      <c r="L193" s="259"/>
      <c r="M193" s="260"/>
      <c r="N193" s="261"/>
      <c r="O193" s="261"/>
      <c r="P193" s="261"/>
      <c r="Q193" s="261"/>
      <c r="R193" s="261"/>
      <c r="S193" s="261"/>
      <c r="T193" s="262"/>
      <c r="AT193" s="263" t="s">
        <v>398</v>
      </c>
      <c r="AU193" s="263" t="s">
        <v>82</v>
      </c>
      <c r="AV193" s="12" t="s">
        <v>82</v>
      </c>
      <c r="AW193" s="12" t="s">
        <v>35</v>
      </c>
      <c r="AX193" s="12" t="s">
        <v>80</v>
      </c>
      <c r="AY193" s="263" t="s">
        <v>303</v>
      </c>
    </row>
    <row r="194" s="1" customFormat="1" ht="16.5" customHeight="1">
      <c r="B194" s="46"/>
      <c r="C194" s="234" t="s">
        <v>591</v>
      </c>
      <c r="D194" s="234" t="s">
        <v>306</v>
      </c>
      <c r="E194" s="235" t="s">
        <v>2907</v>
      </c>
      <c r="F194" s="236" t="s">
        <v>2908</v>
      </c>
      <c r="G194" s="237" t="s">
        <v>394</v>
      </c>
      <c r="H194" s="238">
        <v>7.9640000000000004</v>
      </c>
      <c r="I194" s="239"/>
      <c r="J194" s="240">
        <f>ROUND(I194*H194,2)</f>
        <v>0</v>
      </c>
      <c r="K194" s="236" t="s">
        <v>310</v>
      </c>
      <c r="L194" s="72"/>
      <c r="M194" s="241" t="s">
        <v>21</v>
      </c>
      <c r="N194" s="242" t="s">
        <v>43</v>
      </c>
      <c r="O194" s="47"/>
      <c r="P194" s="243">
        <f>O194*H194</f>
        <v>0</v>
      </c>
      <c r="Q194" s="243">
        <v>0</v>
      </c>
      <c r="R194" s="243">
        <f>Q194*H194</f>
        <v>0</v>
      </c>
      <c r="S194" s="243">
        <v>0</v>
      </c>
      <c r="T194" s="244">
        <f>S194*H194</f>
        <v>0</v>
      </c>
      <c r="AR194" s="24" t="s">
        <v>319</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319</v>
      </c>
      <c r="BM194" s="24" t="s">
        <v>4585</v>
      </c>
    </row>
    <row r="195" s="1" customFormat="1" ht="16.5" customHeight="1">
      <c r="B195" s="46"/>
      <c r="C195" s="234" t="s">
        <v>597</v>
      </c>
      <c r="D195" s="234" t="s">
        <v>306</v>
      </c>
      <c r="E195" s="235" t="s">
        <v>2910</v>
      </c>
      <c r="F195" s="236" t="s">
        <v>2911</v>
      </c>
      <c r="G195" s="237" t="s">
        <v>394</v>
      </c>
      <c r="H195" s="238">
        <v>7.9640000000000004</v>
      </c>
      <c r="I195" s="239"/>
      <c r="J195" s="240">
        <f>ROUND(I195*H195,2)</f>
        <v>0</v>
      </c>
      <c r="K195" s="236" t="s">
        <v>310</v>
      </c>
      <c r="L195" s="72"/>
      <c r="M195" s="241" t="s">
        <v>21</v>
      </c>
      <c r="N195" s="242" t="s">
        <v>43</v>
      </c>
      <c r="O195" s="47"/>
      <c r="P195" s="243">
        <f>O195*H195</f>
        <v>0</v>
      </c>
      <c r="Q195" s="243">
        <v>0</v>
      </c>
      <c r="R195" s="243">
        <f>Q195*H195</f>
        <v>0</v>
      </c>
      <c r="S195" s="243">
        <v>0</v>
      </c>
      <c r="T195" s="244">
        <f>S195*H195</f>
        <v>0</v>
      </c>
      <c r="AR195" s="24" t="s">
        <v>319</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319</v>
      </c>
      <c r="BM195" s="24" t="s">
        <v>4586</v>
      </c>
    </row>
    <row r="196" s="11" customFormat="1" ht="29.88" customHeight="1">
      <c r="B196" s="218"/>
      <c r="C196" s="219"/>
      <c r="D196" s="220" t="s">
        <v>71</v>
      </c>
      <c r="E196" s="232" t="s">
        <v>1283</v>
      </c>
      <c r="F196" s="232" t="s">
        <v>1284</v>
      </c>
      <c r="G196" s="219"/>
      <c r="H196" s="219"/>
      <c r="I196" s="222"/>
      <c r="J196" s="233">
        <f>BK196</f>
        <v>0</v>
      </c>
      <c r="K196" s="219"/>
      <c r="L196" s="224"/>
      <c r="M196" s="225"/>
      <c r="N196" s="226"/>
      <c r="O196" s="226"/>
      <c r="P196" s="227">
        <f>SUM(P197:P209)</f>
        <v>0</v>
      </c>
      <c r="Q196" s="226"/>
      <c r="R196" s="227">
        <f>SUM(R197:R209)</f>
        <v>0</v>
      </c>
      <c r="S196" s="226"/>
      <c r="T196" s="228">
        <f>SUM(T197:T209)</f>
        <v>0</v>
      </c>
      <c r="AR196" s="229" t="s">
        <v>80</v>
      </c>
      <c r="AT196" s="230" t="s">
        <v>71</v>
      </c>
      <c r="AU196" s="230" t="s">
        <v>80</v>
      </c>
      <c r="AY196" s="229" t="s">
        <v>303</v>
      </c>
      <c r="BK196" s="231">
        <f>SUM(BK197:BK209)</f>
        <v>0</v>
      </c>
    </row>
    <row r="197" s="1" customFormat="1" ht="25.5" customHeight="1">
      <c r="B197" s="46"/>
      <c r="C197" s="234" t="s">
        <v>601</v>
      </c>
      <c r="D197" s="234" t="s">
        <v>306</v>
      </c>
      <c r="E197" s="235" t="s">
        <v>2230</v>
      </c>
      <c r="F197" s="236" t="s">
        <v>2231</v>
      </c>
      <c r="G197" s="237" t="s">
        <v>559</v>
      </c>
      <c r="H197" s="238">
        <v>6.4329999999999998</v>
      </c>
      <c r="I197" s="239"/>
      <c r="J197" s="240">
        <f>ROUND(I197*H197,2)</f>
        <v>0</v>
      </c>
      <c r="K197" s="236" t="s">
        <v>310</v>
      </c>
      <c r="L197" s="72"/>
      <c r="M197" s="241" t="s">
        <v>21</v>
      </c>
      <c r="N197" s="242" t="s">
        <v>43</v>
      </c>
      <c r="O197" s="47"/>
      <c r="P197" s="243">
        <f>O197*H197</f>
        <v>0</v>
      </c>
      <c r="Q197" s="243">
        <v>0</v>
      </c>
      <c r="R197" s="243">
        <f>Q197*H197</f>
        <v>0</v>
      </c>
      <c r="S197" s="243">
        <v>0</v>
      </c>
      <c r="T197" s="244">
        <f>S197*H197</f>
        <v>0</v>
      </c>
      <c r="AR197" s="24" t="s">
        <v>319</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319</v>
      </c>
      <c r="BM197" s="24" t="s">
        <v>3381</v>
      </c>
    </row>
    <row r="198" s="1" customFormat="1">
      <c r="B198" s="46"/>
      <c r="C198" s="74"/>
      <c r="D198" s="250" t="s">
        <v>396</v>
      </c>
      <c r="E198" s="74"/>
      <c r="F198" s="251" t="s">
        <v>2233</v>
      </c>
      <c r="G198" s="74"/>
      <c r="H198" s="74"/>
      <c r="I198" s="204"/>
      <c r="J198" s="74"/>
      <c r="K198" s="74"/>
      <c r="L198" s="72"/>
      <c r="M198" s="252"/>
      <c r="N198" s="47"/>
      <c r="O198" s="47"/>
      <c r="P198" s="47"/>
      <c r="Q198" s="47"/>
      <c r="R198" s="47"/>
      <c r="S198" s="47"/>
      <c r="T198" s="95"/>
      <c r="AT198" s="24" t="s">
        <v>396</v>
      </c>
      <c r="AU198" s="24" t="s">
        <v>82</v>
      </c>
    </row>
    <row r="199" s="1" customFormat="1" ht="25.5" customHeight="1">
      <c r="B199" s="46"/>
      <c r="C199" s="234" t="s">
        <v>607</v>
      </c>
      <c r="D199" s="234" t="s">
        <v>306</v>
      </c>
      <c r="E199" s="235" t="s">
        <v>2234</v>
      </c>
      <c r="F199" s="236" t="s">
        <v>2235</v>
      </c>
      <c r="G199" s="237" t="s">
        <v>559</v>
      </c>
      <c r="H199" s="238">
        <v>6.4329999999999998</v>
      </c>
      <c r="I199" s="239"/>
      <c r="J199" s="240">
        <f>ROUND(I199*H199,2)</f>
        <v>0</v>
      </c>
      <c r="K199" s="236" t="s">
        <v>310</v>
      </c>
      <c r="L199" s="72"/>
      <c r="M199" s="241" t="s">
        <v>21</v>
      </c>
      <c r="N199" s="242" t="s">
        <v>43</v>
      </c>
      <c r="O199" s="47"/>
      <c r="P199" s="243">
        <f>O199*H199</f>
        <v>0</v>
      </c>
      <c r="Q199" s="243">
        <v>0</v>
      </c>
      <c r="R199" s="243">
        <f>Q199*H199</f>
        <v>0</v>
      </c>
      <c r="S199" s="243">
        <v>0</v>
      </c>
      <c r="T199" s="244">
        <f>S199*H199</f>
        <v>0</v>
      </c>
      <c r="AR199" s="24" t="s">
        <v>319</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319</v>
      </c>
      <c r="BM199" s="24" t="s">
        <v>3382</v>
      </c>
    </row>
    <row r="200" s="1" customFormat="1">
      <c r="B200" s="46"/>
      <c r="C200" s="74"/>
      <c r="D200" s="250" t="s">
        <v>396</v>
      </c>
      <c r="E200" s="74"/>
      <c r="F200" s="251" t="s">
        <v>2237</v>
      </c>
      <c r="G200" s="74"/>
      <c r="H200" s="74"/>
      <c r="I200" s="204"/>
      <c r="J200" s="74"/>
      <c r="K200" s="74"/>
      <c r="L200" s="72"/>
      <c r="M200" s="252"/>
      <c r="N200" s="47"/>
      <c r="O200" s="47"/>
      <c r="P200" s="47"/>
      <c r="Q200" s="47"/>
      <c r="R200" s="47"/>
      <c r="S200" s="47"/>
      <c r="T200" s="95"/>
      <c r="AT200" s="24" t="s">
        <v>396</v>
      </c>
      <c r="AU200" s="24" t="s">
        <v>82</v>
      </c>
    </row>
    <row r="201" s="1" customFormat="1" ht="25.5" customHeight="1">
      <c r="B201" s="46"/>
      <c r="C201" s="234" t="s">
        <v>614</v>
      </c>
      <c r="D201" s="234" t="s">
        <v>306</v>
      </c>
      <c r="E201" s="235" t="s">
        <v>2239</v>
      </c>
      <c r="F201" s="236" t="s">
        <v>2240</v>
      </c>
      <c r="G201" s="237" t="s">
        <v>559</v>
      </c>
      <c r="H201" s="238">
        <v>56.628</v>
      </c>
      <c r="I201" s="239"/>
      <c r="J201" s="240">
        <f>ROUND(I201*H201,2)</f>
        <v>0</v>
      </c>
      <c r="K201" s="236" t="s">
        <v>310</v>
      </c>
      <c r="L201" s="72"/>
      <c r="M201" s="241" t="s">
        <v>21</v>
      </c>
      <c r="N201" s="242" t="s">
        <v>43</v>
      </c>
      <c r="O201" s="47"/>
      <c r="P201" s="243">
        <f>O201*H201</f>
        <v>0</v>
      </c>
      <c r="Q201" s="243">
        <v>0</v>
      </c>
      <c r="R201" s="243">
        <f>Q201*H201</f>
        <v>0</v>
      </c>
      <c r="S201" s="243">
        <v>0</v>
      </c>
      <c r="T201" s="244">
        <f>S201*H201</f>
        <v>0</v>
      </c>
      <c r="AR201" s="24" t="s">
        <v>319</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319</v>
      </c>
      <c r="BM201" s="24" t="s">
        <v>3383</v>
      </c>
    </row>
    <row r="202" s="1" customFormat="1">
      <c r="B202" s="46"/>
      <c r="C202" s="74"/>
      <c r="D202" s="250" t="s">
        <v>396</v>
      </c>
      <c r="E202" s="74"/>
      <c r="F202" s="251" t="s">
        <v>2237</v>
      </c>
      <c r="G202" s="74"/>
      <c r="H202" s="74"/>
      <c r="I202" s="204"/>
      <c r="J202" s="74"/>
      <c r="K202" s="74"/>
      <c r="L202" s="72"/>
      <c r="M202" s="252"/>
      <c r="N202" s="47"/>
      <c r="O202" s="47"/>
      <c r="P202" s="47"/>
      <c r="Q202" s="47"/>
      <c r="R202" s="47"/>
      <c r="S202" s="47"/>
      <c r="T202" s="95"/>
      <c r="AT202" s="24" t="s">
        <v>396</v>
      </c>
      <c r="AU202" s="24" t="s">
        <v>82</v>
      </c>
    </row>
    <row r="203" s="12" customFormat="1">
      <c r="B203" s="253"/>
      <c r="C203" s="254"/>
      <c r="D203" s="250" t="s">
        <v>398</v>
      </c>
      <c r="E203" s="255" t="s">
        <v>21</v>
      </c>
      <c r="F203" s="256" t="s">
        <v>4587</v>
      </c>
      <c r="G203" s="254"/>
      <c r="H203" s="257">
        <v>56.628</v>
      </c>
      <c r="I203" s="258"/>
      <c r="J203" s="254"/>
      <c r="K203" s="254"/>
      <c r="L203" s="259"/>
      <c r="M203" s="260"/>
      <c r="N203" s="261"/>
      <c r="O203" s="261"/>
      <c r="P203" s="261"/>
      <c r="Q203" s="261"/>
      <c r="R203" s="261"/>
      <c r="S203" s="261"/>
      <c r="T203" s="262"/>
      <c r="AT203" s="263" t="s">
        <v>398</v>
      </c>
      <c r="AU203" s="263" t="s">
        <v>82</v>
      </c>
      <c r="AV203" s="12" t="s">
        <v>82</v>
      </c>
      <c r="AW203" s="12" t="s">
        <v>35</v>
      </c>
      <c r="AX203" s="12" t="s">
        <v>80</v>
      </c>
      <c r="AY203" s="263" t="s">
        <v>303</v>
      </c>
    </row>
    <row r="204" s="1" customFormat="1" ht="25.5" customHeight="1">
      <c r="B204" s="46"/>
      <c r="C204" s="234" t="s">
        <v>620</v>
      </c>
      <c r="D204" s="234" t="s">
        <v>306</v>
      </c>
      <c r="E204" s="235" t="s">
        <v>2612</v>
      </c>
      <c r="F204" s="236" t="s">
        <v>1302</v>
      </c>
      <c r="G204" s="237" t="s">
        <v>559</v>
      </c>
      <c r="H204" s="238">
        <v>1.8839999999999999</v>
      </c>
      <c r="I204" s="239"/>
      <c r="J204" s="240">
        <f>ROUND(I204*H204,2)</f>
        <v>0</v>
      </c>
      <c r="K204" s="236" t="s">
        <v>310</v>
      </c>
      <c r="L204" s="72"/>
      <c r="M204" s="241" t="s">
        <v>21</v>
      </c>
      <c r="N204" s="242" t="s">
        <v>43</v>
      </c>
      <c r="O204" s="47"/>
      <c r="P204" s="243">
        <f>O204*H204</f>
        <v>0</v>
      </c>
      <c r="Q204" s="243">
        <v>0</v>
      </c>
      <c r="R204" s="243">
        <f>Q204*H204</f>
        <v>0</v>
      </c>
      <c r="S204" s="243">
        <v>0</v>
      </c>
      <c r="T204" s="244">
        <f>S204*H204</f>
        <v>0</v>
      </c>
      <c r="AR204" s="24" t="s">
        <v>319</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319</v>
      </c>
      <c r="BM204" s="24" t="s">
        <v>4588</v>
      </c>
    </row>
    <row r="205" s="1" customFormat="1" ht="25.5" customHeight="1">
      <c r="B205" s="46"/>
      <c r="C205" s="234" t="s">
        <v>626</v>
      </c>
      <c r="D205" s="234" t="s">
        <v>306</v>
      </c>
      <c r="E205" s="235" t="s">
        <v>2614</v>
      </c>
      <c r="F205" s="236" t="s">
        <v>2615</v>
      </c>
      <c r="G205" s="237" t="s">
        <v>559</v>
      </c>
      <c r="H205" s="238">
        <v>0.80600000000000005</v>
      </c>
      <c r="I205" s="239"/>
      <c r="J205" s="240">
        <f>ROUND(I205*H205,2)</f>
        <v>0</v>
      </c>
      <c r="K205" s="236" t="s">
        <v>310</v>
      </c>
      <c r="L205" s="72"/>
      <c r="M205" s="241" t="s">
        <v>21</v>
      </c>
      <c r="N205" s="242" t="s">
        <v>43</v>
      </c>
      <c r="O205" s="47"/>
      <c r="P205" s="243">
        <f>O205*H205</f>
        <v>0</v>
      </c>
      <c r="Q205" s="243">
        <v>0</v>
      </c>
      <c r="R205" s="243">
        <f>Q205*H205</f>
        <v>0</v>
      </c>
      <c r="S205" s="243">
        <v>0</v>
      </c>
      <c r="T205" s="244">
        <f>S205*H205</f>
        <v>0</v>
      </c>
      <c r="AR205" s="24" t="s">
        <v>319</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319</v>
      </c>
      <c r="BM205" s="24" t="s">
        <v>4589</v>
      </c>
    </row>
    <row r="206" s="1" customFormat="1" ht="25.5" customHeight="1">
      <c r="B206" s="46"/>
      <c r="C206" s="234" t="s">
        <v>631</v>
      </c>
      <c r="D206" s="234" t="s">
        <v>306</v>
      </c>
      <c r="E206" s="235" t="s">
        <v>2919</v>
      </c>
      <c r="F206" s="236" t="s">
        <v>2920</v>
      </c>
      <c r="G206" s="237" t="s">
        <v>559</v>
      </c>
      <c r="H206" s="238">
        <v>0.033000000000000002</v>
      </c>
      <c r="I206" s="239"/>
      <c r="J206" s="240">
        <f>ROUND(I206*H206,2)</f>
        <v>0</v>
      </c>
      <c r="K206" s="236" t="s">
        <v>310</v>
      </c>
      <c r="L206" s="72"/>
      <c r="M206" s="241" t="s">
        <v>21</v>
      </c>
      <c r="N206" s="242" t="s">
        <v>43</v>
      </c>
      <c r="O206" s="47"/>
      <c r="P206" s="243">
        <f>O206*H206</f>
        <v>0</v>
      </c>
      <c r="Q206" s="243">
        <v>0</v>
      </c>
      <c r="R206" s="243">
        <f>Q206*H206</f>
        <v>0</v>
      </c>
      <c r="S206" s="243">
        <v>0</v>
      </c>
      <c r="T206" s="244">
        <f>S206*H206</f>
        <v>0</v>
      </c>
      <c r="AR206" s="24" t="s">
        <v>319</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319</v>
      </c>
      <c r="BM206" s="24" t="s">
        <v>4590</v>
      </c>
    </row>
    <row r="207" s="1" customFormat="1" ht="25.5" customHeight="1">
      <c r="B207" s="46"/>
      <c r="C207" s="234" t="s">
        <v>636</v>
      </c>
      <c r="D207" s="234" t="s">
        <v>306</v>
      </c>
      <c r="E207" s="235" t="s">
        <v>2248</v>
      </c>
      <c r="F207" s="236" t="s">
        <v>2249</v>
      </c>
      <c r="G207" s="237" t="s">
        <v>559</v>
      </c>
      <c r="H207" s="238">
        <v>0.154</v>
      </c>
      <c r="I207" s="239"/>
      <c r="J207" s="240">
        <f>ROUND(I207*H207,2)</f>
        <v>0</v>
      </c>
      <c r="K207" s="236" t="s">
        <v>310</v>
      </c>
      <c r="L207" s="72"/>
      <c r="M207" s="241" t="s">
        <v>21</v>
      </c>
      <c r="N207" s="242" t="s">
        <v>43</v>
      </c>
      <c r="O207" s="47"/>
      <c r="P207" s="243">
        <f>O207*H207</f>
        <v>0</v>
      </c>
      <c r="Q207" s="243">
        <v>0</v>
      </c>
      <c r="R207" s="243">
        <f>Q207*H207</f>
        <v>0</v>
      </c>
      <c r="S207" s="243">
        <v>0</v>
      </c>
      <c r="T207" s="244">
        <f>S207*H207</f>
        <v>0</v>
      </c>
      <c r="AR207" s="24" t="s">
        <v>319</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319</v>
      </c>
      <c r="BM207" s="24" t="s">
        <v>4591</v>
      </c>
    </row>
    <row r="208" s="1" customFormat="1" ht="38.25" customHeight="1">
      <c r="B208" s="46"/>
      <c r="C208" s="234" t="s">
        <v>642</v>
      </c>
      <c r="D208" s="234" t="s">
        <v>306</v>
      </c>
      <c r="E208" s="235" t="s">
        <v>2621</v>
      </c>
      <c r="F208" s="236" t="s">
        <v>2622</v>
      </c>
      <c r="G208" s="237" t="s">
        <v>559</v>
      </c>
      <c r="H208" s="238">
        <v>3.415</v>
      </c>
      <c r="I208" s="239"/>
      <c r="J208" s="240">
        <f>ROUND(I208*H208,2)</f>
        <v>0</v>
      </c>
      <c r="K208" s="236" t="s">
        <v>310</v>
      </c>
      <c r="L208" s="72"/>
      <c r="M208" s="241" t="s">
        <v>21</v>
      </c>
      <c r="N208" s="242" t="s">
        <v>43</v>
      </c>
      <c r="O208" s="47"/>
      <c r="P208" s="243">
        <f>O208*H208</f>
        <v>0</v>
      </c>
      <c r="Q208" s="243">
        <v>0</v>
      </c>
      <c r="R208" s="243">
        <f>Q208*H208</f>
        <v>0</v>
      </c>
      <c r="S208" s="243">
        <v>0</v>
      </c>
      <c r="T208" s="244">
        <f>S208*H208</f>
        <v>0</v>
      </c>
      <c r="AR208" s="24" t="s">
        <v>319</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319</v>
      </c>
      <c r="BM208" s="24" t="s">
        <v>3389</v>
      </c>
    </row>
    <row r="209" s="1" customFormat="1">
      <c r="B209" s="46"/>
      <c r="C209" s="74"/>
      <c r="D209" s="250" t="s">
        <v>396</v>
      </c>
      <c r="E209" s="74"/>
      <c r="F209" s="251" t="s">
        <v>2246</v>
      </c>
      <c r="G209" s="74"/>
      <c r="H209" s="74"/>
      <c r="I209" s="204"/>
      <c r="J209" s="74"/>
      <c r="K209" s="74"/>
      <c r="L209" s="72"/>
      <c r="M209" s="252"/>
      <c r="N209" s="47"/>
      <c r="O209" s="47"/>
      <c r="P209" s="47"/>
      <c r="Q209" s="47"/>
      <c r="R209" s="47"/>
      <c r="S209" s="47"/>
      <c r="T209" s="95"/>
      <c r="AT209" s="24" t="s">
        <v>396</v>
      </c>
      <c r="AU209" s="24" t="s">
        <v>82</v>
      </c>
    </row>
    <row r="210" s="11" customFormat="1" ht="29.88" customHeight="1">
      <c r="B210" s="218"/>
      <c r="C210" s="219"/>
      <c r="D210" s="220" t="s">
        <v>71</v>
      </c>
      <c r="E210" s="232" t="s">
        <v>1309</v>
      </c>
      <c r="F210" s="232" t="s">
        <v>1310</v>
      </c>
      <c r="G210" s="219"/>
      <c r="H210" s="219"/>
      <c r="I210" s="222"/>
      <c r="J210" s="233">
        <f>BK210</f>
        <v>0</v>
      </c>
      <c r="K210" s="219"/>
      <c r="L210" s="224"/>
      <c r="M210" s="225"/>
      <c r="N210" s="226"/>
      <c r="O210" s="226"/>
      <c r="P210" s="227">
        <f>SUM(P211:P215)</f>
        <v>0</v>
      </c>
      <c r="Q210" s="226"/>
      <c r="R210" s="227">
        <f>SUM(R211:R215)</f>
        <v>0</v>
      </c>
      <c r="S210" s="226"/>
      <c r="T210" s="228">
        <f>SUM(T211:T215)</f>
        <v>0</v>
      </c>
      <c r="AR210" s="229" t="s">
        <v>80</v>
      </c>
      <c r="AT210" s="230" t="s">
        <v>71</v>
      </c>
      <c r="AU210" s="230" t="s">
        <v>80</v>
      </c>
      <c r="AY210" s="229" t="s">
        <v>303</v>
      </c>
      <c r="BK210" s="231">
        <f>SUM(BK211:BK215)</f>
        <v>0</v>
      </c>
    </row>
    <row r="211" s="1" customFormat="1" ht="38.25" customHeight="1">
      <c r="B211" s="46"/>
      <c r="C211" s="234" t="s">
        <v>647</v>
      </c>
      <c r="D211" s="234" t="s">
        <v>306</v>
      </c>
      <c r="E211" s="235" t="s">
        <v>1312</v>
      </c>
      <c r="F211" s="236" t="s">
        <v>1313</v>
      </c>
      <c r="G211" s="237" t="s">
        <v>559</v>
      </c>
      <c r="H211" s="238">
        <v>10.308999999999999</v>
      </c>
      <c r="I211" s="239"/>
      <c r="J211" s="240">
        <f>ROUND(I211*H211,2)</f>
        <v>0</v>
      </c>
      <c r="K211" s="236" t="s">
        <v>310</v>
      </c>
      <c r="L211" s="72"/>
      <c r="M211" s="241" t="s">
        <v>21</v>
      </c>
      <c r="N211" s="242" t="s">
        <v>43</v>
      </c>
      <c r="O211" s="47"/>
      <c r="P211" s="243">
        <f>O211*H211</f>
        <v>0</v>
      </c>
      <c r="Q211" s="243">
        <v>0</v>
      </c>
      <c r="R211" s="243">
        <f>Q211*H211</f>
        <v>0</v>
      </c>
      <c r="S211" s="243">
        <v>0</v>
      </c>
      <c r="T211" s="244">
        <f>S211*H211</f>
        <v>0</v>
      </c>
      <c r="AR211" s="24" t="s">
        <v>319</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319</v>
      </c>
      <c r="BM211" s="24" t="s">
        <v>3390</v>
      </c>
    </row>
    <row r="212" s="1" customFormat="1">
      <c r="B212" s="46"/>
      <c r="C212" s="74"/>
      <c r="D212" s="250" t="s">
        <v>396</v>
      </c>
      <c r="E212" s="74"/>
      <c r="F212" s="251" t="s">
        <v>1315</v>
      </c>
      <c r="G212" s="74"/>
      <c r="H212" s="74"/>
      <c r="I212" s="204"/>
      <c r="J212" s="74"/>
      <c r="K212" s="74"/>
      <c r="L212" s="72"/>
      <c r="M212" s="252"/>
      <c r="N212" s="47"/>
      <c r="O212" s="47"/>
      <c r="P212" s="47"/>
      <c r="Q212" s="47"/>
      <c r="R212" s="47"/>
      <c r="S212" s="47"/>
      <c r="T212" s="95"/>
      <c r="AT212" s="24" t="s">
        <v>396</v>
      </c>
      <c r="AU212" s="24" t="s">
        <v>82</v>
      </c>
    </row>
    <row r="213" s="1" customFormat="1" ht="16.5" customHeight="1">
      <c r="B213" s="46"/>
      <c r="C213" s="234" t="s">
        <v>656</v>
      </c>
      <c r="D213" s="234" t="s">
        <v>306</v>
      </c>
      <c r="E213" s="235" t="s">
        <v>324</v>
      </c>
      <c r="F213" s="236" t="s">
        <v>2925</v>
      </c>
      <c r="G213" s="237" t="s">
        <v>394</v>
      </c>
      <c r="H213" s="238">
        <v>1.0900000000000001</v>
      </c>
      <c r="I213" s="239"/>
      <c r="J213" s="240">
        <f>ROUND(I213*H213,2)</f>
        <v>0</v>
      </c>
      <c r="K213" s="236" t="s">
        <v>322</v>
      </c>
      <c r="L213" s="72"/>
      <c r="M213" s="241" t="s">
        <v>21</v>
      </c>
      <c r="N213" s="242" t="s">
        <v>43</v>
      </c>
      <c r="O213" s="47"/>
      <c r="P213" s="243">
        <f>O213*H213</f>
        <v>0</v>
      </c>
      <c r="Q213" s="243">
        <v>0</v>
      </c>
      <c r="R213" s="243">
        <f>Q213*H213</f>
        <v>0</v>
      </c>
      <c r="S213" s="243">
        <v>0</v>
      </c>
      <c r="T213" s="244">
        <f>S213*H213</f>
        <v>0</v>
      </c>
      <c r="AR213" s="24" t="s">
        <v>319</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319</v>
      </c>
      <c r="BM213" s="24" t="s">
        <v>4592</v>
      </c>
    </row>
    <row r="214" s="12" customFormat="1">
      <c r="B214" s="253"/>
      <c r="C214" s="254"/>
      <c r="D214" s="250" t="s">
        <v>398</v>
      </c>
      <c r="E214" s="255" t="s">
        <v>21</v>
      </c>
      <c r="F214" s="256" t="s">
        <v>4593</v>
      </c>
      <c r="G214" s="254"/>
      <c r="H214" s="257">
        <v>1.0900000000000001</v>
      </c>
      <c r="I214" s="258"/>
      <c r="J214" s="254"/>
      <c r="K214" s="254"/>
      <c r="L214" s="259"/>
      <c r="M214" s="260"/>
      <c r="N214" s="261"/>
      <c r="O214" s="261"/>
      <c r="P214" s="261"/>
      <c r="Q214" s="261"/>
      <c r="R214" s="261"/>
      <c r="S214" s="261"/>
      <c r="T214" s="262"/>
      <c r="AT214" s="263" t="s">
        <v>398</v>
      </c>
      <c r="AU214" s="263" t="s">
        <v>82</v>
      </c>
      <c r="AV214" s="12" t="s">
        <v>82</v>
      </c>
      <c r="AW214" s="12" t="s">
        <v>35</v>
      </c>
      <c r="AX214" s="12" t="s">
        <v>80</v>
      </c>
      <c r="AY214" s="263" t="s">
        <v>303</v>
      </c>
    </row>
    <row r="215" s="1" customFormat="1" ht="51" customHeight="1">
      <c r="B215" s="46"/>
      <c r="C215" s="234" t="s">
        <v>661</v>
      </c>
      <c r="D215" s="234" t="s">
        <v>306</v>
      </c>
      <c r="E215" s="235" t="s">
        <v>1317</v>
      </c>
      <c r="F215" s="236" t="s">
        <v>1318</v>
      </c>
      <c r="G215" s="237" t="s">
        <v>21</v>
      </c>
      <c r="H215" s="238">
        <v>0</v>
      </c>
      <c r="I215" s="239"/>
      <c r="J215" s="240">
        <f>ROUND(I215*H215,2)</f>
        <v>0</v>
      </c>
      <c r="K215" s="236" t="s">
        <v>322</v>
      </c>
      <c r="L215" s="72"/>
      <c r="M215" s="241" t="s">
        <v>21</v>
      </c>
      <c r="N215" s="242" t="s">
        <v>43</v>
      </c>
      <c r="O215" s="47"/>
      <c r="P215" s="243">
        <f>O215*H215</f>
        <v>0</v>
      </c>
      <c r="Q215" s="243">
        <v>0</v>
      </c>
      <c r="R215" s="243">
        <f>Q215*H215</f>
        <v>0</v>
      </c>
      <c r="S215" s="243">
        <v>0</v>
      </c>
      <c r="T215" s="244">
        <f>S215*H215</f>
        <v>0</v>
      </c>
      <c r="AR215" s="24" t="s">
        <v>319</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319</v>
      </c>
      <c r="BM215" s="24" t="s">
        <v>4594</v>
      </c>
    </row>
    <row r="216" s="11" customFormat="1" ht="37.44001" customHeight="1">
      <c r="B216" s="218"/>
      <c r="C216" s="219"/>
      <c r="D216" s="220" t="s">
        <v>71</v>
      </c>
      <c r="E216" s="221" t="s">
        <v>1320</v>
      </c>
      <c r="F216" s="221" t="s">
        <v>1321</v>
      </c>
      <c r="G216" s="219"/>
      <c r="H216" s="219"/>
      <c r="I216" s="222"/>
      <c r="J216" s="223">
        <f>BK216</f>
        <v>0</v>
      </c>
      <c r="K216" s="219"/>
      <c r="L216" s="224"/>
      <c r="M216" s="225"/>
      <c r="N216" s="226"/>
      <c r="O216" s="226"/>
      <c r="P216" s="227">
        <f>P217+P231+P241+P248+P263+P274+P279+P287</f>
        <v>0</v>
      </c>
      <c r="Q216" s="226"/>
      <c r="R216" s="227">
        <f>R217+R231+R241+R248+R263+R274+R279+R287</f>
        <v>0.97528941999999996</v>
      </c>
      <c r="S216" s="226"/>
      <c r="T216" s="228">
        <f>T217+T231+T241+T248+T263+T274+T279+T287</f>
        <v>0</v>
      </c>
      <c r="AR216" s="229" t="s">
        <v>82</v>
      </c>
      <c r="AT216" s="230" t="s">
        <v>71</v>
      </c>
      <c r="AU216" s="230" t="s">
        <v>72</v>
      </c>
      <c r="AY216" s="229" t="s">
        <v>303</v>
      </c>
      <c r="BK216" s="231">
        <f>BK217+BK231+BK241+BK248+BK263+BK274+BK279+BK287</f>
        <v>0</v>
      </c>
    </row>
    <row r="217" s="11" customFormat="1" ht="19.92" customHeight="1">
      <c r="B217" s="218"/>
      <c r="C217" s="219"/>
      <c r="D217" s="220" t="s">
        <v>71</v>
      </c>
      <c r="E217" s="232" t="s">
        <v>1322</v>
      </c>
      <c r="F217" s="232" t="s">
        <v>1323</v>
      </c>
      <c r="G217" s="219"/>
      <c r="H217" s="219"/>
      <c r="I217" s="222"/>
      <c r="J217" s="233">
        <f>BK217</f>
        <v>0</v>
      </c>
      <c r="K217" s="219"/>
      <c r="L217" s="224"/>
      <c r="M217" s="225"/>
      <c r="N217" s="226"/>
      <c r="O217" s="226"/>
      <c r="P217" s="227">
        <f>SUM(P218:P230)</f>
        <v>0</v>
      </c>
      <c r="Q217" s="226"/>
      <c r="R217" s="227">
        <f>SUM(R218:R230)</f>
        <v>0.11602847999999999</v>
      </c>
      <c r="S217" s="226"/>
      <c r="T217" s="228">
        <f>SUM(T218:T230)</f>
        <v>0</v>
      </c>
      <c r="AR217" s="229" t="s">
        <v>82</v>
      </c>
      <c r="AT217" s="230" t="s">
        <v>71</v>
      </c>
      <c r="AU217" s="230" t="s">
        <v>80</v>
      </c>
      <c r="AY217" s="229" t="s">
        <v>303</v>
      </c>
      <c r="BK217" s="231">
        <f>SUM(BK218:BK230)</f>
        <v>0</v>
      </c>
    </row>
    <row r="218" s="1" customFormat="1" ht="25.5" customHeight="1">
      <c r="B218" s="46"/>
      <c r="C218" s="234" t="s">
        <v>667</v>
      </c>
      <c r="D218" s="234" t="s">
        <v>306</v>
      </c>
      <c r="E218" s="235" t="s">
        <v>1325</v>
      </c>
      <c r="F218" s="236" t="s">
        <v>1326</v>
      </c>
      <c r="G218" s="237" t="s">
        <v>394</v>
      </c>
      <c r="H218" s="238">
        <v>7.04</v>
      </c>
      <c r="I218" s="239"/>
      <c r="J218" s="240">
        <f>ROUND(I218*H218,2)</f>
        <v>0</v>
      </c>
      <c r="K218" s="236" t="s">
        <v>310</v>
      </c>
      <c r="L218" s="72"/>
      <c r="M218" s="241" t="s">
        <v>21</v>
      </c>
      <c r="N218" s="242" t="s">
        <v>43</v>
      </c>
      <c r="O218" s="47"/>
      <c r="P218" s="243">
        <f>O218*H218</f>
        <v>0</v>
      </c>
      <c r="Q218" s="243">
        <v>0</v>
      </c>
      <c r="R218" s="243">
        <f>Q218*H218</f>
        <v>0</v>
      </c>
      <c r="S218" s="243">
        <v>0</v>
      </c>
      <c r="T218" s="244">
        <f>S218*H218</f>
        <v>0</v>
      </c>
      <c r="AR218" s="24" t="s">
        <v>465</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465</v>
      </c>
      <c r="BM218" s="24" t="s">
        <v>4595</v>
      </c>
    </row>
    <row r="219" s="1" customFormat="1" ht="16.5" customHeight="1">
      <c r="B219" s="46"/>
      <c r="C219" s="276" t="s">
        <v>673</v>
      </c>
      <c r="D219" s="276" t="s">
        <v>570</v>
      </c>
      <c r="E219" s="277" t="s">
        <v>1339</v>
      </c>
      <c r="F219" s="278" t="s">
        <v>1340</v>
      </c>
      <c r="G219" s="279" t="s">
        <v>559</v>
      </c>
      <c r="H219" s="280">
        <v>0.0030000000000000001</v>
      </c>
      <c r="I219" s="281"/>
      <c r="J219" s="282">
        <f>ROUND(I219*H219,2)</f>
        <v>0</v>
      </c>
      <c r="K219" s="278" t="s">
        <v>310</v>
      </c>
      <c r="L219" s="283"/>
      <c r="M219" s="284" t="s">
        <v>21</v>
      </c>
      <c r="N219" s="285" t="s">
        <v>43</v>
      </c>
      <c r="O219" s="47"/>
      <c r="P219" s="243">
        <f>O219*H219</f>
        <v>0</v>
      </c>
      <c r="Q219" s="243">
        <v>1</v>
      </c>
      <c r="R219" s="243">
        <f>Q219*H219</f>
        <v>0.0030000000000000001</v>
      </c>
      <c r="S219" s="243">
        <v>0</v>
      </c>
      <c r="T219" s="244">
        <f>S219*H219</f>
        <v>0</v>
      </c>
      <c r="AR219" s="24" t="s">
        <v>546</v>
      </c>
      <c r="AT219" s="24" t="s">
        <v>570</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4596</v>
      </c>
    </row>
    <row r="220" s="12" customFormat="1">
      <c r="B220" s="253"/>
      <c r="C220" s="254"/>
      <c r="D220" s="250" t="s">
        <v>398</v>
      </c>
      <c r="E220" s="254"/>
      <c r="F220" s="256" t="s">
        <v>4597</v>
      </c>
      <c r="G220" s="254"/>
      <c r="H220" s="257">
        <v>0.0030000000000000001</v>
      </c>
      <c r="I220" s="258"/>
      <c r="J220" s="254"/>
      <c r="K220" s="254"/>
      <c r="L220" s="259"/>
      <c r="M220" s="260"/>
      <c r="N220" s="261"/>
      <c r="O220" s="261"/>
      <c r="P220" s="261"/>
      <c r="Q220" s="261"/>
      <c r="R220" s="261"/>
      <c r="S220" s="261"/>
      <c r="T220" s="262"/>
      <c r="AT220" s="263" t="s">
        <v>398</v>
      </c>
      <c r="AU220" s="263" t="s">
        <v>82</v>
      </c>
      <c r="AV220" s="12" t="s">
        <v>82</v>
      </c>
      <c r="AW220" s="12" t="s">
        <v>6</v>
      </c>
      <c r="AX220" s="12" t="s">
        <v>80</v>
      </c>
      <c r="AY220" s="263" t="s">
        <v>303</v>
      </c>
    </row>
    <row r="221" s="1" customFormat="1" ht="25.5" customHeight="1">
      <c r="B221" s="46"/>
      <c r="C221" s="234" t="s">
        <v>685</v>
      </c>
      <c r="D221" s="234" t="s">
        <v>306</v>
      </c>
      <c r="E221" s="235" t="s">
        <v>1345</v>
      </c>
      <c r="F221" s="236" t="s">
        <v>1346</v>
      </c>
      <c r="G221" s="237" t="s">
        <v>394</v>
      </c>
      <c r="H221" s="238">
        <v>6.3200000000000003</v>
      </c>
      <c r="I221" s="239"/>
      <c r="J221" s="240">
        <f>ROUND(I221*H221,2)</f>
        <v>0</v>
      </c>
      <c r="K221" s="236" t="s">
        <v>310</v>
      </c>
      <c r="L221" s="72"/>
      <c r="M221" s="241" t="s">
        <v>21</v>
      </c>
      <c r="N221" s="242" t="s">
        <v>43</v>
      </c>
      <c r="O221" s="47"/>
      <c r="P221" s="243">
        <f>O221*H221</f>
        <v>0</v>
      </c>
      <c r="Q221" s="243">
        <v>0.0040000000000000001</v>
      </c>
      <c r="R221" s="243">
        <f>Q221*H221</f>
        <v>0.02528</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3395</v>
      </c>
    </row>
    <row r="222" s="1" customFormat="1" ht="25.5" customHeight="1">
      <c r="B222" s="46"/>
      <c r="C222" s="234" t="s">
        <v>696</v>
      </c>
      <c r="D222" s="234" t="s">
        <v>306</v>
      </c>
      <c r="E222" s="235" t="s">
        <v>1349</v>
      </c>
      <c r="F222" s="236" t="s">
        <v>1350</v>
      </c>
      <c r="G222" s="237" t="s">
        <v>394</v>
      </c>
      <c r="H222" s="238">
        <v>4.1399999999999997</v>
      </c>
      <c r="I222" s="239"/>
      <c r="J222" s="240">
        <f>ROUND(I222*H222,2)</f>
        <v>0</v>
      </c>
      <c r="K222" s="236" t="s">
        <v>310</v>
      </c>
      <c r="L222" s="72"/>
      <c r="M222" s="241" t="s">
        <v>21</v>
      </c>
      <c r="N222" s="242" t="s">
        <v>43</v>
      </c>
      <c r="O222" s="47"/>
      <c r="P222" s="243">
        <f>O222*H222</f>
        <v>0</v>
      </c>
      <c r="Q222" s="243">
        <v>0.0040000000000000001</v>
      </c>
      <c r="R222" s="243">
        <f>Q222*H222</f>
        <v>0.016559999999999998</v>
      </c>
      <c r="S222" s="243">
        <v>0</v>
      </c>
      <c r="T222" s="244">
        <f>S222*H222</f>
        <v>0</v>
      </c>
      <c r="AR222" s="24" t="s">
        <v>465</v>
      </c>
      <c r="AT222" s="24" t="s">
        <v>306</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465</v>
      </c>
      <c r="BM222" s="24" t="s">
        <v>3396</v>
      </c>
    </row>
    <row r="223" s="12" customFormat="1">
      <c r="B223" s="253"/>
      <c r="C223" s="254"/>
      <c r="D223" s="250" t="s">
        <v>398</v>
      </c>
      <c r="E223" s="255" t="s">
        <v>21</v>
      </c>
      <c r="F223" s="256" t="s">
        <v>4598</v>
      </c>
      <c r="G223" s="254"/>
      <c r="H223" s="257">
        <v>4.1399999999999997</v>
      </c>
      <c r="I223" s="258"/>
      <c r="J223" s="254"/>
      <c r="K223" s="254"/>
      <c r="L223" s="259"/>
      <c r="M223" s="260"/>
      <c r="N223" s="261"/>
      <c r="O223" s="261"/>
      <c r="P223" s="261"/>
      <c r="Q223" s="261"/>
      <c r="R223" s="261"/>
      <c r="S223" s="261"/>
      <c r="T223" s="262"/>
      <c r="AT223" s="263" t="s">
        <v>398</v>
      </c>
      <c r="AU223" s="263" t="s">
        <v>82</v>
      </c>
      <c r="AV223" s="12" t="s">
        <v>82</v>
      </c>
      <c r="AW223" s="12" t="s">
        <v>35</v>
      </c>
      <c r="AX223" s="12" t="s">
        <v>80</v>
      </c>
      <c r="AY223" s="263" t="s">
        <v>303</v>
      </c>
    </row>
    <row r="224" s="1" customFormat="1" ht="16.5" customHeight="1">
      <c r="B224" s="46"/>
      <c r="C224" s="234" t="s">
        <v>701</v>
      </c>
      <c r="D224" s="234" t="s">
        <v>306</v>
      </c>
      <c r="E224" s="235" t="s">
        <v>1360</v>
      </c>
      <c r="F224" s="236" t="s">
        <v>1361</v>
      </c>
      <c r="G224" s="237" t="s">
        <v>262</v>
      </c>
      <c r="H224" s="238">
        <v>20.100000000000001</v>
      </c>
      <c r="I224" s="239"/>
      <c r="J224" s="240">
        <f>ROUND(I224*H224,2)</f>
        <v>0</v>
      </c>
      <c r="K224" s="236" t="s">
        <v>322</v>
      </c>
      <c r="L224" s="72"/>
      <c r="M224" s="241" t="s">
        <v>21</v>
      </c>
      <c r="N224" s="242" t="s">
        <v>43</v>
      </c>
      <c r="O224" s="47"/>
      <c r="P224" s="243">
        <f>O224*H224</f>
        <v>0</v>
      </c>
      <c r="Q224" s="243">
        <v>0</v>
      </c>
      <c r="R224" s="243">
        <f>Q224*H224</f>
        <v>0</v>
      </c>
      <c r="S224" s="243">
        <v>0</v>
      </c>
      <c r="T224" s="244">
        <f>S224*H224</f>
        <v>0</v>
      </c>
      <c r="AR224" s="24" t="s">
        <v>465</v>
      </c>
      <c r="AT224" s="24" t="s">
        <v>306</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3402</v>
      </c>
    </row>
    <row r="225" s="12" customFormat="1">
      <c r="B225" s="253"/>
      <c r="C225" s="254"/>
      <c r="D225" s="250" t="s">
        <v>398</v>
      </c>
      <c r="E225" s="255" t="s">
        <v>21</v>
      </c>
      <c r="F225" s="256" t="s">
        <v>4599</v>
      </c>
      <c r="G225" s="254"/>
      <c r="H225" s="257">
        <v>20.100000000000001</v>
      </c>
      <c r="I225" s="258"/>
      <c r="J225" s="254"/>
      <c r="K225" s="254"/>
      <c r="L225" s="259"/>
      <c r="M225" s="260"/>
      <c r="N225" s="261"/>
      <c r="O225" s="261"/>
      <c r="P225" s="261"/>
      <c r="Q225" s="261"/>
      <c r="R225" s="261"/>
      <c r="S225" s="261"/>
      <c r="T225" s="262"/>
      <c r="AT225" s="263" t="s">
        <v>398</v>
      </c>
      <c r="AU225" s="263" t="s">
        <v>82</v>
      </c>
      <c r="AV225" s="12" t="s">
        <v>82</v>
      </c>
      <c r="AW225" s="12" t="s">
        <v>35</v>
      </c>
      <c r="AX225" s="12" t="s">
        <v>80</v>
      </c>
      <c r="AY225" s="263" t="s">
        <v>303</v>
      </c>
    </row>
    <row r="226" s="1" customFormat="1" ht="25.5" customHeight="1">
      <c r="B226" s="46"/>
      <c r="C226" s="234" t="s">
        <v>707</v>
      </c>
      <c r="D226" s="234" t="s">
        <v>306</v>
      </c>
      <c r="E226" s="235" t="s">
        <v>1366</v>
      </c>
      <c r="F226" s="236" t="s">
        <v>1367</v>
      </c>
      <c r="G226" s="237" t="s">
        <v>394</v>
      </c>
      <c r="H226" s="238">
        <v>14.08</v>
      </c>
      <c r="I226" s="239"/>
      <c r="J226" s="240">
        <f>ROUND(I226*H226,2)</f>
        <v>0</v>
      </c>
      <c r="K226" s="236" t="s">
        <v>310</v>
      </c>
      <c r="L226" s="72"/>
      <c r="M226" s="241" t="s">
        <v>21</v>
      </c>
      <c r="N226" s="242" t="s">
        <v>43</v>
      </c>
      <c r="O226" s="47"/>
      <c r="P226" s="243">
        <f>O226*H226</f>
        <v>0</v>
      </c>
      <c r="Q226" s="243">
        <v>0.00040000000000000002</v>
      </c>
      <c r="R226" s="243">
        <f>Q226*H226</f>
        <v>0.0056320000000000007</v>
      </c>
      <c r="S226" s="243">
        <v>0</v>
      </c>
      <c r="T226" s="244">
        <f>S226*H226</f>
        <v>0</v>
      </c>
      <c r="AR226" s="24" t="s">
        <v>465</v>
      </c>
      <c r="AT226" s="24" t="s">
        <v>306</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4600</v>
      </c>
    </row>
    <row r="227" s="12" customFormat="1">
      <c r="B227" s="253"/>
      <c r="C227" s="254"/>
      <c r="D227" s="250" t="s">
        <v>398</v>
      </c>
      <c r="E227" s="255" t="s">
        <v>21</v>
      </c>
      <c r="F227" s="256" t="s">
        <v>4601</v>
      </c>
      <c r="G227" s="254"/>
      <c r="H227" s="257">
        <v>14.08</v>
      </c>
      <c r="I227" s="258"/>
      <c r="J227" s="254"/>
      <c r="K227" s="254"/>
      <c r="L227" s="259"/>
      <c r="M227" s="260"/>
      <c r="N227" s="261"/>
      <c r="O227" s="261"/>
      <c r="P227" s="261"/>
      <c r="Q227" s="261"/>
      <c r="R227" s="261"/>
      <c r="S227" s="261"/>
      <c r="T227" s="262"/>
      <c r="AT227" s="263" t="s">
        <v>398</v>
      </c>
      <c r="AU227" s="263" t="s">
        <v>82</v>
      </c>
      <c r="AV227" s="12" t="s">
        <v>82</v>
      </c>
      <c r="AW227" s="12" t="s">
        <v>35</v>
      </c>
      <c r="AX227" s="12" t="s">
        <v>80</v>
      </c>
      <c r="AY227" s="263" t="s">
        <v>303</v>
      </c>
    </row>
    <row r="228" s="1" customFormat="1" ht="38.25" customHeight="1">
      <c r="B228" s="46"/>
      <c r="C228" s="276" t="s">
        <v>713</v>
      </c>
      <c r="D228" s="276" t="s">
        <v>570</v>
      </c>
      <c r="E228" s="277" t="s">
        <v>1377</v>
      </c>
      <c r="F228" s="278" t="s">
        <v>1378</v>
      </c>
      <c r="G228" s="279" t="s">
        <v>394</v>
      </c>
      <c r="H228" s="280">
        <v>16.896000000000001</v>
      </c>
      <c r="I228" s="281"/>
      <c r="J228" s="282">
        <f>ROUND(I228*H228,2)</f>
        <v>0</v>
      </c>
      <c r="K228" s="278" t="s">
        <v>322</v>
      </c>
      <c r="L228" s="283"/>
      <c r="M228" s="284" t="s">
        <v>21</v>
      </c>
      <c r="N228" s="285" t="s">
        <v>43</v>
      </c>
      <c r="O228" s="47"/>
      <c r="P228" s="243">
        <f>O228*H228</f>
        <v>0</v>
      </c>
      <c r="Q228" s="243">
        <v>0.0038800000000000002</v>
      </c>
      <c r="R228" s="243">
        <f>Q228*H228</f>
        <v>0.06555648</v>
      </c>
      <c r="S228" s="243">
        <v>0</v>
      </c>
      <c r="T228" s="244">
        <f>S228*H228</f>
        <v>0</v>
      </c>
      <c r="AR228" s="24" t="s">
        <v>546</v>
      </c>
      <c r="AT228" s="24" t="s">
        <v>570</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4602</v>
      </c>
    </row>
    <row r="229" s="12" customFormat="1">
      <c r="B229" s="253"/>
      <c r="C229" s="254"/>
      <c r="D229" s="250" t="s">
        <v>398</v>
      </c>
      <c r="E229" s="254"/>
      <c r="F229" s="256" t="s">
        <v>4603</v>
      </c>
      <c r="G229" s="254"/>
      <c r="H229" s="257">
        <v>16.896000000000001</v>
      </c>
      <c r="I229" s="258"/>
      <c r="J229" s="254"/>
      <c r="K229" s="254"/>
      <c r="L229" s="259"/>
      <c r="M229" s="260"/>
      <c r="N229" s="261"/>
      <c r="O229" s="261"/>
      <c r="P229" s="261"/>
      <c r="Q229" s="261"/>
      <c r="R229" s="261"/>
      <c r="S229" s="261"/>
      <c r="T229" s="262"/>
      <c r="AT229" s="263" t="s">
        <v>398</v>
      </c>
      <c r="AU229" s="263" t="s">
        <v>82</v>
      </c>
      <c r="AV229" s="12" t="s">
        <v>82</v>
      </c>
      <c r="AW229" s="12" t="s">
        <v>6</v>
      </c>
      <c r="AX229" s="12" t="s">
        <v>80</v>
      </c>
      <c r="AY229" s="263" t="s">
        <v>303</v>
      </c>
    </row>
    <row r="230" s="1" customFormat="1" ht="38.25" customHeight="1">
      <c r="B230" s="46"/>
      <c r="C230" s="234" t="s">
        <v>718</v>
      </c>
      <c r="D230" s="234" t="s">
        <v>306</v>
      </c>
      <c r="E230" s="235" t="s">
        <v>1393</v>
      </c>
      <c r="F230" s="236" t="s">
        <v>1394</v>
      </c>
      <c r="G230" s="237" t="s">
        <v>559</v>
      </c>
      <c r="H230" s="238">
        <v>0.11600000000000001</v>
      </c>
      <c r="I230" s="239"/>
      <c r="J230" s="240">
        <f>ROUND(I230*H230,2)</f>
        <v>0</v>
      </c>
      <c r="K230" s="236" t="s">
        <v>310</v>
      </c>
      <c r="L230" s="72"/>
      <c r="M230" s="241" t="s">
        <v>21</v>
      </c>
      <c r="N230" s="242" t="s">
        <v>43</v>
      </c>
      <c r="O230" s="47"/>
      <c r="P230" s="243">
        <f>O230*H230</f>
        <v>0</v>
      </c>
      <c r="Q230" s="243">
        <v>0</v>
      </c>
      <c r="R230" s="243">
        <f>Q230*H230</f>
        <v>0</v>
      </c>
      <c r="S230" s="243">
        <v>0</v>
      </c>
      <c r="T230" s="244">
        <f>S230*H230</f>
        <v>0</v>
      </c>
      <c r="AR230" s="24" t="s">
        <v>465</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4604</v>
      </c>
    </row>
    <row r="231" s="11" customFormat="1" ht="29.88" customHeight="1">
      <c r="B231" s="218"/>
      <c r="C231" s="219"/>
      <c r="D231" s="220" t="s">
        <v>71</v>
      </c>
      <c r="E231" s="232" t="s">
        <v>1396</v>
      </c>
      <c r="F231" s="232" t="s">
        <v>1397</v>
      </c>
      <c r="G231" s="219"/>
      <c r="H231" s="219"/>
      <c r="I231" s="222"/>
      <c r="J231" s="233">
        <f>BK231</f>
        <v>0</v>
      </c>
      <c r="K231" s="219"/>
      <c r="L231" s="224"/>
      <c r="M231" s="225"/>
      <c r="N231" s="226"/>
      <c r="O231" s="226"/>
      <c r="P231" s="227">
        <f>SUM(P232:P240)</f>
        <v>0</v>
      </c>
      <c r="Q231" s="226"/>
      <c r="R231" s="227">
        <f>SUM(R232:R240)</f>
        <v>0.024420480000000005</v>
      </c>
      <c r="S231" s="226"/>
      <c r="T231" s="228">
        <f>SUM(T232:T240)</f>
        <v>0</v>
      </c>
      <c r="AR231" s="229" t="s">
        <v>82</v>
      </c>
      <c r="AT231" s="230" t="s">
        <v>71</v>
      </c>
      <c r="AU231" s="230" t="s">
        <v>80</v>
      </c>
      <c r="AY231" s="229" t="s">
        <v>303</v>
      </c>
      <c r="BK231" s="231">
        <f>SUM(BK232:BK240)</f>
        <v>0</v>
      </c>
    </row>
    <row r="232" s="1" customFormat="1" ht="25.5" customHeight="1">
      <c r="B232" s="46"/>
      <c r="C232" s="234" t="s">
        <v>722</v>
      </c>
      <c r="D232" s="234" t="s">
        <v>306</v>
      </c>
      <c r="E232" s="235" t="s">
        <v>1410</v>
      </c>
      <c r="F232" s="236" t="s">
        <v>1411</v>
      </c>
      <c r="G232" s="237" t="s">
        <v>394</v>
      </c>
      <c r="H232" s="238">
        <v>6.3200000000000003</v>
      </c>
      <c r="I232" s="239"/>
      <c r="J232" s="240">
        <f>ROUND(I232*H232,2)</f>
        <v>0</v>
      </c>
      <c r="K232" s="236" t="s">
        <v>310</v>
      </c>
      <c r="L232" s="72"/>
      <c r="M232" s="241" t="s">
        <v>21</v>
      </c>
      <c r="N232" s="242" t="s">
        <v>43</v>
      </c>
      <c r="O232" s="47"/>
      <c r="P232" s="243">
        <f>O232*H232</f>
        <v>0</v>
      </c>
      <c r="Q232" s="243">
        <v>0</v>
      </c>
      <c r="R232" s="243">
        <f>Q232*H232</f>
        <v>0</v>
      </c>
      <c r="S232" s="243">
        <v>0</v>
      </c>
      <c r="T232" s="244">
        <f>S232*H232</f>
        <v>0</v>
      </c>
      <c r="AR232" s="24" t="s">
        <v>465</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4605</v>
      </c>
    </row>
    <row r="233" s="1" customFormat="1" ht="16.5" customHeight="1">
      <c r="B233" s="46"/>
      <c r="C233" s="276" t="s">
        <v>726</v>
      </c>
      <c r="D233" s="276" t="s">
        <v>570</v>
      </c>
      <c r="E233" s="277" t="s">
        <v>1415</v>
      </c>
      <c r="F233" s="278" t="s">
        <v>1416</v>
      </c>
      <c r="G233" s="279" t="s">
        <v>394</v>
      </c>
      <c r="H233" s="280">
        <v>6.6360000000000001</v>
      </c>
      <c r="I233" s="281"/>
      <c r="J233" s="282">
        <f>ROUND(I233*H233,2)</f>
        <v>0</v>
      </c>
      <c r="K233" s="278" t="s">
        <v>310</v>
      </c>
      <c r="L233" s="283"/>
      <c r="M233" s="284" t="s">
        <v>21</v>
      </c>
      <c r="N233" s="285" t="s">
        <v>43</v>
      </c>
      <c r="O233" s="47"/>
      <c r="P233" s="243">
        <f>O233*H233</f>
        <v>0</v>
      </c>
      <c r="Q233" s="243">
        <v>0.0015</v>
      </c>
      <c r="R233" s="243">
        <f>Q233*H233</f>
        <v>0.009954000000000001</v>
      </c>
      <c r="S233" s="243">
        <v>0</v>
      </c>
      <c r="T233" s="244">
        <f>S233*H233</f>
        <v>0</v>
      </c>
      <c r="AR233" s="24" t="s">
        <v>546</v>
      </c>
      <c r="AT233" s="24" t="s">
        <v>570</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465</v>
      </c>
      <c r="BM233" s="24" t="s">
        <v>4606</v>
      </c>
    </row>
    <row r="234" s="12" customFormat="1">
      <c r="B234" s="253"/>
      <c r="C234" s="254"/>
      <c r="D234" s="250" t="s">
        <v>398</v>
      </c>
      <c r="E234" s="254"/>
      <c r="F234" s="256" t="s">
        <v>4607</v>
      </c>
      <c r="G234" s="254"/>
      <c r="H234" s="257">
        <v>6.6360000000000001</v>
      </c>
      <c r="I234" s="258"/>
      <c r="J234" s="254"/>
      <c r="K234" s="254"/>
      <c r="L234" s="259"/>
      <c r="M234" s="260"/>
      <c r="N234" s="261"/>
      <c r="O234" s="261"/>
      <c r="P234" s="261"/>
      <c r="Q234" s="261"/>
      <c r="R234" s="261"/>
      <c r="S234" s="261"/>
      <c r="T234" s="262"/>
      <c r="AT234" s="263" t="s">
        <v>398</v>
      </c>
      <c r="AU234" s="263" t="s">
        <v>82</v>
      </c>
      <c r="AV234" s="12" t="s">
        <v>82</v>
      </c>
      <c r="AW234" s="12" t="s">
        <v>6</v>
      </c>
      <c r="AX234" s="12" t="s">
        <v>80</v>
      </c>
      <c r="AY234" s="263" t="s">
        <v>303</v>
      </c>
    </row>
    <row r="235" s="1" customFormat="1" ht="16.5" customHeight="1">
      <c r="B235" s="46"/>
      <c r="C235" s="276" t="s">
        <v>731</v>
      </c>
      <c r="D235" s="276" t="s">
        <v>570</v>
      </c>
      <c r="E235" s="277" t="s">
        <v>1423</v>
      </c>
      <c r="F235" s="278" t="s">
        <v>1424</v>
      </c>
      <c r="G235" s="279" t="s">
        <v>394</v>
      </c>
      <c r="H235" s="280">
        <v>6.6360000000000001</v>
      </c>
      <c r="I235" s="281"/>
      <c r="J235" s="282">
        <f>ROUND(I235*H235,2)</f>
        <v>0</v>
      </c>
      <c r="K235" s="278" t="s">
        <v>310</v>
      </c>
      <c r="L235" s="283"/>
      <c r="M235" s="284" t="s">
        <v>21</v>
      </c>
      <c r="N235" s="285" t="s">
        <v>43</v>
      </c>
      <c r="O235" s="47"/>
      <c r="P235" s="243">
        <f>O235*H235</f>
        <v>0</v>
      </c>
      <c r="Q235" s="243">
        <v>0.002</v>
      </c>
      <c r="R235" s="243">
        <f>Q235*H235</f>
        <v>0.013272000000000001</v>
      </c>
      <c r="S235" s="243">
        <v>0</v>
      </c>
      <c r="T235" s="244">
        <f>S235*H235</f>
        <v>0</v>
      </c>
      <c r="AR235" s="24" t="s">
        <v>546</v>
      </c>
      <c r="AT235" s="24" t="s">
        <v>570</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465</v>
      </c>
      <c r="BM235" s="24" t="s">
        <v>4608</v>
      </c>
    </row>
    <row r="236" s="12" customFormat="1">
      <c r="B236" s="253"/>
      <c r="C236" s="254"/>
      <c r="D236" s="250" t="s">
        <v>398</v>
      </c>
      <c r="E236" s="254"/>
      <c r="F236" s="256" t="s">
        <v>4607</v>
      </c>
      <c r="G236" s="254"/>
      <c r="H236" s="257">
        <v>6.6360000000000001</v>
      </c>
      <c r="I236" s="258"/>
      <c r="J236" s="254"/>
      <c r="K236" s="254"/>
      <c r="L236" s="259"/>
      <c r="M236" s="260"/>
      <c r="N236" s="261"/>
      <c r="O236" s="261"/>
      <c r="P236" s="261"/>
      <c r="Q236" s="261"/>
      <c r="R236" s="261"/>
      <c r="S236" s="261"/>
      <c r="T236" s="262"/>
      <c r="AT236" s="263" t="s">
        <v>398</v>
      </c>
      <c r="AU236" s="263" t="s">
        <v>82</v>
      </c>
      <c r="AV236" s="12" t="s">
        <v>82</v>
      </c>
      <c r="AW236" s="12" t="s">
        <v>6</v>
      </c>
      <c r="AX236" s="12" t="s">
        <v>80</v>
      </c>
      <c r="AY236" s="263" t="s">
        <v>303</v>
      </c>
    </row>
    <row r="237" s="1" customFormat="1" ht="25.5" customHeight="1">
      <c r="B237" s="46"/>
      <c r="C237" s="234" t="s">
        <v>737</v>
      </c>
      <c r="D237" s="234" t="s">
        <v>306</v>
      </c>
      <c r="E237" s="235" t="s">
        <v>1449</v>
      </c>
      <c r="F237" s="236" t="s">
        <v>1450</v>
      </c>
      <c r="G237" s="237" t="s">
        <v>394</v>
      </c>
      <c r="H237" s="238">
        <v>6.3200000000000003</v>
      </c>
      <c r="I237" s="239"/>
      <c r="J237" s="240">
        <f>ROUND(I237*H237,2)</f>
        <v>0</v>
      </c>
      <c r="K237" s="236" t="s">
        <v>310</v>
      </c>
      <c r="L237" s="72"/>
      <c r="M237" s="241" t="s">
        <v>21</v>
      </c>
      <c r="N237" s="242" t="s">
        <v>43</v>
      </c>
      <c r="O237" s="47"/>
      <c r="P237" s="243">
        <f>O237*H237</f>
        <v>0</v>
      </c>
      <c r="Q237" s="243">
        <v>0</v>
      </c>
      <c r="R237" s="243">
        <f>Q237*H237</f>
        <v>0</v>
      </c>
      <c r="S237" s="243">
        <v>0</v>
      </c>
      <c r="T237" s="244">
        <f>S237*H237</f>
        <v>0</v>
      </c>
      <c r="AR237" s="24" t="s">
        <v>465</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465</v>
      </c>
      <c r="BM237" s="24" t="s">
        <v>4609</v>
      </c>
    </row>
    <row r="238" s="1" customFormat="1" ht="16.5" customHeight="1">
      <c r="B238" s="46"/>
      <c r="C238" s="276" t="s">
        <v>744</v>
      </c>
      <c r="D238" s="276" t="s">
        <v>570</v>
      </c>
      <c r="E238" s="277" t="s">
        <v>1456</v>
      </c>
      <c r="F238" s="278" t="s">
        <v>1457</v>
      </c>
      <c r="G238" s="279" t="s">
        <v>394</v>
      </c>
      <c r="H238" s="280">
        <v>6.6360000000000001</v>
      </c>
      <c r="I238" s="281"/>
      <c r="J238" s="282">
        <f>ROUND(I238*H238,2)</f>
        <v>0</v>
      </c>
      <c r="K238" s="278" t="s">
        <v>322</v>
      </c>
      <c r="L238" s="283"/>
      <c r="M238" s="284" t="s">
        <v>21</v>
      </c>
      <c r="N238" s="285" t="s">
        <v>43</v>
      </c>
      <c r="O238" s="47"/>
      <c r="P238" s="243">
        <f>O238*H238</f>
        <v>0</v>
      </c>
      <c r="Q238" s="243">
        <v>0.00018000000000000001</v>
      </c>
      <c r="R238" s="243">
        <f>Q238*H238</f>
        <v>0.0011944800000000002</v>
      </c>
      <c r="S238" s="243">
        <v>0</v>
      </c>
      <c r="T238" s="244">
        <f>S238*H238</f>
        <v>0</v>
      </c>
      <c r="AR238" s="24" t="s">
        <v>546</v>
      </c>
      <c r="AT238" s="24" t="s">
        <v>570</v>
      </c>
      <c r="AU238" s="24" t="s">
        <v>82</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465</v>
      </c>
      <c r="BM238" s="24" t="s">
        <v>4610</v>
      </c>
    </row>
    <row r="239" s="12" customFormat="1">
      <c r="B239" s="253"/>
      <c r="C239" s="254"/>
      <c r="D239" s="250" t="s">
        <v>398</v>
      </c>
      <c r="E239" s="254"/>
      <c r="F239" s="256" t="s">
        <v>4607</v>
      </c>
      <c r="G239" s="254"/>
      <c r="H239" s="257">
        <v>6.6360000000000001</v>
      </c>
      <c r="I239" s="258"/>
      <c r="J239" s="254"/>
      <c r="K239" s="254"/>
      <c r="L239" s="259"/>
      <c r="M239" s="260"/>
      <c r="N239" s="261"/>
      <c r="O239" s="261"/>
      <c r="P239" s="261"/>
      <c r="Q239" s="261"/>
      <c r="R239" s="261"/>
      <c r="S239" s="261"/>
      <c r="T239" s="262"/>
      <c r="AT239" s="263" t="s">
        <v>398</v>
      </c>
      <c r="AU239" s="263" t="s">
        <v>82</v>
      </c>
      <c r="AV239" s="12" t="s">
        <v>82</v>
      </c>
      <c r="AW239" s="12" t="s">
        <v>6</v>
      </c>
      <c r="AX239" s="12" t="s">
        <v>80</v>
      </c>
      <c r="AY239" s="263" t="s">
        <v>303</v>
      </c>
    </row>
    <row r="240" s="1" customFormat="1" ht="38.25" customHeight="1">
      <c r="B240" s="46"/>
      <c r="C240" s="234" t="s">
        <v>749</v>
      </c>
      <c r="D240" s="234" t="s">
        <v>306</v>
      </c>
      <c r="E240" s="235" t="s">
        <v>1474</v>
      </c>
      <c r="F240" s="236" t="s">
        <v>1475</v>
      </c>
      <c r="G240" s="237" t="s">
        <v>559</v>
      </c>
      <c r="H240" s="238">
        <v>0.024</v>
      </c>
      <c r="I240" s="239"/>
      <c r="J240" s="240">
        <f>ROUND(I240*H240,2)</f>
        <v>0</v>
      </c>
      <c r="K240" s="236" t="s">
        <v>310</v>
      </c>
      <c r="L240" s="72"/>
      <c r="M240" s="241" t="s">
        <v>21</v>
      </c>
      <c r="N240" s="242" t="s">
        <v>43</v>
      </c>
      <c r="O240" s="47"/>
      <c r="P240" s="243">
        <f>O240*H240</f>
        <v>0</v>
      </c>
      <c r="Q240" s="243">
        <v>0</v>
      </c>
      <c r="R240" s="243">
        <f>Q240*H240</f>
        <v>0</v>
      </c>
      <c r="S240" s="243">
        <v>0</v>
      </c>
      <c r="T240" s="244">
        <f>S240*H240</f>
        <v>0</v>
      </c>
      <c r="AR240" s="24" t="s">
        <v>465</v>
      </c>
      <c r="AT240" s="24" t="s">
        <v>306</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4611</v>
      </c>
    </row>
    <row r="241" s="11" customFormat="1" ht="29.88" customHeight="1">
      <c r="B241" s="218"/>
      <c r="C241" s="219"/>
      <c r="D241" s="220" t="s">
        <v>71</v>
      </c>
      <c r="E241" s="232" t="s">
        <v>1550</v>
      </c>
      <c r="F241" s="232" t="s">
        <v>1551</v>
      </c>
      <c r="G241" s="219"/>
      <c r="H241" s="219"/>
      <c r="I241" s="222"/>
      <c r="J241" s="233">
        <f>BK241</f>
        <v>0</v>
      </c>
      <c r="K241" s="219"/>
      <c r="L241" s="224"/>
      <c r="M241" s="225"/>
      <c r="N241" s="226"/>
      <c r="O241" s="226"/>
      <c r="P241" s="227">
        <f>SUM(P242:P247)</f>
        <v>0</v>
      </c>
      <c r="Q241" s="226"/>
      <c r="R241" s="227">
        <f>SUM(R242:R247)</f>
        <v>0.080409360000000013</v>
      </c>
      <c r="S241" s="226"/>
      <c r="T241" s="228">
        <f>SUM(T242:T247)</f>
        <v>0</v>
      </c>
      <c r="AR241" s="229" t="s">
        <v>82</v>
      </c>
      <c r="AT241" s="230" t="s">
        <v>71</v>
      </c>
      <c r="AU241" s="230" t="s">
        <v>80</v>
      </c>
      <c r="AY241" s="229" t="s">
        <v>303</v>
      </c>
      <c r="BK241" s="231">
        <f>SUM(BK242:BK247)</f>
        <v>0</v>
      </c>
    </row>
    <row r="242" s="1" customFormat="1" ht="25.5" customHeight="1">
      <c r="B242" s="46"/>
      <c r="C242" s="234" t="s">
        <v>756</v>
      </c>
      <c r="D242" s="234" t="s">
        <v>306</v>
      </c>
      <c r="E242" s="235" t="s">
        <v>1553</v>
      </c>
      <c r="F242" s="236" t="s">
        <v>1554</v>
      </c>
      <c r="G242" s="237" t="s">
        <v>394</v>
      </c>
      <c r="H242" s="238">
        <v>6.3200000000000003</v>
      </c>
      <c r="I242" s="239"/>
      <c r="J242" s="240">
        <f>ROUND(I242*H242,2)</f>
        <v>0</v>
      </c>
      <c r="K242" s="236" t="s">
        <v>322</v>
      </c>
      <c r="L242" s="72"/>
      <c r="M242" s="241" t="s">
        <v>21</v>
      </c>
      <c r="N242" s="242" t="s">
        <v>43</v>
      </c>
      <c r="O242" s="47"/>
      <c r="P242" s="243">
        <f>O242*H242</f>
        <v>0</v>
      </c>
      <c r="Q242" s="243">
        <v>4.0000000000000003E-05</v>
      </c>
      <c r="R242" s="243">
        <f>Q242*H242</f>
        <v>0.00025280000000000002</v>
      </c>
      <c r="S242" s="243">
        <v>0</v>
      </c>
      <c r="T242" s="244">
        <f>S242*H242</f>
        <v>0</v>
      </c>
      <c r="AR242" s="24" t="s">
        <v>465</v>
      </c>
      <c r="AT242" s="24" t="s">
        <v>306</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3420</v>
      </c>
    </row>
    <row r="243" s="1" customFormat="1" ht="16.5" customHeight="1">
      <c r="B243" s="46"/>
      <c r="C243" s="276" t="s">
        <v>762</v>
      </c>
      <c r="D243" s="276" t="s">
        <v>570</v>
      </c>
      <c r="E243" s="277" t="s">
        <v>2358</v>
      </c>
      <c r="F243" s="278" t="s">
        <v>1559</v>
      </c>
      <c r="G243" s="279" t="s">
        <v>394</v>
      </c>
      <c r="H243" s="280">
        <v>6.952</v>
      </c>
      <c r="I243" s="281"/>
      <c r="J243" s="282">
        <f>ROUND(I243*H243,2)</f>
        <v>0</v>
      </c>
      <c r="K243" s="278" t="s">
        <v>322</v>
      </c>
      <c r="L243" s="283"/>
      <c r="M243" s="284" t="s">
        <v>21</v>
      </c>
      <c r="N243" s="285" t="s">
        <v>43</v>
      </c>
      <c r="O243" s="47"/>
      <c r="P243" s="243">
        <f>O243*H243</f>
        <v>0</v>
      </c>
      <c r="Q243" s="243">
        <v>0.00012999999999999999</v>
      </c>
      <c r="R243" s="243">
        <f>Q243*H243</f>
        <v>0.00090375999999999987</v>
      </c>
      <c r="S243" s="243">
        <v>0</v>
      </c>
      <c r="T243" s="244">
        <f>S243*H243</f>
        <v>0</v>
      </c>
      <c r="AR243" s="24" t="s">
        <v>546</v>
      </c>
      <c r="AT243" s="24" t="s">
        <v>570</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3421</v>
      </c>
    </row>
    <row r="244" s="12" customFormat="1">
      <c r="B244" s="253"/>
      <c r="C244" s="254"/>
      <c r="D244" s="250" t="s">
        <v>398</v>
      </c>
      <c r="E244" s="254"/>
      <c r="F244" s="256" t="s">
        <v>4612</v>
      </c>
      <c r="G244" s="254"/>
      <c r="H244" s="257">
        <v>6.952</v>
      </c>
      <c r="I244" s="258"/>
      <c r="J244" s="254"/>
      <c r="K244" s="254"/>
      <c r="L244" s="259"/>
      <c r="M244" s="260"/>
      <c r="N244" s="261"/>
      <c r="O244" s="261"/>
      <c r="P244" s="261"/>
      <c r="Q244" s="261"/>
      <c r="R244" s="261"/>
      <c r="S244" s="261"/>
      <c r="T244" s="262"/>
      <c r="AT244" s="263" t="s">
        <v>398</v>
      </c>
      <c r="AU244" s="263" t="s">
        <v>82</v>
      </c>
      <c r="AV244" s="12" t="s">
        <v>82</v>
      </c>
      <c r="AW244" s="12" t="s">
        <v>6</v>
      </c>
      <c r="AX244" s="12" t="s">
        <v>80</v>
      </c>
      <c r="AY244" s="263" t="s">
        <v>303</v>
      </c>
    </row>
    <row r="245" s="1" customFormat="1" ht="38.25" customHeight="1">
      <c r="B245" s="46"/>
      <c r="C245" s="234" t="s">
        <v>768</v>
      </c>
      <c r="D245" s="234" t="s">
        <v>306</v>
      </c>
      <c r="E245" s="235" t="s">
        <v>3423</v>
      </c>
      <c r="F245" s="236" t="s">
        <v>3424</v>
      </c>
      <c r="G245" s="237" t="s">
        <v>394</v>
      </c>
      <c r="H245" s="238">
        <v>6.3200000000000003</v>
      </c>
      <c r="I245" s="239"/>
      <c r="J245" s="240">
        <f>ROUND(I245*H245,2)</f>
        <v>0</v>
      </c>
      <c r="K245" s="236" t="s">
        <v>310</v>
      </c>
      <c r="L245" s="72"/>
      <c r="M245" s="241" t="s">
        <v>21</v>
      </c>
      <c r="N245" s="242" t="s">
        <v>43</v>
      </c>
      <c r="O245" s="47"/>
      <c r="P245" s="243">
        <f>O245*H245</f>
        <v>0</v>
      </c>
      <c r="Q245" s="243">
        <v>0.012540000000000001</v>
      </c>
      <c r="R245" s="243">
        <f>Q245*H245</f>
        <v>0.079252800000000012</v>
      </c>
      <c r="S245" s="243">
        <v>0</v>
      </c>
      <c r="T245" s="244">
        <f>S245*H245</f>
        <v>0</v>
      </c>
      <c r="AR245" s="24" t="s">
        <v>465</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3425</v>
      </c>
    </row>
    <row r="246" s="1" customFormat="1">
      <c r="B246" s="46"/>
      <c r="C246" s="74"/>
      <c r="D246" s="250" t="s">
        <v>396</v>
      </c>
      <c r="E246" s="74"/>
      <c r="F246" s="251" t="s">
        <v>3097</v>
      </c>
      <c r="G246" s="74"/>
      <c r="H246" s="74"/>
      <c r="I246" s="204"/>
      <c r="J246" s="74"/>
      <c r="K246" s="74"/>
      <c r="L246" s="72"/>
      <c r="M246" s="252"/>
      <c r="N246" s="47"/>
      <c r="O246" s="47"/>
      <c r="P246" s="47"/>
      <c r="Q246" s="47"/>
      <c r="R246" s="47"/>
      <c r="S246" s="47"/>
      <c r="T246" s="95"/>
      <c r="AT246" s="24" t="s">
        <v>396</v>
      </c>
      <c r="AU246" s="24" t="s">
        <v>82</v>
      </c>
    </row>
    <row r="247" s="1" customFormat="1" ht="51" customHeight="1">
      <c r="B247" s="46"/>
      <c r="C247" s="234" t="s">
        <v>774</v>
      </c>
      <c r="D247" s="234" t="s">
        <v>306</v>
      </c>
      <c r="E247" s="235" t="s">
        <v>1600</v>
      </c>
      <c r="F247" s="236" t="s">
        <v>1601</v>
      </c>
      <c r="G247" s="237" t="s">
        <v>559</v>
      </c>
      <c r="H247" s="238">
        <v>0.080000000000000002</v>
      </c>
      <c r="I247" s="239"/>
      <c r="J247" s="240">
        <f>ROUND(I247*H247,2)</f>
        <v>0</v>
      </c>
      <c r="K247" s="236" t="s">
        <v>310</v>
      </c>
      <c r="L247" s="72"/>
      <c r="M247" s="241" t="s">
        <v>21</v>
      </c>
      <c r="N247" s="242" t="s">
        <v>43</v>
      </c>
      <c r="O247" s="47"/>
      <c r="P247" s="243">
        <f>O247*H247</f>
        <v>0</v>
      </c>
      <c r="Q247" s="243">
        <v>0</v>
      </c>
      <c r="R247" s="243">
        <f>Q247*H247</f>
        <v>0</v>
      </c>
      <c r="S247" s="243">
        <v>0</v>
      </c>
      <c r="T247" s="244">
        <f>S247*H247</f>
        <v>0</v>
      </c>
      <c r="AR247" s="24" t="s">
        <v>465</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465</v>
      </c>
      <c r="BM247" s="24" t="s">
        <v>4613</v>
      </c>
    </row>
    <row r="248" s="11" customFormat="1" ht="29.88" customHeight="1">
      <c r="B248" s="218"/>
      <c r="C248" s="219"/>
      <c r="D248" s="220" t="s">
        <v>71</v>
      </c>
      <c r="E248" s="232" t="s">
        <v>1695</v>
      </c>
      <c r="F248" s="232" t="s">
        <v>1696</v>
      </c>
      <c r="G248" s="219"/>
      <c r="H248" s="219"/>
      <c r="I248" s="222"/>
      <c r="J248" s="233">
        <f>BK248</f>
        <v>0</v>
      </c>
      <c r="K248" s="219"/>
      <c r="L248" s="224"/>
      <c r="M248" s="225"/>
      <c r="N248" s="226"/>
      <c r="O248" s="226"/>
      <c r="P248" s="227">
        <f>SUM(P249:P262)</f>
        <v>0</v>
      </c>
      <c r="Q248" s="226"/>
      <c r="R248" s="227">
        <f>SUM(R249:R262)</f>
        <v>0.10243000000000001</v>
      </c>
      <c r="S248" s="226"/>
      <c r="T248" s="228">
        <f>SUM(T249:T262)</f>
        <v>0</v>
      </c>
      <c r="AR248" s="229" t="s">
        <v>82</v>
      </c>
      <c r="AT248" s="230" t="s">
        <v>71</v>
      </c>
      <c r="AU248" s="230" t="s">
        <v>80</v>
      </c>
      <c r="AY248" s="229" t="s">
        <v>303</v>
      </c>
      <c r="BK248" s="231">
        <f>SUM(BK249:BK262)</f>
        <v>0</v>
      </c>
    </row>
    <row r="249" s="1" customFormat="1" ht="25.5" customHeight="1">
      <c r="B249" s="46"/>
      <c r="C249" s="234" t="s">
        <v>779</v>
      </c>
      <c r="D249" s="234" t="s">
        <v>306</v>
      </c>
      <c r="E249" s="235" t="s">
        <v>4509</v>
      </c>
      <c r="F249" s="236" t="s">
        <v>4510</v>
      </c>
      <c r="G249" s="237" t="s">
        <v>704</v>
      </c>
      <c r="H249" s="238">
        <v>1</v>
      </c>
      <c r="I249" s="239"/>
      <c r="J249" s="240">
        <f>ROUND(I249*H249,2)</f>
        <v>0</v>
      </c>
      <c r="K249" s="236" t="s">
        <v>310</v>
      </c>
      <c r="L249" s="72"/>
      <c r="M249" s="241" t="s">
        <v>21</v>
      </c>
      <c r="N249" s="242" t="s">
        <v>43</v>
      </c>
      <c r="O249" s="47"/>
      <c r="P249" s="243">
        <f>O249*H249</f>
        <v>0</v>
      </c>
      <c r="Q249" s="243">
        <v>0.00027</v>
      </c>
      <c r="R249" s="243">
        <f>Q249*H249</f>
        <v>0.00027</v>
      </c>
      <c r="S249" s="243">
        <v>0</v>
      </c>
      <c r="T249" s="244">
        <f>S249*H249</f>
        <v>0</v>
      </c>
      <c r="AR249" s="24" t="s">
        <v>465</v>
      </c>
      <c r="AT249" s="24" t="s">
        <v>306</v>
      </c>
      <c r="AU249" s="24" t="s">
        <v>82</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465</v>
      </c>
      <c r="BM249" s="24" t="s">
        <v>4511</v>
      </c>
    </row>
    <row r="250" s="1" customFormat="1">
      <c r="B250" s="46"/>
      <c r="C250" s="74"/>
      <c r="D250" s="250" t="s">
        <v>396</v>
      </c>
      <c r="E250" s="74"/>
      <c r="F250" s="251" t="s">
        <v>3859</v>
      </c>
      <c r="G250" s="74"/>
      <c r="H250" s="74"/>
      <c r="I250" s="204"/>
      <c r="J250" s="74"/>
      <c r="K250" s="74"/>
      <c r="L250" s="72"/>
      <c r="M250" s="252"/>
      <c r="N250" s="47"/>
      <c r="O250" s="47"/>
      <c r="P250" s="47"/>
      <c r="Q250" s="47"/>
      <c r="R250" s="47"/>
      <c r="S250" s="47"/>
      <c r="T250" s="95"/>
      <c r="AT250" s="24" t="s">
        <v>396</v>
      </c>
      <c r="AU250" s="24" t="s">
        <v>82</v>
      </c>
    </row>
    <row r="251" s="1" customFormat="1" ht="25.5" customHeight="1">
      <c r="B251" s="46"/>
      <c r="C251" s="276" t="s">
        <v>784</v>
      </c>
      <c r="D251" s="276" t="s">
        <v>570</v>
      </c>
      <c r="E251" s="277" t="s">
        <v>1711</v>
      </c>
      <c r="F251" s="278" t="s">
        <v>4614</v>
      </c>
      <c r="G251" s="279" t="s">
        <v>704</v>
      </c>
      <c r="H251" s="280">
        <v>1</v>
      </c>
      <c r="I251" s="281"/>
      <c r="J251" s="282">
        <f>ROUND(I251*H251,2)</f>
        <v>0</v>
      </c>
      <c r="K251" s="278" t="s">
        <v>322</v>
      </c>
      <c r="L251" s="283"/>
      <c r="M251" s="284" t="s">
        <v>21</v>
      </c>
      <c r="N251" s="285" t="s">
        <v>43</v>
      </c>
      <c r="O251" s="47"/>
      <c r="P251" s="243">
        <f>O251*H251</f>
        <v>0</v>
      </c>
      <c r="Q251" s="243">
        <v>0.031099999999999999</v>
      </c>
      <c r="R251" s="243">
        <f>Q251*H251</f>
        <v>0.031099999999999999</v>
      </c>
      <c r="S251" s="243">
        <v>0</v>
      </c>
      <c r="T251" s="244">
        <f>S251*H251</f>
        <v>0</v>
      </c>
      <c r="AR251" s="24" t="s">
        <v>546</v>
      </c>
      <c r="AT251" s="24" t="s">
        <v>570</v>
      </c>
      <c r="AU251" s="24" t="s">
        <v>82</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465</v>
      </c>
      <c r="BM251" s="24" t="s">
        <v>4513</v>
      </c>
    </row>
    <row r="252" s="1" customFormat="1" ht="25.5" customHeight="1">
      <c r="B252" s="46"/>
      <c r="C252" s="234" t="s">
        <v>788</v>
      </c>
      <c r="D252" s="234" t="s">
        <v>306</v>
      </c>
      <c r="E252" s="235" t="s">
        <v>1731</v>
      </c>
      <c r="F252" s="236" t="s">
        <v>1732</v>
      </c>
      <c r="G252" s="237" t="s">
        <v>704</v>
      </c>
      <c r="H252" s="238">
        <v>2</v>
      </c>
      <c r="I252" s="239"/>
      <c r="J252" s="240">
        <f>ROUND(I252*H252,2)</f>
        <v>0</v>
      </c>
      <c r="K252" s="236" t="s">
        <v>310</v>
      </c>
      <c r="L252" s="72"/>
      <c r="M252" s="241" t="s">
        <v>21</v>
      </c>
      <c r="N252" s="242" t="s">
        <v>43</v>
      </c>
      <c r="O252" s="47"/>
      <c r="P252" s="243">
        <f>O252*H252</f>
        <v>0</v>
      </c>
      <c r="Q252" s="243">
        <v>0</v>
      </c>
      <c r="R252" s="243">
        <f>Q252*H252</f>
        <v>0</v>
      </c>
      <c r="S252" s="243">
        <v>0</v>
      </c>
      <c r="T252" s="244">
        <f>S252*H252</f>
        <v>0</v>
      </c>
      <c r="AR252" s="24" t="s">
        <v>465</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465</v>
      </c>
      <c r="BM252" s="24" t="s">
        <v>3427</v>
      </c>
    </row>
    <row r="253" s="1" customFormat="1">
      <c r="B253" s="46"/>
      <c r="C253" s="74"/>
      <c r="D253" s="250" t="s">
        <v>396</v>
      </c>
      <c r="E253" s="74"/>
      <c r="F253" s="251" t="s">
        <v>1734</v>
      </c>
      <c r="G253" s="74"/>
      <c r="H253" s="74"/>
      <c r="I253" s="204"/>
      <c r="J253" s="74"/>
      <c r="K253" s="74"/>
      <c r="L253" s="72"/>
      <c r="M253" s="252"/>
      <c r="N253" s="47"/>
      <c r="O253" s="47"/>
      <c r="P253" s="47"/>
      <c r="Q253" s="47"/>
      <c r="R253" s="47"/>
      <c r="S253" s="47"/>
      <c r="T253" s="95"/>
      <c r="AT253" s="24" t="s">
        <v>396</v>
      </c>
      <c r="AU253" s="24" t="s">
        <v>82</v>
      </c>
    </row>
    <row r="254" s="1" customFormat="1" ht="16.5" customHeight="1">
      <c r="B254" s="46"/>
      <c r="C254" s="276" t="s">
        <v>792</v>
      </c>
      <c r="D254" s="276" t="s">
        <v>570</v>
      </c>
      <c r="E254" s="277" t="s">
        <v>1737</v>
      </c>
      <c r="F254" s="278" t="s">
        <v>1738</v>
      </c>
      <c r="G254" s="279" t="s">
        <v>704</v>
      </c>
      <c r="H254" s="280">
        <v>2</v>
      </c>
      <c r="I254" s="281"/>
      <c r="J254" s="282">
        <f>ROUND(I254*H254,2)</f>
        <v>0</v>
      </c>
      <c r="K254" s="278" t="s">
        <v>310</v>
      </c>
      <c r="L254" s="283"/>
      <c r="M254" s="284" t="s">
        <v>21</v>
      </c>
      <c r="N254" s="285" t="s">
        <v>43</v>
      </c>
      <c r="O254" s="47"/>
      <c r="P254" s="243">
        <f>O254*H254</f>
        <v>0</v>
      </c>
      <c r="Q254" s="243">
        <v>0.016500000000000001</v>
      </c>
      <c r="R254" s="243">
        <f>Q254*H254</f>
        <v>0.033000000000000002</v>
      </c>
      <c r="S254" s="243">
        <v>0</v>
      </c>
      <c r="T254" s="244">
        <f>S254*H254</f>
        <v>0</v>
      </c>
      <c r="AR254" s="24" t="s">
        <v>546</v>
      </c>
      <c r="AT254" s="24" t="s">
        <v>570</v>
      </c>
      <c r="AU254" s="24" t="s">
        <v>82</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465</v>
      </c>
      <c r="BM254" s="24" t="s">
        <v>4615</v>
      </c>
    </row>
    <row r="255" s="1" customFormat="1" ht="25.5" customHeight="1">
      <c r="B255" s="46"/>
      <c r="C255" s="234" t="s">
        <v>796</v>
      </c>
      <c r="D255" s="234" t="s">
        <v>306</v>
      </c>
      <c r="E255" s="235" t="s">
        <v>1812</v>
      </c>
      <c r="F255" s="236" t="s">
        <v>1813</v>
      </c>
      <c r="G255" s="237" t="s">
        <v>704</v>
      </c>
      <c r="H255" s="238">
        <v>2</v>
      </c>
      <c r="I255" s="239"/>
      <c r="J255" s="240">
        <f>ROUND(I255*H255,2)</f>
        <v>0</v>
      </c>
      <c r="K255" s="236" t="s">
        <v>310</v>
      </c>
      <c r="L255" s="72"/>
      <c r="M255" s="241" t="s">
        <v>21</v>
      </c>
      <c r="N255" s="242" t="s">
        <v>43</v>
      </c>
      <c r="O255" s="47"/>
      <c r="P255" s="243">
        <f>O255*H255</f>
        <v>0</v>
      </c>
      <c r="Q255" s="243">
        <v>0.00046999999999999999</v>
      </c>
      <c r="R255" s="243">
        <f>Q255*H255</f>
        <v>0.00093999999999999997</v>
      </c>
      <c r="S255" s="243">
        <v>0</v>
      </c>
      <c r="T255" s="244">
        <f>S255*H255</f>
        <v>0</v>
      </c>
      <c r="AR255" s="24" t="s">
        <v>465</v>
      </c>
      <c r="AT255" s="24" t="s">
        <v>306</v>
      </c>
      <c r="AU255" s="24" t="s">
        <v>82</v>
      </c>
      <c r="AY255" s="24" t="s">
        <v>303</v>
      </c>
      <c r="BE255" s="245">
        <f>IF(N255="základní",J255,0)</f>
        <v>0</v>
      </c>
      <c r="BF255" s="245">
        <f>IF(N255="snížená",J255,0)</f>
        <v>0</v>
      </c>
      <c r="BG255" s="245">
        <f>IF(N255="zákl. přenesená",J255,0)</f>
        <v>0</v>
      </c>
      <c r="BH255" s="245">
        <f>IF(N255="sníž. přenesená",J255,0)</f>
        <v>0</v>
      </c>
      <c r="BI255" s="245">
        <f>IF(N255="nulová",J255,0)</f>
        <v>0</v>
      </c>
      <c r="BJ255" s="24" t="s">
        <v>80</v>
      </c>
      <c r="BK255" s="245">
        <f>ROUND(I255*H255,2)</f>
        <v>0</v>
      </c>
      <c r="BL255" s="24" t="s">
        <v>465</v>
      </c>
      <c r="BM255" s="24" t="s">
        <v>4515</v>
      </c>
    </row>
    <row r="256" s="1" customFormat="1">
      <c r="B256" s="46"/>
      <c r="C256" s="74"/>
      <c r="D256" s="250" t="s">
        <v>396</v>
      </c>
      <c r="E256" s="74"/>
      <c r="F256" s="251" t="s">
        <v>1815</v>
      </c>
      <c r="G256" s="74"/>
      <c r="H256" s="74"/>
      <c r="I256" s="204"/>
      <c r="J256" s="74"/>
      <c r="K256" s="74"/>
      <c r="L256" s="72"/>
      <c r="M256" s="252"/>
      <c r="N256" s="47"/>
      <c r="O256" s="47"/>
      <c r="P256" s="47"/>
      <c r="Q256" s="47"/>
      <c r="R256" s="47"/>
      <c r="S256" s="47"/>
      <c r="T256" s="95"/>
      <c r="AT256" s="24" t="s">
        <v>396</v>
      </c>
      <c r="AU256" s="24" t="s">
        <v>82</v>
      </c>
    </row>
    <row r="257" s="1" customFormat="1" ht="16.5" customHeight="1">
      <c r="B257" s="46"/>
      <c r="C257" s="276" t="s">
        <v>801</v>
      </c>
      <c r="D257" s="276" t="s">
        <v>570</v>
      </c>
      <c r="E257" s="277" t="s">
        <v>1817</v>
      </c>
      <c r="F257" s="278" t="s">
        <v>1818</v>
      </c>
      <c r="G257" s="279" t="s">
        <v>704</v>
      </c>
      <c r="H257" s="280">
        <v>2</v>
      </c>
      <c r="I257" s="281"/>
      <c r="J257" s="282">
        <f>ROUND(I257*H257,2)</f>
        <v>0</v>
      </c>
      <c r="K257" s="278" t="s">
        <v>310</v>
      </c>
      <c r="L257" s="283"/>
      <c r="M257" s="284" t="s">
        <v>21</v>
      </c>
      <c r="N257" s="285" t="s">
        <v>43</v>
      </c>
      <c r="O257" s="47"/>
      <c r="P257" s="243">
        <f>O257*H257</f>
        <v>0</v>
      </c>
      <c r="Q257" s="243">
        <v>0.016</v>
      </c>
      <c r="R257" s="243">
        <f>Q257*H257</f>
        <v>0.032000000000000001</v>
      </c>
      <c r="S257" s="243">
        <v>0</v>
      </c>
      <c r="T257" s="244">
        <f>S257*H257</f>
        <v>0</v>
      </c>
      <c r="AR257" s="24" t="s">
        <v>546</v>
      </c>
      <c r="AT257" s="24" t="s">
        <v>570</v>
      </c>
      <c r="AU257" s="24" t="s">
        <v>82</v>
      </c>
      <c r="AY257" s="24" t="s">
        <v>303</v>
      </c>
      <c r="BE257" s="245">
        <f>IF(N257="základní",J257,0)</f>
        <v>0</v>
      </c>
      <c r="BF257" s="245">
        <f>IF(N257="snížená",J257,0)</f>
        <v>0</v>
      </c>
      <c r="BG257" s="245">
        <f>IF(N257="zákl. přenesená",J257,0)</f>
        <v>0</v>
      </c>
      <c r="BH257" s="245">
        <f>IF(N257="sníž. přenesená",J257,0)</f>
        <v>0</v>
      </c>
      <c r="BI257" s="245">
        <f>IF(N257="nulová",J257,0)</f>
        <v>0</v>
      </c>
      <c r="BJ257" s="24" t="s">
        <v>80</v>
      </c>
      <c r="BK257" s="245">
        <f>ROUND(I257*H257,2)</f>
        <v>0</v>
      </c>
      <c r="BL257" s="24" t="s">
        <v>465</v>
      </c>
      <c r="BM257" s="24" t="s">
        <v>4516</v>
      </c>
    </row>
    <row r="258" s="1" customFormat="1" ht="25.5" customHeight="1">
      <c r="B258" s="46"/>
      <c r="C258" s="234" t="s">
        <v>806</v>
      </c>
      <c r="D258" s="234" t="s">
        <v>306</v>
      </c>
      <c r="E258" s="235" t="s">
        <v>4517</v>
      </c>
      <c r="F258" s="236" t="s">
        <v>4518</v>
      </c>
      <c r="G258" s="237" t="s">
        <v>704</v>
      </c>
      <c r="H258" s="238">
        <v>1</v>
      </c>
      <c r="I258" s="239"/>
      <c r="J258" s="240">
        <f>ROUND(I258*H258,2)</f>
        <v>0</v>
      </c>
      <c r="K258" s="236" t="s">
        <v>310</v>
      </c>
      <c r="L258" s="72"/>
      <c r="M258" s="241" t="s">
        <v>21</v>
      </c>
      <c r="N258" s="242" t="s">
        <v>43</v>
      </c>
      <c r="O258" s="47"/>
      <c r="P258" s="243">
        <f>O258*H258</f>
        <v>0</v>
      </c>
      <c r="Q258" s="243">
        <v>0</v>
      </c>
      <c r="R258" s="243">
        <f>Q258*H258</f>
        <v>0</v>
      </c>
      <c r="S258" s="243">
        <v>0</v>
      </c>
      <c r="T258" s="244">
        <f>S258*H258</f>
        <v>0</v>
      </c>
      <c r="AR258" s="24" t="s">
        <v>465</v>
      </c>
      <c r="AT258" s="24" t="s">
        <v>306</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465</v>
      </c>
      <c r="BM258" s="24" t="s">
        <v>4519</v>
      </c>
    </row>
    <row r="259" s="1" customFormat="1">
      <c r="B259" s="46"/>
      <c r="C259" s="74"/>
      <c r="D259" s="250" t="s">
        <v>396</v>
      </c>
      <c r="E259" s="74"/>
      <c r="F259" s="251" t="s">
        <v>1824</v>
      </c>
      <c r="G259" s="74"/>
      <c r="H259" s="74"/>
      <c r="I259" s="204"/>
      <c r="J259" s="74"/>
      <c r="K259" s="74"/>
      <c r="L259" s="72"/>
      <c r="M259" s="252"/>
      <c r="N259" s="47"/>
      <c r="O259" s="47"/>
      <c r="P259" s="47"/>
      <c r="Q259" s="47"/>
      <c r="R259" s="47"/>
      <c r="S259" s="47"/>
      <c r="T259" s="95"/>
      <c r="AT259" s="24" t="s">
        <v>396</v>
      </c>
      <c r="AU259" s="24" t="s">
        <v>82</v>
      </c>
    </row>
    <row r="260" s="1" customFormat="1" ht="16.5" customHeight="1">
      <c r="B260" s="46"/>
      <c r="C260" s="276" t="s">
        <v>810</v>
      </c>
      <c r="D260" s="276" t="s">
        <v>570</v>
      </c>
      <c r="E260" s="277" t="s">
        <v>4520</v>
      </c>
      <c r="F260" s="278" t="s">
        <v>4521</v>
      </c>
      <c r="G260" s="279" t="s">
        <v>262</v>
      </c>
      <c r="H260" s="280">
        <v>1</v>
      </c>
      <c r="I260" s="281"/>
      <c r="J260" s="282">
        <f>ROUND(I260*H260,2)</f>
        <v>0</v>
      </c>
      <c r="K260" s="278" t="s">
        <v>310</v>
      </c>
      <c r="L260" s="283"/>
      <c r="M260" s="284" t="s">
        <v>21</v>
      </c>
      <c r="N260" s="285" t="s">
        <v>43</v>
      </c>
      <c r="O260" s="47"/>
      <c r="P260" s="243">
        <f>O260*H260</f>
        <v>0</v>
      </c>
      <c r="Q260" s="243">
        <v>0.0050000000000000001</v>
      </c>
      <c r="R260" s="243">
        <f>Q260*H260</f>
        <v>0.0050000000000000001</v>
      </c>
      <c r="S260" s="243">
        <v>0</v>
      </c>
      <c r="T260" s="244">
        <f>S260*H260</f>
        <v>0</v>
      </c>
      <c r="AR260" s="24" t="s">
        <v>546</v>
      </c>
      <c r="AT260" s="24" t="s">
        <v>570</v>
      </c>
      <c r="AU260" s="24" t="s">
        <v>82</v>
      </c>
      <c r="AY260" s="24" t="s">
        <v>303</v>
      </c>
      <c r="BE260" s="245">
        <f>IF(N260="základní",J260,0)</f>
        <v>0</v>
      </c>
      <c r="BF260" s="245">
        <f>IF(N260="snížená",J260,0)</f>
        <v>0</v>
      </c>
      <c r="BG260" s="245">
        <f>IF(N260="zákl. přenesená",J260,0)</f>
        <v>0</v>
      </c>
      <c r="BH260" s="245">
        <f>IF(N260="sníž. přenesená",J260,0)</f>
        <v>0</v>
      </c>
      <c r="BI260" s="245">
        <f>IF(N260="nulová",J260,0)</f>
        <v>0</v>
      </c>
      <c r="BJ260" s="24" t="s">
        <v>80</v>
      </c>
      <c r="BK260" s="245">
        <f>ROUND(I260*H260,2)</f>
        <v>0</v>
      </c>
      <c r="BL260" s="24" t="s">
        <v>465</v>
      </c>
      <c r="BM260" s="24" t="s">
        <v>4522</v>
      </c>
    </row>
    <row r="261" s="1" customFormat="1" ht="16.5" customHeight="1">
      <c r="B261" s="46"/>
      <c r="C261" s="276" t="s">
        <v>814</v>
      </c>
      <c r="D261" s="276" t="s">
        <v>570</v>
      </c>
      <c r="E261" s="277" t="s">
        <v>1841</v>
      </c>
      <c r="F261" s="278" t="s">
        <v>1842</v>
      </c>
      <c r="G261" s="279" t="s">
        <v>704</v>
      </c>
      <c r="H261" s="280">
        <v>2</v>
      </c>
      <c r="I261" s="281"/>
      <c r="J261" s="282">
        <f>ROUND(I261*H261,2)</f>
        <v>0</v>
      </c>
      <c r="K261" s="278" t="s">
        <v>310</v>
      </c>
      <c r="L261" s="283"/>
      <c r="M261" s="284" t="s">
        <v>21</v>
      </c>
      <c r="N261" s="285" t="s">
        <v>43</v>
      </c>
      <c r="O261" s="47"/>
      <c r="P261" s="243">
        <f>O261*H261</f>
        <v>0</v>
      </c>
      <c r="Q261" s="243">
        <v>6.0000000000000002E-05</v>
      </c>
      <c r="R261" s="243">
        <f>Q261*H261</f>
        <v>0.00012</v>
      </c>
      <c r="S261" s="243">
        <v>0</v>
      </c>
      <c r="T261" s="244">
        <f>S261*H261</f>
        <v>0</v>
      </c>
      <c r="AR261" s="24" t="s">
        <v>546</v>
      </c>
      <c r="AT261" s="24" t="s">
        <v>570</v>
      </c>
      <c r="AU261" s="24" t="s">
        <v>82</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465</v>
      </c>
      <c r="BM261" s="24" t="s">
        <v>4616</v>
      </c>
    </row>
    <row r="262" s="1" customFormat="1" ht="38.25" customHeight="1">
      <c r="B262" s="46"/>
      <c r="C262" s="234" t="s">
        <v>818</v>
      </c>
      <c r="D262" s="234" t="s">
        <v>306</v>
      </c>
      <c r="E262" s="235" t="s">
        <v>1846</v>
      </c>
      <c r="F262" s="236" t="s">
        <v>1847</v>
      </c>
      <c r="G262" s="237" t="s">
        <v>559</v>
      </c>
      <c r="H262" s="238">
        <v>0.10199999999999999</v>
      </c>
      <c r="I262" s="239"/>
      <c r="J262" s="240">
        <f>ROUND(I262*H262,2)</f>
        <v>0</v>
      </c>
      <c r="K262" s="236" t="s">
        <v>310</v>
      </c>
      <c r="L262" s="72"/>
      <c r="M262" s="241" t="s">
        <v>21</v>
      </c>
      <c r="N262" s="242" t="s">
        <v>43</v>
      </c>
      <c r="O262" s="47"/>
      <c r="P262" s="243">
        <f>O262*H262</f>
        <v>0</v>
      </c>
      <c r="Q262" s="243">
        <v>0</v>
      </c>
      <c r="R262" s="243">
        <f>Q262*H262</f>
        <v>0</v>
      </c>
      <c r="S262" s="243">
        <v>0</v>
      </c>
      <c r="T262" s="244">
        <f>S262*H262</f>
        <v>0</v>
      </c>
      <c r="AR262" s="24" t="s">
        <v>465</v>
      </c>
      <c r="AT262" s="24" t="s">
        <v>306</v>
      </c>
      <c r="AU262" s="24" t="s">
        <v>82</v>
      </c>
      <c r="AY262" s="24" t="s">
        <v>303</v>
      </c>
      <c r="BE262" s="245">
        <f>IF(N262="základní",J262,0)</f>
        <v>0</v>
      </c>
      <c r="BF262" s="245">
        <f>IF(N262="snížená",J262,0)</f>
        <v>0</v>
      </c>
      <c r="BG262" s="245">
        <f>IF(N262="zákl. přenesená",J262,0)</f>
        <v>0</v>
      </c>
      <c r="BH262" s="245">
        <f>IF(N262="sníž. přenesená",J262,0)</f>
        <v>0</v>
      </c>
      <c r="BI262" s="245">
        <f>IF(N262="nulová",J262,0)</f>
        <v>0</v>
      </c>
      <c r="BJ262" s="24" t="s">
        <v>80</v>
      </c>
      <c r="BK262" s="245">
        <f>ROUND(I262*H262,2)</f>
        <v>0</v>
      </c>
      <c r="BL262" s="24" t="s">
        <v>465</v>
      </c>
      <c r="BM262" s="24" t="s">
        <v>4617</v>
      </c>
    </row>
    <row r="263" s="11" customFormat="1" ht="29.88" customHeight="1">
      <c r="B263" s="218"/>
      <c r="C263" s="219"/>
      <c r="D263" s="220" t="s">
        <v>71</v>
      </c>
      <c r="E263" s="232" t="s">
        <v>1952</v>
      </c>
      <c r="F263" s="232" t="s">
        <v>1953</v>
      </c>
      <c r="G263" s="219"/>
      <c r="H263" s="219"/>
      <c r="I263" s="222"/>
      <c r="J263" s="233">
        <f>BK263</f>
        <v>0</v>
      </c>
      <c r="K263" s="219"/>
      <c r="L263" s="224"/>
      <c r="M263" s="225"/>
      <c r="N263" s="226"/>
      <c r="O263" s="226"/>
      <c r="P263" s="227">
        <f>SUM(P264:P273)</f>
        <v>0</v>
      </c>
      <c r="Q263" s="226"/>
      <c r="R263" s="227">
        <f>SUM(R264:R273)</f>
        <v>0.14469940000000001</v>
      </c>
      <c r="S263" s="226"/>
      <c r="T263" s="228">
        <f>SUM(T264:T273)</f>
        <v>0</v>
      </c>
      <c r="AR263" s="229" t="s">
        <v>82</v>
      </c>
      <c r="AT263" s="230" t="s">
        <v>71</v>
      </c>
      <c r="AU263" s="230" t="s">
        <v>80</v>
      </c>
      <c r="AY263" s="229" t="s">
        <v>303</v>
      </c>
      <c r="BK263" s="231">
        <f>SUM(BK264:BK273)</f>
        <v>0</v>
      </c>
    </row>
    <row r="264" s="1" customFormat="1" ht="25.5" customHeight="1">
      <c r="B264" s="46"/>
      <c r="C264" s="234" t="s">
        <v>824</v>
      </c>
      <c r="D264" s="234" t="s">
        <v>306</v>
      </c>
      <c r="E264" s="235" t="s">
        <v>1960</v>
      </c>
      <c r="F264" s="236" t="s">
        <v>1961</v>
      </c>
      <c r="G264" s="237" t="s">
        <v>394</v>
      </c>
      <c r="H264" s="238">
        <v>6.3200000000000003</v>
      </c>
      <c r="I264" s="239"/>
      <c r="J264" s="240">
        <f>ROUND(I264*H264,2)</f>
        <v>0</v>
      </c>
      <c r="K264" s="236" t="s">
        <v>310</v>
      </c>
      <c r="L264" s="72"/>
      <c r="M264" s="241" t="s">
        <v>21</v>
      </c>
      <c r="N264" s="242" t="s">
        <v>43</v>
      </c>
      <c r="O264" s="47"/>
      <c r="P264" s="243">
        <f>O264*H264</f>
        <v>0</v>
      </c>
      <c r="Q264" s="243">
        <v>0.0039199999999999999</v>
      </c>
      <c r="R264" s="243">
        <f>Q264*H264</f>
        <v>0.024774400000000002</v>
      </c>
      <c r="S264" s="243">
        <v>0</v>
      </c>
      <c r="T264" s="244">
        <f>S264*H264</f>
        <v>0</v>
      </c>
      <c r="AR264" s="24" t="s">
        <v>465</v>
      </c>
      <c r="AT264" s="24" t="s">
        <v>306</v>
      </c>
      <c r="AU264" s="24" t="s">
        <v>82</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465</v>
      </c>
      <c r="BM264" s="24" t="s">
        <v>3432</v>
      </c>
    </row>
    <row r="265" s="1" customFormat="1" ht="25.5" customHeight="1">
      <c r="B265" s="46"/>
      <c r="C265" s="234" t="s">
        <v>830</v>
      </c>
      <c r="D265" s="234" t="s">
        <v>306</v>
      </c>
      <c r="E265" s="235" t="s">
        <v>1968</v>
      </c>
      <c r="F265" s="236" t="s">
        <v>1969</v>
      </c>
      <c r="G265" s="237" t="s">
        <v>394</v>
      </c>
      <c r="H265" s="238">
        <v>6.3200000000000003</v>
      </c>
      <c r="I265" s="239"/>
      <c r="J265" s="240">
        <f>ROUND(I265*H265,2)</f>
        <v>0</v>
      </c>
      <c r="K265" s="236" t="s">
        <v>310</v>
      </c>
      <c r="L265" s="72"/>
      <c r="M265" s="241" t="s">
        <v>21</v>
      </c>
      <c r="N265" s="242" t="s">
        <v>43</v>
      </c>
      <c r="O265" s="47"/>
      <c r="P265" s="243">
        <f>O265*H265</f>
        <v>0</v>
      </c>
      <c r="Q265" s="243">
        <v>0</v>
      </c>
      <c r="R265" s="243">
        <f>Q265*H265</f>
        <v>0</v>
      </c>
      <c r="S265" s="243">
        <v>0</v>
      </c>
      <c r="T265" s="244">
        <f>S265*H265</f>
        <v>0</v>
      </c>
      <c r="AR265" s="24" t="s">
        <v>465</v>
      </c>
      <c r="AT265" s="24" t="s">
        <v>306</v>
      </c>
      <c r="AU265" s="24" t="s">
        <v>82</v>
      </c>
      <c r="AY265" s="24" t="s">
        <v>303</v>
      </c>
      <c r="BE265" s="245">
        <f>IF(N265="základní",J265,0)</f>
        <v>0</v>
      </c>
      <c r="BF265" s="245">
        <f>IF(N265="snížená",J265,0)</f>
        <v>0</v>
      </c>
      <c r="BG265" s="245">
        <f>IF(N265="zákl. přenesená",J265,0)</f>
        <v>0</v>
      </c>
      <c r="BH265" s="245">
        <f>IF(N265="sníž. přenesená",J265,0)</f>
        <v>0</v>
      </c>
      <c r="BI265" s="245">
        <f>IF(N265="nulová",J265,0)</f>
        <v>0</v>
      </c>
      <c r="BJ265" s="24" t="s">
        <v>80</v>
      </c>
      <c r="BK265" s="245">
        <f>ROUND(I265*H265,2)</f>
        <v>0</v>
      </c>
      <c r="BL265" s="24" t="s">
        <v>465</v>
      </c>
      <c r="BM265" s="24" t="s">
        <v>3433</v>
      </c>
    </row>
    <row r="266" s="1" customFormat="1" ht="25.5" customHeight="1">
      <c r="B266" s="46"/>
      <c r="C266" s="276" t="s">
        <v>835</v>
      </c>
      <c r="D266" s="276" t="s">
        <v>570</v>
      </c>
      <c r="E266" s="277" t="s">
        <v>1972</v>
      </c>
      <c r="F266" s="278" t="s">
        <v>1973</v>
      </c>
      <c r="G266" s="279" t="s">
        <v>394</v>
      </c>
      <c r="H266" s="280">
        <v>7.5839999999999996</v>
      </c>
      <c r="I266" s="281"/>
      <c r="J266" s="282">
        <f>ROUND(I266*H266,2)</f>
        <v>0</v>
      </c>
      <c r="K266" s="278" t="s">
        <v>322</v>
      </c>
      <c r="L266" s="283"/>
      <c r="M266" s="284" t="s">
        <v>21</v>
      </c>
      <c r="N266" s="285" t="s">
        <v>43</v>
      </c>
      <c r="O266" s="47"/>
      <c r="P266" s="243">
        <f>O266*H266</f>
        <v>0</v>
      </c>
      <c r="Q266" s="243">
        <v>0.0155</v>
      </c>
      <c r="R266" s="243">
        <f>Q266*H266</f>
        <v>0.11755199999999999</v>
      </c>
      <c r="S266" s="243">
        <v>0</v>
      </c>
      <c r="T266" s="244">
        <f>S266*H266</f>
        <v>0</v>
      </c>
      <c r="AR266" s="24" t="s">
        <v>546</v>
      </c>
      <c r="AT266" s="24" t="s">
        <v>570</v>
      </c>
      <c r="AU266" s="24" t="s">
        <v>82</v>
      </c>
      <c r="AY266" s="24" t="s">
        <v>303</v>
      </c>
      <c r="BE266" s="245">
        <f>IF(N266="základní",J266,0)</f>
        <v>0</v>
      </c>
      <c r="BF266" s="245">
        <f>IF(N266="snížená",J266,0)</f>
        <v>0</v>
      </c>
      <c r="BG266" s="245">
        <f>IF(N266="zákl. přenesená",J266,0)</f>
        <v>0</v>
      </c>
      <c r="BH266" s="245">
        <f>IF(N266="sníž. přenesená",J266,0)</f>
        <v>0</v>
      </c>
      <c r="BI266" s="245">
        <f>IF(N266="nulová",J266,0)</f>
        <v>0</v>
      </c>
      <c r="BJ266" s="24" t="s">
        <v>80</v>
      </c>
      <c r="BK266" s="245">
        <f>ROUND(I266*H266,2)</f>
        <v>0</v>
      </c>
      <c r="BL266" s="24" t="s">
        <v>465</v>
      </c>
      <c r="BM266" s="24" t="s">
        <v>3434</v>
      </c>
    </row>
    <row r="267" s="12" customFormat="1">
      <c r="B267" s="253"/>
      <c r="C267" s="254"/>
      <c r="D267" s="250" t="s">
        <v>398</v>
      </c>
      <c r="E267" s="254"/>
      <c r="F267" s="256" t="s">
        <v>4618</v>
      </c>
      <c r="G267" s="254"/>
      <c r="H267" s="257">
        <v>7.5839999999999996</v>
      </c>
      <c r="I267" s="258"/>
      <c r="J267" s="254"/>
      <c r="K267" s="254"/>
      <c r="L267" s="259"/>
      <c r="M267" s="260"/>
      <c r="N267" s="261"/>
      <c r="O267" s="261"/>
      <c r="P267" s="261"/>
      <c r="Q267" s="261"/>
      <c r="R267" s="261"/>
      <c r="S267" s="261"/>
      <c r="T267" s="262"/>
      <c r="AT267" s="263" t="s">
        <v>398</v>
      </c>
      <c r="AU267" s="263" t="s">
        <v>82</v>
      </c>
      <c r="AV267" s="12" t="s">
        <v>82</v>
      </c>
      <c r="AW267" s="12" t="s">
        <v>6</v>
      </c>
      <c r="AX267" s="12" t="s">
        <v>80</v>
      </c>
      <c r="AY267" s="263" t="s">
        <v>303</v>
      </c>
    </row>
    <row r="268" s="1" customFormat="1" ht="16.5" customHeight="1">
      <c r="B268" s="46"/>
      <c r="C268" s="234" t="s">
        <v>841</v>
      </c>
      <c r="D268" s="234" t="s">
        <v>306</v>
      </c>
      <c r="E268" s="235" t="s">
        <v>1955</v>
      </c>
      <c r="F268" s="236" t="s">
        <v>1956</v>
      </c>
      <c r="G268" s="237" t="s">
        <v>394</v>
      </c>
      <c r="H268" s="238">
        <v>6.3200000000000003</v>
      </c>
      <c r="I268" s="239"/>
      <c r="J268" s="240">
        <f>ROUND(I268*H268,2)</f>
        <v>0</v>
      </c>
      <c r="K268" s="236" t="s">
        <v>310</v>
      </c>
      <c r="L268" s="72"/>
      <c r="M268" s="241" t="s">
        <v>21</v>
      </c>
      <c r="N268" s="242" t="s">
        <v>43</v>
      </c>
      <c r="O268" s="47"/>
      <c r="P268" s="243">
        <f>O268*H268</f>
        <v>0</v>
      </c>
      <c r="Q268" s="243">
        <v>0.00029999999999999997</v>
      </c>
      <c r="R268" s="243">
        <f>Q268*H268</f>
        <v>0.0018959999999999999</v>
      </c>
      <c r="S268" s="243">
        <v>0</v>
      </c>
      <c r="T268" s="244">
        <f>S268*H268</f>
        <v>0</v>
      </c>
      <c r="AR268" s="24" t="s">
        <v>465</v>
      </c>
      <c r="AT268" s="24" t="s">
        <v>306</v>
      </c>
      <c r="AU268" s="24" t="s">
        <v>82</v>
      </c>
      <c r="AY268" s="24" t="s">
        <v>303</v>
      </c>
      <c r="BE268" s="245">
        <f>IF(N268="základní",J268,0)</f>
        <v>0</v>
      </c>
      <c r="BF268" s="245">
        <f>IF(N268="snížená",J268,0)</f>
        <v>0</v>
      </c>
      <c r="BG268" s="245">
        <f>IF(N268="zákl. přenesená",J268,0)</f>
        <v>0</v>
      </c>
      <c r="BH268" s="245">
        <f>IF(N268="sníž. přenesená",J268,0)</f>
        <v>0</v>
      </c>
      <c r="BI268" s="245">
        <f>IF(N268="nulová",J268,0)</f>
        <v>0</v>
      </c>
      <c r="BJ268" s="24" t="s">
        <v>80</v>
      </c>
      <c r="BK268" s="245">
        <f>ROUND(I268*H268,2)</f>
        <v>0</v>
      </c>
      <c r="BL268" s="24" t="s">
        <v>465</v>
      </c>
      <c r="BM268" s="24" t="s">
        <v>3436</v>
      </c>
    </row>
    <row r="269" s="1" customFormat="1">
      <c r="B269" s="46"/>
      <c r="C269" s="74"/>
      <c r="D269" s="250" t="s">
        <v>396</v>
      </c>
      <c r="E269" s="74"/>
      <c r="F269" s="251" t="s">
        <v>1958</v>
      </c>
      <c r="G269" s="74"/>
      <c r="H269" s="74"/>
      <c r="I269" s="204"/>
      <c r="J269" s="74"/>
      <c r="K269" s="74"/>
      <c r="L269" s="72"/>
      <c r="M269" s="252"/>
      <c r="N269" s="47"/>
      <c r="O269" s="47"/>
      <c r="P269" s="47"/>
      <c r="Q269" s="47"/>
      <c r="R269" s="47"/>
      <c r="S269" s="47"/>
      <c r="T269" s="95"/>
      <c r="AT269" s="24" t="s">
        <v>396</v>
      </c>
      <c r="AU269" s="24" t="s">
        <v>82</v>
      </c>
    </row>
    <row r="270" s="1" customFormat="1" ht="16.5" customHeight="1">
      <c r="B270" s="46"/>
      <c r="C270" s="234" t="s">
        <v>846</v>
      </c>
      <c r="D270" s="234" t="s">
        <v>306</v>
      </c>
      <c r="E270" s="235" t="s">
        <v>1977</v>
      </c>
      <c r="F270" s="236" t="s">
        <v>1978</v>
      </c>
      <c r="G270" s="237" t="s">
        <v>262</v>
      </c>
      <c r="H270" s="238">
        <v>15.9</v>
      </c>
      <c r="I270" s="239"/>
      <c r="J270" s="240">
        <f>ROUND(I270*H270,2)</f>
        <v>0</v>
      </c>
      <c r="K270" s="236" t="s">
        <v>310</v>
      </c>
      <c r="L270" s="72"/>
      <c r="M270" s="241" t="s">
        <v>21</v>
      </c>
      <c r="N270" s="242" t="s">
        <v>43</v>
      </c>
      <c r="O270" s="47"/>
      <c r="P270" s="243">
        <f>O270*H270</f>
        <v>0</v>
      </c>
      <c r="Q270" s="243">
        <v>3.0000000000000001E-05</v>
      </c>
      <c r="R270" s="243">
        <f>Q270*H270</f>
        <v>0.00047700000000000005</v>
      </c>
      <c r="S270" s="243">
        <v>0</v>
      </c>
      <c r="T270" s="244">
        <f>S270*H270</f>
        <v>0</v>
      </c>
      <c r="AR270" s="24" t="s">
        <v>465</v>
      </c>
      <c r="AT270" s="24" t="s">
        <v>306</v>
      </c>
      <c r="AU270" s="24" t="s">
        <v>82</v>
      </c>
      <c r="AY270" s="24" t="s">
        <v>303</v>
      </c>
      <c r="BE270" s="245">
        <f>IF(N270="základní",J270,0)</f>
        <v>0</v>
      </c>
      <c r="BF270" s="245">
        <f>IF(N270="snížená",J270,0)</f>
        <v>0</v>
      </c>
      <c r="BG270" s="245">
        <f>IF(N270="zákl. přenesená",J270,0)</f>
        <v>0</v>
      </c>
      <c r="BH270" s="245">
        <f>IF(N270="sníž. přenesená",J270,0)</f>
        <v>0</v>
      </c>
      <c r="BI270" s="245">
        <f>IF(N270="nulová",J270,0)</f>
        <v>0</v>
      </c>
      <c r="BJ270" s="24" t="s">
        <v>80</v>
      </c>
      <c r="BK270" s="245">
        <f>ROUND(I270*H270,2)</f>
        <v>0</v>
      </c>
      <c r="BL270" s="24" t="s">
        <v>465</v>
      </c>
      <c r="BM270" s="24" t="s">
        <v>3437</v>
      </c>
    </row>
    <row r="271" s="1" customFormat="1">
      <c r="B271" s="46"/>
      <c r="C271" s="74"/>
      <c r="D271" s="250" t="s">
        <v>396</v>
      </c>
      <c r="E271" s="74"/>
      <c r="F271" s="251" t="s">
        <v>1958</v>
      </c>
      <c r="G271" s="74"/>
      <c r="H271" s="74"/>
      <c r="I271" s="204"/>
      <c r="J271" s="74"/>
      <c r="K271" s="74"/>
      <c r="L271" s="72"/>
      <c r="M271" s="252"/>
      <c r="N271" s="47"/>
      <c r="O271" s="47"/>
      <c r="P271" s="47"/>
      <c r="Q271" s="47"/>
      <c r="R271" s="47"/>
      <c r="S271" s="47"/>
      <c r="T271" s="95"/>
      <c r="AT271" s="24" t="s">
        <v>396</v>
      </c>
      <c r="AU271" s="24" t="s">
        <v>82</v>
      </c>
    </row>
    <row r="272" s="12" customFormat="1">
      <c r="B272" s="253"/>
      <c r="C272" s="254"/>
      <c r="D272" s="250" t="s">
        <v>398</v>
      </c>
      <c r="E272" s="255" t="s">
        <v>21</v>
      </c>
      <c r="F272" s="256" t="s">
        <v>4619</v>
      </c>
      <c r="G272" s="254"/>
      <c r="H272" s="257">
        <v>15.9</v>
      </c>
      <c r="I272" s="258"/>
      <c r="J272" s="254"/>
      <c r="K272" s="254"/>
      <c r="L272" s="259"/>
      <c r="M272" s="260"/>
      <c r="N272" s="261"/>
      <c r="O272" s="261"/>
      <c r="P272" s="261"/>
      <c r="Q272" s="261"/>
      <c r="R272" s="261"/>
      <c r="S272" s="261"/>
      <c r="T272" s="262"/>
      <c r="AT272" s="263" t="s">
        <v>398</v>
      </c>
      <c r="AU272" s="263" t="s">
        <v>82</v>
      </c>
      <c r="AV272" s="12" t="s">
        <v>82</v>
      </c>
      <c r="AW272" s="12" t="s">
        <v>35</v>
      </c>
      <c r="AX272" s="12" t="s">
        <v>80</v>
      </c>
      <c r="AY272" s="263" t="s">
        <v>303</v>
      </c>
    </row>
    <row r="273" s="1" customFormat="1" ht="38.25" customHeight="1">
      <c r="B273" s="46"/>
      <c r="C273" s="234" t="s">
        <v>852</v>
      </c>
      <c r="D273" s="234" t="s">
        <v>306</v>
      </c>
      <c r="E273" s="235" t="s">
        <v>1982</v>
      </c>
      <c r="F273" s="236" t="s">
        <v>1983</v>
      </c>
      <c r="G273" s="237" t="s">
        <v>559</v>
      </c>
      <c r="H273" s="238">
        <v>0.14499999999999999</v>
      </c>
      <c r="I273" s="239"/>
      <c r="J273" s="240">
        <f>ROUND(I273*H273,2)</f>
        <v>0</v>
      </c>
      <c r="K273" s="236" t="s">
        <v>310</v>
      </c>
      <c r="L273" s="72"/>
      <c r="M273" s="241" t="s">
        <v>21</v>
      </c>
      <c r="N273" s="242" t="s">
        <v>43</v>
      </c>
      <c r="O273" s="47"/>
      <c r="P273" s="243">
        <f>O273*H273</f>
        <v>0</v>
      </c>
      <c r="Q273" s="243">
        <v>0</v>
      </c>
      <c r="R273" s="243">
        <f>Q273*H273</f>
        <v>0</v>
      </c>
      <c r="S273" s="243">
        <v>0</v>
      </c>
      <c r="T273" s="244">
        <f>S273*H273</f>
        <v>0</v>
      </c>
      <c r="AR273" s="24" t="s">
        <v>465</v>
      </c>
      <c r="AT273" s="24" t="s">
        <v>306</v>
      </c>
      <c r="AU273" s="24" t="s">
        <v>82</v>
      </c>
      <c r="AY273" s="24" t="s">
        <v>303</v>
      </c>
      <c r="BE273" s="245">
        <f>IF(N273="základní",J273,0)</f>
        <v>0</v>
      </c>
      <c r="BF273" s="245">
        <f>IF(N273="snížená",J273,0)</f>
        <v>0</v>
      </c>
      <c r="BG273" s="245">
        <f>IF(N273="zákl. přenesená",J273,0)</f>
        <v>0</v>
      </c>
      <c r="BH273" s="245">
        <f>IF(N273="sníž. přenesená",J273,0)</f>
        <v>0</v>
      </c>
      <c r="BI273" s="245">
        <f>IF(N273="nulová",J273,0)</f>
        <v>0</v>
      </c>
      <c r="BJ273" s="24" t="s">
        <v>80</v>
      </c>
      <c r="BK273" s="245">
        <f>ROUND(I273*H273,2)</f>
        <v>0</v>
      </c>
      <c r="BL273" s="24" t="s">
        <v>465</v>
      </c>
      <c r="BM273" s="24" t="s">
        <v>4620</v>
      </c>
    </row>
    <row r="274" s="11" customFormat="1" ht="29.88" customHeight="1">
      <c r="B274" s="218"/>
      <c r="C274" s="219"/>
      <c r="D274" s="220" t="s">
        <v>71</v>
      </c>
      <c r="E274" s="232" t="s">
        <v>2018</v>
      </c>
      <c r="F274" s="232" t="s">
        <v>2019</v>
      </c>
      <c r="G274" s="219"/>
      <c r="H274" s="219"/>
      <c r="I274" s="222"/>
      <c r="J274" s="233">
        <f>BK274</f>
        <v>0</v>
      </c>
      <c r="K274" s="219"/>
      <c r="L274" s="224"/>
      <c r="M274" s="225"/>
      <c r="N274" s="226"/>
      <c r="O274" s="226"/>
      <c r="P274" s="227">
        <f>SUM(P275:P278)</f>
        <v>0</v>
      </c>
      <c r="Q274" s="226"/>
      <c r="R274" s="227">
        <f>SUM(R275:R278)</f>
        <v>0.00023520000000000003</v>
      </c>
      <c r="S274" s="226"/>
      <c r="T274" s="228">
        <f>SUM(T275:T278)</f>
        <v>0</v>
      </c>
      <c r="AR274" s="229" t="s">
        <v>82</v>
      </c>
      <c r="AT274" s="230" t="s">
        <v>71</v>
      </c>
      <c r="AU274" s="230" t="s">
        <v>80</v>
      </c>
      <c r="AY274" s="229" t="s">
        <v>303</v>
      </c>
      <c r="BK274" s="231">
        <f>SUM(BK275:BK278)</f>
        <v>0</v>
      </c>
    </row>
    <row r="275" s="1" customFormat="1" ht="16.5" customHeight="1">
      <c r="B275" s="46"/>
      <c r="C275" s="234" t="s">
        <v>857</v>
      </c>
      <c r="D275" s="234" t="s">
        <v>306</v>
      </c>
      <c r="E275" s="235" t="s">
        <v>2093</v>
      </c>
      <c r="F275" s="236" t="s">
        <v>2094</v>
      </c>
      <c r="G275" s="237" t="s">
        <v>262</v>
      </c>
      <c r="H275" s="238">
        <v>1.3999999999999999</v>
      </c>
      <c r="I275" s="239"/>
      <c r="J275" s="240">
        <f>ROUND(I275*H275,2)</f>
        <v>0</v>
      </c>
      <c r="K275" s="236" t="s">
        <v>310</v>
      </c>
      <c r="L275" s="72"/>
      <c r="M275" s="241" t="s">
        <v>21</v>
      </c>
      <c r="N275" s="242" t="s">
        <v>43</v>
      </c>
      <c r="O275" s="47"/>
      <c r="P275" s="243">
        <f>O275*H275</f>
        <v>0</v>
      </c>
      <c r="Q275" s="243">
        <v>0</v>
      </c>
      <c r="R275" s="243">
        <f>Q275*H275</f>
        <v>0</v>
      </c>
      <c r="S275" s="243">
        <v>0</v>
      </c>
      <c r="T275" s="244">
        <f>S275*H275</f>
        <v>0</v>
      </c>
      <c r="AR275" s="24" t="s">
        <v>465</v>
      </c>
      <c r="AT275" s="24" t="s">
        <v>306</v>
      </c>
      <c r="AU275" s="24" t="s">
        <v>82</v>
      </c>
      <c r="AY275" s="24" t="s">
        <v>303</v>
      </c>
      <c r="BE275" s="245">
        <f>IF(N275="základní",J275,0)</f>
        <v>0</v>
      </c>
      <c r="BF275" s="245">
        <f>IF(N275="snížená",J275,0)</f>
        <v>0</v>
      </c>
      <c r="BG275" s="245">
        <f>IF(N275="zákl. přenesená",J275,0)</f>
        <v>0</v>
      </c>
      <c r="BH275" s="245">
        <f>IF(N275="sníž. přenesená",J275,0)</f>
        <v>0</v>
      </c>
      <c r="BI275" s="245">
        <f>IF(N275="nulová",J275,0)</f>
        <v>0</v>
      </c>
      <c r="BJ275" s="24" t="s">
        <v>80</v>
      </c>
      <c r="BK275" s="245">
        <f>ROUND(I275*H275,2)</f>
        <v>0</v>
      </c>
      <c r="BL275" s="24" t="s">
        <v>465</v>
      </c>
      <c r="BM275" s="24" t="s">
        <v>3440</v>
      </c>
    </row>
    <row r="276" s="12" customFormat="1">
      <c r="B276" s="253"/>
      <c r="C276" s="254"/>
      <c r="D276" s="250" t="s">
        <v>398</v>
      </c>
      <c r="E276" s="255" t="s">
        <v>21</v>
      </c>
      <c r="F276" s="256" t="s">
        <v>4528</v>
      </c>
      <c r="G276" s="254"/>
      <c r="H276" s="257">
        <v>1.3999999999999999</v>
      </c>
      <c r="I276" s="258"/>
      <c r="J276" s="254"/>
      <c r="K276" s="254"/>
      <c r="L276" s="259"/>
      <c r="M276" s="260"/>
      <c r="N276" s="261"/>
      <c r="O276" s="261"/>
      <c r="P276" s="261"/>
      <c r="Q276" s="261"/>
      <c r="R276" s="261"/>
      <c r="S276" s="261"/>
      <c r="T276" s="262"/>
      <c r="AT276" s="263" t="s">
        <v>398</v>
      </c>
      <c r="AU276" s="263" t="s">
        <v>82</v>
      </c>
      <c r="AV276" s="12" t="s">
        <v>82</v>
      </c>
      <c r="AW276" s="12" t="s">
        <v>35</v>
      </c>
      <c r="AX276" s="12" t="s">
        <v>80</v>
      </c>
      <c r="AY276" s="263" t="s">
        <v>303</v>
      </c>
    </row>
    <row r="277" s="1" customFormat="1" ht="16.5" customHeight="1">
      <c r="B277" s="46"/>
      <c r="C277" s="276" t="s">
        <v>861</v>
      </c>
      <c r="D277" s="276" t="s">
        <v>570</v>
      </c>
      <c r="E277" s="277" t="s">
        <v>2100</v>
      </c>
      <c r="F277" s="278" t="s">
        <v>2101</v>
      </c>
      <c r="G277" s="279" t="s">
        <v>262</v>
      </c>
      <c r="H277" s="280">
        <v>1.47</v>
      </c>
      <c r="I277" s="281"/>
      <c r="J277" s="282">
        <f>ROUND(I277*H277,2)</f>
        <v>0</v>
      </c>
      <c r="K277" s="278" t="s">
        <v>310</v>
      </c>
      <c r="L277" s="283"/>
      <c r="M277" s="284" t="s">
        <v>21</v>
      </c>
      <c r="N277" s="285" t="s">
        <v>43</v>
      </c>
      <c r="O277" s="47"/>
      <c r="P277" s="243">
        <f>O277*H277</f>
        <v>0</v>
      </c>
      <c r="Q277" s="243">
        <v>0.00016000000000000001</v>
      </c>
      <c r="R277" s="243">
        <f>Q277*H277</f>
        <v>0.00023520000000000003</v>
      </c>
      <c r="S277" s="243">
        <v>0</v>
      </c>
      <c r="T277" s="244">
        <f>S277*H277</f>
        <v>0</v>
      </c>
      <c r="AR277" s="24" t="s">
        <v>546</v>
      </c>
      <c r="AT277" s="24" t="s">
        <v>570</v>
      </c>
      <c r="AU277" s="24" t="s">
        <v>82</v>
      </c>
      <c r="AY277" s="24" t="s">
        <v>303</v>
      </c>
      <c r="BE277" s="245">
        <f>IF(N277="základní",J277,0)</f>
        <v>0</v>
      </c>
      <c r="BF277" s="245">
        <f>IF(N277="snížená",J277,0)</f>
        <v>0</v>
      </c>
      <c r="BG277" s="245">
        <f>IF(N277="zákl. přenesená",J277,0)</f>
        <v>0</v>
      </c>
      <c r="BH277" s="245">
        <f>IF(N277="sníž. přenesená",J277,0)</f>
        <v>0</v>
      </c>
      <c r="BI277" s="245">
        <f>IF(N277="nulová",J277,0)</f>
        <v>0</v>
      </c>
      <c r="BJ277" s="24" t="s">
        <v>80</v>
      </c>
      <c r="BK277" s="245">
        <f>ROUND(I277*H277,2)</f>
        <v>0</v>
      </c>
      <c r="BL277" s="24" t="s">
        <v>465</v>
      </c>
      <c r="BM277" s="24" t="s">
        <v>3441</v>
      </c>
    </row>
    <row r="278" s="12" customFormat="1">
      <c r="B278" s="253"/>
      <c r="C278" s="254"/>
      <c r="D278" s="250" t="s">
        <v>398</v>
      </c>
      <c r="E278" s="254"/>
      <c r="F278" s="256" t="s">
        <v>4529</v>
      </c>
      <c r="G278" s="254"/>
      <c r="H278" s="257">
        <v>1.47</v>
      </c>
      <c r="I278" s="258"/>
      <c r="J278" s="254"/>
      <c r="K278" s="254"/>
      <c r="L278" s="259"/>
      <c r="M278" s="260"/>
      <c r="N278" s="261"/>
      <c r="O278" s="261"/>
      <c r="P278" s="261"/>
      <c r="Q278" s="261"/>
      <c r="R278" s="261"/>
      <c r="S278" s="261"/>
      <c r="T278" s="262"/>
      <c r="AT278" s="263" t="s">
        <v>398</v>
      </c>
      <c r="AU278" s="263" t="s">
        <v>82</v>
      </c>
      <c r="AV278" s="12" t="s">
        <v>82</v>
      </c>
      <c r="AW278" s="12" t="s">
        <v>6</v>
      </c>
      <c r="AX278" s="12" t="s">
        <v>80</v>
      </c>
      <c r="AY278" s="263" t="s">
        <v>303</v>
      </c>
    </row>
    <row r="279" s="11" customFormat="1" ht="29.88" customHeight="1">
      <c r="B279" s="218"/>
      <c r="C279" s="219"/>
      <c r="D279" s="220" t="s">
        <v>71</v>
      </c>
      <c r="E279" s="232" t="s">
        <v>2143</v>
      </c>
      <c r="F279" s="232" t="s">
        <v>2144</v>
      </c>
      <c r="G279" s="219"/>
      <c r="H279" s="219"/>
      <c r="I279" s="222"/>
      <c r="J279" s="233">
        <f>BK279</f>
        <v>0</v>
      </c>
      <c r="K279" s="219"/>
      <c r="L279" s="224"/>
      <c r="M279" s="225"/>
      <c r="N279" s="226"/>
      <c r="O279" s="226"/>
      <c r="P279" s="227">
        <f>SUM(P280:P286)</f>
        <v>0</v>
      </c>
      <c r="Q279" s="226"/>
      <c r="R279" s="227">
        <f>SUM(R280:R286)</f>
        <v>0.49476599999999998</v>
      </c>
      <c r="S279" s="226"/>
      <c r="T279" s="228">
        <f>SUM(T280:T286)</f>
        <v>0</v>
      </c>
      <c r="AR279" s="229" t="s">
        <v>82</v>
      </c>
      <c r="AT279" s="230" t="s">
        <v>71</v>
      </c>
      <c r="AU279" s="230" t="s">
        <v>80</v>
      </c>
      <c r="AY279" s="229" t="s">
        <v>303</v>
      </c>
      <c r="BK279" s="231">
        <f>SUM(BK280:BK286)</f>
        <v>0</v>
      </c>
    </row>
    <row r="280" s="1" customFormat="1" ht="25.5" customHeight="1">
      <c r="B280" s="46"/>
      <c r="C280" s="234" t="s">
        <v>866</v>
      </c>
      <c r="D280" s="234" t="s">
        <v>306</v>
      </c>
      <c r="E280" s="235" t="s">
        <v>2146</v>
      </c>
      <c r="F280" s="236" t="s">
        <v>2147</v>
      </c>
      <c r="G280" s="237" t="s">
        <v>394</v>
      </c>
      <c r="H280" s="238">
        <v>27.600000000000001</v>
      </c>
      <c r="I280" s="239"/>
      <c r="J280" s="240">
        <f>ROUND(I280*H280,2)</f>
        <v>0</v>
      </c>
      <c r="K280" s="236" t="s">
        <v>310</v>
      </c>
      <c r="L280" s="72"/>
      <c r="M280" s="241" t="s">
        <v>21</v>
      </c>
      <c r="N280" s="242" t="s">
        <v>43</v>
      </c>
      <c r="O280" s="47"/>
      <c r="P280" s="243">
        <f>O280*H280</f>
        <v>0</v>
      </c>
      <c r="Q280" s="243">
        <v>0.0030000000000000001</v>
      </c>
      <c r="R280" s="243">
        <f>Q280*H280</f>
        <v>0.082800000000000012</v>
      </c>
      <c r="S280" s="243">
        <v>0</v>
      </c>
      <c r="T280" s="244">
        <f>S280*H280</f>
        <v>0</v>
      </c>
      <c r="AR280" s="24" t="s">
        <v>465</v>
      </c>
      <c r="AT280" s="24" t="s">
        <v>306</v>
      </c>
      <c r="AU280" s="24" t="s">
        <v>82</v>
      </c>
      <c r="AY280" s="24" t="s">
        <v>303</v>
      </c>
      <c r="BE280" s="245">
        <f>IF(N280="základní",J280,0)</f>
        <v>0</v>
      </c>
      <c r="BF280" s="245">
        <f>IF(N280="snížená",J280,0)</f>
        <v>0</v>
      </c>
      <c r="BG280" s="245">
        <f>IF(N280="zákl. přenesená",J280,0)</f>
        <v>0</v>
      </c>
      <c r="BH280" s="245">
        <f>IF(N280="sníž. přenesená",J280,0)</f>
        <v>0</v>
      </c>
      <c r="BI280" s="245">
        <f>IF(N280="nulová",J280,0)</f>
        <v>0</v>
      </c>
      <c r="BJ280" s="24" t="s">
        <v>80</v>
      </c>
      <c r="BK280" s="245">
        <f>ROUND(I280*H280,2)</f>
        <v>0</v>
      </c>
      <c r="BL280" s="24" t="s">
        <v>465</v>
      </c>
      <c r="BM280" s="24" t="s">
        <v>3442</v>
      </c>
    </row>
    <row r="281" s="12" customFormat="1">
      <c r="B281" s="253"/>
      <c r="C281" s="254"/>
      <c r="D281" s="250" t="s">
        <v>398</v>
      </c>
      <c r="E281" s="255" t="s">
        <v>21</v>
      </c>
      <c r="F281" s="256" t="s">
        <v>4621</v>
      </c>
      <c r="G281" s="254"/>
      <c r="H281" s="257">
        <v>27.600000000000001</v>
      </c>
      <c r="I281" s="258"/>
      <c r="J281" s="254"/>
      <c r="K281" s="254"/>
      <c r="L281" s="259"/>
      <c r="M281" s="260"/>
      <c r="N281" s="261"/>
      <c r="O281" s="261"/>
      <c r="P281" s="261"/>
      <c r="Q281" s="261"/>
      <c r="R281" s="261"/>
      <c r="S281" s="261"/>
      <c r="T281" s="262"/>
      <c r="AT281" s="263" t="s">
        <v>398</v>
      </c>
      <c r="AU281" s="263" t="s">
        <v>82</v>
      </c>
      <c r="AV281" s="12" t="s">
        <v>82</v>
      </c>
      <c r="AW281" s="12" t="s">
        <v>35</v>
      </c>
      <c r="AX281" s="12" t="s">
        <v>80</v>
      </c>
      <c r="AY281" s="263" t="s">
        <v>303</v>
      </c>
    </row>
    <row r="282" s="1" customFormat="1" ht="38.25" customHeight="1">
      <c r="B282" s="46"/>
      <c r="C282" s="276" t="s">
        <v>871</v>
      </c>
      <c r="D282" s="276" t="s">
        <v>570</v>
      </c>
      <c r="E282" s="277" t="s">
        <v>2152</v>
      </c>
      <c r="F282" s="278" t="s">
        <v>2153</v>
      </c>
      <c r="G282" s="279" t="s">
        <v>394</v>
      </c>
      <c r="H282" s="280">
        <v>31.739999999999998</v>
      </c>
      <c r="I282" s="281"/>
      <c r="J282" s="282">
        <f>ROUND(I282*H282,2)</f>
        <v>0</v>
      </c>
      <c r="K282" s="278" t="s">
        <v>322</v>
      </c>
      <c r="L282" s="283"/>
      <c r="M282" s="284" t="s">
        <v>21</v>
      </c>
      <c r="N282" s="285" t="s">
        <v>43</v>
      </c>
      <c r="O282" s="47"/>
      <c r="P282" s="243">
        <f>O282*H282</f>
        <v>0</v>
      </c>
      <c r="Q282" s="243">
        <v>0.0129</v>
      </c>
      <c r="R282" s="243">
        <f>Q282*H282</f>
        <v>0.40944599999999998</v>
      </c>
      <c r="S282" s="243">
        <v>0</v>
      </c>
      <c r="T282" s="244">
        <f>S282*H282</f>
        <v>0</v>
      </c>
      <c r="AR282" s="24" t="s">
        <v>546</v>
      </c>
      <c r="AT282" s="24" t="s">
        <v>570</v>
      </c>
      <c r="AU282" s="24" t="s">
        <v>82</v>
      </c>
      <c r="AY282" s="24" t="s">
        <v>303</v>
      </c>
      <c r="BE282" s="245">
        <f>IF(N282="základní",J282,0)</f>
        <v>0</v>
      </c>
      <c r="BF282" s="245">
        <f>IF(N282="snížená",J282,0)</f>
        <v>0</v>
      </c>
      <c r="BG282" s="245">
        <f>IF(N282="zákl. přenesená",J282,0)</f>
        <v>0</v>
      </c>
      <c r="BH282" s="245">
        <f>IF(N282="sníž. přenesená",J282,0)</f>
        <v>0</v>
      </c>
      <c r="BI282" s="245">
        <f>IF(N282="nulová",J282,0)</f>
        <v>0</v>
      </c>
      <c r="BJ282" s="24" t="s">
        <v>80</v>
      </c>
      <c r="BK282" s="245">
        <f>ROUND(I282*H282,2)</f>
        <v>0</v>
      </c>
      <c r="BL282" s="24" t="s">
        <v>465</v>
      </c>
      <c r="BM282" s="24" t="s">
        <v>3444</v>
      </c>
    </row>
    <row r="283" s="12" customFormat="1">
      <c r="B283" s="253"/>
      <c r="C283" s="254"/>
      <c r="D283" s="250" t="s">
        <v>398</v>
      </c>
      <c r="E283" s="254"/>
      <c r="F283" s="256" t="s">
        <v>4622</v>
      </c>
      <c r="G283" s="254"/>
      <c r="H283" s="257">
        <v>31.739999999999998</v>
      </c>
      <c r="I283" s="258"/>
      <c r="J283" s="254"/>
      <c r="K283" s="254"/>
      <c r="L283" s="259"/>
      <c r="M283" s="260"/>
      <c r="N283" s="261"/>
      <c r="O283" s="261"/>
      <c r="P283" s="261"/>
      <c r="Q283" s="261"/>
      <c r="R283" s="261"/>
      <c r="S283" s="261"/>
      <c r="T283" s="262"/>
      <c r="AT283" s="263" t="s">
        <v>398</v>
      </c>
      <c r="AU283" s="263" t="s">
        <v>82</v>
      </c>
      <c r="AV283" s="12" t="s">
        <v>82</v>
      </c>
      <c r="AW283" s="12" t="s">
        <v>6</v>
      </c>
      <c r="AX283" s="12" t="s">
        <v>80</v>
      </c>
      <c r="AY283" s="263" t="s">
        <v>303</v>
      </c>
    </row>
    <row r="284" s="1" customFormat="1" ht="25.5" customHeight="1">
      <c r="B284" s="46"/>
      <c r="C284" s="234" t="s">
        <v>876</v>
      </c>
      <c r="D284" s="234" t="s">
        <v>306</v>
      </c>
      <c r="E284" s="235" t="s">
        <v>2161</v>
      </c>
      <c r="F284" s="236" t="s">
        <v>2162</v>
      </c>
      <c r="G284" s="237" t="s">
        <v>262</v>
      </c>
      <c r="H284" s="238">
        <v>28</v>
      </c>
      <c r="I284" s="239"/>
      <c r="J284" s="240">
        <f>ROUND(I284*H284,2)</f>
        <v>0</v>
      </c>
      <c r="K284" s="236" t="s">
        <v>310</v>
      </c>
      <c r="L284" s="72"/>
      <c r="M284" s="241" t="s">
        <v>21</v>
      </c>
      <c r="N284" s="242" t="s">
        <v>43</v>
      </c>
      <c r="O284" s="47"/>
      <c r="P284" s="243">
        <f>O284*H284</f>
        <v>0</v>
      </c>
      <c r="Q284" s="243">
        <v>9.0000000000000006E-05</v>
      </c>
      <c r="R284" s="243">
        <f>Q284*H284</f>
        <v>0.0025200000000000001</v>
      </c>
      <c r="S284" s="243">
        <v>0</v>
      </c>
      <c r="T284" s="244">
        <f>S284*H284</f>
        <v>0</v>
      </c>
      <c r="AR284" s="24" t="s">
        <v>465</v>
      </c>
      <c r="AT284" s="24" t="s">
        <v>306</v>
      </c>
      <c r="AU284" s="24" t="s">
        <v>82</v>
      </c>
      <c r="AY284" s="24" t="s">
        <v>303</v>
      </c>
      <c r="BE284" s="245">
        <f>IF(N284="základní",J284,0)</f>
        <v>0</v>
      </c>
      <c r="BF284" s="245">
        <f>IF(N284="snížená",J284,0)</f>
        <v>0</v>
      </c>
      <c r="BG284" s="245">
        <f>IF(N284="zákl. přenesená",J284,0)</f>
        <v>0</v>
      </c>
      <c r="BH284" s="245">
        <f>IF(N284="sníž. přenesená",J284,0)</f>
        <v>0</v>
      </c>
      <c r="BI284" s="245">
        <f>IF(N284="nulová",J284,0)</f>
        <v>0</v>
      </c>
      <c r="BJ284" s="24" t="s">
        <v>80</v>
      </c>
      <c r="BK284" s="245">
        <f>ROUND(I284*H284,2)</f>
        <v>0</v>
      </c>
      <c r="BL284" s="24" t="s">
        <v>465</v>
      </c>
      <c r="BM284" s="24" t="s">
        <v>3446</v>
      </c>
    </row>
    <row r="285" s="12" customFormat="1">
      <c r="B285" s="253"/>
      <c r="C285" s="254"/>
      <c r="D285" s="250" t="s">
        <v>398</v>
      </c>
      <c r="E285" s="255" t="s">
        <v>21</v>
      </c>
      <c r="F285" s="256" t="s">
        <v>4623</v>
      </c>
      <c r="G285" s="254"/>
      <c r="H285" s="257">
        <v>28</v>
      </c>
      <c r="I285" s="258"/>
      <c r="J285" s="254"/>
      <c r="K285" s="254"/>
      <c r="L285" s="259"/>
      <c r="M285" s="260"/>
      <c r="N285" s="261"/>
      <c r="O285" s="261"/>
      <c r="P285" s="261"/>
      <c r="Q285" s="261"/>
      <c r="R285" s="261"/>
      <c r="S285" s="261"/>
      <c r="T285" s="262"/>
      <c r="AT285" s="263" t="s">
        <v>398</v>
      </c>
      <c r="AU285" s="263" t="s">
        <v>82</v>
      </c>
      <c r="AV285" s="12" t="s">
        <v>82</v>
      </c>
      <c r="AW285" s="12" t="s">
        <v>35</v>
      </c>
      <c r="AX285" s="12" t="s">
        <v>80</v>
      </c>
      <c r="AY285" s="263" t="s">
        <v>303</v>
      </c>
    </row>
    <row r="286" s="1" customFormat="1" ht="38.25" customHeight="1">
      <c r="B286" s="46"/>
      <c r="C286" s="234" t="s">
        <v>881</v>
      </c>
      <c r="D286" s="234" t="s">
        <v>306</v>
      </c>
      <c r="E286" s="235" t="s">
        <v>2167</v>
      </c>
      <c r="F286" s="236" t="s">
        <v>2168</v>
      </c>
      <c r="G286" s="237" t="s">
        <v>559</v>
      </c>
      <c r="H286" s="238">
        <v>0.495</v>
      </c>
      <c r="I286" s="239"/>
      <c r="J286" s="240">
        <f>ROUND(I286*H286,2)</f>
        <v>0</v>
      </c>
      <c r="K286" s="236" t="s">
        <v>310</v>
      </c>
      <c r="L286" s="72"/>
      <c r="M286" s="241" t="s">
        <v>21</v>
      </c>
      <c r="N286" s="242" t="s">
        <v>43</v>
      </c>
      <c r="O286" s="47"/>
      <c r="P286" s="243">
        <f>O286*H286</f>
        <v>0</v>
      </c>
      <c r="Q286" s="243">
        <v>0</v>
      </c>
      <c r="R286" s="243">
        <f>Q286*H286</f>
        <v>0</v>
      </c>
      <c r="S286" s="243">
        <v>0</v>
      </c>
      <c r="T286" s="244">
        <f>S286*H286</f>
        <v>0</v>
      </c>
      <c r="AR286" s="24" t="s">
        <v>465</v>
      </c>
      <c r="AT286" s="24" t="s">
        <v>306</v>
      </c>
      <c r="AU286" s="24" t="s">
        <v>82</v>
      </c>
      <c r="AY286" s="24" t="s">
        <v>303</v>
      </c>
      <c r="BE286" s="245">
        <f>IF(N286="základní",J286,0)</f>
        <v>0</v>
      </c>
      <c r="BF286" s="245">
        <f>IF(N286="snížená",J286,0)</f>
        <v>0</v>
      </c>
      <c r="BG286" s="245">
        <f>IF(N286="zákl. přenesená",J286,0)</f>
        <v>0</v>
      </c>
      <c r="BH286" s="245">
        <f>IF(N286="sníž. přenesená",J286,0)</f>
        <v>0</v>
      </c>
      <c r="BI286" s="245">
        <f>IF(N286="nulová",J286,0)</f>
        <v>0</v>
      </c>
      <c r="BJ286" s="24" t="s">
        <v>80</v>
      </c>
      <c r="BK286" s="245">
        <f>ROUND(I286*H286,2)</f>
        <v>0</v>
      </c>
      <c r="BL286" s="24" t="s">
        <v>465</v>
      </c>
      <c r="BM286" s="24" t="s">
        <v>4624</v>
      </c>
    </row>
    <row r="287" s="11" customFormat="1" ht="29.88" customHeight="1">
      <c r="B287" s="218"/>
      <c r="C287" s="219"/>
      <c r="D287" s="220" t="s">
        <v>71</v>
      </c>
      <c r="E287" s="232" t="s">
        <v>2197</v>
      </c>
      <c r="F287" s="232" t="s">
        <v>2198</v>
      </c>
      <c r="G287" s="219"/>
      <c r="H287" s="219"/>
      <c r="I287" s="222"/>
      <c r="J287" s="233">
        <f>BK287</f>
        <v>0</v>
      </c>
      <c r="K287" s="219"/>
      <c r="L287" s="224"/>
      <c r="M287" s="225"/>
      <c r="N287" s="226"/>
      <c r="O287" s="226"/>
      <c r="P287" s="227">
        <f>SUM(P288:P291)</f>
        <v>0</v>
      </c>
      <c r="Q287" s="226"/>
      <c r="R287" s="227">
        <f>SUM(R288:R291)</f>
        <v>0.012300500000000001</v>
      </c>
      <c r="S287" s="226"/>
      <c r="T287" s="228">
        <f>SUM(T288:T291)</f>
        <v>0</v>
      </c>
      <c r="AR287" s="229" t="s">
        <v>82</v>
      </c>
      <c r="AT287" s="230" t="s">
        <v>71</v>
      </c>
      <c r="AU287" s="230" t="s">
        <v>80</v>
      </c>
      <c r="AY287" s="229" t="s">
        <v>303</v>
      </c>
      <c r="BK287" s="231">
        <f>SUM(BK288:BK291)</f>
        <v>0</v>
      </c>
    </row>
    <row r="288" s="1" customFormat="1" ht="16.5" customHeight="1">
      <c r="B288" s="46"/>
      <c r="C288" s="234" t="s">
        <v>885</v>
      </c>
      <c r="D288" s="234" t="s">
        <v>306</v>
      </c>
      <c r="E288" s="235" t="s">
        <v>2200</v>
      </c>
      <c r="F288" s="236" t="s">
        <v>2201</v>
      </c>
      <c r="G288" s="237" t="s">
        <v>394</v>
      </c>
      <c r="H288" s="238">
        <v>24.600999999999999</v>
      </c>
      <c r="I288" s="239"/>
      <c r="J288" s="240">
        <f>ROUND(I288*H288,2)</f>
        <v>0</v>
      </c>
      <c r="K288" s="236" t="s">
        <v>310</v>
      </c>
      <c r="L288" s="72"/>
      <c r="M288" s="241" t="s">
        <v>21</v>
      </c>
      <c r="N288" s="242" t="s">
        <v>43</v>
      </c>
      <c r="O288" s="47"/>
      <c r="P288" s="243">
        <f>O288*H288</f>
        <v>0</v>
      </c>
      <c r="Q288" s="243">
        <v>0.00020000000000000001</v>
      </c>
      <c r="R288" s="243">
        <f>Q288*H288</f>
        <v>0.0049202000000000004</v>
      </c>
      <c r="S288" s="243">
        <v>0</v>
      </c>
      <c r="T288" s="244">
        <f>S288*H288</f>
        <v>0</v>
      </c>
      <c r="AR288" s="24" t="s">
        <v>465</v>
      </c>
      <c r="AT288" s="24" t="s">
        <v>306</v>
      </c>
      <c r="AU288" s="24" t="s">
        <v>82</v>
      </c>
      <c r="AY288" s="24" t="s">
        <v>303</v>
      </c>
      <c r="BE288" s="245">
        <f>IF(N288="základní",J288,0)</f>
        <v>0</v>
      </c>
      <c r="BF288" s="245">
        <f>IF(N288="snížená",J288,0)</f>
        <v>0</v>
      </c>
      <c r="BG288" s="245">
        <f>IF(N288="zákl. přenesená",J288,0)</f>
        <v>0</v>
      </c>
      <c r="BH288" s="245">
        <f>IF(N288="sníž. přenesená",J288,0)</f>
        <v>0</v>
      </c>
      <c r="BI288" s="245">
        <f>IF(N288="nulová",J288,0)</f>
        <v>0</v>
      </c>
      <c r="BJ288" s="24" t="s">
        <v>80</v>
      </c>
      <c r="BK288" s="245">
        <f>ROUND(I288*H288,2)</f>
        <v>0</v>
      </c>
      <c r="BL288" s="24" t="s">
        <v>465</v>
      </c>
      <c r="BM288" s="24" t="s">
        <v>3449</v>
      </c>
    </row>
    <row r="289" s="12" customFormat="1">
      <c r="B289" s="253"/>
      <c r="C289" s="254"/>
      <c r="D289" s="250" t="s">
        <v>398</v>
      </c>
      <c r="E289" s="255" t="s">
        <v>21</v>
      </c>
      <c r="F289" s="256" t="s">
        <v>4625</v>
      </c>
      <c r="G289" s="254"/>
      <c r="H289" s="257">
        <v>24.600999999999999</v>
      </c>
      <c r="I289" s="258"/>
      <c r="J289" s="254"/>
      <c r="K289" s="254"/>
      <c r="L289" s="259"/>
      <c r="M289" s="260"/>
      <c r="N289" s="261"/>
      <c r="O289" s="261"/>
      <c r="P289" s="261"/>
      <c r="Q289" s="261"/>
      <c r="R289" s="261"/>
      <c r="S289" s="261"/>
      <c r="T289" s="262"/>
      <c r="AT289" s="263" t="s">
        <v>398</v>
      </c>
      <c r="AU289" s="263" t="s">
        <v>82</v>
      </c>
      <c r="AV289" s="12" t="s">
        <v>82</v>
      </c>
      <c r="AW289" s="12" t="s">
        <v>35</v>
      </c>
      <c r="AX289" s="12" t="s">
        <v>80</v>
      </c>
      <c r="AY289" s="263" t="s">
        <v>303</v>
      </c>
    </row>
    <row r="290" s="1" customFormat="1" ht="25.5" customHeight="1">
      <c r="B290" s="46"/>
      <c r="C290" s="234" t="s">
        <v>889</v>
      </c>
      <c r="D290" s="234" t="s">
        <v>306</v>
      </c>
      <c r="E290" s="235" t="s">
        <v>2204</v>
      </c>
      <c r="F290" s="236" t="s">
        <v>2205</v>
      </c>
      <c r="G290" s="237" t="s">
        <v>394</v>
      </c>
      <c r="H290" s="238">
        <v>24.600999999999999</v>
      </c>
      <c r="I290" s="239"/>
      <c r="J290" s="240">
        <f>ROUND(I290*H290,2)</f>
        <v>0</v>
      </c>
      <c r="K290" s="236" t="s">
        <v>310</v>
      </c>
      <c r="L290" s="72"/>
      <c r="M290" s="241" t="s">
        <v>21</v>
      </c>
      <c r="N290" s="242" t="s">
        <v>43</v>
      </c>
      <c r="O290" s="47"/>
      <c r="P290" s="243">
        <f>O290*H290</f>
        <v>0</v>
      </c>
      <c r="Q290" s="243">
        <v>0.00029</v>
      </c>
      <c r="R290" s="243">
        <f>Q290*H290</f>
        <v>0.0071342899999999997</v>
      </c>
      <c r="S290" s="243">
        <v>0</v>
      </c>
      <c r="T290" s="244">
        <f>S290*H290</f>
        <v>0</v>
      </c>
      <c r="AR290" s="24" t="s">
        <v>465</v>
      </c>
      <c r="AT290" s="24" t="s">
        <v>306</v>
      </c>
      <c r="AU290" s="24" t="s">
        <v>82</v>
      </c>
      <c r="AY290" s="24" t="s">
        <v>303</v>
      </c>
      <c r="BE290" s="245">
        <f>IF(N290="základní",J290,0)</f>
        <v>0</v>
      </c>
      <c r="BF290" s="245">
        <f>IF(N290="snížená",J290,0)</f>
        <v>0</v>
      </c>
      <c r="BG290" s="245">
        <f>IF(N290="zákl. přenesená",J290,0)</f>
        <v>0</v>
      </c>
      <c r="BH290" s="245">
        <f>IF(N290="sníž. přenesená",J290,0)</f>
        <v>0</v>
      </c>
      <c r="BI290" s="245">
        <f>IF(N290="nulová",J290,0)</f>
        <v>0</v>
      </c>
      <c r="BJ290" s="24" t="s">
        <v>80</v>
      </c>
      <c r="BK290" s="245">
        <f>ROUND(I290*H290,2)</f>
        <v>0</v>
      </c>
      <c r="BL290" s="24" t="s">
        <v>465</v>
      </c>
      <c r="BM290" s="24" t="s">
        <v>3451</v>
      </c>
    </row>
    <row r="291" s="1" customFormat="1" ht="25.5" customHeight="1">
      <c r="B291" s="46"/>
      <c r="C291" s="234" t="s">
        <v>895</v>
      </c>
      <c r="D291" s="234" t="s">
        <v>306</v>
      </c>
      <c r="E291" s="235" t="s">
        <v>2209</v>
      </c>
      <c r="F291" s="236" t="s">
        <v>2210</v>
      </c>
      <c r="G291" s="237" t="s">
        <v>394</v>
      </c>
      <c r="H291" s="238">
        <v>24.600999999999999</v>
      </c>
      <c r="I291" s="239"/>
      <c r="J291" s="240">
        <f>ROUND(I291*H291,2)</f>
        <v>0</v>
      </c>
      <c r="K291" s="236" t="s">
        <v>310</v>
      </c>
      <c r="L291" s="72"/>
      <c r="M291" s="241" t="s">
        <v>21</v>
      </c>
      <c r="N291" s="246" t="s">
        <v>43</v>
      </c>
      <c r="O291" s="247"/>
      <c r="P291" s="248">
        <f>O291*H291</f>
        <v>0</v>
      </c>
      <c r="Q291" s="248">
        <v>1.0000000000000001E-05</v>
      </c>
      <c r="R291" s="248">
        <f>Q291*H291</f>
        <v>0.00024601000000000001</v>
      </c>
      <c r="S291" s="248">
        <v>0</v>
      </c>
      <c r="T291" s="249">
        <f>S291*H291</f>
        <v>0</v>
      </c>
      <c r="AR291" s="24" t="s">
        <v>465</v>
      </c>
      <c r="AT291" s="24" t="s">
        <v>306</v>
      </c>
      <c r="AU291" s="24" t="s">
        <v>82</v>
      </c>
      <c r="AY291" s="24" t="s">
        <v>303</v>
      </c>
      <c r="BE291" s="245">
        <f>IF(N291="základní",J291,0)</f>
        <v>0</v>
      </c>
      <c r="BF291" s="245">
        <f>IF(N291="snížená",J291,0)</f>
        <v>0</v>
      </c>
      <c r="BG291" s="245">
        <f>IF(N291="zákl. přenesená",J291,0)</f>
        <v>0</v>
      </c>
      <c r="BH291" s="245">
        <f>IF(N291="sníž. přenesená",J291,0)</f>
        <v>0</v>
      </c>
      <c r="BI291" s="245">
        <f>IF(N291="nulová",J291,0)</f>
        <v>0</v>
      </c>
      <c r="BJ291" s="24" t="s">
        <v>80</v>
      </c>
      <c r="BK291" s="245">
        <f>ROUND(I291*H291,2)</f>
        <v>0</v>
      </c>
      <c r="BL291" s="24" t="s">
        <v>465</v>
      </c>
      <c r="BM291" s="24" t="s">
        <v>3452</v>
      </c>
    </row>
    <row r="292" s="1" customFormat="1" ht="6.96" customHeight="1">
      <c r="B292" s="67"/>
      <c r="C292" s="68"/>
      <c r="D292" s="68"/>
      <c r="E292" s="68"/>
      <c r="F292" s="68"/>
      <c r="G292" s="68"/>
      <c r="H292" s="68"/>
      <c r="I292" s="179"/>
      <c r="J292" s="68"/>
      <c r="K292" s="68"/>
      <c r="L292" s="72"/>
    </row>
  </sheetData>
  <sheetProtection sheet="1" autoFilter="0" formatColumns="0" formatRows="0" objects="1" scenarios="1" spinCount="100000" saltValue="iDab/r7ABHEhfeYa7peUmsr01Clt2k32DSM4AwxfyxbJW35RTv8iJlC6Yqgu24B3W4Z9aqrCoMrXaJPfq/FurA==" hashValue="APn5pvQL469xjPs91M/SzVSvd6EHdJqe1a+sBnTvad+PuQZlRU0/w/7MWL5CC4LK4+toydnkGttJ8W2arZtvDQ==" algorithmName="SHA-512" password="CC35"/>
  <autoFilter ref="C96:K291"/>
  <mergeCells count="13">
    <mergeCell ref="E7:H7"/>
    <mergeCell ref="E9:H9"/>
    <mergeCell ref="E11:H11"/>
    <mergeCell ref="E26:H26"/>
    <mergeCell ref="E47:H47"/>
    <mergeCell ref="E49:H49"/>
    <mergeCell ref="E51:H51"/>
    <mergeCell ref="J55:J56"/>
    <mergeCell ref="E85:H85"/>
    <mergeCell ref="E87:H87"/>
    <mergeCell ref="E89:H89"/>
    <mergeCell ref="G1:H1"/>
    <mergeCell ref="L2:V2"/>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156</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4626</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ROUND(J98,2)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ROUND(SUM(BE98:BE316), 2)</f>
        <v>0</v>
      </c>
      <c r="G32" s="47"/>
      <c r="H32" s="47"/>
      <c r="I32" s="171">
        <v>0.20999999999999999</v>
      </c>
      <c r="J32" s="170">
        <f>ROUND(ROUND((SUM(BE98:BE316)), 2)*I32, 2)</f>
        <v>0</v>
      </c>
      <c r="K32" s="51"/>
    </row>
    <row r="33" s="1" customFormat="1" ht="14.4" customHeight="1">
      <c r="B33" s="46"/>
      <c r="C33" s="47"/>
      <c r="D33" s="47"/>
      <c r="E33" s="55" t="s">
        <v>44</v>
      </c>
      <c r="F33" s="170">
        <f>ROUND(SUM(BF98:BF316), 2)</f>
        <v>0</v>
      </c>
      <c r="G33" s="47"/>
      <c r="H33" s="47"/>
      <c r="I33" s="171">
        <v>0.14999999999999999</v>
      </c>
      <c r="J33" s="170">
        <f>ROUND(ROUND((SUM(BF98:BF316)), 2)*I33, 2)</f>
        <v>0</v>
      </c>
      <c r="K33" s="51"/>
    </row>
    <row r="34" hidden="1" s="1" customFormat="1" ht="14.4" customHeight="1">
      <c r="B34" s="46"/>
      <c r="C34" s="47"/>
      <c r="D34" s="47"/>
      <c r="E34" s="55" t="s">
        <v>45</v>
      </c>
      <c r="F34" s="170">
        <f>ROUND(SUM(BG98:BG316), 2)</f>
        <v>0</v>
      </c>
      <c r="G34" s="47"/>
      <c r="H34" s="47"/>
      <c r="I34" s="171">
        <v>0.20999999999999999</v>
      </c>
      <c r="J34" s="170">
        <v>0</v>
      </c>
      <c r="K34" s="51"/>
    </row>
    <row r="35" hidden="1" s="1" customFormat="1" ht="14.4" customHeight="1">
      <c r="B35" s="46"/>
      <c r="C35" s="47"/>
      <c r="D35" s="47"/>
      <c r="E35" s="55" t="s">
        <v>46</v>
      </c>
      <c r="F35" s="170">
        <f>ROUND(SUM(BH98:BH316), 2)</f>
        <v>0</v>
      </c>
      <c r="G35" s="47"/>
      <c r="H35" s="47"/>
      <c r="I35" s="171">
        <v>0.14999999999999999</v>
      </c>
      <c r="J35" s="170">
        <v>0</v>
      </c>
      <c r="K35" s="51"/>
    </row>
    <row r="36" hidden="1" s="1" customFormat="1" ht="14.4" customHeight="1">
      <c r="B36" s="46"/>
      <c r="C36" s="47"/>
      <c r="D36" s="47"/>
      <c r="E36" s="55" t="s">
        <v>47</v>
      </c>
      <c r="F36" s="170">
        <f>ROUND(SUM(BI98:BI316),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c21 - 2.03 tréninkový byt</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J98</f>
        <v>0</v>
      </c>
      <c r="K60" s="51"/>
      <c r="AU60" s="24" t="s">
        <v>280</v>
      </c>
    </row>
    <row r="61" s="8" customFormat="1" ht="24.96" customHeight="1">
      <c r="B61" s="190"/>
      <c r="C61" s="191"/>
      <c r="D61" s="192" t="s">
        <v>362</v>
      </c>
      <c r="E61" s="193"/>
      <c r="F61" s="193"/>
      <c r="G61" s="193"/>
      <c r="H61" s="193"/>
      <c r="I61" s="194"/>
      <c r="J61" s="195">
        <f>J99</f>
        <v>0</v>
      </c>
      <c r="K61" s="196"/>
    </row>
    <row r="62" s="9" customFormat="1" ht="19.92" customHeight="1">
      <c r="B62" s="197"/>
      <c r="C62" s="198"/>
      <c r="D62" s="199" t="s">
        <v>365</v>
      </c>
      <c r="E62" s="200"/>
      <c r="F62" s="200"/>
      <c r="G62" s="200"/>
      <c r="H62" s="200"/>
      <c r="I62" s="201"/>
      <c r="J62" s="202">
        <f>J100</f>
        <v>0</v>
      </c>
      <c r="K62" s="203"/>
    </row>
    <row r="63" s="9" customFormat="1" ht="19.92" customHeight="1">
      <c r="B63" s="197"/>
      <c r="C63" s="198"/>
      <c r="D63" s="199" t="s">
        <v>366</v>
      </c>
      <c r="E63" s="200"/>
      <c r="F63" s="200"/>
      <c r="G63" s="200"/>
      <c r="H63" s="200"/>
      <c r="I63" s="201"/>
      <c r="J63" s="202">
        <f>J123</f>
        <v>0</v>
      </c>
      <c r="K63" s="203"/>
    </row>
    <row r="64" s="9" customFormat="1" ht="19.92" customHeight="1">
      <c r="B64" s="197"/>
      <c r="C64" s="198"/>
      <c r="D64" s="199" t="s">
        <v>368</v>
      </c>
      <c r="E64" s="200"/>
      <c r="F64" s="200"/>
      <c r="G64" s="200"/>
      <c r="H64" s="200"/>
      <c r="I64" s="201"/>
      <c r="J64" s="202">
        <f>J126</f>
        <v>0</v>
      </c>
      <c r="K64" s="203"/>
    </row>
    <row r="65" s="9" customFormat="1" ht="19.92" customHeight="1">
      <c r="B65" s="197"/>
      <c r="C65" s="198"/>
      <c r="D65" s="199" t="s">
        <v>369</v>
      </c>
      <c r="E65" s="200"/>
      <c r="F65" s="200"/>
      <c r="G65" s="200"/>
      <c r="H65" s="200"/>
      <c r="I65" s="201"/>
      <c r="J65" s="202">
        <f>J165</f>
        <v>0</v>
      </c>
      <c r="K65" s="203"/>
    </row>
    <row r="66" s="9" customFormat="1" ht="19.92" customHeight="1">
      <c r="B66" s="197"/>
      <c r="C66" s="198"/>
      <c r="D66" s="199" t="s">
        <v>370</v>
      </c>
      <c r="E66" s="200"/>
      <c r="F66" s="200"/>
      <c r="G66" s="200"/>
      <c r="H66" s="200"/>
      <c r="I66" s="201"/>
      <c r="J66" s="202">
        <f>J224</f>
        <v>0</v>
      </c>
      <c r="K66" s="203"/>
    </row>
    <row r="67" s="9" customFormat="1" ht="19.92" customHeight="1">
      <c r="B67" s="197"/>
      <c r="C67" s="198"/>
      <c r="D67" s="199" t="s">
        <v>371</v>
      </c>
      <c r="E67" s="200"/>
      <c r="F67" s="200"/>
      <c r="G67" s="200"/>
      <c r="H67" s="200"/>
      <c r="I67" s="201"/>
      <c r="J67" s="202">
        <f>J240</f>
        <v>0</v>
      </c>
      <c r="K67" s="203"/>
    </row>
    <row r="68" s="8" customFormat="1" ht="24.96" customHeight="1">
      <c r="B68" s="190"/>
      <c r="C68" s="191"/>
      <c r="D68" s="192" t="s">
        <v>372</v>
      </c>
      <c r="E68" s="193"/>
      <c r="F68" s="193"/>
      <c r="G68" s="193"/>
      <c r="H68" s="193"/>
      <c r="I68" s="194"/>
      <c r="J68" s="195">
        <f>J244</f>
        <v>0</v>
      </c>
      <c r="K68" s="196"/>
    </row>
    <row r="69" s="9" customFormat="1" ht="19.92" customHeight="1">
      <c r="B69" s="197"/>
      <c r="C69" s="198"/>
      <c r="D69" s="199" t="s">
        <v>2490</v>
      </c>
      <c r="E69" s="200"/>
      <c r="F69" s="200"/>
      <c r="G69" s="200"/>
      <c r="H69" s="200"/>
      <c r="I69" s="201"/>
      <c r="J69" s="202">
        <f>J245</f>
        <v>0</v>
      </c>
      <c r="K69" s="203"/>
    </row>
    <row r="70" s="9" customFormat="1" ht="19.92" customHeight="1">
      <c r="B70" s="197"/>
      <c r="C70" s="198"/>
      <c r="D70" s="199" t="s">
        <v>376</v>
      </c>
      <c r="E70" s="200"/>
      <c r="F70" s="200"/>
      <c r="G70" s="200"/>
      <c r="H70" s="200"/>
      <c r="I70" s="201"/>
      <c r="J70" s="202">
        <f>J251</f>
        <v>0</v>
      </c>
      <c r="K70" s="203"/>
    </row>
    <row r="71" s="9" customFormat="1" ht="19.92" customHeight="1">
      <c r="B71" s="197"/>
      <c r="C71" s="198"/>
      <c r="D71" s="199" t="s">
        <v>379</v>
      </c>
      <c r="E71" s="200"/>
      <c r="F71" s="200"/>
      <c r="G71" s="200"/>
      <c r="H71" s="200"/>
      <c r="I71" s="201"/>
      <c r="J71" s="202">
        <f>J257</f>
        <v>0</v>
      </c>
      <c r="K71" s="203"/>
    </row>
    <row r="72" s="9" customFormat="1" ht="19.92" customHeight="1">
      <c r="B72" s="197"/>
      <c r="C72" s="198"/>
      <c r="D72" s="199" t="s">
        <v>382</v>
      </c>
      <c r="E72" s="200"/>
      <c r="F72" s="200"/>
      <c r="G72" s="200"/>
      <c r="H72" s="200"/>
      <c r="I72" s="201"/>
      <c r="J72" s="202">
        <f>J279</f>
        <v>0</v>
      </c>
      <c r="K72" s="203"/>
    </row>
    <row r="73" s="9" customFormat="1" ht="19.92" customHeight="1">
      <c r="B73" s="197"/>
      <c r="C73" s="198"/>
      <c r="D73" s="199" t="s">
        <v>383</v>
      </c>
      <c r="E73" s="200"/>
      <c r="F73" s="200"/>
      <c r="G73" s="200"/>
      <c r="H73" s="200"/>
      <c r="I73" s="201"/>
      <c r="J73" s="202">
        <f>J291</f>
        <v>0</v>
      </c>
      <c r="K73" s="203"/>
    </row>
    <row r="74" s="9" customFormat="1" ht="19.92" customHeight="1">
      <c r="B74" s="197"/>
      <c r="C74" s="198"/>
      <c r="D74" s="199" t="s">
        <v>385</v>
      </c>
      <c r="E74" s="200"/>
      <c r="F74" s="200"/>
      <c r="G74" s="200"/>
      <c r="H74" s="200"/>
      <c r="I74" s="201"/>
      <c r="J74" s="202">
        <f>J300</f>
        <v>0</v>
      </c>
      <c r="K74" s="203"/>
    </row>
    <row r="75" s="9" customFormat="1" ht="19.92" customHeight="1">
      <c r="B75" s="197"/>
      <c r="C75" s="198"/>
      <c r="D75" s="199" t="s">
        <v>387</v>
      </c>
      <c r="E75" s="200"/>
      <c r="F75" s="200"/>
      <c r="G75" s="200"/>
      <c r="H75" s="200"/>
      <c r="I75" s="201"/>
      <c r="J75" s="202">
        <f>J309</f>
        <v>0</v>
      </c>
      <c r="K75" s="203"/>
    </row>
    <row r="76" s="9" customFormat="1" ht="19.92" customHeight="1">
      <c r="B76" s="197"/>
      <c r="C76" s="198"/>
      <c r="D76" s="199" t="s">
        <v>388</v>
      </c>
      <c r="E76" s="200"/>
      <c r="F76" s="200"/>
      <c r="G76" s="200"/>
      <c r="H76" s="200"/>
      <c r="I76" s="201"/>
      <c r="J76" s="202">
        <f>J314</f>
        <v>0</v>
      </c>
      <c r="K76" s="203"/>
    </row>
    <row r="77" s="1" customFormat="1" ht="21.84" customHeight="1">
      <c r="B77" s="46"/>
      <c r="C77" s="47"/>
      <c r="D77" s="47"/>
      <c r="E77" s="47"/>
      <c r="F77" s="47"/>
      <c r="G77" s="47"/>
      <c r="H77" s="47"/>
      <c r="I77" s="157"/>
      <c r="J77" s="47"/>
      <c r="K77" s="51"/>
    </row>
    <row r="78" s="1" customFormat="1" ht="6.96" customHeight="1">
      <c r="B78" s="67"/>
      <c r="C78" s="68"/>
      <c r="D78" s="68"/>
      <c r="E78" s="68"/>
      <c r="F78" s="68"/>
      <c r="G78" s="68"/>
      <c r="H78" s="68"/>
      <c r="I78" s="179"/>
      <c r="J78" s="68"/>
      <c r="K78" s="69"/>
    </row>
    <row r="82" s="1" customFormat="1" ht="6.96" customHeight="1">
      <c r="B82" s="70"/>
      <c r="C82" s="71"/>
      <c r="D82" s="71"/>
      <c r="E82" s="71"/>
      <c r="F82" s="71"/>
      <c r="G82" s="71"/>
      <c r="H82" s="71"/>
      <c r="I82" s="182"/>
      <c r="J82" s="71"/>
      <c r="K82" s="71"/>
      <c r="L82" s="72"/>
    </row>
    <row r="83" s="1" customFormat="1" ht="36.96" customHeight="1">
      <c r="B83" s="46"/>
      <c r="C83" s="73" t="s">
        <v>286</v>
      </c>
      <c r="D83" s="74"/>
      <c r="E83" s="74"/>
      <c r="F83" s="74"/>
      <c r="G83" s="74"/>
      <c r="H83" s="74"/>
      <c r="I83" s="204"/>
      <c r="J83" s="74"/>
      <c r="K83" s="74"/>
      <c r="L83" s="72"/>
    </row>
    <row r="84" s="1" customFormat="1" ht="6.96" customHeight="1">
      <c r="B84" s="46"/>
      <c r="C84" s="74"/>
      <c r="D84" s="74"/>
      <c r="E84" s="74"/>
      <c r="F84" s="74"/>
      <c r="G84" s="74"/>
      <c r="H84" s="74"/>
      <c r="I84" s="204"/>
      <c r="J84" s="74"/>
      <c r="K84" s="74"/>
      <c r="L84" s="72"/>
    </row>
    <row r="85" s="1" customFormat="1" ht="14.4" customHeight="1">
      <c r="B85" s="46"/>
      <c r="C85" s="76" t="s">
        <v>18</v>
      </c>
      <c r="D85" s="74"/>
      <c r="E85" s="74"/>
      <c r="F85" s="74"/>
      <c r="G85" s="74"/>
      <c r="H85" s="74"/>
      <c r="I85" s="204"/>
      <c r="J85" s="74"/>
      <c r="K85" s="74"/>
      <c r="L85" s="72"/>
    </row>
    <row r="86" s="1" customFormat="1" ht="16.5" customHeight="1">
      <c r="B86" s="46"/>
      <c r="C86" s="74"/>
      <c r="D86" s="74"/>
      <c r="E86" s="205" t="str">
        <f>E7</f>
        <v>Speciální ZŠ Skuteč- půdní vestavba a přístavba</v>
      </c>
      <c r="F86" s="76"/>
      <c r="G86" s="76"/>
      <c r="H86" s="76"/>
      <c r="I86" s="204"/>
      <c r="J86" s="74"/>
      <c r="K86" s="74"/>
      <c r="L86" s="72"/>
    </row>
    <row r="87">
      <c r="B87" s="28"/>
      <c r="C87" s="76" t="s">
        <v>274</v>
      </c>
      <c r="D87" s="297"/>
      <c r="E87" s="297"/>
      <c r="F87" s="297"/>
      <c r="G87" s="297"/>
      <c r="H87" s="297"/>
      <c r="I87" s="149"/>
      <c r="J87" s="297"/>
      <c r="K87" s="297"/>
      <c r="L87" s="298"/>
    </row>
    <row r="88" s="1" customFormat="1" ht="16.5" customHeight="1">
      <c r="B88" s="46"/>
      <c r="C88" s="74"/>
      <c r="D88" s="74"/>
      <c r="E88" s="205" t="s">
        <v>2222</v>
      </c>
      <c r="F88" s="74"/>
      <c r="G88" s="74"/>
      <c r="H88" s="74"/>
      <c r="I88" s="204"/>
      <c r="J88" s="74"/>
      <c r="K88" s="74"/>
      <c r="L88" s="72"/>
    </row>
    <row r="89" s="1" customFormat="1" ht="14.4" customHeight="1">
      <c r="B89" s="46"/>
      <c r="C89" s="76" t="s">
        <v>2223</v>
      </c>
      <c r="D89" s="74"/>
      <c r="E89" s="74"/>
      <c r="F89" s="74"/>
      <c r="G89" s="74"/>
      <c r="H89" s="74"/>
      <c r="I89" s="204"/>
      <c r="J89" s="74"/>
      <c r="K89" s="74"/>
      <c r="L89" s="72"/>
    </row>
    <row r="90" s="1" customFormat="1" ht="17.25" customHeight="1">
      <c r="B90" s="46"/>
      <c r="C90" s="74"/>
      <c r="D90" s="74"/>
      <c r="E90" s="82" t="str">
        <f>E11</f>
        <v>c21 - 2.03 tréninkový byt</v>
      </c>
      <c r="F90" s="74"/>
      <c r="G90" s="74"/>
      <c r="H90" s="74"/>
      <c r="I90" s="204"/>
      <c r="J90" s="74"/>
      <c r="K90" s="74"/>
      <c r="L90" s="72"/>
    </row>
    <row r="91" s="1" customFormat="1" ht="6.96" customHeight="1">
      <c r="B91" s="46"/>
      <c r="C91" s="74"/>
      <c r="D91" s="74"/>
      <c r="E91" s="74"/>
      <c r="F91" s="74"/>
      <c r="G91" s="74"/>
      <c r="H91" s="74"/>
      <c r="I91" s="204"/>
      <c r="J91" s="74"/>
      <c r="K91" s="74"/>
      <c r="L91" s="72"/>
    </row>
    <row r="92" s="1" customFormat="1" ht="18" customHeight="1">
      <c r="B92" s="46"/>
      <c r="C92" s="76" t="s">
        <v>23</v>
      </c>
      <c r="D92" s="74"/>
      <c r="E92" s="74"/>
      <c r="F92" s="206" t="str">
        <f>F14</f>
        <v>Skuteč</v>
      </c>
      <c r="G92" s="74"/>
      <c r="H92" s="74"/>
      <c r="I92" s="207" t="s">
        <v>25</v>
      </c>
      <c r="J92" s="85" t="str">
        <f>IF(J14="","",J14)</f>
        <v>12. 12. 2019</v>
      </c>
      <c r="K92" s="74"/>
      <c r="L92" s="72"/>
    </row>
    <row r="93" s="1" customFormat="1" ht="6.96" customHeight="1">
      <c r="B93" s="46"/>
      <c r="C93" s="74"/>
      <c r="D93" s="74"/>
      <c r="E93" s="74"/>
      <c r="F93" s="74"/>
      <c r="G93" s="74"/>
      <c r="H93" s="74"/>
      <c r="I93" s="204"/>
      <c r="J93" s="74"/>
      <c r="K93" s="74"/>
      <c r="L93" s="72"/>
    </row>
    <row r="94" s="1" customFormat="1">
      <c r="B94" s="46"/>
      <c r="C94" s="76" t="s">
        <v>27</v>
      </c>
      <c r="D94" s="74"/>
      <c r="E94" s="74"/>
      <c r="F94" s="206" t="str">
        <f>E17</f>
        <v>Pardubický kraj</v>
      </c>
      <c r="G94" s="74"/>
      <c r="H94" s="74"/>
      <c r="I94" s="207" t="s">
        <v>33</v>
      </c>
      <c r="J94" s="206" t="str">
        <f>E23</f>
        <v>ADAM První spol. s r.o.</v>
      </c>
      <c r="K94" s="74"/>
      <c r="L94" s="72"/>
    </row>
    <row r="95" s="1" customFormat="1" ht="14.4" customHeight="1">
      <c r="B95" s="46"/>
      <c r="C95" s="76" t="s">
        <v>31</v>
      </c>
      <c r="D95" s="74"/>
      <c r="E95" s="74"/>
      <c r="F95" s="206" t="str">
        <f>IF(E20="","",E20)</f>
        <v/>
      </c>
      <c r="G95" s="74"/>
      <c r="H95" s="74"/>
      <c r="I95" s="204"/>
      <c r="J95" s="74"/>
      <c r="K95" s="74"/>
      <c r="L95" s="72"/>
    </row>
    <row r="96" s="1" customFormat="1" ht="10.32" customHeight="1">
      <c r="B96" s="46"/>
      <c r="C96" s="74"/>
      <c r="D96" s="74"/>
      <c r="E96" s="74"/>
      <c r="F96" s="74"/>
      <c r="G96" s="74"/>
      <c r="H96" s="74"/>
      <c r="I96" s="204"/>
      <c r="J96" s="74"/>
      <c r="K96" s="74"/>
      <c r="L96" s="72"/>
    </row>
    <row r="97" s="10" customFormat="1" ht="29.28" customHeight="1">
      <c r="B97" s="208"/>
      <c r="C97" s="209" t="s">
        <v>287</v>
      </c>
      <c r="D97" s="210" t="s">
        <v>57</v>
      </c>
      <c r="E97" s="210" t="s">
        <v>53</v>
      </c>
      <c r="F97" s="210" t="s">
        <v>288</v>
      </c>
      <c r="G97" s="210" t="s">
        <v>289</v>
      </c>
      <c r="H97" s="210" t="s">
        <v>290</v>
      </c>
      <c r="I97" s="211" t="s">
        <v>291</v>
      </c>
      <c r="J97" s="210" t="s">
        <v>278</v>
      </c>
      <c r="K97" s="212" t="s">
        <v>292</v>
      </c>
      <c r="L97" s="213"/>
      <c r="M97" s="102" t="s">
        <v>293</v>
      </c>
      <c r="N97" s="103" t="s">
        <v>42</v>
      </c>
      <c r="O97" s="103" t="s">
        <v>294</v>
      </c>
      <c r="P97" s="103" t="s">
        <v>295</v>
      </c>
      <c r="Q97" s="103" t="s">
        <v>296</v>
      </c>
      <c r="R97" s="103" t="s">
        <v>297</v>
      </c>
      <c r="S97" s="103" t="s">
        <v>298</v>
      </c>
      <c r="T97" s="104" t="s">
        <v>299</v>
      </c>
    </row>
    <row r="98" s="1" customFormat="1" ht="29.28" customHeight="1">
      <c r="B98" s="46"/>
      <c r="C98" s="108" t="s">
        <v>279</v>
      </c>
      <c r="D98" s="74"/>
      <c r="E98" s="74"/>
      <c r="F98" s="74"/>
      <c r="G98" s="74"/>
      <c r="H98" s="74"/>
      <c r="I98" s="204"/>
      <c r="J98" s="214">
        <f>BK98</f>
        <v>0</v>
      </c>
      <c r="K98" s="74"/>
      <c r="L98" s="72"/>
      <c r="M98" s="105"/>
      <c r="N98" s="106"/>
      <c r="O98" s="106"/>
      <c r="P98" s="215">
        <f>P99+P244</f>
        <v>0</v>
      </c>
      <c r="Q98" s="106"/>
      <c r="R98" s="215">
        <f>R99+R244</f>
        <v>7.5419720600000009</v>
      </c>
      <c r="S98" s="106"/>
      <c r="T98" s="216">
        <f>T99+T244</f>
        <v>9.5263089999999995</v>
      </c>
      <c r="AT98" s="24" t="s">
        <v>71</v>
      </c>
      <c r="AU98" s="24" t="s">
        <v>280</v>
      </c>
      <c r="BK98" s="217">
        <f>BK99+BK244</f>
        <v>0</v>
      </c>
    </row>
    <row r="99" s="11" customFormat="1" ht="37.44001" customHeight="1">
      <c r="B99" s="218"/>
      <c r="C99" s="219"/>
      <c r="D99" s="220" t="s">
        <v>71</v>
      </c>
      <c r="E99" s="221" t="s">
        <v>389</v>
      </c>
      <c r="F99" s="221" t="s">
        <v>390</v>
      </c>
      <c r="G99" s="219"/>
      <c r="H99" s="219"/>
      <c r="I99" s="222"/>
      <c r="J99" s="223">
        <f>BK99</f>
        <v>0</v>
      </c>
      <c r="K99" s="219"/>
      <c r="L99" s="224"/>
      <c r="M99" s="225"/>
      <c r="N99" s="226"/>
      <c r="O99" s="226"/>
      <c r="P99" s="227">
        <f>P100+P123+P126+P165+P224+P240</f>
        <v>0</v>
      </c>
      <c r="Q99" s="226"/>
      <c r="R99" s="227">
        <f>R100+R123+R126+R165+R224+R240</f>
        <v>5.9659419400000004</v>
      </c>
      <c r="S99" s="226"/>
      <c r="T99" s="228">
        <f>T100+T123+T126+T165+T224+T240</f>
        <v>9.3726789999999998</v>
      </c>
      <c r="AR99" s="229" t="s">
        <v>80</v>
      </c>
      <c r="AT99" s="230" t="s">
        <v>71</v>
      </c>
      <c r="AU99" s="230" t="s">
        <v>72</v>
      </c>
      <c r="AY99" s="229" t="s">
        <v>303</v>
      </c>
      <c r="BK99" s="231">
        <f>BK100+BK123+BK126+BK165+BK224+BK240</f>
        <v>0</v>
      </c>
    </row>
    <row r="100" s="11" customFormat="1" ht="19.92" customHeight="1">
      <c r="B100" s="218"/>
      <c r="C100" s="219"/>
      <c r="D100" s="220" t="s">
        <v>71</v>
      </c>
      <c r="E100" s="232" t="s">
        <v>95</v>
      </c>
      <c r="F100" s="232" t="s">
        <v>660</v>
      </c>
      <c r="G100" s="219"/>
      <c r="H100" s="219"/>
      <c r="I100" s="222"/>
      <c r="J100" s="233">
        <f>BK100</f>
        <v>0</v>
      </c>
      <c r="K100" s="219"/>
      <c r="L100" s="224"/>
      <c r="M100" s="225"/>
      <c r="N100" s="226"/>
      <c r="O100" s="226"/>
      <c r="P100" s="227">
        <f>SUM(P101:P122)</f>
        <v>0</v>
      </c>
      <c r="Q100" s="226"/>
      <c r="R100" s="227">
        <f>SUM(R101:R122)</f>
        <v>3.5626020999999999</v>
      </c>
      <c r="S100" s="226"/>
      <c r="T100" s="228">
        <f>SUM(T101:T122)</f>
        <v>0</v>
      </c>
      <c r="AR100" s="229" t="s">
        <v>80</v>
      </c>
      <c r="AT100" s="230" t="s">
        <v>71</v>
      </c>
      <c r="AU100" s="230" t="s">
        <v>80</v>
      </c>
      <c r="AY100" s="229" t="s">
        <v>303</v>
      </c>
      <c r="BK100" s="231">
        <f>SUM(BK101:BK122)</f>
        <v>0</v>
      </c>
    </row>
    <row r="101" s="1" customFormat="1" ht="25.5" customHeight="1">
      <c r="B101" s="46"/>
      <c r="C101" s="234" t="s">
        <v>80</v>
      </c>
      <c r="D101" s="234" t="s">
        <v>306</v>
      </c>
      <c r="E101" s="235" t="s">
        <v>2975</v>
      </c>
      <c r="F101" s="236" t="s">
        <v>2976</v>
      </c>
      <c r="G101" s="237" t="s">
        <v>417</v>
      </c>
      <c r="H101" s="238">
        <v>0.50900000000000001</v>
      </c>
      <c r="I101" s="239"/>
      <c r="J101" s="240">
        <f>ROUND(I101*H101,2)</f>
        <v>0</v>
      </c>
      <c r="K101" s="236" t="s">
        <v>310</v>
      </c>
      <c r="L101" s="72"/>
      <c r="M101" s="241" t="s">
        <v>21</v>
      </c>
      <c r="N101" s="242" t="s">
        <v>43</v>
      </c>
      <c r="O101" s="47"/>
      <c r="P101" s="243">
        <f>O101*H101</f>
        <v>0</v>
      </c>
      <c r="Q101" s="243">
        <v>1.8775</v>
      </c>
      <c r="R101" s="243">
        <f>Q101*H101</f>
        <v>0.95564749999999998</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4627</v>
      </c>
    </row>
    <row r="102" s="12" customFormat="1">
      <c r="B102" s="253"/>
      <c r="C102" s="254"/>
      <c r="D102" s="250" t="s">
        <v>398</v>
      </c>
      <c r="E102" s="255" t="s">
        <v>21</v>
      </c>
      <c r="F102" s="256" t="s">
        <v>4628</v>
      </c>
      <c r="G102" s="254"/>
      <c r="H102" s="257">
        <v>0.29999999999999999</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4629</v>
      </c>
      <c r="G103" s="254"/>
      <c r="H103" s="257">
        <v>0.20899999999999999</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3" customFormat="1">
      <c r="B104" s="264"/>
      <c r="C104" s="265"/>
      <c r="D104" s="250" t="s">
        <v>398</v>
      </c>
      <c r="E104" s="266" t="s">
        <v>21</v>
      </c>
      <c r="F104" s="267" t="s">
        <v>508</v>
      </c>
      <c r="G104" s="265"/>
      <c r="H104" s="268">
        <v>0.50900000000000001</v>
      </c>
      <c r="I104" s="269"/>
      <c r="J104" s="265"/>
      <c r="K104" s="265"/>
      <c r="L104" s="270"/>
      <c r="M104" s="271"/>
      <c r="N104" s="272"/>
      <c r="O104" s="272"/>
      <c r="P104" s="272"/>
      <c r="Q104" s="272"/>
      <c r="R104" s="272"/>
      <c r="S104" s="272"/>
      <c r="T104" s="273"/>
      <c r="AT104" s="274" t="s">
        <v>398</v>
      </c>
      <c r="AU104" s="274" t="s">
        <v>82</v>
      </c>
      <c r="AV104" s="13" t="s">
        <v>319</v>
      </c>
      <c r="AW104" s="13" t="s">
        <v>35</v>
      </c>
      <c r="AX104" s="13" t="s">
        <v>80</v>
      </c>
      <c r="AY104" s="274" t="s">
        <v>303</v>
      </c>
    </row>
    <row r="105" s="1" customFormat="1" ht="25.5" customHeight="1">
      <c r="B105" s="46"/>
      <c r="C105" s="234" t="s">
        <v>82</v>
      </c>
      <c r="D105" s="234" t="s">
        <v>306</v>
      </c>
      <c r="E105" s="235" t="s">
        <v>2834</v>
      </c>
      <c r="F105" s="236" t="s">
        <v>2835</v>
      </c>
      <c r="G105" s="237" t="s">
        <v>417</v>
      </c>
      <c r="H105" s="238">
        <v>0.80800000000000005</v>
      </c>
      <c r="I105" s="239"/>
      <c r="J105" s="240">
        <f>ROUND(I105*H105,2)</f>
        <v>0</v>
      </c>
      <c r="K105" s="236" t="s">
        <v>310</v>
      </c>
      <c r="L105" s="72"/>
      <c r="M105" s="241" t="s">
        <v>21</v>
      </c>
      <c r="N105" s="242" t="s">
        <v>43</v>
      </c>
      <c r="O105" s="47"/>
      <c r="P105" s="243">
        <f>O105*H105</f>
        <v>0</v>
      </c>
      <c r="Q105" s="243">
        <v>1.8775</v>
      </c>
      <c r="R105" s="243">
        <f>Q105*H105</f>
        <v>1.51702</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4630</v>
      </c>
    </row>
    <row r="106" s="12" customFormat="1">
      <c r="B106" s="253"/>
      <c r="C106" s="254"/>
      <c r="D106" s="250" t="s">
        <v>398</v>
      </c>
      <c r="E106" s="255" t="s">
        <v>21</v>
      </c>
      <c r="F106" s="256" t="s">
        <v>4631</v>
      </c>
      <c r="G106" s="254"/>
      <c r="H106" s="257">
        <v>0.80800000000000005</v>
      </c>
      <c r="I106" s="258"/>
      <c r="J106" s="254"/>
      <c r="K106" s="254"/>
      <c r="L106" s="259"/>
      <c r="M106" s="260"/>
      <c r="N106" s="261"/>
      <c r="O106" s="261"/>
      <c r="P106" s="261"/>
      <c r="Q106" s="261"/>
      <c r="R106" s="261"/>
      <c r="S106" s="261"/>
      <c r="T106" s="262"/>
      <c r="AT106" s="263" t="s">
        <v>398</v>
      </c>
      <c r="AU106" s="263" t="s">
        <v>82</v>
      </c>
      <c r="AV106" s="12" t="s">
        <v>82</v>
      </c>
      <c r="AW106" s="12" t="s">
        <v>35</v>
      </c>
      <c r="AX106" s="12" t="s">
        <v>80</v>
      </c>
      <c r="AY106" s="263" t="s">
        <v>303</v>
      </c>
    </row>
    <row r="107" s="1" customFormat="1" ht="25.5" customHeight="1">
      <c r="B107" s="46"/>
      <c r="C107" s="234" t="s">
        <v>95</v>
      </c>
      <c r="D107" s="234" t="s">
        <v>306</v>
      </c>
      <c r="E107" s="235" t="s">
        <v>2979</v>
      </c>
      <c r="F107" s="236" t="s">
        <v>2980</v>
      </c>
      <c r="G107" s="237" t="s">
        <v>559</v>
      </c>
      <c r="H107" s="238">
        <v>0.245</v>
      </c>
      <c r="I107" s="239"/>
      <c r="J107" s="240">
        <f>ROUND(I107*H107,2)</f>
        <v>0</v>
      </c>
      <c r="K107" s="236" t="s">
        <v>310</v>
      </c>
      <c r="L107" s="72"/>
      <c r="M107" s="241" t="s">
        <v>21</v>
      </c>
      <c r="N107" s="242" t="s">
        <v>43</v>
      </c>
      <c r="O107" s="47"/>
      <c r="P107" s="243">
        <f>O107*H107</f>
        <v>0</v>
      </c>
      <c r="Q107" s="243">
        <v>1.0900000000000001</v>
      </c>
      <c r="R107" s="243">
        <f>Q107*H107</f>
        <v>0.26705000000000001</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4632</v>
      </c>
    </row>
    <row r="108" s="12" customFormat="1">
      <c r="B108" s="253"/>
      <c r="C108" s="254"/>
      <c r="D108" s="250" t="s">
        <v>398</v>
      </c>
      <c r="E108" s="255" t="s">
        <v>21</v>
      </c>
      <c r="F108" s="256" t="s">
        <v>4633</v>
      </c>
      <c r="G108" s="254"/>
      <c r="H108" s="257">
        <v>137.862</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2" customFormat="1">
      <c r="B109" s="253"/>
      <c r="C109" s="254"/>
      <c r="D109" s="250" t="s">
        <v>398</v>
      </c>
      <c r="E109" s="255" t="s">
        <v>21</v>
      </c>
      <c r="F109" s="256" t="s">
        <v>4634</v>
      </c>
      <c r="G109" s="254"/>
      <c r="H109" s="257">
        <v>107.226</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3" customFormat="1">
      <c r="B110" s="264"/>
      <c r="C110" s="265"/>
      <c r="D110" s="250" t="s">
        <v>398</v>
      </c>
      <c r="E110" s="266" t="s">
        <v>21</v>
      </c>
      <c r="F110" s="267" t="s">
        <v>508</v>
      </c>
      <c r="G110" s="265"/>
      <c r="H110" s="268">
        <v>245.08799999999999</v>
      </c>
      <c r="I110" s="269"/>
      <c r="J110" s="265"/>
      <c r="K110" s="265"/>
      <c r="L110" s="270"/>
      <c r="M110" s="271"/>
      <c r="N110" s="272"/>
      <c r="O110" s="272"/>
      <c r="P110" s="272"/>
      <c r="Q110" s="272"/>
      <c r="R110" s="272"/>
      <c r="S110" s="272"/>
      <c r="T110" s="273"/>
      <c r="AT110" s="274" t="s">
        <v>398</v>
      </c>
      <c r="AU110" s="274" t="s">
        <v>82</v>
      </c>
      <c r="AV110" s="13" t="s">
        <v>319</v>
      </c>
      <c r="AW110" s="13" t="s">
        <v>35</v>
      </c>
      <c r="AX110" s="13" t="s">
        <v>72</v>
      </c>
      <c r="AY110" s="274" t="s">
        <v>303</v>
      </c>
    </row>
    <row r="111" s="12" customFormat="1">
      <c r="B111" s="253"/>
      <c r="C111" s="254"/>
      <c r="D111" s="250" t="s">
        <v>398</v>
      </c>
      <c r="E111" s="255" t="s">
        <v>21</v>
      </c>
      <c r="F111" s="256" t="s">
        <v>4635</v>
      </c>
      <c r="G111" s="254"/>
      <c r="H111" s="257">
        <v>0.245</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 customFormat="1" ht="25.5" customHeight="1">
      <c r="B112" s="46"/>
      <c r="C112" s="234" t="s">
        <v>319</v>
      </c>
      <c r="D112" s="234" t="s">
        <v>306</v>
      </c>
      <c r="E112" s="235" t="s">
        <v>738</v>
      </c>
      <c r="F112" s="236" t="s">
        <v>739</v>
      </c>
      <c r="G112" s="237" t="s">
        <v>394</v>
      </c>
      <c r="H112" s="238">
        <v>3.0539999999999998</v>
      </c>
      <c r="I112" s="239"/>
      <c r="J112" s="240">
        <f>ROUND(I112*H112,2)</f>
        <v>0</v>
      </c>
      <c r="K112" s="236" t="s">
        <v>310</v>
      </c>
      <c r="L112" s="72"/>
      <c r="M112" s="241" t="s">
        <v>21</v>
      </c>
      <c r="N112" s="242" t="s">
        <v>43</v>
      </c>
      <c r="O112" s="47"/>
      <c r="P112" s="243">
        <f>O112*H112</f>
        <v>0</v>
      </c>
      <c r="Q112" s="243">
        <v>0.10445</v>
      </c>
      <c r="R112" s="243">
        <f>Q112*H112</f>
        <v>0.3189903</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4636</v>
      </c>
    </row>
    <row r="113" s="1" customFormat="1">
      <c r="B113" s="46"/>
      <c r="C113" s="74"/>
      <c r="D113" s="250" t="s">
        <v>396</v>
      </c>
      <c r="E113" s="74"/>
      <c r="F113" s="251" t="s">
        <v>741</v>
      </c>
      <c r="G113" s="74"/>
      <c r="H113" s="74"/>
      <c r="I113" s="204"/>
      <c r="J113" s="74"/>
      <c r="K113" s="74"/>
      <c r="L113" s="72"/>
      <c r="M113" s="252"/>
      <c r="N113" s="47"/>
      <c r="O113" s="47"/>
      <c r="P113" s="47"/>
      <c r="Q113" s="47"/>
      <c r="R113" s="47"/>
      <c r="S113" s="47"/>
      <c r="T113" s="95"/>
      <c r="AT113" s="24" t="s">
        <v>396</v>
      </c>
      <c r="AU113" s="24" t="s">
        <v>82</v>
      </c>
    </row>
    <row r="114" s="12" customFormat="1">
      <c r="B114" s="253"/>
      <c r="C114" s="254"/>
      <c r="D114" s="250" t="s">
        <v>398</v>
      </c>
      <c r="E114" s="255" t="s">
        <v>21</v>
      </c>
      <c r="F114" s="256" t="s">
        <v>4637</v>
      </c>
      <c r="G114" s="254"/>
      <c r="H114" s="257">
        <v>3.0539999999999998</v>
      </c>
      <c r="I114" s="258"/>
      <c r="J114" s="254"/>
      <c r="K114" s="254"/>
      <c r="L114" s="259"/>
      <c r="M114" s="260"/>
      <c r="N114" s="261"/>
      <c r="O114" s="261"/>
      <c r="P114" s="261"/>
      <c r="Q114" s="261"/>
      <c r="R114" s="261"/>
      <c r="S114" s="261"/>
      <c r="T114" s="262"/>
      <c r="AT114" s="263" t="s">
        <v>398</v>
      </c>
      <c r="AU114" s="263" t="s">
        <v>82</v>
      </c>
      <c r="AV114" s="12" t="s">
        <v>82</v>
      </c>
      <c r="AW114" s="12" t="s">
        <v>35</v>
      </c>
      <c r="AX114" s="12" t="s">
        <v>80</v>
      </c>
      <c r="AY114" s="263" t="s">
        <v>303</v>
      </c>
    </row>
    <row r="115" s="1" customFormat="1" ht="16.5" customHeight="1">
      <c r="B115" s="46"/>
      <c r="C115" s="234" t="s">
        <v>302</v>
      </c>
      <c r="D115" s="234" t="s">
        <v>306</v>
      </c>
      <c r="E115" s="235" t="s">
        <v>745</v>
      </c>
      <c r="F115" s="236" t="s">
        <v>746</v>
      </c>
      <c r="G115" s="237" t="s">
        <v>262</v>
      </c>
      <c r="H115" s="238">
        <v>6.6399999999999997</v>
      </c>
      <c r="I115" s="239"/>
      <c r="J115" s="240">
        <f>ROUND(I115*H115,2)</f>
        <v>0</v>
      </c>
      <c r="K115" s="236" t="s">
        <v>310</v>
      </c>
      <c r="L115" s="72"/>
      <c r="M115" s="241" t="s">
        <v>21</v>
      </c>
      <c r="N115" s="242" t="s">
        <v>43</v>
      </c>
      <c r="O115" s="47"/>
      <c r="P115" s="243">
        <f>O115*H115</f>
        <v>0</v>
      </c>
      <c r="Q115" s="243">
        <v>0.00012</v>
      </c>
      <c r="R115" s="243">
        <f>Q115*H115</f>
        <v>0.00079679999999999996</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4638</v>
      </c>
    </row>
    <row r="116" s="12" customFormat="1">
      <c r="B116" s="253"/>
      <c r="C116" s="254"/>
      <c r="D116" s="250" t="s">
        <v>398</v>
      </c>
      <c r="E116" s="255" t="s">
        <v>21</v>
      </c>
      <c r="F116" s="256" t="s">
        <v>4639</v>
      </c>
      <c r="G116" s="254"/>
      <c r="H116" s="257">
        <v>6.6399999999999997</v>
      </c>
      <c r="I116" s="258"/>
      <c r="J116" s="254"/>
      <c r="K116" s="254"/>
      <c r="L116" s="259"/>
      <c r="M116" s="260"/>
      <c r="N116" s="261"/>
      <c r="O116" s="261"/>
      <c r="P116" s="261"/>
      <c r="Q116" s="261"/>
      <c r="R116" s="261"/>
      <c r="S116" s="261"/>
      <c r="T116" s="262"/>
      <c r="AT116" s="263" t="s">
        <v>398</v>
      </c>
      <c r="AU116" s="263" t="s">
        <v>82</v>
      </c>
      <c r="AV116" s="12" t="s">
        <v>82</v>
      </c>
      <c r="AW116" s="12" t="s">
        <v>35</v>
      </c>
      <c r="AX116" s="12" t="s">
        <v>80</v>
      </c>
      <c r="AY116" s="263" t="s">
        <v>303</v>
      </c>
    </row>
    <row r="117" s="1" customFormat="1" ht="25.5" customHeight="1">
      <c r="B117" s="46"/>
      <c r="C117" s="234" t="s">
        <v>329</v>
      </c>
      <c r="D117" s="234" t="s">
        <v>306</v>
      </c>
      <c r="E117" s="235" t="s">
        <v>2984</v>
      </c>
      <c r="F117" s="236" t="s">
        <v>2985</v>
      </c>
      <c r="G117" s="237" t="s">
        <v>394</v>
      </c>
      <c r="H117" s="238">
        <v>1.28</v>
      </c>
      <c r="I117" s="239"/>
      <c r="J117" s="240">
        <f>ROUND(I117*H117,2)</f>
        <v>0</v>
      </c>
      <c r="K117" s="236" t="s">
        <v>310</v>
      </c>
      <c r="L117" s="72"/>
      <c r="M117" s="241" t="s">
        <v>21</v>
      </c>
      <c r="N117" s="242" t="s">
        <v>43</v>
      </c>
      <c r="O117" s="47"/>
      <c r="P117" s="243">
        <f>O117*H117</f>
        <v>0</v>
      </c>
      <c r="Q117" s="243">
        <v>0.17818000000000001</v>
      </c>
      <c r="R117" s="243">
        <f>Q117*H117</f>
        <v>0.22807040000000001</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4640</v>
      </c>
    </row>
    <row r="118" s="12" customFormat="1">
      <c r="B118" s="253"/>
      <c r="C118" s="254"/>
      <c r="D118" s="250" t="s">
        <v>398</v>
      </c>
      <c r="E118" s="255" t="s">
        <v>21</v>
      </c>
      <c r="F118" s="256" t="s">
        <v>4641</v>
      </c>
      <c r="G118" s="254"/>
      <c r="H118" s="257">
        <v>0.71999999999999997</v>
      </c>
      <c r="I118" s="258"/>
      <c r="J118" s="254"/>
      <c r="K118" s="254"/>
      <c r="L118" s="259"/>
      <c r="M118" s="260"/>
      <c r="N118" s="261"/>
      <c r="O118" s="261"/>
      <c r="P118" s="261"/>
      <c r="Q118" s="261"/>
      <c r="R118" s="261"/>
      <c r="S118" s="261"/>
      <c r="T118" s="262"/>
      <c r="AT118" s="263" t="s">
        <v>398</v>
      </c>
      <c r="AU118" s="263" t="s">
        <v>82</v>
      </c>
      <c r="AV118" s="12" t="s">
        <v>82</v>
      </c>
      <c r="AW118" s="12" t="s">
        <v>35</v>
      </c>
      <c r="AX118" s="12" t="s">
        <v>72</v>
      </c>
      <c r="AY118" s="263" t="s">
        <v>303</v>
      </c>
    </row>
    <row r="119" s="12" customFormat="1">
      <c r="B119" s="253"/>
      <c r="C119" s="254"/>
      <c r="D119" s="250" t="s">
        <v>398</v>
      </c>
      <c r="E119" s="255" t="s">
        <v>21</v>
      </c>
      <c r="F119" s="256" t="s">
        <v>4642</v>
      </c>
      <c r="G119" s="254"/>
      <c r="H119" s="257">
        <v>0.56000000000000005</v>
      </c>
      <c r="I119" s="258"/>
      <c r="J119" s="254"/>
      <c r="K119" s="254"/>
      <c r="L119" s="259"/>
      <c r="M119" s="260"/>
      <c r="N119" s="261"/>
      <c r="O119" s="261"/>
      <c r="P119" s="261"/>
      <c r="Q119" s="261"/>
      <c r="R119" s="261"/>
      <c r="S119" s="261"/>
      <c r="T119" s="262"/>
      <c r="AT119" s="263" t="s">
        <v>398</v>
      </c>
      <c r="AU119" s="263" t="s">
        <v>82</v>
      </c>
      <c r="AV119" s="12" t="s">
        <v>82</v>
      </c>
      <c r="AW119" s="12" t="s">
        <v>35</v>
      </c>
      <c r="AX119" s="12" t="s">
        <v>72</v>
      </c>
      <c r="AY119" s="263" t="s">
        <v>303</v>
      </c>
    </row>
    <row r="120" s="13" customFormat="1">
      <c r="B120" s="264"/>
      <c r="C120" s="265"/>
      <c r="D120" s="250" t="s">
        <v>398</v>
      </c>
      <c r="E120" s="266" t="s">
        <v>21</v>
      </c>
      <c r="F120" s="267" t="s">
        <v>508</v>
      </c>
      <c r="G120" s="265"/>
      <c r="H120" s="268">
        <v>1.28</v>
      </c>
      <c r="I120" s="269"/>
      <c r="J120" s="265"/>
      <c r="K120" s="265"/>
      <c r="L120" s="270"/>
      <c r="M120" s="271"/>
      <c r="N120" s="272"/>
      <c r="O120" s="272"/>
      <c r="P120" s="272"/>
      <c r="Q120" s="272"/>
      <c r="R120" s="272"/>
      <c r="S120" s="272"/>
      <c r="T120" s="273"/>
      <c r="AT120" s="274" t="s">
        <v>398</v>
      </c>
      <c r="AU120" s="274" t="s">
        <v>82</v>
      </c>
      <c r="AV120" s="13" t="s">
        <v>319</v>
      </c>
      <c r="AW120" s="13" t="s">
        <v>35</v>
      </c>
      <c r="AX120" s="13" t="s">
        <v>80</v>
      </c>
      <c r="AY120" s="274" t="s">
        <v>303</v>
      </c>
    </row>
    <row r="121" s="1" customFormat="1" ht="25.5" customHeight="1">
      <c r="B121" s="46"/>
      <c r="C121" s="234" t="s">
        <v>335</v>
      </c>
      <c r="D121" s="234" t="s">
        <v>306</v>
      </c>
      <c r="E121" s="235" t="s">
        <v>4643</v>
      </c>
      <c r="F121" s="236" t="s">
        <v>4644</v>
      </c>
      <c r="G121" s="237" t="s">
        <v>394</v>
      </c>
      <c r="H121" s="238">
        <v>1.587</v>
      </c>
      <c r="I121" s="239"/>
      <c r="J121" s="240">
        <f>ROUND(I121*H121,2)</f>
        <v>0</v>
      </c>
      <c r="K121" s="236" t="s">
        <v>310</v>
      </c>
      <c r="L121" s="72"/>
      <c r="M121" s="241" t="s">
        <v>21</v>
      </c>
      <c r="N121" s="242" t="s">
        <v>43</v>
      </c>
      <c r="O121" s="47"/>
      <c r="P121" s="243">
        <f>O121*H121</f>
        <v>0</v>
      </c>
      <c r="Q121" s="243">
        <v>0.17330000000000001</v>
      </c>
      <c r="R121" s="243">
        <f>Q121*H121</f>
        <v>0.27502710000000002</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4645</v>
      </c>
    </row>
    <row r="122" s="12" customFormat="1">
      <c r="B122" s="253"/>
      <c r="C122" s="254"/>
      <c r="D122" s="250" t="s">
        <v>398</v>
      </c>
      <c r="E122" s="255" t="s">
        <v>21</v>
      </c>
      <c r="F122" s="256" t="s">
        <v>4646</v>
      </c>
      <c r="G122" s="254"/>
      <c r="H122" s="257">
        <v>1.587</v>
      </c>
      <c r="I122" s="258"/>
      <c r="J122" s="254"/>
      <c r="K122" s="254"/>
      <c r="L122" s="259"/>
      <c r="M122" s="260"/>
      <c r="N122" s="261"/>
      <c r="O122" s="261"/>
      <c r="P122" s="261"/>
      <c r="Q122" s="261"/>
      <c r="R122" s="261"/>
      <c r="S122" s="261"/>
      <c r="T122" s="262"/>
      <c r="AT122" s="263" t="s">
        <v>398</v>
      </c>
      <c r="AU122" s="263" t="s">
        <v>82</v>
      </c>
      <c r="AV122" s="12" t="s">
        <v>82</v>
      </c>
      <c r="AW122" s="12" t="s">
        <v>35</v>
      </c>
      <c r="AX122" s="12" t="s">
        <v>80</v>
      </c>
      <c r="AY122" s="263" t="s">
        <v>303</v>
      </c>
    </row>
    <row r="123" s="11" customFormat="1" ht="29.88" customHeight="1">
      <c r="B123" s="218"/>
      <c r="C123" s="219"/>
      <c r="D123" s="220" t="s">
        <v>71</v>
      </c>
      <c r="E123" s="232" t="s">
        <v>319</v>
      </c>
      <c r="F123" s="232" t="s">
        <v>755</v>
      </c>
      <c r="G123" s="219"/>
      <c r="H123" s="219"/>
      <c r="I123" s="222"/>
      <c r="J123" s="233">
        <f>BK123</f>
        <v>0</v>
      </c>
      <c r="K123" s="219"/>
      <c r="L123" s="224"/>
      <c r="M123" s="225"/>
      <c r="N123" s="226"/>
      <c r="O123" s="226"/>
      <c r="P123" s="227">
        <f>SUM(P124:P125)</f>
        <v>0</v>
      </c>
      <c r="Q123" s="226"/>
      <c r="R123" s="227">
        <f>SUM(R124:R125)</f>
        <v>0.54672000000000009</v>
      </c>
      <c r="S123" s="226"/>
      <c r="T123" s="228">
        <f>SUM(T124:T125)</f>
        <v>0</v>
      </c>
      <c r="AR123" s="229" t="s">
        <v>80</v>
      </c>
      <c r="AT123" s="230" t="s">
        <v>71</v>
      </c>
      <c r="AU123" s="230" t="s">
        <v>80</v>
      </c>
      <c r="AY123" s="229" t="s">
        <v>303</v>
      </c>
      <c r="BK123" s="231">
        <f>SUM(BK124:BK125)</f>
        <v>0</v>
      </c>
    </row>
    <row r="124" s="1" customFormat="1" ht="25.5" customHeight="1">
      <c r="B124" s="46"/>
      <c r="C124" s="234" t="s">
        <v>339</v>
      </c>
      <c r="D124" s="234" t="s">
        <v>306</v>
      </c>
      <c r="E124" s="235" t="s">
        <v>2671</v>
      </c>
      <c r="F124" s="236" t="s">
        <v>2672</v>
      </c>
      <c r="G124" s="237" t="s">
        <v>704</v>
      </c>
      <c r="H124" s="238">
        <v>24</v>
      </c>
      <c r="I124" s="239"/>
      <c r="J124" s="240">
        <f>ROUND(I124*H124,2)</f>
        <v>0</v>
      </c>
      <c r="K124" s="236" t="s">
        <v>310</v>
      </c>
      <c r="L124" s="72"/>
      <c r="M124" s="241" t="s">
        <v>21</v>
      </c>
      <c r="N124" s="242" t="s">
        <v>43</v>
      </c>
      <c r="O124" s="47"/>
      <c r="P124" s="243">
        <f>O124*H124</f>
        <v>0</v>
      </c>
      <c r="Q124" s="243">
        <v>0.022780000000000002</v>
      </c>
      <c r="R124" s="243">
        <f>Q124*H124</f>
        <v>0.54672000000000009</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4647</v>
      </c>
    </row>
    <row r="125" s="12" customFormat="1">
      <c r="B125" s="253"/>
      <c r="C125" s="254"/>
      <c r="D125" s="250" t="s">
        <v>398</v>
      </c>
      <c r="E125" s="255" t="s">
        <v>21</v>
      </c>
      <c r="F125" s="256" t="s">
        <v>4648</v>
      </c>
      <c r="G125" s="254"/>
      <c r="H125" s="257">
        <v>24</v>
      </c>
      <c r="I125" s="258"/>
      <c r="J125" s="254"/>
      <c r="K125" s="254"/>
      <c r="L125" s="259"/>
      <c r="M125" s="260"/>
      <c r="N125" s="261"/>
      <c r="O125" s="261"/>
      <c r="P125" s="261"/>
      <c r="Q125" s="261"/>
      <c r="R125" s="261"/>
      <c r="S125" s="261"/>
      <c r="T125" s="262"/>
      <c r="AT125" s="263" t="s">
        <v>398</v>
      </c>
      <c r="AU125" s="263" t="s">
        <v>82</v>
      </c>
      <c r="AV125" s="12" t="s">
        <v>82</v>
      </c>
      <c r="AW125" s="12" t="s">
        <v>35</v>
      </c>
      <c r="AX125" s="12" t="s">
        <v>80</v>
      </c>
      <c r="AY125" s="263" t="s">
        <v>303</v>
      </c>
    </row>
    <row r="126" s="11" customFormat="1" ht="29.88" customHeight="1">
      <c r="B126" s="218"/>
      <c r="C126" s="219"/>
      <c r="D126" s="220" t="s">
        <v>71</v>
      </c>
      <c r="E126" s="232" t="s">
        <v>329</v>
      </c>
      <c r="F126" s="232" t="s">
        <v>894</v>
      </c>
      <c r="G126" s="219"/>
      <c r="H126" s="219"/>
      <c r="I126" s="222"/>
      <c r="J126" s="233">
        <f>BK126</f>
        <v>0</v>
      </c>
      <c r="K126" s="219"/>
      <c r="L126" s="224"/>
      <c r="M126" s="225"/>
      <c r="N126" s="226"/>
      <c r="O126" s="226"/>
      <c r="P126" s="227">
        <f>SUM(P127:P164)</f>
        <v>0</v>
      </c>
      <c r="Q126" s="226"/>
      <c r="R126" s="227">
        <f>SUM(R127:R164)</f>
        <v>1.7827338400000001</v>
      </c>
      <c r="S126" s="226"/>
      <c r="T126" s="228">
        <f>SUM(T127:T164)</f>
        <v>0</v>
      </c>
      <c r="AR126" s="229" t="s">
        <v>80</v>
      </c>
      <c r="AT126" s="230" t="s">
        <v>71</v>
      </c>
      <c r="AU126" s="230" t="s">
        <v>80</v>
      </c>
      <c r="AY126" s="229" t="s">
        <v>303</v>
      </c>
      <c r="BK126" s="231">
        <f>SUM(BK127:BK164)</f>
        <v>0</v>
      </c>
    </row>
    <row r="127" s="1" customFormat="1" ht="25.5" customHeight="1">
      <c r="B127" s="46"/>
      <c r="C127" s="234" t="s">
        <v>343</v>
      </c>
      <c r="D127" s="234" t="s">
        <v>306</v>
      </c>
      <c r="E127" s="235" t="s">
        <v>896</v>
      </c>
      <c r="F127" s="236" t="s">
        <v>897</v>
      </c>
      <c r="G127" s="237" t="s">
        <v>394</v>
      </c>
      <c r="H127" s="238">
        <v>17.649999999999999</v>
      </c>
      <c r="I127" s="239"/>
      <c r="J127" s="240">
        <f>ROUND(I127*H127,2)</f>
        <v>0</v>
      </c>
      <c r="K127" s="236" t="s">
        <v>310</v>
      </c>
      <c r="L127" s="72"/>
      <c r="M127" s="241" t="s">
        <v>21</v>
      </c>
      <c r="N127" s="242" t="s">
        <v>43</v>
      </c>
      <c r="O127" s="47"/>
      <c r="P127" s="243">
        <f>O127*H127</f>
        <v>0</v>
      </c>
      <c r="Q127" s="243">
        <v>0.0073499999999999998</v>
      </c>
      <c r="R127" s="243">
        <f>Q127*H127</f>
        <v>0.1297275</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4649</v>
      </c>
    </row>
    <row r="128" s="1" customFormat="1" ht="25.5" customHeight="1">
      <c r="B128" s="46"/>
      <c r="C128" s="234" t="s">
        <v>349</v>
      </c>
      <c r="D128" s="234" t="s">
        <v>306</v>
      </c>
      <c r="E128" s="235" t="s">
        <v>902</v>
      </c>
      <c r="F128" s="236" t="s">
        <v>903</v>
      </c>
      <c r="G128" s="237" t="s">
        <v>394</v>
      </c>
      <c r="H128" s="238">
        <v>17.649999999999999</v>
      </c>
      <c r="I128" s="239"/>
      <c r="J128" s="240">
        <f>ROUND(I128*H128,2)</f>
        <v>0</v>
      </c>
      <c r="K128" s="236" t="s">
        <v>310</v>
      </c>
      <c r="L128" s="72"/>
      <c r="M128" s="241" t="s">
        <v>21</v>
      </c>
      <c r="N128" s="242" t="s">
        <v>43</v>
      </c>
      <c r="O128" s="47"/>
      <c r="P128" s="243">
        <f>O128*H128</f>
        <v>0</v>
      </c>
      <c r="Q128" s="243">
        <v>0.00025999999999999998</v>
      </c>
      <c r="R128" s="243">
        <f>Q128*H128</f>
        <v>0.0045889999999999993</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4650</v>
      </c>
    </row>
    <row r="129" s="1" customFormat="1" ht="25.5" customHeight="1">
      <c r="B129" s="46"/>
      <c r="C129" s="234" t="s">
        <v>353</v>
      </c>
      <c r="D129" s="234" t="s">
        <v>306</v>
      </c>
      <c r="E129" s="235" t="s">
        <v>907</v>
      </c>
      <c r="F129" s="236" t="s">
        <v>908</v>
      </c>
      <c r="G129" s="237" t="s">
        <v>394</v>
      </c>
      <c r="H129" s="238">
        <v>17.649999999999999</v>
      </c>
      <c r="I129" s="239"/>
      <c r="J129" s="240">
        <f>ROUND(I129*H129,2)</f>
        <v>0</v>
      </c>
      <c r="K129" s="236" t="s">
        <v>310</v>
      </c>
      <c r="L129" s="72"/>
      <c r="M129" s="241" t="s">
        <v>21</v>
      </c>
      <c r="N129" s="242" t="s">
        <v>43</v>
      </c>
      <c r="O129" s="47"/>
      <c r="P129" s="243">
        <f>O129*H129</f>
        <v>0</v>
      </c>
      <c r="Q129" s="243">
        <v>0.0043800000000000002</v>
      </c>
      <c r="R129" s="243">
        <f>Q129*H129</f>
        <v>0.077307000000000001</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4651</v>
      </c>
    </row>
    <row r="130" s="1" customFormat="1" ht="38.25" customHeight="1">
      <c r="B130" s="46"/>
      <c r="C130" s="234" t="s">
        <v>357</v>
      </c>
      <c r="D130" s="234" t="s">
        <v>306</v>
      </c>
      <c r="E130" s="235" t="s">
        <v>913</v>
      </c>
      <c r="F130" s="236" t="s">
        <v>914</v>
      </c>
      <c r="G130" s="237" t="s">
        <v>394</v>
      </c>
      <c r="H130" s="238">
        <v>17.649999999999999</v>
      </c>
      <c r="I130" s="239"/>
      <c r="J130" s="240">
        <f>ROUND(I130*H130,2)</f>
        <v>0</v>
      </c>
      <c r="K130" s="236" t="s">
        <v>310</v>
      </c>
      <c r="L130" s="72"/>
      <c r="M130" s="241" t="s">
        <v>21</v>
      </c>
      <c r="N130" s="242" t="s">
        <v>43</v>
      </c>
      <c r="O130" s="47"/>
      <c r="P130" s="243">
        <f>O130*H130</f>
        <v>0</v>
      </c>
      <c r="Q130" s="243">
        <v>0.018380000000000001</v>
      </c>
      <c r="R130" s="243">
        <f>Q130*H130</f>
        <v>0.324407</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4652</v>
      </c>
    </row>
    <row r="131" s="1" customFormat="1" ht="25.5" customHeight="1">
      <c r="B131" s="46"/>
      <c r="C131" s="234" t="s">
        <v>452</v>
      </c>
      <c r="D131" s="234" t="s">
        <v>306</v>
      </c>
      <c r="E131" s="235" t="s">
        <v>2847</v>
      </c>
      <c r="F131" s="236" t="s">
        <v>2848</v>
      </c>
      <c r="G131" s="237" t="s">
        <v>394</v>
      </c>
      <c r="H131" s="238">
        <v>14.452</v>
      </c>
      <c r="I131" s="239"/>
      <c r="J131" s="240">
        <f>ROUND(I131*H131,2)</f>
        <v>0</v>
      </c>
      <c r="K131" s="236" t="s">
        <v>310</v>
      </c>
      <c r="L131" s="72"/>
      <c r="M131" s="241" t="s">
        <v>21</v>
      </c>
      <c r="N131" s="242" t="s">
        <v>43</v>
      </c>
      <c r="O131" s="47"/>
      <c r="P131" s="243">
        <f>O131*H131</f>
        <v>0</v>
      </c>
      <c r="Q131" s="243">
        <v>0.0073499999999999998</v>
      </c>
      <c r="R131" s="243">
        <f>Q131*H131</f>
        <v>0.1062222</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4653</v>
      </c>
    </row>
    <row r="132" s="12" customFormat="1">
      <c r="B132" s="253"/>
      <c r="C132" s="254"/>
      <c r="D132" s="250" t="s">
        <v>398</v>
      </c>
      <c r="E132" s="255" t="s">
        <v>21</v>
      </c>
      <c r="F132" s="256" t="s">
        <v>4654</v>
      </c>
      <c r="G132" s="254"/>
      <c r="H132" s="257">
        <v>3.552</v>
      </c>
      <c r="I132" s="258"/>
      <c r="J132" s="254"/>
      <c r="K132" s="254"/>
      <c r="L132" s="259"/>
      <c r="M132" s="260"/>
      <c r="N132" s="261"/>
      <c r="O132" s="261"/>
      <c r="P132" s="261"/>
      <c r="Q132" s="261"/>
      <c r="R132" s="261"/>
      <c r="S132" s="261"/>
      <c r="T132" s="262"/>
      <c r="AT132" s="263" t="s">
        <v>398</v>
      </c>
      <c r="AU132" s="263" t="s">
        <v>82</v>
      </c>
      <c r="AV132" s="12" t="s">
        <v>82</v>
      </c>
      <c r="AW132" s="12" t="s">
        <v>35</v>
      </c>
      <c r="AX132" s="12" t="s">
        <v>72</v>
      </c>
      <c r="AY132" s="263" t="s">
        <v>303</v>
      </c>
    </row>
    <row r="133" s="12" customFormat="1">
      <c r="B133" s="253"/>
      <c r="C133" s="254"/>
      <c r="D133" s="250" t="s">
        <v>398</v>
      </c>
      <c r="E133" s="255" t="s">
        <v>21</v>
      </c>
      <c r="F133" s="256" t="s">
        <v>4655</v>
      </c>
      <c r="G133" s="254"/>
      <c r="H133" s="257">
        <v>10.9</v>
      </c>
      <c r="I133" s="258"/>
      <c r="J133" s="254"/>
      <c r="K133" s="254"/>
      <c r="L133" s="259"/>
      <c r="M133" s="260"/>
      <c r="N133" s="261"/>
      <c r="O133" s="261"/>
      <c r="P133" s="261"/>
      <c r="Q133" s="261"/>
      <c r="R133" s="261"/>
      <c r="S133" s="261"/>
      <c r="T133" s="262"/>
      <c r="AT133" s="263" t="s">
        <v>398</v>
      </c>
      <c r="AU133" s="263" t="s">
        <v>82</v>
      </c>
      <c r="AV133" s="12" t="s">
        <v>82</v>
      </c>
      <c r="AW133" s="12" t="s">
        <v>35</v>
      </c>
      <c r="AX133" s="12" t="s">
        <v>72</v>
      </c>
      <c r="AY133" s="263" t="s">
        <v>303</v>
      </c>
    </row>
    <row r="134" s="13" customFormat="1">
      <c r="B134" s="264"/>
      <c r="C134" s="265"/>
      <c r="D134" s="250" t="s">
        <v>398</v>
      </c>
      <c r="E134" s="266" t="s">
        <v>21</v>
      </c>
      <c r="F134" s="267" t="s">
        <v>508</v>
      </c>
      <c r="G134" s="265"/>
      <c r="H134" s="268">
        <v>14.452</v>
      </c>
      <c r="I134" s="269"/>
      <c r="J134" s="265"/>
      <c r="K134" s="265"/>
      <c r="L134" s="270"/>
      <c r="M134" s="271"/>
      <c r="N134" s="272"/>
      <c r="O134" s="272"/>
      <c r="P134" s="272"/>
      <c r="Q134" s="272"/>
      <c r="R134" s="272"/>
      <c r="S134" s="272"/>
      <c r="T134" s="273"/>
      <c r="AT134" s="274" t="s">
        <v>398</v>
      </c>
      <c r="AU134" s="274" t="s">
        <v>82</v>
      </c>
      <c r="AV134" s="13" t="s">
        <v>319</v>
      </c>
      <c r="AW134" s="13" t="s">
        <v>35</v>
      </c>
      <c r="AX134" s="13" t="s">
        <v>80</v>
      </c>
      <c r="AY134" s="274" t="s">
        <v>303</v>
      </c>
    </row>
    <row r="135" s="1" customFormat="1" ht="25.5" customHeight="1">
      <c r="B135" s="46"/>
      <c r="C135" s="234" t="s">
        <v>456</v>
      </c>
      <c r="D135" s="234" t="s">
        <v>306</v>
      </c>
      <c r="E135" s="235" t="s">
        <v>923</v>
      </c>
      <c r="F135" s="236" t="s">
        <v>924</v>
      </c>
      <c r="G135" s="237" t="s">
        <v>394</v>
      </c>
      <c r="H135" s="238">
        <v>30.623000000000001</v>
      </c>
      <c r="I135" s="239"/>
      <c r="J135" s="240">
        <f>ROUND(I135*H135,2)</f>
        <v>0</v>
      </c>
      <c r="K135" s="236" t="s">
        <v>310</v>
      </c>
      <c r="L135" s="72"/>
      <c r="M135" s="241" t="s">
        <v>21</v>
      </c>
      <c r="N135" s="242" t="s">
        <v>43</v>
      </c>
      <c r="O135" s="47"/>
      <c r="P135" s="243">
        <f>O135*H135</f>
        <v>0</v>
      </c>
      <c r="Q135" s="243">
        <v>0.00025999999999999998</v>
      </c>
      <c r="R135" s="243">
        <f>Q135*H135</f>
        <v>0.0079619800000000004</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4656</v>
      </c>
    </row>
    <row r="136" s="12" customFormat="1">
      <c r="B136" s="253"/>
      <c r="C136" s="254"/>
      <c r="D136" s="250" t="s">
        <v>398</v>
      </c>
      <c r="E136" s="255" t="s">
        <v>21</v>
      </c>
      <c r="F136" s="256" t="s">
        <v>4657</v>
      </c>
      <c r="G136" s="254"/>
      <c r="H136" s="257">
        <v>41.533000000000001</v>
      </c>
      <c r="I136" s="258"/>
      <c r="J136" s="254"/>
      <c r="K136" s="254"/>
      <c r="L136" s="259"/>
      <c r="M136" s="260"/>
      <c r="N136" s="261"/>
      <c r="O136" s="261"/>
      <c r="P136" s="261"/>
      <c r="Q136" s="261"/>
      <c r="R136" s="261"/>
      <c r="S136" s="261"/>
      <c r="T136" s="262"/>
      <c r="AT136" s="263" t="s">
        <v>398</v>
      </c>
      <c r="AU136" s="263" t="s">
        <v>82</v>
      </c>
      <c r="AV136" s="12" t="s">
        <v>82</v>
      </c>
      <c r="AW136" s="12" t="s">
        <v>35</v>
      </c>
      <c r="AX136" s="12" t="s">
        <v>72</v>
      </c>
      <c r="AY136" s="263" t="s">
        <v>303</v>
      </c>
    </row>
    <row r="137" s="12" customFormat="1">
      <c r="B137" s="253"/>
      <c r="C137" s="254"/>
      <c r="D137" s="250" t="s">
        <v>398</v>
      </c>
      <c r="E137" s="255" t="s">
        <v>21</v>
      </c>
      <c r="F137" s="256" t="s">
        <v>4658</v>
      </c>
      <c r="G137" s="254"/>
      <c r="H137" s="257">
        <v>-10.91</v>
      </c>
      <c r="I137" s="258"/>
      <c r="J137" s="254"/>
      <c r="K137" s="254"/>
      <c r="L137" s="259"/>
      <c r="M137" s="260"/>
      <c r="N137" s="261"/>
      <c r="O137" s="261"/>
      <c r="P137" s="261"/>
      <c r="Q137" s="261"/>
      <c r="R137" s="261"/>
      <c r="S137" s="261"/>
      <c r="T137" s="262"/>
      <c r="AT137" s="263" t="s">
        <v>398</v>
      </c>
      <c r="AU137" s="263" t="s">
        <v>82</v>
      </c>
      <c r="AV137" s="12" t="s">
        <v>82</v>
      </c>
      <c r="AW137" s="12" t="s">
        <v>35</v>
      </c>
      <c r="AX137" s="12" t="s">
        <v>72</v>
      </c>
      <c r="AY137" s="263" t="s">
        <v>303</v>
      </c>
    </row>
    <row r="138" s="13" customFormat="1">
      <c r="B138" s="264"/>
      <c r="C138" s="265"/>
      <c r="D138" s="250" t="s">
        <v>398</v>
      </c>
      <c r="E138" s="266" t="s">
        <v>21</v>
      </c>
      <c r="F138" s="267" t="s">
        <v>508</v>
      </c>
      <c r="G138" s="265"/>
      <c r="H138" s="268">
        <v>30.623000000000001</v>
      </c>
      <c r="I138" s="269"/>
      <c r="J138" s="265"/>
      <c r="K138" s="265"/>
      <c r="L138" s="270"/>
      <c r="M138" s="271"/>
      <c r="N138" s="272"/>
      <c r="O138" s="272"/>
      <c r="P138" s="272"/>
      <c r="Q138" s="272"/>
      <c r="R138" s="272"/>
      <c r="S138" s="272"/>
      <c r="T138" s="273"/>
      <c r="AT138" s="274" t="s">
        <v>398</v>
      </c>
      <c r="AU138" s="274" t="s">
        <v>82</v>
      </c>
      <c r="AV138" s="13" t="s">
        <v>319</v>
      </c>
      <c r="AW138" s="13" t="s">
        <v>35</v>
      </c>
      <c r="AX138" s="13" t="s">
        <v>80</v>
      </c>
      <c r="AY138" s="274" t="s">
        <v>303</v>
      </c>
    </row>
    <row r="139" s="1" customFormat="1" ht="25.5" customHeight="1">
      <c r="B139" s="46"/>
      <c r="C139" s="234" t="s">
        <v>10</v>
      </c>
      <c r="D139" s="234" t="s">
        <v>306</v>
      </c>
      <c r="E139" s="235" t="s">
        <v>927</v>
      </c>
      <c r="F139" s="236" t="s">
        <v>928</v>
      </c>
      <c r="G139" s="237" t="s">
        <v>394</v>
      </c>
      <c r="H139" s="238">
        <v>30.623000000000001</v>
      </c>
      <c r="I139" s="239"/>
      <c r="J139" s="240">
        <f>ROUND(I139*H139,2)</f>
        <v>0</v>
      </c>
      <c r="K139" s="236" t="s">
        <v>310</v>
      </c>
      <c r="L139" s="72"/>
      <c r="M139" s="241" t="s">
        <v>21</v>
      </c>
      <c r="N139" s="242" t="s">
        <v>43</v>
      </c>
      <c r="O139" s="47"/>
      <c r="P139" s="243">
        <f>O139*H139</f>
        <v>0</v>
      </c>
      <c r="Q139" s="243">
        <v>0.0043800000000000002</v>
      </c>
      <c r="R139" s="243">
        <f>Q139*H139</f>
        <v>0.13412874000000002</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4659</v>
      </c>
    </row>
    <row r="140" s="1" customFormat="1">
      <c r="B140" s="46"/>
      <c r="C140" s="74"/>
      <c r="D140" s="250" t="s">
        <v>396</v>
      </c>
      <c r="E140" s="74"/>
      <c r="F140" s="251" t="s">
        <v>910</v>
      </c>
      <c r="G140" s="74"/>
      <c r="H140" s="74"/>
      <c r="I140" s="204"/>
      <c r="J140" s="74"/>
      <c r="K140" s="74"/>
      <c r="L140" s="72"/>
      <c r="M140" s="252"/>
      <c r="N140" s="47"/>
      <c r="O140" s="47"/>
      <c r="P140" s="47"/>
      <c r="Q140" s="47"/>
      <c r="R140" s="47"/>
      <c r="S140" s="47"/>
      <c r="T140" s="95"/>
      <c r="AT140" s="24" t="s">
        <v>396</v>
      </c>
      <c r="AU140" s="24" t="s">
        <v>82</v>
      </c>
    </row>
    <row r="141" s="1" customFormat="1" ht="16.5" customHeight="1">
      <c r="B141" s="46"/>
      <c r="C141" s="234" t="s">
        <v>465</v>
      </c>
      <c r="D141" s="234" t="s">
        <v>306</v>
      </c>
      <c r="E141" s="235" t="s">
        <v>933</v>
      </c>
      <c r="F141" s="236" t="s">
        <v>934</v>
      </c>
      <c r="G141" s="237" t="s">
        <v>394</v>
      </c>
      <c r="H141" s="238">
        <v>39.085999999999999</v>
      </c>
      <c r="I141" s="239"/>
      <c r="J141" s="240">
        <f>ROUND(I141*H141,2)</f>
        <v>0</v>
      </c>
      <c r="K141" s="236" t="s">
        <v>310</v>
      </c>
      <c r="L141" s="72"/>
      <c r="M141" s="241" t="s">
        <v>21</v>
      </c>
      <c r="N141" s="242" t="s">
        <v>43</v>
      </c>
      <c r="O141" s="47"/>
      <c r="P141" s="243">
        <f>O141*H141</f>
        <v>0</v>
      </c>
      <c r="Q141" s="243">
        <v>0.0030000000000000001</v>
      </c>
      <c r="R141" s="243">
        <f>Q141*H141</f>
        <v>0.117258</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4660</v>
      </c>
    </row>
    <row r="142" s="12" customFormat="1">
      <c r="B142" s="253"/>
      <c r="C142" s="254"/>
      <c r="D142" s="250" t="s">
        <v>398</v>
      </c>
      <c r="E142" s="255" t="s">
        <v>21</v>
      </c>
      <c r="F142" s="256" t="s">
        <v>4661</v>
      </c>
      <c r="G142" s="254"/>
      <c r="H142" s="257">
        <v>45.085999999999999</v>
      </c>
      <c r="I142" s="258"/>
      <c r="J142" s="254"/>
      <c r="K142" s="254"/>
      <c r="L142" s="259"/>
      <c r="M142" s="260"/>
      <c r="N142" s="261"/>
      <c r="O142" s="261"/>
      <c r="P142" s="261"/>
      <c r="Q142" s="261"/>
      <c r="R142" s="261"/>
      <c r="S142" s="261"/>
      <c r="T142" s="262"/>
      <c r="AT142" s="263" t="s">
        <v>398</v>
      </c>
      <c r="AU142" s="263" t="s">
        <v>82</v>
      </c>
      <c r="AV142" s="12" t="s">
        <v>82</v>
      </c>
      <c r="AW142" s="12" t="s">
        <v>35</v>
      </c>
      <c r="AX142" s="12" t="s">
        <v>72</v>
      </c>
      <c r="AY142" s="263" t="s">
        <v>303</v>
      </c>
    </row>
    <row r="143" s="12" customFormat="1">
      <c r="B143" s="253"/>
      <c r="C143" s="254"/>
      <c r="D143" s="250" t="s">
        <v>398</v>
      </c>
      <c r="E143" s="255" t="s">
        <v>21</v>
      </c>
      <c r="F143" s="256" t="s">
        <v>4662</v>
      </c>
      <c r="G143" s="254"/>
      <c r="H143" s="257">
        <v>-6</v>
      </c>
      <c r="I143" s="258"/>
      <c r="J143" s="254"/>
      <c r="K143" s="254"/>
      <c r="L143" s="259"/>
      <c r="M143" s="260"/>
      <c r="N143" s="261"/>
      <c r="O143" s="261"/>
      <c r="P143" s="261"/>
      <c r="Q143" s="261"/>
      <c r="R143" s="261"/>
      <c r="S143" s="261"/>
      <c r="T143" s="262"/>
      <c r="AT143" s="263" t="s">
        <v>398</v>
      </c>
      <c r="AU143" s="263" t="s">
        <v>82</v>
      </c>
      <c r="AV143" s="12" t="s">
        <v>82</v>
      </c>
      <c r="AW143" s="12" t="s">
        <v>35</v>
      </c>
      <c r="AX143" s="12" t="s">
        <v>72</v>
      </c>
      <c r="AY143" s="263" t="s">
        <v>303</v>
      </c>
    </row>
    <row r="144" s="13" customFormat="1">
      <c r="B144" s="264"/>
      <c r="C144" s="265"/>
      <c r="D144" s="250" t="s">
        <v>398</v>
      </c>
      <c r="E144" s="266" t="s">
        <v>21</v>
      </c>
      <c r="F144" s="267" t="s">
        <v>508</v>
      </c>
      <c r="G144" s="265"/>
      <c r="H144" s="268">
        <v>39.085999999999999</v>
      </c>
      <c r="I144" s="269"/>
      <c r="J144" s="265"/>
      <c r="K144" s="265"/>
      <c r="L144" s="270"/>
      <c r="M144" s="271"/>
      <c r="N144" s="272"/>
      <c r="O144" s="272"/>
      <c r="P144" s="272"/>
      <c r="Q144" s="272"/>
      <c r="R144" s="272"/>
      <c r="S144" s="272"/>
      <c r="T144" s="273"/>
      <c r="AT144" s="274" t="s">
        <v>398</v>
      </c>
      <c r="AU144" s="274" t="s">
        <v>82</v>
      </c>
      <c r="AV144" s="13" t="s">
        <v>319</v>
      </c>
      <c r="AW144" s="13" t="s">
        <v>35</v>
      </c>
      <c r="AX144" s="13" t="s">
        <v>80</v>
      </c>
      <c r="AY144" s="274" t="s">
        <v>303</v>
      </c>
    </row>
    <row r="145" s="1" customFormat="1" ht="25.5" customHeight="1">
      <c r="B145" s="46"/>
      <c r="C145" s="234" t="s">
        <v>473</v>
      </c>
      <c r="D145" s="234" t="s">
        <v>306</v>
      </c>
      <c r="E145" s="235" t="s">
        <v>937</v>
      </c>
      <c r="F145" s="236" t="s">
        <v>938</v>
      </c>
      <c r="G145" s="237" t="s">
        <v>394</v>
      </c>
      <c r="H145" s="238">
        <v>14.452</v>
      </c>
      <c r="I145" s="239"/>
      <c r="J145" s="240">
        <f>ROUND(I145*H145,2)</f>
        <v>0</v>
      </c>
      <c r="K145" s="236" t="s">
        <v>310</v>
      </c>
      <c r="L145" s="72"/>
      <c r="M145" s="241" t="s">
        <v>21</v>
      </c>
      <c r="N145" s="242" t="s">
        <v>43</v>
      </c>
      <c r="O145" s="47"/>
      <c r="P145" s="243">
        <f>O145*H145</f>
        <v>0</v>
      </c>
      <c r="Q145" s="243">
        <v>0.01575</v>
      </c>
      <c r="R145" s="243">
        <f>Q145*H145</f>
        <v>0.22761899999999999</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4663</v>
      </c>
    </row>
    <row r="146" s="1" customFormat="1">
      <c r="B146" s="46"/>
      <c r="C146" s="74"/>
      <c r="D146" s="250" t="s">
        <v>396</v>
      </c>
      <c r="E146" s="74"/>
      <c r="F146" s="251" t="s">
        <v>916</v>
      </c>
      <c r="G146" s="74"/>
      <c r="H146" s="74"/>
      <c r="I146" s="204"/>
      <c r="J146" s="74"/>
      <c r="K146" s="74"/>
      <c r="L146" s="72"/>
      <c r="M146" s="252"/>
      <c r="N146" s="47"/>
      <c r="O146" s="47"/>
      <c r="P146" s="47"/>
      <c r="Q146" s="47"/>
      <c r="R146" s="47"/>
      <c r="S146" s="47"/>
      <c r="T146" s="95"/>
      <c r="AT146" s="24" t="s">
        <v>396</v>
      </c>
      <c r="AU146" s="24" t="s">
        <v>82</v>
      </c>
    </row>
    <row r="147" s="1" customFormat="1" ht="25.5" customHeight="1">
      <c r="B147" s="46"/>
      <c r="C147" s="234" t="s">
        <v>477</v>
      </c>
      <c r="D147" s="234" t="s">
        <v>306</v>
      </c>
      <c r="E147" s="235" t="s">
        <v>2999</v>
      </c>
      <c r="F147" s="236" t="s">
        <v>3000</v>
      </c>
      <c r="G147" s="237" t="s">
        <v>704</v>
      </c>
      <c r="H147" s="238">
        <v>11</v>
      </c>
      <c r="I147" s="239"/>
      <c r="J147" s="240">
        <f>ROUND(I147*H147,2)</f>
        <v>0</v>
      </c>
      <c r="K147" s="236" t="s">
        <v>310</v>
      </c>
      <c r="L147" s="72"/>
      <c r="M147" s="241" t="s">
        <v>21</v>
      </c>
      <c r="N147" s="242" t="s">
        <v>43</v>
      </c>
      <c r="O147" s="47"/>
      <c r="P147" s="243">
        <f>O147*H147</f>
        <v>0</v>
      </c>
      <c r="Q147" s="243">
        <v>0.038899999999999997</v>
      </c>
      <c r="R147" s="243">
        <f>Q147*H147</f>
        <v>0.42789999999999995</v>
      </c>
      <c r="S147" s="243">
        <v>0</v>
      </c>
      <c r="T147" s="244">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4664</v>
      </c>
    </row>
    <row r="148" s="1" customFormat="1" ht="25.5" customHeight="1">
      <c r="B148" s="46"/>
      <c r="C148" s="234" t="s">
        <v>483</v>
      </c>
      <c r="D148" s="234" t="s">
        <v>306</v>
      </c>
      <c r="E148" s="235" t="s">
        <v>2860</v>
      </c>
      <c r="F148" s="236" t="s">
        <v>2861</v>
      </c>
      <c r="G148" s="237" t="s">
        <v>704</v>
      </c>
      <c r="H148" s="238">
        <v>1</v>
      </c>
      <c r="I148" s="239"/>
      <c r="J148" s="240">
        <f>ROUND(I148*H148,2)</f>
        <v>0</v>
      </c>
      <c r="K148" s="236" t="s">
        <v>310</v>
      </c>
      <c r="L148" s="72"/>
      <c r="M148" s="241" t="s">
        <v>21</v>
      </c>
      <c r="N148" s="242" t="s">
        <v>43</v>
      </c>
      <c r="O148" s="47"/>
      <c r="P148" s="243">
        <f>O148*H148</f>
        <v>0</v>
      </c>
      <c r="Q148" s="243">
        <v>0.14699999999999999</v>
      </c>
      <c r="R148" s="243">
        <f>Q148*H148</f>
        <v>0.14699999999999999</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4665</v>
      </c>
    </row>
    <row r="149" s="1" customFormat="1" ht="25.5" customHeight="1">
      <c r="B149" s="46"/>
      <c r="C149" s="234" t="s">
        <v>487</v>
      </c>
      <c r="D149" s="234" t="s">
        <v>306</v>
      </c>
      <c r="E149" s="235" t="s">
        <v>982</v>
      </c>
      <c r="F149" s="236" t="s">
        <v>983</v>
      </c>
      <c r="G149" s="237" t="s">
        <v>394</v>
      </c>
      <c r="H149" s="238">
        <v>4.9199999999999999</v>
      </c>
      <c r="I149" s="239"/>
      <c r="J149" s="240">
        <f>ROUND(I149*H149,2)</f>
        <v>0</v>
      </c>
      <c r="K149" s="236" t="s">
        <v>310</v>
      </c>
      <c r="L149" s="72"/>
      <c r="M149" s="241" t="s">
        <v>21</v>
      </c>
      <c r="N149" s="242" t="s">
        <v>43</v>
      </c>
      <c r="O149" s="47"/>
      <c r="P149" s="243">
        <f>O149*H149</f>
        <v>0</v>
      </c>
      <c r="Q149" s="243">
        <v>0</v>
      </c>
      <c r="R149" s="243">
        <f>Q149*H149</f>
        <v>0</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4666</v>
      </c>
    </row>
    <row r="150" s="1" customFormat="1">
      <c r="B150" s="46"/>
      <c r="C150" s="74"/>
      <c r="D150" s="250" t="s">
        <v>396</v>
      </c>
      <c r="E150" s="74"/>
      <c r="F150" s="251" t="s">
        <v>985</v>
      </c>
      <c r="G150" s="74"/>
      <c r="H150" s="74"/>
      <c r="I150" s="204"/>
      <c r="J150" s="74"/>
      <c r="K150" s="74"/>
      <c r="L150" s="72"/>
      <c r="M150" s="252"/>
      <c r="N150" s="47"/>
      <c r="O150" s="47"/>
      <c r="P150" s="47"/>
      <c r="Q150" s="47"/>
      <c r="R150" s="47"/>
      <c r="S150" s="47"/>
      <c r="T150" s="95"/>
      <c r="AT150" s="24" t="s">
        <v>396</v>
      </c>
      <c r="AU150" s="24" t="s">
        <v>82</v>
      </c>
    </row>
    <row r="151" s="12" customFormat="1">
      <c r="B151" s="253"/>
      <c r="C151" s="254"/>
      <c r="D151" s="250" t="s">
        <v>398</v>
      </c>
      <c r="E151" s="255" t="s">
        <v>21</v>
      </c>
      <c r="F151" s="256" t="s">
        <v>2784</v>
      </c>
      <c r="G151" s="254"/>
      <c r="H151" s="257">
        <v>3.0750000000000002</v>
      </c>
      <c r="I151" s="258"/>
      <c r="J151" s="254"/>
      <c r="K151" s="254"/>
      <c r="L151" s="259"/>
      <c r="M151" s="260"/>
      <c r="N151" s="261"/>
      <c r="O151" s="261"/>
      <c r="P151" s="261"/>
      <c r="Q151" s="261"/>
      <c r="R151" s="261"/>
      <c r="S151" s="261"/>
      <c r="T151" s="262"/>
      <c r="AT151" s="263" t="s">
        <v>398</v>
      </c>
      <c r="AU151" s="263" t="s">
        <v>82</v>
      </c>
      <c r="AV151" s="12" t="s">
        <v>82</v>
      </c>
      <c r="AW151" s="12" t="s">
        <v>35</v>
      </c>
      <c r="AX151" s="12" t="s">
        <v>72</v>
      </c>
      <c r="AY151" s="263" t="s">
        <v>303</v>
      </c>
    </row>
    <row r="152" s="12" customFormat="1">
      <c r="B152" s="253"/>
      <c r="C152" s="254"/>
      <c r="D152" s="250" t="s">
        <v>398</v>
      </c>
      <c r="E152" s="255" t="s">
        <v>21</v>
      </c>
      <c r="F152" s="256" t="s">
        <v>2785</v>
      </c>
      <c r="G152" s="254"/>
      <c r="H152" s="257">
        <v>1.845</v>
      </c>
      <c r="I152" s="258"/>
      <c r="J152" s="254"/>
      <c r="K152" s="254"/>
      <c r="L152" s="259"/>
      <c r="M152" s="260"/>
      <c r="N152" s="261"/>
      <c r="O152" s="261"/>
      <c r="P152" s="261"/>
      <c r="Q152" s="261"/>
      <c r="R152" s="261"/>
      <c r="S152" s="261"/>
      <c r="T152" s="262"/>
      <c r="AT152" s="263" t="s">
        <v>398</v>
      </c>
      <c r="AU152" s="263" t="s">
        <v>82</v>
      </c>
      <c r="AV152" s="12" t="s">
        <v>82</v>
      </c>
      <c r="AW152" s="12" t="s">
        <v>35</v>
      </c>
      <c r="AX152" s="12" t="s">
        <v>72</v>
      </c>
      <c r="AY152" s="263" t="s">
        <v>303</v>
      </c>
    </row>
    <row r="153" s="13" customFormat="1">
      <c r="B153" s="264"/>
      <c r="C153" s="265"/>
      <c r="D153" s="250" t="s">
        <v>398</v>
      </c>
      <c r="E153" s="266" t="s">
        <v>21</v>
      </c>
      <c r="F153" s="267" t="s">
        <v>508</v>
      </c>
      <c r="G153" s="265"/>
      <c r="H153" s="268">
        <v>4.9199999999999999</v>
      </c>
      <c r="I153" s="269"/>
      <c r="J153" s="265"/>
      <c r="K153" s="265"/>
      <c r="L153" s="270"/>
      <c r="M153" s="271"/>
      <c r="N153" s="272"/>
      <c r="O153" s="272"/>
      <c r="P153" s="272"/>
      <c r="Q153" s="272"/>
      <c r="R153" s="272"/>
      <c r="S153" s="272"/>
      <c r="T153" s="273"/>
      <c r="AT153" s="274" t="s">
        <v>398</v>
      </c>
      <c r="AU153" s="274" t="s">
        <v>82</v>
      </c>
      <c r="AV153" s="13" t="s">
        <v>319</v>
      </c>
      <c r="AW153" s="13" t="s">
        <v>35</v>
      </c>
      <c r="AX153" s="13" t="s">
        <v>80</v>
      </c>
      <c r="AY153" s="274" t="s">
        <v>303</v>
      </c>
    </row>
    <row r="154" s="1" customFormat="1" ht="25.5" customHeight="1">
      <c r="B154" s="46"/>
      <c r="C154" s="234" t="s">
        <v>9</v>
      </c>
      <c r="D154" s="234" t="s">
        <v>306</v>
      </c>
      <c r="E154" s="235" t="s">
        <v>1100</v>
      </c>
      <c r="F154" s="236" t="s">
        <v>1101</v>
      </c>
      <c r="G154" s="237" t="s">
        <v>262</v>
      </c>
      <c r="H154" s="238">
        <v>34.479999999999997</v>
      </c>
      <c r="I154" s="239"/>
      <c r="J154" s="240">
        <f>ROUND(I154*H154,2)</f>
        <v>0</v>
      </c>
      <c r="K154" s="236" t="s">
        <v>310</v>
      </c>
      <c r="L154" s="72"/>
      <c r="M154" s="241" t="s">
        <v>21</v>
      </c>
      <c r="N154" s="242" t="s">
        <v>43</v>
      </c>
      <c r="O154" s="47"/>
      <c r="P154" s="243">
        <f>O154*H154</f>
        <v>0</v>
      </c>
      <c r="Q154" s="243">
        <v>0.00025000000000000001</v>
      </c>
      <c r="R154" s="243">
        <f>Q154*H154</f>
        <v>0.0086199999999999992</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4667</v>
      </c>
    </row>
    <row r="155" s="1" customFormat="1">
      <c r="B155" s="46"/>
      <c r="C155" s="74"/>
      <c r="D155" s="250" t="s">
        <v>396</v>
      </c>
      <c r="E155" s="74"/>
      <c r="F155" s="251" t="s">
        <v>1084</v>
      </c>
      <c r="G155" s="74"/>
      <c r="H155" s="74"/>
      <c r="I155" s="204"/>
      <c r="J155" s="74"/>
      <c r="K155" s="74"/>
      <c r="L155" s="72"/>
      <c r="M155" s="252"/>
      <c r="N155" s="47"/>
      <c r="O155" s="47"/>
      <c r="P155" s="47"/>
      <c r="Q155" s="47"/>
      <c r="R155" s="47"/>
      <c r="S155" s="47"/>
      <c r="T155" s="95"/>
      <c r="AT155" s="24" t="s">
        <v>396</v>
      </c>
      <c r="AU155" s="24" t="s">
        <v>82</v>
      </c>
    </row>
    <row r="156" s="12" customFormat="1">
      <c r="B156" s="253"/>
      <c r="C156" s="254"/>
      <c r="D156" s="250" t="s">
        <v>398</v>
      </c>
      <c r="E156" s="255" t="s">
        <v>21</v>
      </c>
      <c r="F156" s="256" t="s">
        <v>4668</v>
      </c>
      <c r="G156" s="254"/>
      <c r="H156" s="257">
        <v>34.479999999999997</v>
      </c>
      <c r="I156" s="258"/>
      <c r="J156" s="254"/>
      <c r="K156" s="254"/>
      <c r="L156" s="259"/>
      <c r="M156" s="260"/>
      <c r="N156" s="261"/>
      <c r="O156" s="261"/>
      <c r="P156" s="261"/>
      <c r="Q156" s="261"/>
      <c r="R156" s="261"/>
      <c r="S156" s="261"/>
      <c r="T156" s="262"/>
      <c r="AT156" s="263" t="s">
        <v>398</v>
      </c>
      <c r="AU156" s="263" t="s">
        <v>82</v>
      </c>
      <c r="AV156" s="12" t="s">
        <v>82</v>
      </c>
      <c r="AW156" s="12" t="s">
        <v>35</v>
      </c>
      <c r="AX156" s="12" t="s">
        <v>80</v>
      </c>
      <c r="AY156" s="263" t="s">
        <v>303</v>
      </c>
    </row>
    <row r="157" s="1" customFormat="1" ht="16.5" customHeight="1">
      <c r="B157" s="46"/>
      <c r="C157" s="276" t="s">
        <v>496</v>
      </c>
      <c r="D157" s="276" t="s">
        <v>570</v>
      </c>
      <c r="E157" s="277" t="s">
        <v>1112</v>
      </c>
      <c r="F157" s="278" t="s">
        <v>1113</v>
      </c>
      <c r="G157" s="279" t="s">
        <v>262</v>
      </c>
      <c r="H157" s="280">
        <v>25.074000000000002</v>
      </c>
      <c r="I157" s="281"/>
      <c r="J157" s="282">
        <f>ROUND(I157*H157,2)</f>
        <v>0</v>
      </c>
      <c r="K157" s="278" t="s">
        <v>310</v>
      </c>
      <c r="L157" s="283"/>
      <c r="M157" s="284" t="s">
        <v>21</v>
      </c>
      <c r="N157" s="285" t="s">
        <v>43</v>
      </c>
      <c r="O157" s="47"/>
      <c r="P157" s="243">
        <f>O157*H157</f>
        <v>0</v>
      </c>
      <c r="Q157" s="243">
        <v>3.0000000000000001E-05</v>
      </c>
      <c r="R157" s="243">
        <f>Q157*H157</f>
        <v>0.00075222000000000006</v>
      </c>
      <c r="S157" s="243">
        <v>0</v>
      </c>
      <c r="T157" s="244">
        <f>S157*H157</f>
        <v>0</v>
      </c>
      <c r="AR157" s="24" t="s">
        <v>339</v>
      </c>
      <c r="AT157" s="24" t="s">
        <v>570</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4669</v>
      </c>
    </row>
    <row r="158" s="12" customFormat="1">
      <c r="B158" s="253"/>
      <c r="C158" s="254"/>
      <c r="D158" s="250" t="s">
        <v>398</v>
      </c>
      <c r="E158" s="255" t="s">
        <v>21</v>
      </c>
      <c r="F158" s="256" t="s">
        <v>4670</v>
      </c>
      <c r="G158" s="254"/>
      <c r="H158" s="257">
        <v>23.879999999999999</v>
      </c>
      <c r="I158" s="258"/>
      <c r="J158" s="254"/>
      <c r="K158" s="254"/>
      <c r="L158" s="259"/>
      <c r="M158" s="260"/>
      <c r="N158" s="261"/>
      <c r="O158" s="261"/>
      <c r="P158" s="261"/>
      <c r="Q158" s="261"/>
      <c r="R158" s="261"/>
      <c r="S158" s="261"/>
      <c r="T158" s="262"/>
      <c r="AT158" s="263" t="s">
        <v>398</v>
      </c>
      <c r="AU158" s="263" t="s">
        <v>82</v>
      </c>
      <c r="AV158" s="12" t="s">
        <v>82</v>
      </c>
      <c r="AW158" s="12" t="s">
        <v>35</v>
      </c>
      <c r="AX158" s="12" t="s">
        <v>80</v>
      </c>
      <c r="AY158" s="263" t="s">
        <v>303</v>
      </c>
    </row>
    <row r="159" s="12" customFormat="1">
      <c r="B159" s="253"/>
      <c r="C159" s="254"/>
      <c r="D159" s="250" t="s">
        <v>398</v>
      </c>
      <c r="E159" s="254"/>
      <c r="F159" s="256" t="s">
        <v>4671</v>
      </c>
      <c r="G159" s="254"/>
      <c r="H159" s="257">
        <v>25.074000000000002</v>
      </c>
      <c r="I159" s="258"/>
      <c r="J159" s="254"/>
      <c r="K159" s="254"/>
      <c r="L159" s="259"/>
      <c r="M159" s="260"/>
      <c r="N159" s="261"/>
      <c r="O159" s="261"/>
      <c r="P159" s="261"/>
      <c r="Q159" s="261"/>
      <c r="R159" s="261"/>
      <c r="S159" s="261"/>
      <c r="T159" s="262"/>
      <c r="AT159" s="263" t="s">
        <v>398</v>
      </c>
      <c r="AU159" s="263" t="s">
        <v>82</v>
      </c>
      <c r="AV159" s="12" t="s">
        <v>82</v>
      </c>
      <c r="AW159" s="12" t="s">
        <v>6</v>
      </c>
      <c r="AX159" s="12" t="s">
        <v>80</v>
      </c>
      <c r="AY159" s="263" t="s">
        <v>303</v>
      </c>
    </row>
    <row r="160" s="1" customFormat="1" ht="16.5" customHeight="1">
      <c r="B160" s="46"/>
      <c r="C160" s="276" t="s">
        <v>502</v>
      </c>
      <c r="D160" s="276" t="s">
        <v>570</v>
      </c>
      <c r="E160" s="277" t="s">
        <v>1122</v>
      </c>
      <c r="F160" s="278" t="s">
        <v>1123</v>
      </c>
      <c r="G160" s="279" t="s">
        <v>262</v>
      </c>
      <c r="H160" s="280">
        <v>11.130000000000001</v>
      </c>
      <c r="I160" s="281"/>
      <c r="J160" s="282">
        <f>ROUND(I160*H160,2)</f>
        <v>0</v>
      </c>
      <c r="K160" s="278" t="s">
        <v>310</v>
      </c>
      <c r="L160" s="283"/>
      <c r="M160" s="284" t="s">
        <v>21</v>
      </c>
      <c r="N160" s="285" t="s">
        <v>43</v>
      </c>
      <c r="O160" s="47"/>
      <c r="P160" s="243">
        <f>O160*H160</f>
        <v>0</v>
      </c>
      <c r="Q160" s="243">
        <v>4.0000000000000003E-05</v>
      </c>
      <c r="R160" s="243">
        <f>Q160*H160</f>
        <v>0.00044520000000000009</v>
      </c>
      <c r="S160" s="243">
        <v>0</v>
      </c>
      <c r="T160" s="244">
        <f>S160*H160</f>
        <v>0</v>
      </c>
      <c r="AR160" s="24" t="s">
        <v>339</v>
      </c>
      <c r="AT160" s="24" t="s">
        <v>570</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4672</v>
      </c>
    </row>
    <row r="161" s="12" customFormat="1">
      <c r="B161" s="253"/>
      <c r="C161" s="254"/>
      <c r="D161" s="250" t="s">
        <v>398</v>
      </c>
      <c r="E161" s="255" t="s">
        <v>21</v>
      </c>
      <c r="F161" s="256" t="s">
        <v>4673</v>
      </c>
      <c r="G161" s="254"/>
      <c r="H161" s="257">
        <v>10.6</v>
      </c>
      <c r="I161" s="258"/>
      <c r="J161" s="254"/>
      <c r="K161" s="254"/>
      <c r="L161" s="259"/>
      <c r="M161" s="260"/>
      <c r="N161" s="261"/>
      <c r="O161" s="261"/>
      <c r="P161" s="261"/>
      <c r="Q161" s="261"/>
      <c r="R161" s="261"/>
      <c r="S161" s="261"/>
      <c r="T161" s="262"/>
      <c r="AT161" s="263" t="s">
        <v>398</v>
      </c>
      <c r="AU161" s="263" t="s">
        <v>82</v>
      </c>
      <c r="AV161" s="12" t="s">
        <v>82</v>
      </c>
      <c r="AW161" s="12" t="s">
        <v>35</v>
      </c>
      <c r="AX161" s="12" t="s">
        <v>80</v>
      </c>
      <c r="AY161" s="263" t="s">
        <v>303</v>
      </c>
    </row>
    <row r="162" s="12" customFormat="1">
      <c r="B162" s="253"/>
      <c r="C162" s="254"/>
      <c r="D162" s="250" t="s">
        <v>398</v>
      </c>
      <c r="E162" s="254"/>
      <c r="F162" s="256" t="s">
        <v>4674</v>
      </c>
      <c r="G162" s="254"/>
      <c r="H162" s="257">
        <v>11.130000000000001</v>
      </c>
      <c r="I162" s="258"/>
      <c r="J162" s="254"/>
      <c r="K162" s="254"/>
      <c r="L162" s="259"/>
      <c r="M162" s="260"/>
      <c r="N162" s="261"/>
      <c r="O162" s="261"/>
      <c r="P162" s="261"/>
      <c r="Q162" s="261"/>
      <c r="R162" s="261"/>
      <c r="S162" s="261"/>
      <c r="T162" s="262"/>
      <c r="AT162" s="263" t="s">
        <v>398</v>
      </c>
      <c r="AU162" s="263" t="s">
        <v>82</v>
      </c>
      <c r="AV162" s="12" t="s">
        <v>82</v>
      </c>
      <c r="AW162" s="12" t="s">
        <v>6</v>
      </c>
      <c r="AX162" s="12" t="s">
        <v>80</v>
      </c>
      <c r="AY162" s="263" t="s">
        <v>303</v>
      </c>
    </row>
    <row r="163" s="1" customFormat="1" ht="25.5" customHeight="1">
      <c r="B163" s="46"/>
      <c r="C163" s="234" t="s">
        <v>509</v>
      </c>
      <c r="D163" s="234" t="s">
        <v>306</v>
      </c>
      <c r="E163" s="235" t="s">
        <v>1062</v>
      </c>
      <c r="F163" s="236" t="s">
        <v>1063</v>
      </c>
      <c r="G163" s="237" t="s">
        <v>394</v>
      </c>
      <c r="H163" s="238">
        <v>1.0920000000000001</v>
      </c>
      <c r="I163" s="239"/>
      <c r="J163" s="240">
        <f>ROUND(I163*H163,2)</f>
        <v>0</v>
      </c>
      <c r="K163" s="236" t="s">
        <v>310</v>
      </c>
      <c r="L163" s="72"/>
      <c r="M163" s="241" t="s">
        <v>21</v>
      </c>
      <c r="N163" s="242" t="s">
        <v>43</v>
      </c>
      <c r="O163" s="47"/>
      <c r="P163" s="243">
        <f>O163*H163</f>
        <v>0</v>
      </c>
      <c r="Q163" s="243">
        <v>0.063</v>
      </c>
      <c r="R163" s="243">
        <f>Q163*H163</f>
        <v>0.06879600000000001</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4675</v>
      </c>
    </row>
    <row r="164" s="12" customFormat="1">
      <c r="B164" s="253"/>
      <c r="C164" s="254"/>
      <c r="D164" s="250" t="s">
        <v>398</v>
      </c>
      <c r="E164" s="255" t="s">
        <v>21</v>
      </c>
      <c r="F164" s="256" t="s">
        <v>4676</v>
      </c>
      <c r="G164" s="254"/>
      <c r="H164" s="257">
        <v>1.0920000000000001</v>
      </c>
      <c r="I164" s="258"/>
      <c r="J164" s="254"/>
      <c r="K164" s="254"/>
      <c r="L164" s="259"/>
      <c r="M164" s="260"/>
      <c r="N164" s="261"/>
      <c r="O164" s="261"/>
      <c r="P164" s="261"/>
      <c r="Q164" s="261"/>
      <c r="R164" s="261"/>
      <c r="S164" s="261"/>
      <c r="T164" s="262"/>
      <c r="AT164" s="263" t="s">
        <v>398</v>
      </c>
      <c r="AU164" s="263" t="s">
        <v>82</v>
      </c>
      <c r="AV164" s="12" t="s">
        <v>82</v>
      </c>
      <c r="AW164" s="12" t="s">
        <v>35</v>
      </c>
      <c r="AX164" s="12" t="s">
        <v>80</v>
      </c>
      <c r="AY164" s="263" t="s">
        <v>303</v>
      </c>
    </row>
    <row r="165" s="11" customFormat="1" ht="29.88" customHeight="1">
      <c r="B165" s="218"/>
      <c r="C165" s="219"/>
      <c r="D165" s="220" t="s">
        <v>71</v>
      </c>
      <c r="E165" s="232" t="s">
        <v>343</v>
      </c>
      <c r="F165" s="232" t="s">
        <v>1215</v>
      </c>
      <c r="G165" s="219"/>
      <c r="H165" s="219"/>
      <c r="I165" s="222"/>
      <c r="J165" s="233">
        <f>BK165</f>
        <v>0</v>
      </c>
      <c r="K165" s="219"/>
      <c r="L165" s="224"/>
      <c r="M165" s="225"/>
      <c r="N165" s="226"/>
      <c r="O165" s="226"/>
      <c r="P165" s="227">
        <f>SUM(P166:P223)</f>
        <v>0</v>
      </c>
      <c r="Q165" s="226"/>
      <c r="R165" s="227">
        <f>SUM(R166:R223)</f>
        <v>0.073885999999999993</v>
      </c>
      <c r="S165" s="226"/>
      <c r="T165" s="228">
        <f>SUM(T166:T223)</f>
        <v>9.3726789999999998</v>
      </c>
      <c r="AR165" s="229" t="s">
        <v>80</v>
      </c>
      <c r="AT165" s="230" t="s">
        <v>71</v>
      </c>
      <c r="AU165" s="230" t="s">
        <v>80</v>
      </c>
      <c r="AY165" s="229" t="s">
        <v>303</v>
      </c>
      <c r="BK165" s="231">
        <f>SUM(BK166:BK223)</f>
        <v>0</v>
      </c>
    </row>
    <row r="166" s="1" customFormat="1" ht="25.5" customHeight="1">
      <c r="B166" s="46"/>
      <c r="C166" s="234" t="s">
        <v>513</v>
      </c>
      <c r="D166" s="234" t="s">
        <v>306</v>
      </c>
      <c r="E166" s="235" t="s">
        <v>1253</v>
      </c>
      <c r="F166" s="236" t="s">
        <v>1254</v>
      </c>
      <c r="G166" s="237" t="s">
        <v>394</v>
      </c>
      <c r="H166" s="238">
        <v>17.800000000000001</v>
      </c>
      <c r="I166" s="239"/>
      <c r="J166" s="240">
        <f>ROUND(I166*H166,2)</f>
        <v>0</v>
      </c>
      <c r="K166" s="236" t="s">
        <v>310</v>
      </c>
      <c r="L166" s="72"/>
      <c r="M166" s="241" t="s">
        <v>21</v>
      </c>
      <c r="N166" s="242" t="s">
        <v>43</v>
      </c>
      <c r="O166" s="47"/>
      <c r="P166" s="243">
        <f>O166*H166</f>
        <v>0</v>
      </c>
      <c r="Q166" s="243">
        <v>0.00012999999999999999</v>
      </c>
      <c r="R166" s="243">
        <f>Q166*H166</f>
        <v>0.0023140000000000001</v>
      </c>
      <c r="S166" s="243">
        <v>0</v>
      </c>
      <c r="T166" s="244">
        <f>S166*H166</f>
        <v>0</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4677</v>
      </c>
    </row>
    <row r="167" s="1" customFormat="1">
      <c r="B167" s="46"/>
      <c r="C167" s="74"/>
      <c r="D167" s="250" t="s">
        <v>396</v>
      </c>
      <c r="E167" s="74"/>
      <c r="F167" s="251" t="s">
        <v>1256</v>
      </c>
      <c r="G167" s="74"/>
      <c r="H167" s="74"/>
      <c r="I167" s="204"/>
      <c r="J167" s="74"/>
      <c r="K167" s="74"/>
      <c r="L167" s="72"/>
      <c r="M167" s="252"/>
      <c r="N167" s="47"/>
      <c r="O167" s="47"/>
      <c r="P167" s="47"/>
      <c r="Q167" s="47"/>
      <c r="R167" s="47"/>
      <c r="S167" s="47"/>
      <c r="T167" s="95"/>
      <c r="AT167" s="24" t="s">
        <v>396</v>
      </c>
      <c r="AU167" s="24" t="s">
        <v>82</v>
      </c>
    </row>
    <row r="168" s="1" customFormat="1" ht="25.5" customHeight="1">
      <c r="B168" s="46"/>
      <c r="C168" s="234" t="s">
        <v>517</v>
      </c>
      <c r="D168" s="234" t="s">
        <v>306</v>
      </c>
      <c r="E168" s="235" t="s">
        <v>1258</v>
      </c>
      <c r="F168" s="236" t="s">
        <v>1259</v>
      </c>
      <c r="G168" s="237" t="s">
        <v>394</v>
      </c>
      <c r="H168" s="238">
        <v>17.800000000000001</v>
      </c>
      <c r="I168" s="239"/>
      <c r="J168" s="240">
        <f>ROUND(I168*H168,2)</f>
        <v>0</v>
      </c>
      <c r="K168" s="236" t="s">
        <v>310</v>
      </c>
      <c r="L168" s="72"/>
      <c r="M168" s="241" t="s">
        <v>21</v>
      </c>
      <c r="N168" s="242" t="s">
        <v>43</v>
      </c>
      <c r="O168" s="47"/>
      <c r="P168" s="243">
        <f>O168*H168</f>
        <v>0</v>
      </c>
      <c r="Q168" s="243">
        <v>4.0000000000000003E-05</v>
      </c>
      <c r="R168" s="243">
        <f>Q168*H168</f>
        <v>0.00071200000000000007</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4678</v>
      </c>
    </row>
    <row r="169" s="1" customFormat="1">
      <c r="B169" s="46"/>
      <c r="C169" s="74"/>
      <c r="D169" s="250" t="s">
        <v>396</v>
      </c>
      <c r="E169" s="74"/>
      <c r="F169" s="251" t="s">
        <v>1261</v>
      </c>
      <c r="G169" s="74"/>
      <c r="H169" s="74"/>
      <c r="I169" s="204"/>
      <c r="J169" s="74"/>
      <c r="K169" s="74"/>
      <c r="L169" s="72"/>
      <c r="M169" s="252"/>
      <c r="N169" s="47"/>
      <c r="O169" s="47"/>
      <c r="P169" s="47"/>
      <c r="Q169" s="47"/>
      <c r="R169" s="47"/>
      <c r="S169" s="47"/>
      <c r="T169" s="95"/>
      <c r="AT169" s="24" t="s">
        <v>396</v>
      </c>
      <c r="AU169" s="24" t="s">
        <v>82</v>
      </c>
    </row>
    <row r="170" s="1" customFormat="1" ht="25.5" customHeight="1">
      <c r="B170" s="46"/>
      <c r="C170" s="234" t="s">
        <v>521</v>
      </c>
      <c r="D170" s="234" t="s">
        <v>306</v>
      </c>
      <c r="E170" s="235" t="s">
        <v>2559</v>
      </c>
      <c r="F170" s="236" t="s">
        <v>2560</v>
      </c>
      <c r="G170" s="237" t="s">
        <v>394</v>
      </c>
      <c r="H170" s="238">
        <v>13.121</v>
      </c>
      <c r="I170" s="239"/>
      <c r="J170" s="240">
        <f>ROUND(I170*H170,2)</f>
        <v>0</v>
      </c>
      <c r="K170" s="236" t="s">
        <v>310</v>
      </c>
      <c r="L170" s="72"/>
      <c r="M170" s="241" t="s">
        <v>21</v>
      </c>
      <c r="N170" s="242" t="s">
        <v>43</v>
      </c>
      <c r="O170" s="47"/>
      <c r="P170" s="243">
        <f>O170*H170</f>
        <v>0</v>
      </c>
      <c r="Q170" s="243">
        <v>0</v>
      </c>
      <c r="R170" s="243">
        <f>Q170*H170</f>
        <v>0</v>
      </c>
      <c r="S170" s="243">
        <v>0.13100000000000001</v>
      </c>
      <c r="T170" s="244">
        <f>S170*H170</f>
        <v>1.7188510000000001</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4679</v>
      </c>
    </row>
    <row r="171" s="12" customFormat="1">
      <c r="B171" s="253"/>
      <c r="C171" s="254"/>
      <c r="D171" s="250" t="s">
        <v>398</v>
      </c>
      <c r="E171" s="255" t="s">
        <v>21</v>
      </c>
      <c r="F171" s="256" t="s">
        <v>4680</v>
      </c>
      <c r="G171" s="254"/>
      <c r="H171" s="257">
        <v>15.521000000000001</v>
      </c>
      <c r="I171" s="258"/>
      <c r="J171" s="254"/>
      <c r="K171" s="254"/>
      <c r="L171" s="259"/>
      <c r="M171" s="260"/>
      <c r="N171" s="261"/>
      <c r="O171" s="261"/>
      <c r="P171" s="261"/>
      <c r="Q171" s="261"/>
      <c r="R171" s="261"/>
      <c r="S171" s="261"/>
      <c r="T171" s="262"/>
      <c r="AT171" s="263" t="s">
        <v>398</v>
      </c>
      <c r="AU171" s="263" t="s">
        <v>82</v>
      </c>
      <c r="AV171" s="12" t="s">
        <v>82</v>
      </c>
      <c r="AW171" s="12" t="s">
        <v>35</v>
      </c>
      <c r="AX171" s="12" t="s">
        <v>72</v>
      </c>
      <c r="AY171" s="263" t="s">
        <v>303</v>
      </c>
    </row>
    <row r="172" s="12" customFormat="1">
      <c r="B172" s="253"/>
      <c r="C172" s="254"/>
      <c r="D172" s="250" t="s">
        <v>398</v>
      </c>
      <c r="E172" s="255" t="s">
        <v>21</v>
      </c>
      <c r="F172" s="256" t="s">
        <v>4681</v>
      </c>
      <c r="G172" s="254"/>
      <c r="H172" s="257">
        <v>-2.3999999999999999</v>
      </c>
      <c r="I172" s="258"/>
      <c r="J172" s="254"/>
      <c r="K172" s="254"/>
      <c r="L172" s="259"/>
      <c r="M172" s="260"/>
      <c r="N172" s="261"/>
      <c r="O172" s="261"/>
      <c r="P172" s="261"/>
      <c r="Q172" s="261"/>
      <c r="R172" s="261"/>
      <c r="S172" s="261"/>
      <c r="T172" s="262"/>
      <c r="AT172" s="263" t="s">
        <v>398</v>
      </c>
      <c r="AU172" s="263" t="s">
        <v>82</v>
      </c>
      <c r="AV172" s="12" t="s">
        <v>82</v>
      </c>
      <c r="AW172" s="12" t="s">
        <v>35</v>
      </c>
      <c r="AX172" s="12" t="s">
        <v>72</v>
      </c>
      <c r="AY172" s="263" t="s">
        <v>303</v>
      </c>
    </row>
    <row r="173" s="13" customFormat="1">
      <c r="B173" s="264"/>
      <c r="C173" s="265"/>
      <c r="D173" s="250" t="s">
        <v>398</v>
      </c>
      <c r="E173" s="266" t="s">
        <v>21</v>
      </c>
      <c r="F173" s="267" t="s">
        <v>508</v>
      </c>
      <c r="G173" s="265"/>
      <c r="H173" s="268">
        <v>13.121</v>
      </c>
      <c r="I173" s="269"/>
      <c r="J173" s="265"/>
      <c r="K173" s="265"/>
      <c r="L173" s="270"/>
      <c r="M173" s="271"/>
      <c r="N173" s="272"/>
      <c r="O173" s="272"/>
      <c r="P173" s="272"/>
      <c r="Q173" s="272"/>
      <c r="R173" s="272"/>
      <c r="S173" s="272"/>
      <c r="T173" s="273"/>
      <c r="AT173" s="274" t="s">
        <v>398</v>
      </c>
      <c r="AU173" s="274" t="s">
        <v>82</v>
      </c>
      <c r="AV173" s="13" t="s">
        <v>319</v>
      </c>
      <c r="AW173" s="13" t="s">
        <v>35</v>
      </c>
      <c r="AX173" s="13" t="s">
        <v>80</v>
      </c>
      <c r="AY173" s="274" t="s">
        <v>303</v>
      </c>
    </row>
    <row r="174" s="1" customFormat="1" ht="25.5" customHeight="1">
      <c r="B174" s="46"/>
      <c r="C174" s="234" t="s">
        <v>527</v>
      </c>
      <c r="D174" s="234" t="s">
        <v>306</v>
      </c>
      <c r="E174" s="235" t="s">
        <v>2563</v>
      </c>
      <c r="F174" s="236" t="s">
        <v>2564</v>
      </c>
      <c r="G174" s="237" t="s">
        <v>394</v>
      </c>
      <c r="H174" s="238">
        <v>2.6560000000000001</v>
      </c>
      <c r="I174" s="239"/>
      <c r="J174" s="240">
        <f>ROUND(I174*H174,2)</f>
        <v>0</v>
      </c>
      <c r="K174" s="236" t="s">
        <v>310</v>
      </c>
      <c r="L174" s="72"/>
      <c r="M174" s="241" t="s">
        <v>21</v>
      </c>
      <c r="N174" s="242" t="s">
        <v>43</v>
      </c>
      <c r="O174" s="47"/>
      <c r="P174" s="243">
        <f>O174*H174</f>
        <v>0</v>
      </c>
      <c r="Q174" s="243">
        <v>0</v>
      </c>
      <c r="R174" s="243">
        <f>Q174*H174</f>
        <v>0</v>
      </c>
      <c r="S174" s="243">
        <v>0.26100000000000001</v>
      </c>
      <c r="T174" s="244">
        <f>S174*H174</f>
        <v>0.69321600000000005</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4682</v>
      </c>
    </row>
    <row r="175" s="12" customFormat="1">
      <c r="B175" s="253"/>
      <c r="C175" s="254"/>
      <c r="D175" s="250" t="s">
        <v>398</v>
      </c>
      <c r="E175" s="255" t="s">
        <v>21</v>
      </c>
      <c r="F175" s="256" t="s">
        <v>4683</v>
      </c>
      <c r="G175" s="254"/>
      <c r="H175" s="257">
        <v>2.6560000000000001</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38.25" customHeight="1">
      <c r="B176" s="46"/>
      <c r="C176" s="234" t="s">
        <v>532</v>
      </c>
      <c r="D176" s="234" t="s">
        <v>306</v>
      </c>
      <c r="E176" s="235" t="s">
        <v>3033</v>
      </c>
      <c r="F176" s="236" t="s">
        <v>3034</v>
      </c>
      <c r="G176" s="237" t="s">
        <v>417</v>
      </c>
      <c r="H176" s="238">
        <v>2.4849999999999999</v>
      </c>
      <c r="I176" s="239"/>
      <c r="J176" s="240">
        <f>ROUND(I176*H176,2)</f>
        <v>0</v>
      </c>
      <c r="K176" s="236" t="s">
        <v>310</v>
      </c>
      <c r="L176" s="72"/>
      <c r="M176" s="241" t="s">
        <v>21</v>
      </c>
      <c r="N176" s="242" t="s">
        <v>43</v>
      </c>
      <c r="O176" s="47"/>
      <c r="P176" s="243">
        <f>O176*H176</f>
        <v>0</v>
      </c>
      <c r="Q176" s="243">
        <v>0</v>
      </c>
      <c r="R176" s="243">
        <f>Q176*H176</f>
        <v>0</v>
      </c>
      <c r="S176" s="243">
        <v>1.8</v>
      </c>
      <c r="T176" s="244">
        <f>S176*H176</f>
        <v>4.4729999999999999</v>
      </c>
      <c r="AR176" s="24" t="s">
        <v>319</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319</v>
      </c>
      <c r="BM176" s="24" t="s">
        <v>4684</v>
      </c>
    </row>
    <row r="177" s="1" customFormat="1">
      <c r="B177" s="46"/>
      <c r="C177" s="74"/>
      <c r="D177" s="250" t="s">
        <v>396</v>
      </c>
      <c r="E177" s="74"/>
      <c r="F177" s="251" t="s">
        <v>3508</v>
      </c>
      <c r="G177" s="74"/>
      <c r="H177" s="74"/>
      <c r="I177" s="204"/>
      <c r="J177" s="74"/>
      <c r="K177" s="74"/>
      <c r="L177" s="72"/>
      <c r="M177" s="252"/>
      <c r="N177" s="47"/>
      <c r="O177" s="47"/>
      <c r="P177" s="47"/>
      <c r="Q177" s="47"/>
      <c r="R177" s="47"/>
      <c r="S177" s="47"/>
      <c r="T177" s="95"/>
      <c r="AT177" s="24" t="s">
        <v>396</v>
      </c>
      <c r="AU177" s="24" t="s">
        <v>82</v>
      </c>
    </row>
    <row r="178" s="12" customFormat="1">
      <c r="B178" s="253"/>
      <c r="C178" s="254"/>
      <c r="D178" s="250" t="s">
        <v>398</v>
      </c>
      <c r="E178" s="255" t="s">
        <v>21</v>
      </c>
      <c r="F178" s="256" t="s">
        <v>4685</v>
      </c>
      <c r="G178" s="254"/>
      <c r="H178" s="257">
        <v>1.9159999999999999</v>
      </c>
      <c r="I178" s="258"/>
      <c r="J178" s="254"/>
      <c r="K178" s="254"/>
      <c r="L178" s="259"/>
      <c r="M178" s="260"/>
      <c r="N178" s="261"/>
      <c r="O178" s="261"/>
      <c r="P178" s="261"/>
      <c r="Q178" s="261"/>
      <c r="R178" s="261"/>
      <c r="S178" s="261"/>
      <c r="T178" s="262"/>
      <c r="AT178" s="263" t="s">
        <v>398</v>
      </c>
      <c r="AU178" s="263" t="s">
        <v>82</v>
      </c>
      <c r="AV178" s="12" t="s">
        <v>82</v>
      </c>
      <c r="AW178" s="12" t="s">
        <v>35</v>
      </c>
      <c r="AX178" s="12" t="s">
        <v>72</v>
      </c>
      <c r="AY178" s="263" t="s">
        <v>303</v>
      </c>
    </row>
    <row r="179" s="12" customFormat="1">
      <c r="B179" s="253"/>
      <c r="C179" s="254"/>
      <c r="D179" s="250" t="s">
        <v>398</v>
      </c>
      <c r="E179" s="255" t="s">
        <v>21</v>
      </c>
      <c r="F179" s="256" t="s">
        <v>4686</v>
      </c>
      <c r="G179" s="254"/>
      <c r="H179" s="257">
        <v>0.27700000000000002</v>
      </c>
      <c r="I179" s="258"/>
      <c r="J179" s="254"/>
      <c r="K179" s="254"/>
      <c r="L179" s="259"/>
      <c r="M179" s="260"/>
      <c r="N179" s="261"/>
      <c r="O179" s="261"/>
      <c r="P179" s="261"/>
      <c r="Q179" s="261"/>
      <c r="R179" s="261"/>
      <c r="S179" s="261"/>
      <c r="T179" s="262"/>
      <c r="AT179" s="263" t="s">
        <v>398</v>
      </c>
      <c r="AU179" s="263" t="s">
        <v>82</v>
      </c>
      <c r="AV179" s="12" t="s">
        <v>82</v>
      </c>
      <c r="AW179" s="12" t="s">
        <v>35</v>
      </c>
      <c r="AX179" s="12" t="s">
        <v>72</v>
      </c>
      <c r="AY179" s="263" t="s">
        <v>303</v>
      </c>
    </row>
    <row r="180" s="12" customFormat="1">
      <c r="B180" s="253"/>
      <c r="C180" s="254"/>
      <c r="D180" s="250" t="s">
        <v>398</v>
      </c>
      <c r="E180" s="255" t="s">
        <v>21</v>
      </c>
      <c r="F180" s="256" t="s">
        <v>4687</v>
      </c>
      <c r="G180" s="254"/>
      <c r="H180" s="257">
        <v>0.185</v>
      </c>
      <c r="I180" s="258"/>
      <c r="J180" s="254"/>
      <c r="K180" s="254"/>
      <c r="L180" s="259"/>
      <c r="M180" s="260"/>
      <c r="N180" s="261"/>
      <c r="O180" s="261"/>
      <c r="P180" s="261"/>
      <c r="Q180" s="261"/>
      <c r="R180" s="261"/>
      <c r="S180" s="261"/>
      <c r="T180" s="262"/>
      <c r="AT180" s="263" t="s">
        <v>398</v>
      </c>
      <c r="AU180" s="263" t="s">
        <v>82</v>
      </c>
      <c r="AV180" s="12" t="s">
        <v>82</v>
      </c>
      <c r="AW180" s="12" t="s">
        <v>35</v>
      </c>
      <c r="AX180" s="12" t="s">
        <v>72</v>
      </c>
      <c r="AY180" s="263" t="s">
        <v>303</v>
      </c>
    </row>
    <row r="181" s="12" customFormat="1">
      <c r="B181" s="253"/>
      <c r="C181" s="254"/>
      <c r="D181" s="250" t="s">
        <v>398</v>
      </c>
      <c r="E181" s="255" t="s">
        <v>21</v>
      </c>
      <c r="F181" s="256" t="s">
        <v>4688</v>
      </c>
      <c r="G181" s="254"/>
      <c r="H181" s="257">
        <v>0.107</v>
      </c>
      <c r="I181" s="258"/>
      <c r="J181" s="254"/>
      <c r="K181" s="254"/>
      <c r="L181" s="259"/>
      <c r="M181" s="260"/>
      <c r="N181" s="261"/>
      <c r="O181" s="261"/>
      <c r="P181" s="261"/>
      <c r="Q181" s="261"/>
      <c r="R181" s="261"/>
      <c r="S181" s="261"/>
      <c r="T181" s="262"/>
      <c r="AT181" s="263" t="s">
        <v>398</v>
      </c>
      <c r="AU181" s="263" t="s">
        <v>82</v>
      </c>
      <c r="AV181" s="12" t="s">
        <v>82</v>
      </c>
      <c r="AW181" s="12" t="s">
        <v>35</v>
      </c>
      <c r="AX181" s="12" t="s">
        <v>72</v>
      </c>
      <c r="AY181" s="263" t="s">
        <v>303</v>
      </c>
    </row>
    <row r="182" s="13" customFormat="1">
      <c r="B182" s="264"/>
      <c r="C182" s="265"/>
      <c r="D182" s="250" t="s">
        <v>398</v>
      </c>
      <c r="E182" s="266" t="s">
        <v>21</v>
      </c>
      <c r="F182" s="267" t="s">
        <v>508</v>
      </c>
      <c r="G182" s="265"/>
      <c r="H182" s="268">
        <v>2.4849999999999999</v>
      </c>
      <c r="I182" s="269"/>
      <c r="J182" s="265"/>
      <c r="K182" s="265"/>
      <c r="L182" s="270"/>
      <c r="M182" s="271"/>
      <c r="N182" s="272"/>
      <c r="O182" s="272"/>
      <c r="P182" s="272"/>
      <c r="Q182" s="272"/>
      <c r="R182" s="272"/>
      <c r="S182" s="272"/>
      <c r="T182" s="273"/>
      <c r="AT182" s="274" t="s">
        <v>398</v>
      </c>
      <c r="AU182" s="274" t="s">
        <v>82</v>
      </c>
      <c r="AV182" s="13" t="s">
        <v>319</v>
      </c>
      <c r="AW182" s="13" t="s">
        <v>35</v>
      </c>
      <c r="AX182" s="13" t="s">
        <v>80</v>
      </c>
      <c r="AY182" s="274" t="s">
        <v>303</v>
      </c>
    </row>
    <row r="183" s="1" customFormat="1" ht="16.5" customHeight="1">
      <c r="B183" s="46"/>
      <c r="C183" s="234" t="s">
        <v>537</v>
      </c>
      <c r="D183" s="234" t="s">
        <v>306</v>
      </c>
      <c r="E183" s="235" t="s">
        <v>4689</v>
      </c>
      <c r="F183" s="236" t="s">
        <v>4690</v>
      </c>
      <c r="G183" s="237" t="s">
        <v>394</v>
      </c>
      <c r="H183" s="238">
        <v>18.623999999999999</v>
      </c>
      <c r="I183" s="239"/>
      <c r="J183" s="240">
        <f>ROUND(I183*H183,2)</f>
        <v>0</v>
      </c>
      <c r="K183" s="236" t="s">
        <v>310</v>
      </c>
      <c r="L183" s="72"/>
      <c r="M183" s="241" t="s">
        <v>21</v>
      </c>
      <c r="N183" s="242" t="s">
        <v>43</v>
      </c>
      <c r="O183" s="47"/>
      <c r="P183" s="243">
        <f>O183*H183</f>
        <v>0</v>
      </c>
      <c r="Q183" s="243">
        <v>0</v>
      </c>
      <c r="R183" s="243">
        <f>Q183*H183</f>
        <v>0</v>
      </c>
      <c r="S183" s="243">
        <v>0</v>
      </c>
      <c r="T183" s="244">
        <f>S183*H183</f>
        <v>0</v>
      </c>
      <c r="AR183" s="24" t="s">
        <v>319</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319</v>
      </c>
      <c r="BM183" s="24" t="s">
        <v>4691</v>
      </c>
    </row>
    <row r="184" s="1" customFormat="1">
      <c r="B184" s="46"/>
      <c r="C184" s="74"/>
      <c r="D184" s="250" t="s">
        <v>396</v>
      </c>
      <c r="E184" s="74"/>
      <c r="F184" s="251" t="s">
        <v>4692</v>
      </c>
      <c r="G184" s="74"/>
      <c r="H184" s="74"/>
      <c r="I184" s="204"/>
      <c r="J184" s="74"/>
      <c r="K184" s="74"/>
      <c r="L184" s="72"/>
      <c r="M184" s="252"/>
      <c r="N184" s="47"/>
      <c r="O184" s="47"/>
      <c r="P184" s="47"/>
      <c r="Q184" s="47"/>
      <c r="R184" s="47"/>
      <c r="S184" s="47"/>
      <c r="T184" s="95"/>
      <c r="AT184" s="24" t="s">
        <v>396</v>
      </c>
      <c r="AU184" s="24" t="s">
        <v>82</v>
      </c>
    </row>
    <row r="185" s="12" customFormat="1">
      <c r="B185" s="253"/>
      <c r="C185" s="254"/>
      <c r="D185" s="250" t="s">
        <v>398</v>
      </c>
      <c r="E185" s="255" t="s">
        <v>21</v>
      </c>
      <c r="F185" s="256" t="s">
        <v>4693</v>
      </c>
      <c r="G185" s="254"/>
      <c r="H185" s="257">
        <v>17.800000000000001</v>
      </c>
      <c r="I185" s="258"/>
      <c r="J185" s="254"/>
      <c r="K185" s="254"/>
      <c r="L185" s="259"/>
      <c r="M185" s="260"/>
      <c r="N185" s="261"/>
      <c r="O185" s="261"/>
      <c r="P185" s="261"/>
      <c r="Q185" s="261"/>
      <c r="R185" s="261"/>
      <c r="S185" s="261"/>
      <c r="T185" s="262"/>
      <c r="AT185" s="263" t="s">
        <v>398</v>
      </c>
      <c r="AU185" s="263" t="s">
        <v>82</v>
      </c>
      <c r="AV185" s="12" t="s">
        <v>82</v>
      </c>
      <c r="AW185" s="12" t="s">
        <v>35</v>
      </c>
      <c r="AX185" s="12" t="s">
        <v>72</v>
      </c>
      <c r="AY185" s="263" t="s">
        <v>303</v>
      </c>
    </row>
    <row r="186" s="12" customFormat="1">
      <c r="B186" s="253"/>
      <c r="C186" s="254"/>
      <c r="D186" s="250" t="s">
        <v>398</v>
      </c>
      <c r="E186" s="255" t="s">
        <v>21</v>
      </c>
      <c r="F186" s="256" t="s">
        <v>4694</v>
      </c>
      <c r="G186" s="254"/>
      <c r="H186" s="257">
        <v>0.82399999999999995</v>
      </c>
      <c r="I186" s="258"/>
      <c r="J186" s="254"/>
      <c r="K186" s="254"/>
      <c r="L186" s="259"/>
      <c r="M186" s="260"/>
      <c r="N186" s="261"/>
      <c r="O186" s="261"/>
      <c r="P186" s="261"/>
      <c r="Q186" s="261"/>
      <c r="R186" s="261"/>
      <c r="S186" s="261"/>
      <c r="T186" s="262"/>
      <c r="AT186" s="263" t="s">
        <v>398</v>
      </c>
      <c r="AU186" s="263" t="s">
        <v>82</v>
      </c>
      <c r="AV186" s="12" t="s">
        <v>82</v>
      </c>
      <c r="AW186" s="12" t="s">
        <v>35</v>
      </c>
      <c r="AX186" s="12" t="s">
        <v>72</v>
      </c>
      <c r="AY186" s="263" t="s">
        <v>303</v>
      </c>
    </row>
    <row r="187" s="13" customFormat="1">
      <c r="B187" s="264"/>
      <c r="C187" s="265"/>
      <c r="D187" s="250" t="s">
        <v>398</v>
      </c>
      <c r="E187" s="266" t="s">
        <v>21</v>
      </c>
      <c r="F187" s="267" t="s">
        <v>508</v>
      </c>
      <c r="G187" s="265"/>
      <c r="H187" s="268">
        <v>18.623999999999999</v>
      </c>
      <c r="I187" s="269"/>
      <c r="J187" s="265"/>
      <c r="K187" s="265"/>
      <c r="L187" s="270"/>
      <c r="M187" s="271"/>
      <c r="N187" s="272"/>
      <c r="O187" s="272"/>
      <c r="P187" s="272"/>
      <c r="Q187" s="272"/>
      <c r="R187" s="272"/>
      <c r="S187" s="272"/>
      <c r="T187" s="273"/>
      <c r="AT187" s="274" t="s">
        <v>398</v>
      </c>
      <c r="AU187" s="274" t="s">
        <v>82</v>
      </c>
      <c r="AV187" s="13" t="s">
        <v>319</v>
      </c>
      <c r="AW187" s="13" t="s">
        <v>35</v>
      </c>
      <c r="AX187" s="13" t="s">
        <v>80</v>
      </c>
      <c r="AY187" s="274" t="s">
        <v>303</v>
      </c>
    </row>
    <row r="188" s="1" customFormat="1" ht="25.5" customHeight="1">
      <c r="B188" s="46"/>
      <c r="C188" s="234" t="s">
        <v>541</v>
      </c>
      <c r="D188" s="234" t="s">
        <v>306</v>
      </c>
      <c r="E188" s="235" t="s">
        <v>4695</v>
      </c>
      <c r="F188" s="236" t="s">
        <v>4696</v>
      </c>
      <c r="G188" s="237" t="s">
        <v>394</v>
      </c>
      <c r="H188" s="238">
        <v>22.350000000000001</v>
      </c>
      <c r="I188" s="239"/>
      <c r="J188" s="240">
        <f>ROUND(I188*H188,2)</f>
        <v>0</v>
      </c>
      <c r="K188" s="236" t="s">
        <v>310</v>
      </c>
      <c r="L188" s="72"/>
      <c r="M188" s="241" t="s">
        <v>21</v>
      </c>
      <c r="N188" s="242" t="s">
        <v>43</v>
      </c>
      <c r="O188" s="47"/>
      <c r="P188" s="243">
        <f>O188*H188</f>
        <v>0</v>
      </c>
      <c r="Q188" s="243">
        <v>0</v>
      </c>
      <c r="R188" s="243">
        <f>Q188*H188</f>
        <v>0</v>
      </c>
      <c r="S188" s="243">
        <v>0</v>
      </c>
      <c r="T188" s="244">
        <f>S188*H188</f>
        <v>0</v>
      </c>
      <c r="AR188" s="24" t="s">
        <v>319</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319</v>
      </c>
      <c r="BM188" s="24" t="s">
        <v>4697</v>
      </c>
    </row>
    <row r="189" s="12" customFormat="1">
      <c r="B189" s="253"/>
      <c r="C189" s="254"/>
      <c r="D189" s="250" t="s">
        <v>398</v>
      </c>
      <c r="E189" s="255" t="s">
        <v>21</v>
      </c>
      <c r="F189" s="256" t="s">
        <v>4698</v>
      </c>
      <c r="G189" s="254"/>
      <c r="H189" s="257">
        <v>22.350000000000001</v>
      </c>
      <c r="I189" s="258"/>
      <c r="J189" s="254"/>
      <c r="K189" s="254"/>
      <c r="L189" s="259"/>
      <c r="M189" s="260"/>
      <c r="N189" s="261"/>
      <c r="O189" s="261"/>
      <c r="P189" s="261"/>
      <c r="Q189" s="261"/>
      <c r="R189" s="261"/>
      <c r="S189" s="261"/>
      <c r="T189" s="262"/>
      <c r="AT189" s="263" t="s">
        <v>398</v>
      </c>
      <c r="AU189" s="263" t="s">
        <v>82</v>
      </c>
      <c r="AV189" s="12" t="s">
        <v>82</v>
      </c>
      <c r="AW189" s="12" t="s">
        <v>35</v>
      </c>
      <c r="AX189" s="12" t="s">
        <v>80</v>
      </c>
      <c r="AY189" s="263" t="s">
        <v>303</v>
      </c>
    </row>
    <row r="190" s="1" customFormat="1" ht="25.5" customHeight="1">
      <c r="B190" s="46"/>
      <c r="C190" s="234" t="s">
        <v>546</v>
      </c>
      <c r="D190" s="234" t="s">
        <v>306</v>
      </c>
      <c r="E190" s="235" t="s">
        <v>3215</v>
      </c>
      <c r="F190" s="236" t="s">
        <v>3216</v>
      </c>
      <c r="G190" s="237" t="s">
        <v>394</v>
      </c>
      <c r="H190" s="238">
        <v>7.4500000000000002</v>
      </c>
      <c r="I190" s="239"/>
      <c r="J190" s="240">
        <f>ROUND(I190*H190,2)</f>
        <v>0</v>
      </c>
      <c r="K190" s="236" t="s">
        <v>310</v>
      </c>
      <c r="L190" s="72"/>
      <c r="M190" s="241" t="s">
        <v>21</v>
      </c>
      <c r="N190" s="242" t="s">
        <v>43</v>
      </c>
      <c r="O190" s="47"/>
      <c r="P190" s="243">
        <f>O190*H190</f>
        <v>0</v>
      </c>
      <c r="Q190" s="243">
        <v>0</v>
      </c>
      <c r="R190" s="243">
        <f>Q190*H190</f>
        <v>0</v>
      </c>
      <c r="S190" s="243">
        <v>0.057000000000000002</v>
      </c>
      <c r="T190" s="244">
        <f>S190*H190</f>
        <v>0.42465000000000003</v>
      </c>
      <c r="AR190" s="24" t="s">
        <v>319</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319</v>
      </c>
      <c r="BM190" s="24" t="s">
        <v>4699</v>
      </c>
    </row>
    <row r="191" s="1" customFormat="1">
      <c r="B191" s="46"/>
      <c r="C191" s="74"/>
      <c r="D191" s="250" t="s">
        <v>396</v>
      </c>
      <c r="E191" s="74"/>
      <c r="F191" s="251" t="s">
        <v>3358</v>
      </c>
      <c r="G191" s="74"/>
      <c r="H191" s="74"/>
      <c r="I191" s="204"/>
      <c r="J191" s="74"/>
      <c r="K191" s="74"/>
      <c r="L191" s="72"/>
      <c r="M191" s="252"/>
      <c r="N191" s="47"/>
      <c r="O191" s="47"/>
      <c r="P191" s="47"/>
      <c r="Q191" s="47"/>
      <c r="R191" s="47"/>
      <c r="S191" s="47"/>
      <c r="T191" s="95"/>
      <c r="AT191" s="24" t="s">
        <v>396</v>
      </c>
      <c r="AU191" s="24" t="s">
        <v>82</v>
      </c>
    </row>
    <row r="192" s="12" customFormat="1">
      <c r="B192" s="253"/>
      <c r="C192" s="254"/>
      <c r="D192" s="250" t="s">
        <v>398</v>
      </c>
      <c r="E192" s="255" t="s">
        <v>21</v>
      </c>
      <c r="F192" s="256" t="s">
        <v>4700</v>
      </c>
      <c r="G192" s="254"/>
      <c r="H192" s="257">
        <v>7.4500000000000002</v>
      </c>
      <c r="I192" s="258"/>
      <c r="J192" s="254"/>
      <c r="K192" s="254"/>
      <c r="L192" s="259"/>
      <c r="M192" s="260"/>
      <c r="N192" s="261"/>
      <c r="O192" s="261"/>
      <c r="P192" s="261"/>
      <c r="Q192" s="261"/>
      <c r="R192" s="261"/>
      <c r="S192" s="261"/>
      <c r="T192" s="262"/>
      <c r="AT192" s="263" t="s">
        <v>398</v>
      </c>
      <c r="AU192" s="263" t="s">
        <v>82</v>
      </c>
      <c r="AV192" s="12" t="s">
        <v>82</v>
      </c>
      <c r="AW192" s="12" t="s">
        <v>35</v>
      </c>
      <c r="AX192" s="12" t="s">
        <v>80</v>
      </c>
      <c r="AY192" s="263" t="s">
        <v>303</v>
      </c>
    </row>
    <row r="193" s="1" customFormat="1" ht="38.25" customHeight="1">
      <c r="B193" s="46"/>
      <c r="C193" s="234" t="s">
        <v>550</v>
      </c>
      <c r="D193" s="234" t="s">
        <v>306</v>
      </c>
      <c r="E193" s="235" t="s">
        <v>3048</v>
      </c>
      <c r="F193" s="236" t="s">
        <v>3049</v>
      </c>
      <c r="G193" s="237" t="s">
        <v>394</v>
      </c>
      <c r="H193" s="238">
        <v>4.0640000000000001</v>
      </c>
      <c r="I193" s="239"/>
      <c r="J193" s="240">
        <f>ROUND(I193*H193,2)</f>
        <v>0</v>
      </c>
      <c r="K193" s="236" t="s">
        <v>310</v>
      </c>
      <c r="L193" s="72"/>
      <c r="M193" s="241" t="s">
        <v>21</v>
      </c>
      <c r="N193" s="242" t="s">
        <v>43</v>
      </c>
      <c r="O193" s="47"/>
      <c r="P193" s="243">
        <f>O193*H193</f>
        <v>0</v>
      </c>
      <c r="Q193" s="243">
        <v>0</v>
      </c>
      <c r="R193" s="243">
        <f>Q193*H193</f>
        <v>0</v>
      </c>
      <c r="S193" s="243">
        <v>0.055</v>
      </c>
      <c r="T193" s="244">
        <f>S193*H193</f>
        <v>0.22352</v>
      </c>
      <c r="AR193" s="24" t="s">
        <v>319</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319</v>
      </c>
      <c r="BM193" s="24" t="s">
        <v>4701</v>
      </c>
    </row>
    <row r="194" s="12" customFormat="1">
      <c r="B194" s="253"/>
      <c r="C194" s="254"/>
      <c r="D194" s="250" t="s">
        <v>398</v>
      </c>
      <c r="E194" s="255" t="s">
        <v>21</v>
      </c>
      <c r="F194" s="256" t="s">
        <v>4702</v>
      </c>
      <c r="G194" s="254"/>
      <c r="H194" s="257">
        <v>1.6810000000000001</v>
      </c>
      <c r="I194" s="258"/>
      <c r="J194" s="254"/>
      <c r="K194" s="254"/>
      <c r="L194" s="259"/>
      <c r="M194" s="260"/>
      <c r="N194" s="261"/>
      <c r="O194" s="261"/>
      <c r="P194" s="261"/>
      <c r="Q194" s="261"/>
      <c r="R194" s="261"/>
      <c r="S194" s="261"/>
      <c r="T194" s="262"/>
      <c r="AT194" s="263" t="s">
        <v>398</v>
      </c>
      <c r="AU194" s="263" t="s">
        <v>82</v>
      </c>
      <c r="AV194" s="12" t="s">
        <v>82</v>
      </c>
      <c r="AW194" s="12" t="s">
        <v>35</v>
      </c>
      <c r="AX194" s="12" t="s">
        <v>72</v>
      </c>
      <c r="AY194" s="263" t="s">
        <v>303</v>
      </c>
    </row>
    <row r="195" s="12" customFormat="1">
      <c r="B195" s="253"/>
      <c r="C195" s="254"/>
      <c r="D195" s="250" t="s">
        <v>398</v>
      </c>
      <c r="E195" s="255" t="s">
        <v>21</v>
      </c>
      <c r="F195" s="256" t="s">
        <v>4702</v>
      </c>
      <c r="G195" s="254"/>
      <c r="H195" s="257">
        <v>1.6810000000000001</v>
      </c>
      <c r="I195" s="258"/>
      <c r="J195" s="254"/>
      <c r="K195" s="254"/>
      <c r="L195" s="259"/>
      <c r="M195" s="260"/>
      <c r="N195" s="261"/>
      <c r="O195" s="261"/>
      <c r="P195" s="261"/>
      <c r="Q195" s="261"/>
      <c r="R195" s="261"/>
      <c r="S195" s="261"/>
      <c r="T195" s="262"/>
      <c r="AT195" s="263" t="s">
        <v>398</v>
      </c>
      <c r="AU195" s="263" t="s">
        <v>82</v>
      </c>
      <c r="AV195" s="12" t="s">
        <v>82</v>
      </c>
      <c r="AW195" s="12" t="s">
        <v>35</v>
      </c>
      <c r="AX195" s="12" t="s">
        <v>72</v>
      </c>
      <c r="AY195" s="263" t="s">
        <v>303</v>
      </c>
    </row>
    <row r="196" s="12" customFormat="1">
      <c r="B196" s="253"/>
      <c r="C196" s="254"/>
      <c r="D196" s="250" t="s">
        <v>398</v>
      </c>
      <c r="E196" s="255" t="s">
        <v>21</v>
      </c>
      <c r="F196" s="256" t="s">
        <v>4703</v>
      </c>
      <c r="G196" s="254"/>
      <c r="H196" s="257">
        <v>0.70199999999999996</v>
      </c>
      <c r="I196" s="258"/>
      <c r="J196" s="254"/>
      <c r="K196" s="254"/>
      <c r="L196" s="259"/>
      <c r="M196" s="260"/>
      <c r="N196" s="261"/>
      <c r="O196" s="261"/>
      <c r="P196" s="261"/>
      <c r="Q196" s="261"/>
      <c r="R196" s="261"/>
      <c r="S196" s="261"/>
      <c r="T196" s="262"/>
      <c r="AT196" s="263" t="s">
        <v>398</v>
      </c>
      <c r="AU196" s="263" t="s">
        <v>82</v>
      </c>
      <c r="AV196" s="12" t="s">
        <v>82</v>
      </c>
      <c r="AW196" s="12" t="s">
        <v>35</v>
      </c>
      <c r="AX196" s="12" t="s">
        <v>72</v>
      </c>
      <c r="AY196" s="263" t="s">
        <v>303</v>
      </c>
    </row>
    <row r="197" s="13" customFormat="1">
      <c r="B197" s="264"/>
      <c r="C197" s="265"/>
      <c r="D197" s="250" t="s">
        <v>398</v>
      </c>
      <c r="E197" s="266" t="s">
        <v>21</v>
      </c>
      <c r="F197" s="267" t="s">
        <v>508</v>
      </c>
      <c r="G197" s="265"/>
      <c r="H197" s="268">
        <v>4.0640000000000001</v>
      </c>
      <c r="I197" s="269"/>
      <c r="J197" s="265"/>
      <c r="K197" s="265"/>
      <c r="L197" s="270"/>
      <c r="M197" s="271"/>
      <c r="N197" s="272"/>
      <c r="O197" s="272"/>
      <c r="P197" s="272"/>
      <c r="Q197" s="272"/>
      <c r="R197" s="272"/>
      <c r="S197" s="272"/>
      <c r="T197" s="273"/>
      <c r="AT197" s="274" t="s">
        <v>398</v>
      </c>
      <c r="AU197" s="274" t="s">
        <v>82</v>
      </c>
      <c r="AV197" s="13" t="s">
        <v>319</v>
      </c>
      <c r="AW197" s="13" t="s">
        <v>35</v>
      </c>
      <c r="AX197" s="13" t="s">
        <v>80</v>
      </c>
      <c r="AY197" s="274" t="s">
        <v>303</v>
      </c>
    </row>
    <row r="198" s="1" customFormat="1" ht="25.5" customHeight="1">
      <c r="B198" s="46"/>
      <c r="C198" s="234" t="s">
        <v>556</v>
      </c>
      <c r="D198" s="234" t="s">
        <v>306</v>
      </c>
      <c r="E198" s="235" t="s">
        <v>3363</v>
      </c>
      <c r="F198" s="236" t="s">
        <v>3364</v>
      </c>
      <c r="G198" s="237" t="s">
        <v>394</v>
      </c>
      <c r="H198" s="238">
        <v>1.3020000000000001</v>
      </c>
      <c r="I198" s="239"/>
      <c r="J198" s="240">
        <f>ROUND(I198*H198,2)</f>
        <v>0</v>
      </c>
      <c r="K198" s="236" t="s">
        <v>310</v>
      </c>
      <c r="L198" s="72"/>
      <c r="M198" s="241" t="s">
        <v>21</v>
      </c>
      <c r="N198" s="242" t="s">
        <v>43</v>
      </c>
      <c r="O198" s="47"/>
      <c r="P198" s="243">
        <f>O198*H198</f>
        <v>0</v>
      </c>
      <c r="Q198" s="243">
        <v>0</v>
      </c>
      <c r="R198" s="243">
        <f>Q198*H198</f>
        <v>0</v>
      </c>
      <c r="S198" s="243">
        <v>0.048000000000000001</v>
      </c>
      <c r="T198" s="244">
        <f>S198*H198</f>
        <v>0.062496000000000003</v>
      </c>
      <c r="AR198" s="24" t="s">
        <v>319</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319</v>
      </c>
      <c r="BM198" s="24" t="s">
        <v>4704</v>
      </c>
    </row>
    <row r="199" s="1" customFormat="1">
      <c r="B199" s="46"/>
      <c r="C199" s="74"/>
      <c r="D199" s="250" t="s">
        <v>396</v>
      </c>
      <c r="E199" s="74"/>
      <c r="F199" s="251" t="s">
        <v>3366</v>
      </c>
      <c r="G199" s="74"/>
      <c r="H199" s="74"/>
      <c r="I199" s="204"/>
      <c r="J199" s="74"/>
      <c r="K199" s="74"/>
      <c r="L199" s="72"/>
      <c r="M199" s="252"/>
      <c r="N199" s="47"/>
      <c r="O199" s="47"/>
      <c r="P199" s="47"/>
      <c r="Q199" s="47"/>
      <c r="R199" s="47"/>
      <c r="S199" s="47"/>
      <c r="T199" s="95"/>
      <c r="AT199" s="24" t="s">
        <v>396</v>
      </c>
      <c r="AU199" s="24" t="s">
        <v>82</v>
      </c>
    </row>
    <row r="200" s="12" customFormat="1">
      <c r="B200" s="253"/>
      <c r="C200" s="254"/>
      <c r="D200" s="250" t="s">
        <v>398</v>
      </c>
      <c r="E200" s="255" t="s">
        <v>21</v>
      </c>
      <c r="F200" s="256" t="s">
        <v>4705</v>
      </c>
      <c r="G200" s="254"/>
      <c r="H200" s="257">
        <v>0.51000000000000001</v>
      </c>
      <c r="I200" s="258"/>
      <c r="J200" s="254"/>
      <c r="K200" s="254"/>
      <c r="L200" s="259"/>
      <c r="M200" s="260"/>
      <c r="N200" s="261"/>
      <c r="O200" s="261"/>
      <c r="P200" s="261"/>
      <c r="Q200" s="261"/>
      <c r="R200" s="261"/>
      <c r="S200" s="261"/>
      <c r="T200" s="262"/>
      <c r="AT200" s="263" t="s">
        <v>398</v>
      </c>
      <c r="AU200" s="263" t="s">
        <v>82</v>
      </c>
      <c r="AV200" s="12" t="s">
        <v>82</v>
      </c>
      <c r="AW200" s="12" t="s">
        <v>35</v>
      </c>
      <c r="AX200" s="12" t="s">
        <v>72</v>
      </c>
      <c r="AY200" s="263" t="s">
        <v>303</v>
      </c>
    </row>
    <row r="201" s="12" customFormat="1">
      <c r="B201" s="253"/>
      <c r="C201" s="254"/>
      <c r="D201" s="250" t="s">
        <v>398</v>
      </c>
      <c r="E201" s="255" t="s">
        <v>21</v>
      </c>
      <c r="F201" s="256" t="s">
        <v>4706</v>
      </c>
      <c r="G201" s="254"/>
      <c r="H201" s="257">
        <v>0.79200000000000004</v>
      </c>
      <c r="I201" s="258"/>
      <c r="J201" s="254"/>
      <c r="K201" s="254"/>
      <c r="L201" s="259"/>
      <c r="M201" s="260"/>
      <c r="N201" s="261"/>
      <c r="O201" s="261"/>
      <c r="P201" s="261"/>
      <c r="Q201" s="261"/>
      <c r="R201" s="261"/>
      <c r="S201" s="261"/>
      <c r="T201" s="262"/>
      <c r="AT201" s="263" t="s">
        <v>398</v>
      </c>
      <c r="AU201" s="263" t="s">
        <v>82</v>
      </c>
      <c r="AV201" s="12" t="s">
        <v>82</v>
      </c>
      <c r="AW201" s="12" t="s">
        <v>35</v>
      </c>
      <c r="AX201" s="12" t="s">
        <v>72</v>
      </c>
      <c r="AY201" s="263" t="s">
        <v>303</v>
      </c>
    </row>
    <row r="202" s="13" customFormat="1">
      <c r="B202" s="264"/>
      <c r="C202" s="265"/>
      <c r="D202" s="250" t="s">
        <v>398</v>
      </c>
      <c r="E202" s="266" t="s">
        <v>21</v>
      </c>
      <c r="F202" s="267" t="s">
        <v>508</v>
      </c>
      <c r="G202" s="265"/>
      <c r="H202" s="268">
        <v>1.3020000000000001</v>
      </c>
      <c r="I202" s="269"/>
      <c r="J202" s="265"/>
      <c r="K202" s="265"/>
      <c r="L202" s="270"/>
      <c r="M202" s="271"/>
      <c r="N202" s="272"/>
      <c r="O202" s="272"/>
      <c r="P202" s="272"/>
      <c r="Q202" s="272"/>
      <c r="R202" s="272"/>
      <c r="S202" s="272"/>
      <c r="T202" s="273"/>
      <c r="AT202" s="274" t="s">
        <v>398</v>
      </c>
      <c r="AU202" s="274" t="s">
        <v>82</v>
      </c>
      <c r="AV202" s="13" t="s">
        <v>319</v>
      </c>
      <c r="AW202" s="13" t="s">
        <v>35</v>
      </c>
      <c r="AX202" s="13" t="s">
        <v>80</v>
      </c>
      <c r="AY202" s="274" t="s">
        <v>303</v>
      </c>
    </row>
    <row r="203" s="1" customFormat="1" ht="25.5" customHeight="1">
      <c r="B203" s="46"/>
      <c r="C203" s="234" t="s">
        <v>563</v>
      </c>
      <c r="D203" s="234" t="s">
        <v>306</v>
      </c>
      <c r="E203" s="235" t="s">
        <v>2896</v>
      </c>
      <c r="F203" s="236" t="s">
        <v>2897</v>
      </c>
      <c r="G203" s="237" t="s">
        <v>394</v>
      </c>
      <c r="H203" s="238">
        <v>3.8069999999999999</v>
      </c>
      <c r="I203" s="239"/>
      <c r="J203" s="240">
        <f>ROUND(I203*H203,2)</f>
        <v>0</v>
      </c>
      <c r="K203" s="236" t="s">
        <v>310</v>
      </c>
      <c r="L203" s="72"/>
      <c r="M203" s="241" t="s">
        <v>21</v>
      </c>
      <c r="N203" s="242" t="s">
        <v>43</v>
      </c>
      <c r="O203" s="47"/>
      <c r="P203" s="243">
        <f>O203*H203</f>
        <v>0</v>
      </c>
      <c r="Q203" s="243">
        <v>0</v>
      </c>
      <c r="R203" s="243">
        <f>Q203*H203</f>
        <v>0</v>
      </c>
      <c r="S203" s="243">
        <v>0.037999999999999999</v>
      </c>
      <c r="T203" s="244">
        <f>S203*H203</f>
        <v>0.14466599999999999</v>
      </c>
      <c r="AR203" s="24" t="s">
        <v>319</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319</v>
      </c>
      <c r="BM203" s="24" t="s">
        <v>4707</v>
      </c>
    </row>
    <row r="204" s="1" customFormat="1">
      <c r="B204" s="46"/>
      <c r="C204" s="74"/>
      <c r="D204" s="250" t="s">
        <v>396</v>
      </c>
      <c r="E204" s="74"/>
      <c r="F204" s="251" t="s">
        <v>3366</v>
      </c>
      <c r="G204" s="74"/>
      <c r="H204" s="74"/>
      <c r="I204" s="204"/>
      <c r="J204" s="74"/>
      <c r="K204" s="74"/>
      <c r="L204" s="72"/>
      <c r="M204" s="252"/>
      <c r="N204" s="47"/>
      <c r="O204" s="47"/>
      <c r="P204" s="47"/>
      <c r="Q204" s="47"/>
      <c r="R204" s="47"/>
      <c r="S204" s="47"/>
      <c r="T204" s="95"/>
      <c r="AT204" s="24" t="s">
        <v>396</v>
      </c>
      <c r="AU204" s="24" t="s">
        <v>82</v>
      </c>
    </row>
    <row r="205" s="12" customFormat="1">
      <c r="B205" s="253"/>
      <c r="C205" s="254"/>
      <c r="D205" s="250" t="s">
        <v>398</v>
      </c>
      <c r="E205" s="255" t="s">
        <v>21</v>
      </c>
      <c r="F205" s="256" t="s">
        <v>4708</v>
      </c>
      <c r="G205" s="254"/>
      <c r="H205" s="257">
        <v>1.837</v>
      </c>
      <c r="I205" s="258"/>
      <c r="J205" s="254"/>
      <c r="K205" s="254"/>
      <c r="L205" s="259"/>
      <c r="M205" s="260"/>
      <c r="N205" s="261"/>
      <c r="O205" s="261"/>
      <c r="P205" s="261"/>
      <c r="Q205" s="261"/>
      <c r="R205" s="261"/>
      <c r="S205" s="261"/>
      <c r="T205" s="262"/>
      <c r="AT205" s="263" t="s">
        <v>398</v>
      </c>
      <c r="AU205" s="263" t="s">
        <v>82</v>
      </c>
      <c r="AV205" s="12" t="s">
        <v>82</v>
      </c>
      <c r="AW205" s="12" t="s">
        <v>35</v>
      </c>
      <c r="AX205" s="12" t="s">
        <v>72</v>
      </c>
      <c r="AY205" s="263" t="s">
        <v>303</v>
      </c>
    </row>
    <row r="206" s="12" customFormat="1">
      <c r="B206" s="253"/>
      <c r="C206" s="254"/>
      <c r="D206" s="250" t="s">
        <v>398</v>
      </c>
      <c r="E206" s="255" t="s">
        <v>21</v>
      </c>
      <c r="F206" s="256" t="s">
        <v>4709</v>
      </c>
      <c r="G206" s="254"/>
      <c r="H206" s="257">
        <v>1.97</v>
      </c>
      <c r="I206" s="258"/>
      <c r="J206" s="254"/>
      <c r="K206" s="254"/>
      <c r="L206" s="259"/>
      <c r="M206" s="260"/>
      <c r="N206" s="261"/>
      <c r="O206" s="261"/>
      <c r="P206" s="261"/>
      <c r="Q206" s="261"/>
      <c r="R206" s="261"/>
      <c r="S206" s="261"/>
      <c r="T206" s="262"/>
      <c r="AT206" s="263" t="s">
        <v>398</v>
      </c>
      <c r="AU206" s="263" t="s">
        <v>82</v>
      </c>
      <c r="AV206" s="12" t="s">
        <v>82</v>
      </c>
      <c r="AW206" s="12" t="s">
        <v>35</v>
      </c>
      <c r="AX206" s="12" t="s">
        <v>72</v>
      </c>
      <c r="AY206" s="263" t="s">
        <v>303</v>
      </c>
    </row>
    <row r="207" s="13" customFormat="1">
      <c r="B207" s="264"/>
      <c r="C207" s="265"/>
      <c r="D207" s="250" t="s">
        <v>398</v>
      </c>
      <c r="E207" s="266" t="s">
        <v>21</v>
      </c>
      <c r="F207" s="267" t="s">
        <v>508</v>
      </c>
      <c r="G207" s="265"/>
      <c r="H207" s="268">
        <v>3.8069999999999999</v>
      </c>
      <c r="I207" s="269"/>
      <c r="J207" s="265"/>
      <c r="K207" s="265"/>
      <c r="L207" s="270"/>
      <c r="M207" s="271"/>
      <c r="N207" s="272"/>
      <c r="O207" s="272"/>
      <c r="P207" s="272"/>
      <c r="Q207" s="272"/>
      <c r="R207" s="272"/>
      <c r="S207" s="272"/>
      <c r="T207" s="273"/>
      <c r="AT207" s="274" t="s">
        <v>398</v>
      </c>
      <c r="AU207" s="274" t="s">
        <v>82</v>
      </c>
      <c r="AV207" s="13" t="s">
        <v>319</v>
      </c>
      <c r="AW207" s="13" t="s">
        <v>35</v>
      </c>
      <c r="AX207" s="13" t="s">
        <v>80</v>
      </c>
      <c r="AY207" s="274" t="s">
        <v>303</v>
      </c>
    </row>
    <row r="208" s="1" customFormat="1" ht="25.5" customHeight="1">
      <c r="B208" s="46"/>
      <c r="C208" s="234" t="s">
        <v>569</v>
      </c>
      <c r="D208" s="234" t="s">
        <v>306</v>
      </c>
      <c r="E208" s="235" t="s">
        <v>2593</v>
      </c>
      <c r="F208" s="236" t="s">
        <v>2594</v>
      </c>
      <c r="G208" s="237" t="s">
        <v>394</v>
      </c>
      <c r="H208" s="238">
        <v>2.3999999999999999</v>
      </c>
      <c r="I208" s="239"/>
      <c r="J208" s="240">
        <f>ROUND(I208*H208,2)</f>
        <v>0</v>
      </c>
      <c r="K208" s="236" t="s">
        <v>310</v>
      </c>
      <c r="L208" s="72"/>
      <c r="M208" s="241" t="s">
        <v>21</v>
      </c>
      <c r="N208" s="242" t="s">
        <v>43</v>
      </c>
      <c r="O208" s="47"/>
      <c r="P208" s="243">
        <f>O208*H208</f>
        <v>0</v>
      </c>
      <c r="Q208" s="243">
        <v>0</v>
      </c>
      <c r="R208" s="243">
        <f>Q208*H208</f>
        <v>0</v>
      </c>
      <c r="S208" s="243">
        <v>0.075999999999999998</v>
      </c>
      <c r="T208" s="244">
        <f>S208*H208</f>
        <v>0.18239999999999998</v>
      </c>
      <c r="AR208" s="24" t="s">
        <v>319</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319</v>
      </c>
      <c r="BM208" s="24" t="s">
        <v>4710</v>
      </c>
    </row>
    <row r="209" s="1" customFormat="1">
      <c r="B209" s="46"/>
      <c r="C209" s="74"/>
      <c r="D209" s="250" t="s">
        <v>396</v>
      </c>
      <c r="E209" s="74"/>
      <c r="F209" s="251" t="s">
        <v>3370</v>
      </c>
      <c r="G209" s="74"/>
      <c r="H209" s="74"/>
      <c r="I209" s="204"/>
      <c r="J209" s="74"/>
      <c r="K209" s="74"/>
      <c r="L209" s="72"/>
      <c r="M209" s="252"/>
      <c r="N209" s="47"/>
      <c r="O209" s="47"/>
      <c r="P209" s="47"/>
      <c r="Q209" s="47"/>
      <c r="R209" s="47"/>
      <c r="S209" s="47"/>
      <c r="T209" s="95"/>
      <c r="AT209" s="24" t="s">
        <v>396</v>
      </c>
      <c r="AU209" s="24" t="s">
        <v>82</v>
      </c>
    </row>
    <row r="210" s="12" customFormat="1">
      <c r="B210" s="253"/>
      <c r="C210" s="254"/>
      <c r="D210" s="250" t="s">
        <v>398</v>
      </c>
      <c r="E210" s="255" t="s">
        <v>21</v>
      </c>
      <c r="F210" s="256" t="s">
        <v>4711</v>
      </c>
      <c r="G210" s="254"/>
      <c r="H210" s="257">
        <v>2.3999999999999999</v>
      </c>
      <c r="I210" s="258"/>
      <c r="J210" s="254"/>
      <c r="K210" s="254"/>
      <c r="L210" s="259"/>
      <c r="M210" s="260"/>
      <c r="N210" s="261"/>
      <c r="O210" s="261"/>
      <c r="P210" s="261"/>
      <c r="Q210" s="261"/>
      <c r="R210" s="261"/>
      <c r="S210" s="261"/>
      <c r="T210" s="262"/>
      <c r="AT210" s="263" t="s">
        <v>398</v>
      </c>
      <c r="AU210" s="263" t="s">
        <v>82</v>
      </c>
      <c r="AV210" s="12" t="s">
        <v>82</v>
      </c>
      <c r="AW210" s="12" t="s">
        <v>35</v>
      </c>
      <c r="AX210" s="12" t="s">
        <v>80</v>
      </c>
      <c r="AY210" s="263" t="s">
        <v>303</v>
      </c>
    </row>
    <row r="211" s="1" customFormat="1" ht="25.5" customHeight="1">
      <c r="B211" s="46"/>
      <c r="C211" s="234" t="s">
        <v>575</v>
      </c>
      <c r="D211" s="234" t="s">
        <v>306</v>
      </c>
      <c r="E211" s="235" t="s">
        <v>2900</v>
      </c>
      <c r="F211" s="236" t="s">
        <v>2901</v>
      </c>
      <c r="G211" s="237" t="s">
        <v>704</v>
      </c>
      <c r="H211" s="238">
        <v>20</v>
      </c>
      <c r="I211" s="239"/>
      <c r="J211" s="240">
        <f>ROUND(I211*H211,2)</f>
        <v>0</v>
      </c>
      <c r="K211" s="236" t="s">
        <v>310</v>
      </c>
      <c r="L211" s="72"/>
      <c r="M211" s="241" t="s">
        <v>21</v>
      </c>
      <c r="N211" s="242" t="s">
        <v>43</v>
      </c>
      <c r="O211" s="47"/>
      <c r="P211" s="243">
        <f>O211*H211</f>
        <v>0</v>
      </c>
      <c r="Q211" s="243">
        <v>0</v>
      </c>
      <c r="R211" s="243">
        <f>Q211*H211</f>
        <v>0</v>
      </c>
      <c r="S211" s="243">
        <v>0.014999999999999999</v>
      </c>
      <c r="T211" s="244">
        <f>S211*H211</f>
        <v>0.29999999999999999</v>
      </c>
      <c r="AR211" s="24" t="s">
        <v>319</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319</v>
      </c>
      <c r="BM211" s="24" t="s">
        <v>4712</v>
      </c>
    </row>
    <row r="212" s="12" customFormat="1">
      <c r="B212" s="253"/>
      <c r="C212" s="254"/>
      <c r="D212" s="250" t="s">
        <v>398</v>
      </c>
      <c r="E212" s="255" t="s">
        <v>21</v>
      </c>
      <c r="F212" s="256" t="s">
        <v>3519</v>
      </c>
      <c r="G212" s="254"/>
      <c r="H212" s="257">
        <v>14</v>
      </c>
      <c r="I212" s="258"/>
      <c r="J212" s="254"/>
      <c r="K212" s="254"/>
      <c r="L212" s="259"/>
      <c r="M212" s="260"/>
      <c r="N212" s="261"/>
      <c r="O212" s="261"/>
      <c r="P212" s="261"/>
      <c r="Q212" s="261"/>
      <c r="R212" s="261"/>
      <c r="S212" s="261"/>
      <c r="T212" s="262"/>
      <c r="AT212" s="263" t="s">
        <v>398</v>
      </c>
      <c r="AU212" s="263" t="s">
        <v>82</v>
      </c>
      <c r="AV212" s="12" t="s">
        <v>82</v>
      </c>
      <c r="AW212" s="12" t="s">
        <v>35</v>
      </c>
      <c r="AX212" s="12" t="s">
        <v>72</v>
      </c>
      <c r="AY212" s="263" t="s">
        <v>303</v>
      </c>
    </row>
    <row r="213" s="12" customFormat="1">
      <c r="B213" s="253"/>
      <c r="C213" s="254"/>
      <c r="D213" s="250" t="s">
        <v>398</v>
      </c>
      <c r="E213" s="255" t="s">
        <v>21</v>
      </c>
      <c r="F213" s="256" t="s">
        <v>3734</v>
      </c>
      <c r="G213" s="254"/>
      <c r="H213" s="257">
        <v>6</v>
      </c>
      <c r="I213" s="258"/>
      <c r="J213" s="254"/>
      <c r="K213" s="254"/>
      <c r="L213" s="259"/>
      <c r="M213" s="260"/>
      <c r="N213" s="261"/>
      <c r="O213" s="261"/>
      <c r="P213" s="261"/>
      <c r="Q213" s="261"/>
      <c r="R213" s="261"/>
      <c r="S213" s="261"/>
      <c r="T213" s="262"/>
      <c r="AT213" s="263" t="s">
        <v>398</v>
      </c>
      <c r="AU213" s="263" t="s">
        <v>82</v>
      </c>
      <c r="AV213" s="12" t="s">
        <v>82</v>
      </c>
      <c r="AW213" s="12" t="s">
        <v>35</v>
      </c>
      <c r="AX213" s="12" t="s">
        <v>72</v>
      </c>
      <c r="AY213" s="263" t="s">
        <v>303</v>
      </c>
    </row>
    <row r="214" s="13" customFormat="1">
      <c r="B214" s="264"/>
      <c r="C214" s="265"/>
      <c r="D214" s="250" t="s">
        <v>398</v>
      </c>
      <c r="E214" s="266" t="s">
        <v>21</v>
      </c>
      <c r="F214" s="267" t="s">
        <v>508</v>
      </c>
      <c r="G214" s="265"/>
      <c r="H214" s="268">
        <v>20</v>
      </c>
      <c r="I214" s="269"/>
      <c r="J214" s="265"/>
      <c r="K214" s="265"/>
      <c r="L214" s="270"/>
      <c r="M214" s="271"/>
      <c r="N214" s="272"/>
      <c r="O214" s="272"/>
      <c r="P214" s="272"/>
      <c r="Q214" s="272"/>
      <c r="R214" s="272"/>
      <c r="S214" s="272"/>
      <c r="T214" s="273"/>
      <c r="AT214" s="274" t="s">
        <v>398</v>
      </c>
      <c r="AU214" s="274" t="s">
        <v>82</v>
      </c>
      <c r="AV214" s="13" t="s">
        <v>319</v>
      </c>
      <c r="AW214" s="13" t="s">
        <v>35</v>
      </c>
      <c r="AX214" s="13" t="s">
        <v>80</v>
      </c>
      <c r="AY214" s="274" t="s">
        <v>303</v>
      </c>
    </row>
    <row r="215" s="1" customFormat="1" ht="25.5" customHeight="1">
      <c r="B215" s="46"/>
      <c r="C215" s="234" t="s">
        <v>581</v>
      </c>
      <c r="D215" s="234" t="s">
        <v>306</v>
      </c>
      <c r="E215" s="235" t="s">
        <v>3226</v>
      </c>
      <c r="F215" s="236" t="s">
        <v>3227</v>
      </c>
      <c r="G215" s="237" t="s">
        <v>262</v>
      </c>
      <c r="H215" s="238">
        <v>10.199999999999999</v>
      </c>
      <c r="I215" s="239"/>
      <c r="J215" s="240">
        <f>ROUND(I215*H215,2)</f>
        <v>0</v>
      </c>
      <c r="K215" s="236" t="s">
        <v>310</v>
      </c>
      <c r="L215" s="72"/>
      <c r="M215" s="241" t="s">
        <v>21</v>
      </c>
      <c r="N215" s="242" t="s">
        <v>43</v>
      </c>
      <c r="O215" s="47"/>
      <c r="P215" s="243">
        <f>O215*H215</f>
        <v>0</v>
      </c>
      <c r="Q215" s="243">
        <v>0</v>
      </c>
      <c r="R215" s="243">
        <f>Q215*H215</f>
        <v>0</v>
      </c>
      <c r="S215" s="243">
        <v>0.040000000000000001</v>
      </c>
      <c r="T215" s="244">
        <f>S215*H215</f>
        <v>0.40799999999999997</v>
      </c>
      <c r="AR215" s="24" t="s">
        <v>319</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319</v>
      </c>
      <c r="BM215" s="24" t="s">
        <v>4713</v>
      </c>
    </row>
    <row r="216" s="12" customFormat="1">
      <c r="B216" s="253"/>
      <c r="C216" s="254"/>
      <c r="D216" s="250" t="s">
        <v>398</v>
      </c>
      <c r="E216" s="255" t="s">
        <v>21</v>
      </c>
      <c r="F216" s="256" t="s">
        <v>4714</v>
      </c>
      <c r="G216" s="254"/>
      <c r="H216" s="257">
        <v>5.7000000000000002</v>
      </c>
      <c r="I216" s="258"/>
      <c r="J216" s="254"/>
      <c r="K216" s="254"/>
      <c r="L216" s="259"/>
      <c r="M216" s="260"/>
      <c r="N216" s="261"/>
      <c r="O216" s="261"/>
      <c r="P216" s="261"/>
      <c r="Q216" s="261"/>
      <c r="R216" s="261"/>
      <c r="S216" s="261"/>
      <c r="T216" s="262"/>
      <c r="AT216" s="263" t="s">
        <v>398</v>
      </c>
      <c r="AU216" s="263" t="s">
        <v>82</v>
      </c>
      <c r="AV216" s="12" t="s">
        <v>82</v>
      </c>
      <c r="AW216" s="12" t="s">
        <v>35</v>
      </c>
      <c r="AX216" s="12" t="s">
        <v>72</v>
      </c>
      <c r="AY216" s="263" t="s">
        <v>303</v>
      </c>
    </row>
    <row r="217" s="12" customFormat="1">
      <c r="B217" s="253"/>
      <c r="C217" s="254"/>
      <c r="D217" s="250" t="s">
        <v>398</v>
      </c>
      <c r="E217" s="255" t="s">
        <v>21</v>
      </c>
      <c r="F217" s="256" t="s">
        <v>4715</v>
      </c>
      <c r="G217" s="254"/>
      <c r="H217" s="257">
        <v>4.5</v>
      </c>
      <c r="I217" s="258"/>
      <c r="J217" s="254"/>
      <c r="K217" s="254"/>
      <c r="L217" s="259"/>
      <c r="M217" s="260"/>
      <c r="N217" s="261"/>
      <c r="O217" s="261"/>
      <c r="P217" s="261"/>
      <c r="Q217" s="261"/>
      <c r="R217" s="261"/>
      <c r="S217" s="261"/>
      <c r="T217" s="262"/>
      <c r="AT217" s="263" t="s">
        <v>398</v>
      </c>
      <c r="AU217" s="263" t="s">
        <v>82</v>
      </c>
      <c r="AV217" s="12" t="s">
        <v>82</v>
      </c>
      <c r="AW217" s="12" t="s">
        <v>35</v>
      </c>
      <c r="AX217" s="12" t="s">
        <v>72</v>
      </c>
      <c r="AY217" s="263" t="s">
        <v>303</v>
      </c>
    </row>
    <row r="218" s="13" customFormat="1">
      <c r="B218" s="264"/>
      <c r="C218" s="265"/>
      <c r="D218" s="250" t="s">
        <v>398</v>
      </c>
      <c r="E218" s="266" t="s">
        <v>21</v>
      </c>
      <c r="F218" s="267" t="s">
        <v>508</v>
      </c>
      <c r="G218" s="265"/>
      <c r="H218" s="268">
        <v>10.199999999999999</v>
      </c>
      <c r="I218" s="269"/>
      <c r="J218" s="265"/>
      <c r="K218" s="265"/>
      <c r="L218" s="270"/>
      <c r="M218" s="271"/>
      <c r="N218" s="272"/>
      <c r="O218" s="272"/>
      <c r="P218" s="272"/>
      <c r="Q218" s="272"/>
      <c r="R218" s="272"/>
      <c r="S218" s="272"/>
      <c r="T218" s="273"/>
      <c r="AT218" s="274" t="s">
        <v>398</v>
      </c>
      <c r="AU218" s="274" t="s">
        <v>82</v>
      </c>
      <c r="AV218" s="13" t="s">
        <v>319</v>
      </c>
      <c r="AW218" s="13" t="s">
        <v>35</v>
      </c>
      <c r="AX218" s="13" t="s">
        <v>80</v>
      </c>
      <c r="AY218" s="274" t="s">
        <v>303</v>
      </c>
    </row>
    <row r="219" s="1" customFormat="1" ht="25.5" customHeight="1">
      <c r="B219" s="46"/>
      <c r="C219" s="234" t="s">
        <v>585</v>
      </c>
      <c r="D219" s="234" t="s">
        <v>306</v>
      </c>
      <c r="E219" s="235" t="s">
        <v>3061</v>
      </c>
      <c r="F219" s="236" t="s">
        <v>3062</v>
      </c>
      <c r="G219" s="237" t="s">
        <v>262</v>
      </c>
      <c r="H219" s="238">
        <v>3</v>
      </c>
      <c r="I219" s="239"/>
      <c r="J219" s="240">
        <f>ROUND(I219*H219,2)</f>
        <v>0</v>
      </c>
      <c r="K219" s="236" t="s">
        <v>310</v>
      </c>
      <c r="L219" s="72"/>
      <c r="M219" s="241" t="s">
        <v>21</v>
      </c>
      <c r="N219" s="242" t="s">
        <v>43</v>
      </c>
      <c r="O219" s="47"/>
      <c r="P219" s="243">
        <f>O219*H219</f>
        <v>0</v>
      </c>
      <c r="Q219" s="243">
        <v>0.023619999999999999</v>
      </c>
      <c r="R219" s="243">
        <f>Q219*H219</f>
        <v>0.070859999999999992</v>
      </c>
      <c r="S219" s="243">
        <v>0</v>
      </c>
      <c r="T219" s="244">
        <f>S219*H219</f>
        <v>0</v>
      </c>
      <c r="AR219" s="24" t="s">
        <v>319</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319</v>
      </c>
      <c r="BM219" s="24" t="s">
        <v>4716</v>
      </c>
    </row>
    <row r="220" s="12" customFormat="1">
      <c r="B220" s="253"/>
      <c r="C220" s="254"/>
      <c r="D220" s="250" t="s">
        <v>398</v>
      </c>
      <c r="E220" s="255" t="s">
        <v>21</v>
      </c>
      <c r="F220" s="256" t="s">
        <v>95</v>
      </c>
      <c r="G220" s="254"/>
      <c r="H220" s="257">
        <v>3</v>
      </c>
      <c r="I220" s="258"/>
      <c r="J220" s="254"/>
      <c r="K220" s="254"/>
      <c r="L220" s="259"/>
      <c r="M220" s="260"/>
      <c r="N220" s="261"/>
      <c r="O220" s="261"/>
      <c r="P220" s="261"/>
      <c r="Q220" s="261"/>
      <c r="R220" s="261"/>
      <c r="S220" s="261"/>
      <c r="T220" s="262"/>
      <c r="AT220" s="263" t="s">
        <v>398</v>
      </c>
      <c r="AU220" s="263" t="s">
        <v>82</v>
      </c>
      <c r="AV220" s="12" t="s">
        <v>82</v>
      </c>
      <c r="AW220" s="12" t="s">
        <v>35</v>
      </c>
      <c r="AX220" s="12" t="s">
        <v>80</v>
      </c>
      <c r="AY220" s="263" t="s">
        <v>303</v>
      </c>
    </row>
    <row r="221" s="1" customFormat="1" ht="25.5" customHeight="1">
      <c r="B221" s="46"/>
      <c r="C221" s="234" t="s">
        <v>591</v>
      </c>
      <c r="D221" s="234" t="s">
        <v>306</v>
      </c>
      <c r="E221" s="235" t="s">
        <v>3373</v>
      </c>
      <c r="F221" s="236" t="s">
        <v>3374</v>
      </c>
      <c r="G221" s="237" t="s">
        <v>394</v>
      </c>
      <c r="H221" s="238">
        <v>10.91</v>
      </c>
      <c r="I221" s="239"/>
      <c r="J221" s="240">
        <f>ROUND(I221*H221,2)</f>
        <v>0</v>
      </c>
      <c r="K221" s="236" t="s">
        <v>310</v>
      </c>
      <c r="L221" s="72"/>
      <c r="M221" s="241" t="s">
        <v>21</v>
      </c>
      <c r="N221" s="242" t="s">
        <v>43</v>
      </c>
      <c r="O221" s="47"/>
      <c r="P221" s="243">
        <f>O221*H221</f>
        <v>0</v>
      </c>
      <c r="Q221" s="243">
        <v>0</v>
      </c>
      <c r="R221" s="243">
        <f>Q221*H221</f>
        <v>0</v>
      </c>
      <c r="S221" s="243">
        <v>0.068000000000000005</v>
      </c>
      <c r="T221" s="244">
        <f>S221*H221</f>
        <v>0.74188000000000009</v>
      </c>
      <c r="AR221" s="24" t="s">
        <v>319</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319</v>
      </c>
      <c r="BM221" s="24" t="s">
        <v>4717</v>
      </c>
    </row>
    <row r="222" s="1" customFormat="1">
      <c r="B222" s="46"/>
      <c r="C222" s="74"/>
      <c r="D222" s="250" t="s">
        <v>396</v>
      </c>
      <c r="E222" s="74"/>
      <c r="F222" s="251" t="s">
        <v>3358</v>
      </c>
      <c r="G222" s="74"/>
      <c r="H222" s="74"/>
      <c r="I222" s="204"/>
      <c r="J222" s="74"/>
      <c r="K222" s="74"/>
      <c r="L222" s="72"/>
      <c r="M222" s="252"/>
      <c r="N222" s="47"/>
      <c r="O222" s="47"/>
      <c r="P222" s="47"/>
      <c r="Q222" s="47"/>
      <c r="R222" s="47"/>
      <c r="S222" s="47"/>
      <c r="T222" s="95"/>
      <c r="AT222" s="24" t="s">
        <v>396</v>
      </c>
      <c r="AU222" s="24" t="s">
        <v>82</v>
      </c>
    </row>
    <row r="223" s="12" customFormat="1">
      <c r="B223" s="253"/>
      <c r="C223" s="254"/>
      <c r="D223" s="250" t="s">
        <v>398</v>
      </c>
      <c r="E223" s="255" t="s">
        <v>21</v>
      </c>
      <c r="F223" s="256" t="s">
        <v>4718</v>
      </c>
      <c r="G223" s="254"/>
      <c r="H223" s="257">
        <v>10.91</v>
      </c>
      <c r="I223" s="258"/>
      <c r="J223" s="254"/>
      <c r="K223" s="254"/>
      <c r="L223" s="259"/>
      <c r="M223" s="260"/>
      <c r="N223" s="261"/>
      <c r="O223" s="261"/>
      <c r="P223" s="261"/>
      <c r="Q223" s="261"/>
      <c r="R223" s="261"/>
      <c r="S223" s="261"/>
      <c r="T223" s="262"/>
      <c r="AT223" s="263" t="s">
        <v>398</v>
      </c>
      <c r="AU223" s="263" t="s">
        <v>82</v>
      </c>
      <c r="AV223" s="12" t="s">
        <v>82</v>
      </c>
      <c r="AW223" s="12" t="s">
        <v>35</v>
      </c>
      <c r="AX223" s="12" t="s">
        <v>80</v>
      </c>
      <c r="AY223" s="263" t="s">
        <v>303</v>
      </c>
    </row>
    <row r="224" s="11" customFormat="1" ht="29.88" customHeight="1">
      <c r="B224" s="218"/>
      <c r="C224" s="219"/>
      <c r="D224" s="220" t="s">
        <v>71</v>
      </c>
      <c r="E224" s="232" t="s">
        <v>1283</v>
      </c>
      <c r="F224" s="232" t="s">
        <v>1284</v>
      </c>
      <c r="G224" s="219"/>
      <c r="H224" s="219"/>
      <c r="I224" s="222"/>
      <c r="J224" s="233">
        <f>BK224</f>
        <v>0</v>
      </c>
      <c r="K224" s="219"/>
      <c r="L224" s="224"/>
      <c r="M224" s="225"/>
      <c r="N224" s="226"/>
      <c r="O224" s="226"/>
      <c r="P224" s="227">
        <f>SUM(P225:P239)</f>
        <v>0</v>
      </c>
      <c r="Q224" s="226"/>
      <c r="R224" s="227">
        <f>SUM(R225:R239)</f>
        <v>0</v>
      </c>
      <c r="S224" s="226"/>
      <c r="T224" s="228">
        <f>SUM(T225:T239)</f>
        <v>0</v>
      </c>
      <c r="AR224" s="229" t="s">
        <v>80</v>
      </c>
      <c r="AT224" s="230" t="s">
        <v>71</v>
      </c>
      <c r="AU224" s="230" t="s">
        <v>80</v>
      </c>
      <c r="AY224" s="229" t="s">
        <v>303</v>
      </c>
      <c r="BK224" s="231">
        <f>SUM(BK225:BK239)</f>
        <v>0</v>
      </c>
    </row>
    <row r="225" s="1" customFormat="1" ht="25.5" customHeight="1">
      <c r="B225" s="46"/>
      <c r="C225" s="234" t="s">
        <v>597</v>
      </c>
      <c r="D225" s="234" t="s">
        <v>306</v>
      </c>
      <c r="E225" s="235" t="s">
        <v>2230</v>
      </c>
      <c r="F225" s="236" t="s">
        <v>2231</v>
      </c>
      <c r="G225" s="237" t="s">
        <v>559</v>
      </c>
      <c r="H225" s="238">
        <v>9.5259999999999998</v>
      </c>
      <c r="I225" s="239"/>
      <c r="J225" s="240">
        <f>ROUND(I225*H225,2)</f>
        <v>0</v>
      </c>
      <c r="K225" s="236" t="s">
        <v>310</v>
      </c>
      <c r="L225" s="72"/>
      <c r="M225" s="241" t="s">
        <v>21</v>
      </c>
      <c r="N225" s="242" t="s">
        <v>43</v>
      </c>
      <c r="O225" s="47"/>
      <c r="P225" s="243">
        <f>O225*H225</f>
        <v>0</v>
      </c>
      <c r="Q225" s="243">
        <v>0</v>
      </c>
      <c r="R225" s="243">
        <f>Q225*H225</f>
        <v>0</v>
      </c>
      <c r="S225" s="243">
        <v>0</v>
      </c>
      <c r="T225" s="244">
        <f>S225*H225</f>
        <v>0</v>
      </c>
      <c r="AR225" s="24" t="s">
        <v>319</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319</v>
      </c>
      <c r="BM225" s="24" t="s">
        <v>4719</v>
      </c>
    </row>
    <row r="226" s="1" customFormat="1">
      <c r="B226" s="46"/>
      <c r="C226" s="74"/>
      <c r="D226" s="250" t="s">
        <v>396</v>
      </c>
      <c r="E226" s="74"/>
      <c r="F226" s="251" t="s">
        <v>2233</v>
      </c>
      <c r="G226" s="74"/>
      <c r="H226" s="74"/>
      <c r="I226" s="204"/>
      <c r="J226" s="74"/>
      <c r="K226" s="74"/>
      <c r="L226" s="72"/>
      <c r="M226" s="252"/>
      <c r="N226" s="47"/>
      <c r="O226" s="47"/>
      <c r="P226" s="47"/>
      <c r="Q226" s="47"/>
      <c r="R226" s="47"/>
      <c r="S226" s="47"/>
      <c r="T226" s="95"/>
      <c r="AT226" s="24" t="s">
        <v>396</v>
      </c>
      <c r="AU226" s="24" t="s">
        <v>82</v>
      </c>
    </row>
    <row r="227" s="1" customFormat="1" ht="25.5" customHeight="1">
      <c r="B227" s="46"/>
      <c r="C227" s="234" t="s">
        <v>601</v>
      </c>
      <c r="D227" s="234" t="s">
        <v>306</v>
      </c>
      <c r="E227" s="235" t="s">
        <v>2234</v>
      </c>
      <c r="F227" s="236" t="s">
        <v>2235</v>
      </c>
      <c r="G227" s="237" t="s">
        <v>559</v>
      </c>
      <c r="H227" s="238">
        <v>9.5259999999999998</v>
      </c>
      <c r="I227" s="239"/>
      <c r="J227" s="240">
        <f>ROUND(I227*H227,2)</f>
        <v>0</v>
      </c>
      <c r="K227" s="236" t="s">
        <v>310</v>
      </c>
      <c r="L227" s="72"/>
      <c r="M227" s="241" t="s">
        <v>21</v>
      </c>
      <c r="N227" s="242" t="s">
        <v>43</v>
      </c>
      <c r="O227" s="47"/>
      <c r="P227" s="243">
        <f>O227*H227</f>
        <v>0</v>
      </c>
      <c r="Q227" s="243">
        <v>0</v>
      </c>
      <c r="R227" s="243">
        <f>Q227*H227</f>
        <v>0</v>
      </c>
      <c r="S227" s="243">
        <v>0</v>
      </c>
      <c r="T227" s="244">
        <f>S227*H227</f>
        <v>0</v>
      </c>
      <c r="AR227" s="24" t="s">
        <v>319</v>
      </c>
      <c r="AT227" s="24" t="s">
        <v>306</v>
      </c>
      <c r="AU227" s="24" t="s">
        <v>82</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319</v>
      </c>
      <c r="BM227" s="24" t="s">
        <v>4720</v>
      </c>
    </row>
    <row r="228" s="1" customFormat="1">
      <c r="B228" s="46"/>
      <c r="C228" s="74"/>
      <c r="D228" s="250" t="s">
        <v>396</v>
      </c>
      <c r="E228" s="74"/>
      <c r="F228" s="251" t="s">
        <v>2237</v>
      </c>
      <c r="G228" s="74"/>
      <c r="H228" s="74"/>
      <c r="I228" s="204"/>
      <c r="J228" s="74"/>
      <c r="K228" s="74"/>
      <c r="L228" s="72"/>
      <c r="M228" s="252"/>
      <c r="N228" s="47"/>
      <c r="O228" s="47"/>
      <c r="P228" s="47"/>
      <c r="Q228" s="47"/>
      <c r="R228" s="47"/>
      <c r="S228" s="47"/>
      <c r="T228" s="95"/>
      <c r="AT228" s="24" t="s">
        <v>396</v>
      </c>
      <c r="AU228" s="24" t="s">
        <v>82</v>
      </c>
    </row>
    <row r="229" s="1" customFormat="1" ht="25.5" customHeight="1">
      <c r="B229" s="46"/>
      <c r="C229" s="234" t="s">
        <v>607</v>
      </c>
      <c r="D229" s="234" t="s">
        <v>306</v>
      </c>
      <c r="E229" s="235" t="s">
        <v>2239</v>
      </c>
      <c r="F229" s="236" t="s">
        <v>2240</v>
      </c>
      <c r="G229" s="237" t="s">
        <v>559</v>
      </c>
      <c r="H229" s="238">
        <v>85.733999999999995</v>
      </c>
      <c r="I229" s="239"/>
      <c r="J229" s="240">
        <f>ROUND(I229*H229,2)</f>
        <v>0</v>
      </c>
      <c r="K229" s="236" t="s">
        <v>310</v>
      </c>
      <c r="L229" s="72"/>
      <c r="M229" s="241" t="s">
        <v>21</v>
      </c>
      <c r="N229" s="242" t="s">
        <v>43</v>
      </c>
      <c r="O229" s="47"/>
      <c r="P229" s="243">
        <f>O229*H229</f>
        <v>0</v>
      </c>
      <c r="Q229" s="243">
        <v>0</v>
      </c>
      <c r="R229" s="243">
        <f>Q229*H229</f>
        <v>0</v>
      </c>
      <c r="S229" s="243">
        <v>0</v>
      </c>
      <c r="T229" s="244">
        <f>S229*H229</f>
        <v>0</v>
      </c>
      <c r="AR229" s="24" t="s">
        <v>319</v>
      </c>
      <c r="AT229" s="24" t="s">
        <v>306</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319</v>
      </c>
      <c r="BM229" s="24" t="s">
        <v>4721</v>
      </c>
    </row>
    <row r="230" s="1" customFormat="1">
      <c r="B230" s="46"/>
      <c r="C230" s="74"/>
      <c r="D230" s="250" t="s">
        <v>396</v>
      </c>
      <c r="E230" s="74"/>
      <c r="F230" s="251" t="s">
        <v>2237</v>
      </c>
      <c r="G230" s="74"/>
      <c r="H230" s="74"/>
      <c r="I230" s="204"/>
      <c r="J230" s="74"/>
      <c r="K230" s="74"/>
      <c r="L230" s="72"/>
      <c r="M230" s="252"/>
      <c r="N230" s="47"/>
      <c r="O230" s="47"/>
      <c r="P230" s="47"/>
      <c r="Q230" s="47"/>
      <c r="R230" s="47"/>
      <c r="S230" s="47"/>
      <c r="T230" s="95"/>
      <c r="AT230" s="24" t="s">
        <v>396</v>
      </c>
      <c r="AU230" s="24" t="s">
        <v>82</v>
      </c>
    </row>
    <row r="231" s="12" customFormat="1">
      <c r="B231" s="253"/>
      <c r="C231" s="254"/>
      <c r="D231" s="250" t="s">
        <v>398</v>
      </c>
      <c r="E231" s="255" t="s">
        <v>21</v>
      </c>
      <c r="F231" s="256" t="s">
        <v>4722</v>
      </c>
      <c r="G231" s="254"/>
      <c r="H231" s="257">
        <v>85.733999999999995</v>
      </c>
      <c r="I231" s="258"/>
      <c r="J231" s="254"/>
      <c r="K231" s="254"/>
      <c r="L231" s="259"/>
      <c r="M231" s="260"/>
      <c r="N231" s="261"/>
      <c r="O231" s="261"/>
      <c r="P231" s="261"/>
      <c r="Q231" s="261"/>
      <c r="R231" s="261"/>
      <c r="S231" s="261"/>
      <c r="T231" s="262"/>
      <c r="AT231" s="263" t="s">
        <v>398</v>
      </c>
      <c r="AU231" s="263" t="s">
        <v>82</v>
      </c>
      <c r="AV231" s="12" t="s">
        <v>82</v>
      </c>
      <c r="AW231" s="12" t="s">
        <v>35</v>
      </c>
      <c r="AX231" s="12" t="s">
        <v>80</v>
      </c>
      <c r="AY231" s="263" t="s">
        <v>303</v>
      </c>
    </row>
    <row r="232" s="1" customFormat="1" ht="25.5" customHeight="1">
      <c r="B232" s="46"/>
      <c r="C232" s="234" t="s">
        <v>614</v>
      </c>
      <c r="D232" s="234" t="s">
        <v>306</v>
      </c>
      <c r="E232" s="235" t="s">
        <v>2614</v>
      </c>
      <c r="F232" s="236" t="s">
        <v>2615</v>
      </c>
      <c r="G232" s="237" t="s">
        <v>559</v>
      </c>
      <c r="H232" s="238">
        <v>7.8170000000000002</v>
      </c>
      <c r="I232" s="239"/>
      <c r="J232" s="240">
        <f>ROUND(I232*H232,2)</f>
        <v>0</v>
      </c>
      <c r="K232" s="236" t="s">
        <v>310</v>
      </c>
      <c r="L232" s="72"/>
      <c r="M232" s="241" t="s">
        <v>21</v>
      </c>
      <c r="N232" s="242" t="s">
        <v>43</v>
      </c>
      <c r="O232" s="47"/>
      <c r="P232" s="243">
        <f>O232*H232</f>
        <v>0</v>
      </c>
      <c r="Q232" s="243">
        <v>0</v>
      </c>
      <c r="R232" s="243">
        <f>Q232*H232</f>
        <v>0</v>
      </c>
      <c r="S232" s="243">
        <v>0</v>
      </c>
      <c r="T232" s="244">
        <f>S232*H232</f>
        <v>0</v>
      </c>
      <c r="AR232" s="24" t="s">
        <v>319</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319</v>
      </c>
      <c r="BM232" s="24" t="s">
        <v>4723</v>
      </c>
    </row>
    <row r="233" s="1" customFormat="1" ht="25.5" customHeight="1">
      <c r="B233" s="46"/>
      <c r="C233" s="234" t="s">
        <v>620</v>
      </c>
      <c r="D233" s="234" t="s">
        <v>306</v>
      </c>
      <c r="E233" s="235" t="s">
        <v>2919</v>
      </c>
      <c r="F233" s="236" t="s">
        <v>2920</v>
      </c>
      <c r="G233" s="237" t="s">
        <v>559</v>
      </c>
      <c r="H233" s="238">
        <v>0.107</v>
      </c>
      <c r="I233" s="239"/>
      <c r="J233" s="240">
        <f>ROUND(I233*H233,2)</f>
        <v>0</v>
      </c>
      <c r="K233" s="236" t="s">
        <v>310</v>
      </c>
      <c r="L233" s="72"/>
      <c r="M233" s="241" t="s">
        <v>21</v>
      </c>
      <c r="N233" s="242" t="s">
        <v>43</v>
      </c>
      <c r="O233" s="47"/>
      <c r="P233" s="243">
        <f>O233*H233</f>
        <v>0</v>
      </c>
      <c r="Q233" s="243">
        <v>0</v>
      </c>
      <c r="R233" s="243">
        <f>Q233*H233</f>
        <v>0</v>
      </c>
      <c r="S233" s="243">
        <v>0</v>
      </c>
      <c r="T233" s="244">
        <f>S233*H233</f>
        <v>0</v>
      </c>
      <c r="AR233" s="24" t="s">
        <v>319</v>
      </c>
      <c r="AT233" s="24" t="s">
        <v>306</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319</v>
      </c>
      <c r="BM233" s="24" t="s">
        <v>4724</v>
      </c>
    </row>
    <row r="234" s="1" customFormat="1">
      <c r="B234" s="46"/>
      <c r="C234" s="74"/>
      <c r="D234" s="250" t="s">
        <v>396</v>
      </c>
      <c r="E234" s="74"/>
      <c r="F234" s="251" t="s">
        <v>2246</v>
      </c>
      <c r="G234" s="74"/>
      <c r="H234" s="74"/>
      <c r="I234" s="204"/>
      <c r="J234" s="74"/>
      <c r="K234" s="74"/>
      <c r="L234" s="72"/>
      <c r="M234" s="252"/>
      <c r="N234" s="47"/>
      <c r="O234" s="47"/>
      <c r="P234" s="47"/>
      <c r="Q234" s="47"/>
      <c r="R234" s="47"/>
      <c r="S234" s="47"/>
      <c r="T234" s="95"/>
      <c r="AT234" s="24" t="s">
        <v>396</v>
      </c>
      <c r="AU234" s="24" t="s">
        <v>82</v>
      </c>
    </row>
    <row r="235" s="1" customFormat="1" ht="25.5" customHeight="1">
      <c r="B235" s="46"/>
      <c r="C235" s="234" t="s">
        <v>626</v>
      </c>
      <c r="D235" s="234" t="s">
        <v>306</v>
      </c>
      <c r="E235" s="235" t="s">
        <v>2248</v>
      </c>
      <c r="F235" s="236" t="s">
        <v>2249</v>
      </c>
      <c r="G235" s="237" t="s">
        <v>559</v>
      </c>
      <c r="H235" s="238">
        <v>0.10000000000000001</v>
      </c>
      <c r="I235" s="239"/>
      <c r="J235" s="240">
        <f>ROUND(I235*H235,2)</f>
        <v>0</v>
      </c>
      <c r="K235" s="236" t="s">
        <v>310</v>
      </c>
      <c r="L235" s="72"/>
      <c r="M235" s="241" t="s">
        <v>21</v>
      </c>
      <c r="N235" s="242" t="s">
        <v>43</v>
      </c>
      <c r="O235" s="47"/>
      <c r="P235" s="243">
        <f>O235*H235</f>
        <v>0</v>
      </c>
      <c r="Q235" s="243">
        <v>0</v>
      </c>
      <c r="R235" s="243">
        <f>Q235*H235</f>
        <v>0</v>
      </c>
      <c r="S235" s="243">
        <v>0</v>
      </c>
      <c r="T235" s="244">
        <f>S235*H235</f>
        <v>0</v>
      </c>
      <c r="AR235" s="24" t="s">
        <v>319</v>
      </c>
      <c r="AT235" s="24" t="s">
        <v>306</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319</v>
      </c>
      <c r="BM235" s="24" t="s">
        <v>4725</v>
      </c>
    </row>
    <row r="236" s="1" customFormat="1">
      <c r="B236" s="46"/>
      <c r="C236" s="74"/>
      <c r="D236" s="250" t="s">
        <v>396</v>
      </c>
      <c r="E236" s="74"/>
      <c r="F236" s="251" t="s">
        <v>2246</v>
      </c>
      <c r="G236" s="74"/>
      <c r="H236" s="74"/>
      <c r="I236" s="204"/>
      <c r="J236" s="74"/>
      <c r="K236" s="74"/>
      <c r="L236" s="72"/>
      <c r="M236" s="252"/>
      <c r="N236" s="47"/>
      <c r="O236" s="47"/>
      <c r="P236" s="47"/>
      <c r="Q236" s="47"/>
      <c r="R236" s="47"/>
      <c r="S236" s="47"/>
      <c r="T236" s="95"/>
      <c r="AT236" s="24" t="s">
        <v>396</v>
      </c>
      <c r="AU236" s="24" t="s">
        <v>82</v>
      </c>
    </row>
    <row r="237" s="1" customFormat="1" ht="25.5" customHeight="1">
      <c r="B237" s="46"/>
      <c r="C237" s="234" t="s">
        <v>631</v>
      </c>
      <c r="D237" s="234" t="s">
        <v>306</v>
      </c>
      <c r="E237" s="235" t="s">
        <v>2618</v>
      </c>
      <c r="F237" s="236" t="s">
        <v>2619</v>
      </c>
      <c r="G237" s="237" t="s">
        <v>559</v>
      </c>
      <c r="H237" s="238">
        <v>0.032000000000000001</v>
      </c>
      <c r="I237" s="239"/>
      <c r="J237" s="240">
        <f>ROUND(I237*H237,2)</f>
        <v>0</v>
      </c>
      <c r="K237" s="236" t="s">
        <v>310</v>
      </c>
      <c r="L237" s="72"/>
      <c r="M237" s="241" t="s">
        <v>21</v>
      </c>
      <c r="N237" s="242" t="s">
        <v>43</v>
      </c>
      <c r="O237" s="47"/>
      <c r="P237" s="243">
        <f>O237*H237</f>
        <v>0</v>
      </c>
      <c r="Q237" s="243">
        <v>0</v>
      </c>
      <c r="R237" s="243">
        <f>Q237*H237</f>
        <v>0</v>
      </c>
      <c r="S237" s="243">
        <v>0</v>
      </c>
      <c r="T237" s="244">
        <f>S237*H237</f>
        <v>0</v>
      </c>
      <c r="AR237" s="24" t="s">
        <v>319</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319</v>
      </c>
      <c r="BM237" s="24" t="s">
        <v>4726</v>
      </c>
    </row>
    <row r="238" s="1" customFormat="1" ht="38.25" customHeight="1">
      <c r="B238" s="46"/>
      <c r="C238" s="234" t="s">
        <v>636</v>
      </c>
      <c r="D238" s="234" t="s">
        <v>306</v>
      </c>
      <c r="E238" s="235" t="s">
        <v>2621</v>
      </c>
      <c r="F238" s="236" t="s">
        <v>2622</v>
      </c>
      <c r="G238" s="237" t="s">
        <v>559</v>
      </c>
      <c r="H238" s="238">
        <v>1.47</v>
      </c>
      <c r="I238" s="239"/>
      <c r="J238" s="240">
        <f>ROUND(I238*H238,2)</f>
        <v>0</v>
      </c>
      <c r="K238" s="236" t="s">
        <v>310</v>
      </c>
      <c r="L238" s="72"/>
      <c r="M238" s="241" t="s">
        <v>21</v>
      </c>
      <c r="N238" s="242" t="s">
        <v>43</v>
      </c>
      <c r="O238" s="47"/>
      <c r="P238" s="243">
        <f>O238*H238</f>
        <v>0</v>
      </c>
      <c r="Q238" s="243">
        <v>0</v>
      </c>
      <c r="R238" s="243">
        <f>Q238*H238</f>
        <v>0</v>
      </c>
      <c r="S238" s="243">
        <v>0</v>
      </c>
      <c r="T238" s="244">
        <f>S238*H238</f>
        <v>0</v>
      </c>
      <c r="AR238" s="24" t="s">
        <v>319</v>
      </c>
      <c r="AT238" s="24" t="s">
        <v>306</v>
      </c>
      <c r="AU238" s="24" t="s">
        <v>82</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319</v>
      </c>
      <c r="BM238" s="24" t="s">
        <v>4727</v>
      </c>
    </row>
    <row r="239" s="1" customFormat="1">
      <c r="B239" s="46"/>
      <c r="C239" s="74"/>
      <c r="D239" s="250" t="s">
        <v>396</v>
      </c>
      <c r="E239" s="74"/>
      <c r="F239" s="251" t="s">
        <v>2246</v>
      </c>
      <c r="G239" s="74"/>
      <c r="H239" s="74"/>
      <c r="I239" s="204"/>
      <c r="J239" s="74"/>
      <c r="K239" s="74"/>
      <c r="L239" s="72"/>
      <c r="M239" s="252"/>
      <c r="N239" s="47"/>
      <c r="O239" s="47"/>
      <c r="P239" s="47"/>
      <c r="Q239" s="47"/>
      <c r="R239" s="47"/>
      <c r="S239" s="47"/>
      <c r="T239" s="95"/>
      <c r="AT239" s="24" t="s">
        <v>396</v>
      </c>
      <c r="AU239" s="24" t="s">
        <v>82</v>
      </c>
    </row>
    <row r="240" s="11" customFormat="1" ht="29.88" customHeight="1">
      <c r="B240" s="218"/>
      <c r="C240" s="219"/>
      <c r="D240" s="220" t="s">
        <v>71</v>
      </c>
      <c r="E240" s="232" t="s">
        <v>1309</v>
      </c>
      <c r="F240" s="232" t="s">
        <v>1310</v>
      </c>
      <c r="G240" s="219"/>
      <c r="H240" s="219"/>
      <c r="I240" s="222"/>
      <c r="J240" s="233">
        <f>BK240</f>
        <v>0</v>
      </c>
      <c r="K240" s="219"/>
      <c r="L240" s="224"/>
      <c r="M240" s="225"/>
      <c r="N240" s="226"/>
      <c r="O240" s="226"/>
      <c r="P240" s="227">
        <f>SUM(P241:P243)</f>
        <v>0</v>
      </c>
      <c r="Q240" s="226"/>
      <c r="R240" s="227">
        <f>SUM(R241:R243)</f>
        <v>0</v>
      </c>
      <c r="S240" s="226"/>
      <c r="T240" s="228">
        <f>SUM(T241:T243)</f>
        <v>0</v>
      </c>
      <c r="AR240" s="229" t="s">
        <v>80</v>
      </c>
      <c r="AT240" s="230" t="s">
        <v>71</v>
      </c>
      <c r="AU240" s="230" t="s">
        <v>80</v>
      </c>
      <c r="AY240" s="229" t="s">
        <v>303</v>
      </c>
      <c r="BK240" s="231">
        <f>SUM(BK241:BK243)</f>
        <v>0</v>
      </c>
    </row>
    <row r="241" s="1" customFormat="1" ht="38.25" customHeight="1">
      <c r="B241" s="46"/>
      <c r="C241" s="234" t="s">
        <v>642</v>
      </c>
      <c r="D241" s="234" t="s">
        <v>306</v>
      </c>
      <c r="E241" s="235" t="s">
        <v>1312</v>
      </c>
      <c r="F241" s="236" t="s">
        <v>1313</v>
      </c>
      <c r="G241" s="237" t="s">
        <v>559</v>
      </c>
      <c r="H241" s="238">
        <v>5.9660000000000002</v>
      </c>
      <c r="I241" s="239"/>
      <c r="J241" s="240">
        <f>ROUND(I241*H241,2)</f>
        <v>0</v>
      </c>
      <c r="K241" s="236" t="s">
        <v>310</v>
      </c>
      <c r="L241" s="72"/>
      <c r="M241" s="241" t="s">
        <v>21</v>
      </c>
      <c r="N241" s="242" t="s">
        <v>43</v>
      </c>
      <c r="O241" s="47"/>
      <c r="P241" s="243">
        <f>O241*H241</f>
        <v>0</v>
      </c>
      <c r="Q241" s="243">
        <v>0</v>
      </c>
      <c r="R241" s="243">
        <f>Q241*H241</f>
        <v>0</v>
      </c>
      <c r="S241" s="243">
        <v>0</v>
      </c>
      <c r="T241" s="244">
        <f>S241*H241</f>
        <v>0</v>
      </c>
      <c r="AR241" s="24" t="s">
        <v>319</v>
      </c>
      <c r="AT241" s="24" t="s">
        <v>306</v>
      </c>
      <c r="AU241" s="24" t="s">
        <v>82</v>
      </c>
      <c r="AY241" s="24" t="s">
        <v>303</v>
      </c>
      <c r="BE241" s="245">
        <f>IF(N241="základní",J241,0)</f>
        <v>0</v>
      </c>
      <c r="BF241" s="245">
        <f>IF(N241="snížená",J241,0)</f>
        <v>0</v>
      </c>
      <c r="BG241" s="245">
        <f>IF(N241="zákl. přenesená",J241,0)</f>
        <v>0</v>
      </c>
      <c r="BH241" s="245">
        <f>IF(N241="sníž. přenesená",J241,0)</f>
        <v>0</v>
      </c>
      <c r="BI241" s="245">
        <f>IF(N241="nulová",J241,0)</f>
        <v>0</v>
      </c>
      <c r="BJ241" s="24" t="s">
        <v>80</v>
      </c>
      <c r="BK241" s="245">
        <f>ROUND(I241*H241,2)</f>
        <v>0</v>
      </c>
      <c r="BL241" s="24" t="s">
        <v>319</v>
      </c>
      <c r="BM241" s="24" t="s">
        <v>4728</v>
      </c>
    </row>
    <row r="242" s="1" customFormat="1">
      <c r="B242" s="46"/>
      <c r="C242" s="74"/>
      <c r="D242" s="250" t="s">
        <v>396</v>
      </c>
      <c r="E242" s="74"/>
      <c r="F242" s="251" t="s">
        <v>1315</v>
      </c>
      <c r="G242" s="74"/>
      <c r="H242" s="74"/>
      <c r="I242" s="204"/>
      <c r="J242" s="74"/>
      <c r="K242" s="74"/>
      <c r="L242" s="72"/>
      <c r="M242" s="252"/>
      <c r="N242" s="47"/>
      <c r="O242" s="47"/>
      <c r="P242" s="47"/>
      <c r="Q242" s="47"/>
      <c r="R242" s="47"/>
      <c r="S242" s="47"/>
      <c r="T242" s="95"/>
      <c r="AT242" s="24" t="s">
        <v>396</v>
      </c>
      <c r="AU242" s="24" t="s">
        <v>82</v>
      </c>
    </row>
    <row r="243" s="1" customFormat="1" ht="51" customHeight="1">
      <c r="B243" s="46"/>
      <c r="C243" s="234" t="s">
        <v>647</v>
      </c>
      <c r="D243" s="234" t="s">
        <v>306</v>
      </c>
      <c r="E243" s="235" t="s">
        <v>1317</v>
      </c>
      <c r="F243" s="236" t="s">
        <v>1318</v>
      </c>
      <c r="G243" s="237" t="s">
        <v>21</v>
      </c>
      <c r="H243" s="238">
        <v>0</v>
      </c>
      <c r="I243" s="239"/>
      <c r="J243" s="240">
        <f>ROUND(I243*H243,2)</f>
        <v>0</v>
      </c>
      <c r="K243" s="236" t="s">
        <v>322</v>
      </c>
      <c r="L243" s="72"/>
      <c r="M243" s="241" t="s">
        <v>21</v>
      </c>
      <c r="N243" s="242" t="s">
        <v>43</v>
      </c>
      <c r="O243" s="47"/>
      <c r="P243" s="243">
        <f>O243*H243</f>
        <v>0</v>
      </c>
      <c r="Q243" s="243">
        <v>0</v>
      </c>
      <c r="R243" s="243">
        <f>Q243*H243</f>
        <v>0</v>
      </c>
      <c r="S243" s="243">
        <v>0</v>
      </c>
      <c r="T243" s="244">
        <f>S243*H243</f>
        <v>0</v>
      </c>
      <c r="AR243" s="24" t="s">
        <v>319</v>
      </c>
      <c r="AT243" s="24" t="s">
        <v>306</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319</v>
      </c>
      <c r="BM243" s="24" t="s">
        <v>4729</v>
      </c>
    </row>
    <row r="244" s="11" customFormat="1" ht="37.44001" customHeight="1">
      <c r="B244" s="218"/>
      <c r="C244" s="219"/>
      <c r="D244" s="220" t="s">
        <v>71</v>
      </c>
      <c r="E244" s="221" t="s">
        <v>1320</v>
      </c>
      <c r="F244" s="221" t="s">
        <v>1321</v>
      </c>
      <c r="G244" s="219"/>
      <c r="H244" s="219"/>
      <c r="I244" s="222"/>
      <c r="J244" s="223">
        <f>BK244</f>
        <v>0</v>
      </c>
      <c r="K244" s="219"/>
      <c r="L244" s="224"/>
      <c r="M244" s="225"/>
      <c r="N244" s="226"/>
      <c r="O244" s="226"/>
      <c r="P244" s="227">
        <f>P245+P251+P257+P279+P291+P300+P309+P314</f>
        <v>0</v>
      </c>
      <c r="Q244" s="226"/>
      <c r="R244" s="227">
        <f>R245+R251+R257+R279+R291+R300+R309+R314</f>
        <v>1.5760301200000002</v>
      </c>
      <c r="S244" s="226"/>
      <c r="T244" s="228">
        <f>T245+T251+T257+T279+T291+T300+T309+T314</f>
        <v>0.15363000000000002</v>
      </c>
      <c r="AR244" s="229" t="s">
        <v>82</v>
      </c>
      <c r="AT244" s="230" t="s">
        <v>71</v>
      </c>
      <c r="AU244" s="230" t="s">
        <v>72</v>
      </c>
      <c r="AY244" s="229" t="s">
        <v>303</v>
      </c>
      <c r="BK244" s="231">
        <f>BK245+BK251+BK257+BK279+BK291+BK300+BK309+BK314</f>
        <v>0</v>
      </c>
    </row>
    <row r="245" s="11" customFormat="1" ht="19.92" customHeight="1">
      <c r="B245" s="218"/>
      <c r="C245" s="219"/>
      <c r="D245" s="220" t="s">
        <v>71</v>
      </c>
      <c r="E245" s="232" t="s">
        <v>2626</v>
      </c>
      <c r="F245" s="232" t="s">
        <v>2627</v>
      </c>
      <c r="G245" s="219"/>
      <c r="H245" s="219"/>
      <c r="I245" s="222"/>
      <c r="J245" s="233">
        <f>BK245</f>
        <v>0</v>
      </c>
      <c r="K245" s="219"/>
      <c r="L245" s="224"/>
      <c r="M245" s="225"/>
      <c r="N245" s="226"/>
      <c r="O245" s="226"/>
      <c r="P245" s="227">
        <f>SUM(P246:P250)</f>
        <v>0</v>
      </c>
      <c r="Q245" s="226"/>
      <c r="R245" s="227">
        <f>SUM(R246:R250)</f>
        <v>0</v>
      </c>
      <c r="S245" s="226"/>
      <c r="T245" s="228">
        <f>SUM(T246:T250)</f>
        <v>0.12183000000000001</v>
      </c>
      <c r="AR245" s="229" t="s">
        <v>82</v>
      </c>
      <c r="AT245" s="230" t="s">
        <v>71</v>
      </c>
      <c r="AU245" s="230" t="s">
        <v>80</v>
      </c>
      <c r="AY245" s="229" t="s">
        <v>303</v>
      </c>
      <c r="BK245" s="231">
        <f>SUM(BK246:BK250)</f>
        <v>0</v>
      </c>
    </row>
    <row r="246" s="1" customFormat="1" ht="16.5" customHeight="1">
      <c r="B246" s="46"/>
      <c r="C246" s="234" t="s">
        <v>656</v>
      </c>
      <c r="D246" s="234" t="s">
        <v>306</v>
      </c>
      <c r="E246" s="235" t="s">
        <v>3412</v>
      </c>
      <c r="F246" s="236" t="s">
        <v>3413</v>
      </c>
      <c r="G246" s="237" t="s">
        <v>2630</v>
      </c>
      <c r="H246" s="238">
        <v>1</v>
      </c>
      <c r="I246" s="239"/>
      <c r="J246" s="240">
        <f>ROUND(I246*H246,2)</f>
        <v>0</v>
      </c>
      <c r="K246" s="236" t="s">
        <v>310</v>
      </c>
      <c r="L246" s="72"/>
      <c r="M246" s="241" t="s">
        <v>21</v>
      </c>
      <c r="N246" s="242" t="s">
        <v>43</v>
      </c>
      <c r="O246" s="47"/>
      <c r="P246" s="243">
        <f>O246*H246</f>
        <v>0</v>
      </c>
      <c r="Q246" s="243">
        <v>0</v>
      </c>
      <c r="R246" s="243">
        <f>Q246*H246</f>
        <v>0</v>
      </c>
      <c r="S246" s="243">
        <v>0.01933</v>
      </c>
      <c r="T246" s="244">
        <f>S246*H246</f>
        <v>0.01933</v>
      </c>
      <c r="AR246" s="24" t="s">
        <v>465</v>
      </c>
      <c r="AT246" s="24" t="s">
        <v>306</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465</v>
      </c>
      <c r="BM246" s="24" t="s">
        <v>4730</v>
      </c>
    </row>
    <row r="247" s="1" customFormat="1" ht="16.5" customHeight="1">
      <c r="B247" s="46"/>
      <c r="C247" s="234" t="s">
        <v>661</v>
      </c>
      <c r="D247" s="234" t="s">
        <v>306</v>
      </c>
      <c r="E247" s="235" t="s">
        <v>3415</v>
      </c>
      <c r="F247" s="236" t="s">
        <v>3416</v>
      </c>
      <c r="G247" s="237" t="s">
        <v>2630</v>
      </c>
      <c r="H247" s="238">
        <v>2</v>
      </c>
      <c r="I247" s="239"/>
      <c r="J247" s="240">
        <f>ROUND(I247*H247,2)</f>
        <v>0</v>
      </c>
      <c r="K247" s="236" t="s">
        <v>310</v>
      </c>
      <c r="L247" s="72"/>
      <c r="M247" s="241" t="s">
        <v>21</v>
      </c>
      <c r="N247" s="242" t="s">
        <v>43</v>
      </c>
      <c r="O247" s="47"/>
      <c r="P247" s="243">
        <f>O247*H247</f>
        <v>0</v>
      </c>
      <c r="Q247" s="243">
        <v>0</v>
      </c>
      <c r="R247" s="243">
        <f>Q247*H247</f>
        <v>0</v>
      </c>
      <c r="S247" s="243">
        <v>0.0172</v>
      </c>
      <c r="T247" s="244">
        <f>S247*H247</f>
        <v>0.0344</v>
      </c>
      <c r="AR247" s="24" t="s">
        <v>465</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465</v>
      </c>
      <c r="BM247" s="24" t="s">
        <v>4731</v>
      </c>
    </row>
    <row r="248" s="1" customFormat="1" ht="16.5" customHeight="1">
      <c r="B248" s="46"/>
      <c r="C248" s="234" t="s">
        <v>667</v>
      </c>
      <c r="D248" s="234" t="s">
        <v>306</v>
      </c>
      <c r="E248" s="235" t="s">
        <v>2628</v>
      </c>
      <c r="F248" s="236" t="s">
        <v>2629</v>
      </c>
      <c r="G248" s="237" t="s">
        <v>2630</v>
      </c>
      <c r="H248" s="238">
        <v>2</v>
      </c>
      <c r="I248" s="239"/>
      <c r="J248" s="240">
        <f>ROUND(I248*H248,2)</f>
        <v>0</v>
      </c>
      <c r="K248" s="236" t="s">
        <v>310</v>
      </c>
      <c r="L248" s="72"/>
      <c r="M248" s="241" t="s">
        <v>21</v>
      </c>
      <c r="N248" s="242" t="s">
        <v>43</v>
      </c>
      <c r="O248" s="47"/>
      <c r="P248" s="243">
        <f>O248*H248</f>
        <v>0</v>
      </c>
      <c r="Q248" s="243">
        <v>0</v>
      </c>
      <c r="R248" s="243">
        <f>Q248*H248</f>
        <v>0</v>
      </c>
      <c r="S248" s="243">
        <v>0.019460000000000002</v>
      </c>
      <c r="T248" s="244">
        <f>S248*H248</f>
        <v>0.038920000000000003</v>
      </c>
      <c r="AR248" s="24" t="s">
        <v>465</v>
      </c>
      <c r="AT248" s="24" t="s">
        <v>306</v>
      </c>
      <c r="AU248" s="24" t="s">
        <v>82</v>
      </c>
      <c r="AY248" s="24" t="s">
        <v>303</v>
      </c>
      <c r="BE248" s="245">
        <f>IF(N248="základní",J248,0)</f>
        <v>0</v>
      </c>
      <c r="BF248" s="245">
        <f>IF(N248="snížená",J248,0)</f>
        <v>0</v>
      </c>
      <c r="BG248" s="245">
        <f>IF(N248="zákl. přenesená",J248,0)</f>
        <v>0</v>
      </c>
      <c r="BH248" s="245">
        <f>IF(N248="sníž. přenesená",J248,0)</f>
        <v>0</v>
      </c>
      <c r="BI248" s="245">
        <f>IF(N248="nulová",J248,0)</f>
        <v>0</v>
      </c>
      <c r="BJ248" s="24" t="s">
        <v>80</v>
      </c>
      <c r="BK248" s="245">
        <f>ROUND(I248*H248,2)</f>
        <v>0</v>
      </c>
      <c r="BL248" s="24" t="s">
        <v>465</v>
      </c>
      <c r="BM248" s="24" t="s">
        <v>4732</v>
      </c>
    </row>
    <row r="249" s="1" customFormat="1" ht="16.5" customHeight="1">
      <c r="B249" s="46"/>
      <c r="C249" s="234" t="s">
        <v>673</v>
      </c>
      <c r="D249" s="234" t="s">
        <v>306</v>
      </c>
      <c r="E249" s="235" t="s">
        <v>4733</v>
      </c>
      <c r="F249" s="236" t="s">
        <v>4734</v>
      </c>
      <c r="G249" s="237" t="s">
        <v>2630</v>
      </c>
      <c r="H249" s="238">
        <v>1</v>
      </c>
      <c r="I249" s="239"/>
      <c r="J249" s="240">
        <f>ROUND(I249*H249,2)</f>
        <v>0</v>
      </c>
      <c r="K249" s="236" t="s">
        <v>310</v>
      </c>
      <c r="L249" s="72"/>
      <c r="M249" s="241" t="s">
        <v>21</v>
      </c>
      <c r="N249" s="242" t="s">
        <v>43</v>
      </c>
      <c r="O249" s="47"/>
      <c r="P249" s="243">
        <f>O249*H249</f>
        <v>0</v>
      </c>
      <c r="Q249" s="243">
        <v>0</v>
      </c>
      <c r="R249" s="243">
        <f>Q249*H249</f>
        <v>0</v>
      </c>
      <c r="S249" s="243">
        <v>0.024500000000000001</v>
      </c>
      <c r="T249" s="244">
        <f>S249*H249</f>
        <v>0.024500000000000001</v>
      </c>
      <c r="AR249" s="24" t="s">
        <v>465</v>
      </c>
      <c r="AT249" s="24" t="s">
        <v>306</v>
      </c>
      <c r="AU249" s="24" t="s">
        <v>82</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465</v>
      </c>
      <c r="BM249" s="24" t="s">
        <v>4735</v>
      </c>
    </row>
    <row r="250" s="1" customFormat="1" ht="16.5" customHeight="1">
      <c r="B250" s="46"/>
      <c r="C250" s="234" t="s">
        <v>685</v>
      </c>
      <c r="D250" s="234" t="s">
        <v>306</v>
      </c>
      <c r="E250" s="235" t="s">
        <v>2632</v>
      </c>
      <c r="F250" s="236" t="s">
        <v>2633</v>
      </c>
      <c r="G250" s="237" t="s">
        <v>2630</v>
      </c>
      <c r="H250" s="238">
        <v>3</v>
      </c>
      <c r="I250" s="239"/>
      <c r="J250" s="240">
        <f>ROUND(I250*H250,2)</f>
        <v>0</v>
      </c>
      <c r="K250" s="236" t="s">
        <v>310</v>
      </c>
      <c r="L250" s="72"/>
      <c r="M250" s="241" t="s">
        <v>21</v>
      </c>
      <c r="N250" s="242" t="s">
        <v>43</v>
      </c>
      <c r="O250" s="47"/>
      <c r="P250" s="243">
        <f>O250*H250</f>
        <v>0</v>
      </c>
      <c r="Q250" s="243">
        <v>0</v>
      </c>
      <c r="R250" s="243">
        <f>Q250*H250</f>
        <v>0</v>
      </c>
      <c r="S250" s="243">
        <v>0.00156</v>
      </c>
      <c r="T250" s="244">
        <f>S250*H250</f>
        <v>0.0046800000000000001</v>
      </c>
      <c r="AR250" s="24" t="s">
        <v>465</v>
      </c>
      <c r="AT250" s="24" t="s">
        <v>306</v>
      </c>
      <c r="AU250" s="24" t="s">
        <v>82</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465</v>
      </c>
      <c r="BM250" s="24" t="s">
        <v>4736</v>
      </c>
    </row>
    <row r="251" s="11" customFormat="1" ht="29.88" customHeight="1">
      <c r="B251" s="218"/>
      <c r="C251" s="219"/>
      <c r="D251" s="220" t="s">
        <v>71</v>
      </c>
      <c r="E251" s="232" t="s">
        <v>1550</v>
      </c>
      <c r="F251" s="232" t="s">
        <v>1551</v>
      </c>
      <c r="G251" s="219"/>
      <c r="H251" s="219"/>
      <c r="I251" s="222"/>
      <c r="J251" s="233">
        <f>BK251</f>
        <v>0</v>
      </c>
      <c r="K251" s="219"/>
      <c r="L251" s="224"/>
      <c r="M251" s="225"/>
      <c r="N251" s="226"/>
      <c r="O251" s="226"/>
      <c r="P251" s="227">
        <f>SUM(P252:P256)</f>
        <v>0</v>
      </c>
      <c r="Q251" s="226"/>
      <c r="R251" s="227">
        <f>SUM(R252:R256)</f>
        <v>0.80962166999999996</v>
      </c>
      <c r="S251" s="226"/>
      <c r="T251" s="228">
        <f>SUM(T252:T256)</f>
        <v>0</v>
      </c>
      <c r="AR251" s="229" t="s">
        <v>82</v>
      </c>
      <c r="AT251" s="230" t="s">
        <v>71</v>
      </c>
      <c r="AU251" s="230" t="s">
        <v>80</v>
      </c>
      <c r="AY251" s="229" t="s">
        <v>303</v>
      </c>
      <c r="BK251" s="231">
        <f>SUM(BK252:BK256)</f>
        <v>0</v>
      </c>
    </row>
    <row r="252" s="1" customFormat="1" ht="51" customHeight="1">
      <c r="B252" s="46"/>
      <c r="C252" s="234" t="s">
        <v>696</v>
      </c>
      <c r="D252" s="234" t="s">
        <v>306</v>
      </c>
      <c r="E252" s="235" t="s">
        <v>4737</v>
      </c>
      <c r="F252" s="236" t="s">
        <v>4738</v>
      </c>
      <c r="G252" s="237" t="s">
        <v>394</v>
      </c>
      <c r="H252" s="238">
        <v>17.588999999999999</v>
      </c>
      <c r="I252" s="239"/>
      <c r="J252" s="240">
        <f>ROUND(I252*H252,2)</f>
        <v>0</v>
      </c>
      <c r="K252" s="236" t="s">
        <v>310</v>
      </c>
      <c r="L252" s="72"/>
      <c r="M252" s="241" t="s">
        <v>21</v>
      </c>
      <c r="N252" s="242" t="s">
        <v>43</v>
      </c>
      <c r="O252" s="47"/>
      <c r="P252" s="243">
        <f>O252*H252</f>
        <v>0</v>
      </c>
      <c r="Q252" s="243">
        <v>0.046030000000000001</v>
      </c>
      <c r="R252" s="243">
        <f>Q252*H252</f>
        <v>0.80962166999999996</v>
      </c>
      <c r="S252" s="243">
        <v>0</v>
      </c>
      <c r="T252" s="244">
        <f>S252*H252</f>
        <v>0</v>
      </c>
      <c r="AR252" s="24" t="s">
        <v>465</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465</v>
      </c>
      <c r="BM252" s="24" t="s">
        <v>4739</v>
      </c>
    </row>
    <row r="253" s="12" customFormat="1">
      <c r="B253" s="253"/>
      <c r="C253" s="254"/>
      <c r="D253" s="250" t="s">
        <v>398</v>
      </c>
      <c r="E253" s="255" t="s">
        <v>21</v>
      </c>
      <c r="F253" s="256" t="s">
        <v>4740</v>
      </c>
      <c r="G253" s="254"/>
      <c r="H253" s="257">
        <v>19.388999999999999</v>
      </c>
      <c r="I253" s="258"/>
      <c r="J253" s="254"/>
      <c r="K253" s="254"/>
      <c r="L253" s="259"/>
      <c r="M253" s="260"/>
      <c r="N253" s="261"/>
      <c r="O253" s="261"/>
      <c r="P253" s="261"/>
      <c r="Q253" s="261"/>
      <c r="R253" s="261"/>
      <c r="S253" s="261"/>
      <c r="T253" s="262"/>
      <c r="AT253" s="263" t="s">
        <v>398</v>
      </c>
      <c r="AU253" s="263" t="s">
        <v>82</v>
      </c>
      <c r="AV253" s="12" t="s">
        <v>82</v>
      </c>
      <c r="AW253" s="12" t="s">
        <v>35</v>
      </c>
      <c r="AX253" s="12" t="s">
        <v>72</v>
      </c>
      <c r="AY253" s="263" t="s">
        <v>303</v>
      </c>
    </row>
    <row r="254" s="12" customFormat="1">
      <c r="B254" s="253"/>
      <c r="C254" s="254"/>
      <c r="D254" s="250" t="s">
        <v>398</v>
      </c>
      <c r="E254" s="255" t="s">
        <v>21</v>
      </c>
      <c r="F254" s="256" t="s">
        <v>3468</v>
      </c>
      <c r="G254" s="254"/>
      <c r="H254" s="257">
        <v>-1.8</v>
      </c>
      <c r="I254" s="258"/>
      <c r="J254" s="254"/>
      <c r="K254" s="254"/>
      <c r="L254" s="259"/>
      <c r="M254" s="260"/>
      <c r="N254" s="261"/>
      <c r="O254" s="261"/>
      <c r="P254" s="261"/>
      <c r="Q254" s="261"/>
      <c r="R254" s="261"/>
      <c r="S254" s="261"/>
      <c r="T254" s="262"/>
      <c r="AT254" s="263" t="s">
        <v>398</v>
      </c>
      <c r="AU254" s="263" t="s">
        <v>82</v>
      </c>
      <c r="AV254" s="12" t="s">
        <v>82</v>
      </c>
      <c r="AW254" s="12" t="s">
        <v>35</v>
      </c>
      <c r="AX254" s="12" t="s">
        <v>72</v>
      </c>
      <c r="AY254" s="263" t="s">
        <v>303</v>
      </c>
    </row>
    <row r="255" s="13" customFormat="1">
      <c r="B255" s="264"/>
      <c r="C255" s="265"/>
      <c r="D255" s="250" t="s">
        <v>398</v>
      </c>
      <c r="E255" s="266" t="s">
        <v>21</v>
      </c>
      <c r="F255" s="267" t="s">
        <v>508</v>
      </c>
      <c r="G255" s="265"/>
      <c r="H255" s="268">
        <v>17.588999999999999</v>
      </c>
      <c r="I255" s="269"/>
      <c r="J255" s="265"/>
      <c r="K255" s="265"/>
      <c r="L255" s="270"/>
      <c r="M255" s="271"/>
      <c r="N255" s="272"/>
      <c r="O255" s="272"/>
      <c r="P255" s="272"/>
      <c r="Q255" s="272"/>
      <c r="R255" s="272"/>
      <c r="S255" s="272"/>
      <c r="T255" s="273"/>
      <c r="AT255" s="274" t="s">
        <v>398</v>
      </c>
      <c r="AU255" s="274" t="s">
        <v>82</v>
      </c>
      <c r="AV255" s="13" t="s">
        <v>319</v>
      </c>
      <c r="AW255" s="13" t="s">
        <v>35</v>
      </c>
      <c r="AX255" s="13" t="s">
        <v>80</v>
      </c>
      <c r="AY255" s="274" t="s">
        <v>303</v>
      </c>
    </row>
    <row r="256" s="1" customFormat="1" ht="51" customHeight="1">
      <c r="B256" s="46"/>
      <c r="C256" s="234" t="s">
        <v>701</v>
      </c>
      <c r="D256" s="234" t="s">
        <v>306</v>
      </c>
      <c r="E256" s="235" t="s">
        <v>1600</v>
      </c>
      <c r="F256" s="236" t="s">
        <v>1601</v>
      </c>
      <c r="G256" s="237" t="s">
        <v>559</v>
      </c>
      <c r="H256" s="238">
        <v>0.81000000000000005</v>
      </c>
      <c r="I256" s="239"/>
      <c r="J256" s="240">
        <f>ROUND(I256*H256,2)</f>
        <v>0</v>
      </c>
      <c r="K256" s="236" t="s">
        <v>310</v>
      </c>
      <c r="L256" s="72"/>
      <c r="M256" s="241" t="s">
        <v>21</v>
      </c>
      <c r="N256" s="242" t="s">
        <v>43</v>
      </c>
      <c r="O256" s="47"/>
      <c r="P256" s="243">
        <f>O256*H256</f>
        <v>0</v>
      </c>
      <c r="Q256" s="243">
        <v>0</v>
      </c>
      <c r="R256" s="243">
        <f>Q256*H256</f>
        <v>0</v>
      </c>
      <c r="S256" s="243">
        <v>0</v>
      </c>
      <c r="T256" s="244">
        <f>S256*H256</f>
        <v>0</v>
      </c>
      <c r="AR256" s="24" t="s">
        <v>465</v>
      </c>
      <c r="AT256" s="24" t="s">
        <v>306</v>
      </c>
      <c r="AU256" s="24" t="s">
        <v>82</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465</v>
      </c>
      <c r="BM256" s="24" t="s">
        <v>4741</v>
      </c>
    </row>
    <row r="257" s="11" customFormat="1" ht="29.88" customHeight="1">
      <c r="B257" s="218"/>
      <c r="C257" s="219"/>
      <c r="D257" s="220" t="s">
        <v>71</v>
      </c>
      <c r="E257" s="232" t="s">
        <v>1695</v>
      </c>
      <c r="F257" s="232" t="s">
        <v>1696</v>
      </c>
      <c r="G257" s="219"/>
      <c r="H257" s="219"/>
      <c r="I257" s="222"/>
      <c r="J257" s="233">
        <f>BK257</f>
        <v>0</v>
      </c>
      <c r="K257" s="219"/>
      <c r="L257" s="224"/>
      <c r="M257" s="225"/>
      <c r="N257" s="226"/>
      <c r="O257" s="226"/>
      <c r="P257" s="227">
        <f>SUM(P258:P278)</f>
        <v>0</v>
      </c>
      <c r="Q257" s="226"/>
      <c r="R257" s="227">
        <f>SUM(R258:R278)</f>
        <v>0.162994</v>
      </c>
      <c r="S257" s="226"/>
      <c r="T257" s="228">
        <f>SUM(T258:T278)</f>
        <v>0</v>
      </c>
      <c r="AR257" s="229" t="s">
        <v>82</v>
      </c>
      <c r="AT257" s="230" t="s">
        <v>71</v>
      </c>
      <c r="AU257" s="230" t="s">
        <v>80</v>
      </c>
      <c r="AY257" s="229" t="s">
        <v>303</v>
      </c>
      <c r="BK257" s="231">
        <f>SUM(BK258:BK278)</f>
        <v>0</v>
      </c>
    </row>
    <row r="258" s="1" customFormat="1" ht="38.25" customHeight="1">
      <c r="B258" s="46"/>
      <c r="C258" s="234" t="s">
        <v>707</v>
      </c>
      <c r="D258" s="234" t="s">
        <v>306</v>
      </c>
      <c r="E258" s="235" t="s">
        <v>3099</v>
      </c>
      <c r="F258" s="236" t="s">
        <v>3100</v>
      </c>
      <c r="G258" s="237" t="s">
        <v>394</v>
      </c>
      <c r="H258" s="238">
        <v>4.9000000000000004</v>
      </c>
      <c r="I258" s="239"/>
      <c r="J258" s="240">
        <f>ROUND(I258*H258,2)</f>
        <v>0</v>
      </c>
      <c r="K258" s="236" t="s">
        <v>310</v>
      </c>
      <c r="L258" s="72"/>
      <c r="M258" s="241" t="s">
        <v>21</v>
      </c>
      <c r="N258" s="242" t="s">
        <v>43</v>
      </c>
      <c r="O258" s="47"/>
      <c r="P258" s="243">
        <f>O258*H258</f>
        <v>0</v>
      </c>
      <c r="Q258" s="243">
        <v>0.00025999999999999998</v>
      </c>
      <c r="R258" s="243">
        <f>Q258*H258</f>
        <v>0.001274</v>
      </c>
      <c r="S258" s="243">
        <v>0</v>
      </c>
      <c r="T258" s="244">
        <f>S258*H258</f>
        <v>0</v>
      </c>
      <c r="AR258" s="24" t="s">
        <v>465</v>
      </c>
      <c r="AT258" s="24" t="s">
        <v>306</v>
      </c>
      <c r="AU258" s="24" t="s">
        <v>82</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465</v>
      </c>
      <c r="BM258" s="24" t="s">
        <v>4742</v>
      </c>
    </row>
    <row r="259" s="1" customFormat="1">
      <c r="B259" s="46"/>
      <c r="C259" s="74"/>
      <c r="D259" s="250" t="s">
        <v>396</v>
      </c>
      <c r="E259" s="74"/>
      <c r="F259" s="251" t="s">
        <v>3859</v>
      </c>
      <c r="G259" s="74"/>
      <c r="H259" s="74"/>
      <c r="I259" s="204"/>
      <c r="J259" s="74"/>
      <c r="K259" s="74"/>
      <c r="L259" s="72"/>
      <c r="M259" s="252"/>
      <c r="N259" s="47"/>
      <c r="O259" s="47"/>
      <c r="P259" s="47"/>
      <c r="Q259" s="47"/>
      <c r="R259" s="47"/>
      <c r="S259" s="47"/>
      <c r="T259" s="95"/>
      <c r="AT259" s="24" t="s">
        <v>396</v>
      </c>
      <c r="AU259" s="24" t="s">
        <v>82</v>
      </c>
    </row>
    <row r="260" s="12" customFormat="1">
      <c r="B260" s="253"/>
      <c r="C260" s="254"/>
      <c r="D260" s="250" t="s">
        <v>398</v>
      </c>
      <c r="E260" s="255" t="s">
        <v>21</v>
      </c>
      <c r="F260" s="256" t="s">
        <v>4743</v>
      </c>
      <c r="G260" s="254"/>
      <c r="H260" s="257">
        <v>1.825</v>
      </c>
      <c r="I260" s="258"/>
      <c r="J260" s="254"/>
      <c r="K260" s="254"/>
      <c r="L260" s="259"/>
      <c r="M260" s="260"/>
      <c r="N260" s="261"/>
      <c r="O260" s="261"/>
      <c r="P260" s="261"/>
      <c r="Q260" s="261"/>
      <c r="R260" s="261"/>
      <c r="S260" s="261"/>
      <c r="T260" s="262"/>
      <c r="AT260" s="263" t="s">
        <v>398</v>
      </c>
      <c r="AU260" s="263" t="s">
        <v>82</v>
      </c>
      <c r="AV260" s="12" t="s">
        <v>82</v>
      </c>
      <c r="AW260" s="12" t="s">
        <v>35</v>
      </c>
      <c r="AX260" s="12" t="s">
        <v>72</v>
      </c>
      <c r="AY260" s="263" t="s">
        <v>303</v>
      </c>
    </row>
    <row r="261" s="12" customFormat="1">
      <c r="B261" s="253"/>
      <c r="C261" s="254"/>
      <c r="D261" s="250" t="s">
        <v>398</v>
      </c>
      <c r="E261" s="255" t="s">
        <v>21</v>
      </c>
      <c r="F261" s="256" t="s">
        <v>2784</v>
      </c>
      <c r="G261" s="254"/>
      <c r="H261" s="257">
        <v>3.0750000000000002</v>
      </c>
      <c r="I261" s="258"/>
      <c r="J261" s="254"/>
      <c r="K261" s="254"/>
      <c r="L261" s="259"/>
      <c r="M261" s="260"/>
      <c r="N261" s="261"/>
      <c r="O261" s="261"/>
      <c r="P261" s="261"/>
      <c r="Q261" s="261"/>
      <c r="R261" s="261"/>
      <c r="S261" s="261"/>
      <c r="T261" s="262"/>
      <c r="AT261" s="263" t="s">
        <v>398</v>
      </c>
      <c r="AU261" s="263" t="s">
        <v>82</v>
      </c>
      <c r="AV261" s="12" t="s">
        <v>82</v>
      </c>
      <c r="AW261" s="12" t="s">
        <v>35</v>
      </c>
      <c r="AX261" s="12" t="s">
        <v>72</v>
      </c>
      <c r="AY261" s="263" t="s">
        <v>303</v>
      </c>
    </row>
    <row r="262" s="13" customFormat="1">
      <c r="B262" s="264"/>
      <c r="C262" s="265"/>
      <c r="D262" s="250" t="s">
        <v>398</v>
      </c>
      <c r="E262" s="266" t="s">
        <v>21</v>
      </c>
      <c r="F262" s="267" t="s">
        <v>508</v>
      </c>
      <c r="G262" s="265"/>
      <c r="H262" s="268">
        <v>4.9000000000000004</v>
      </c>
      <c r="I262" s="269"/>
      <c r="J262" s="265"/>
      <c r="K262" s="265"/>
      <c r="L262" s="270"/>
      <c r="M262" s="271"/>
      <c r="N262" s="272"/>
      <c r="O262" s="272"/>
      <c r="P262" s="272"/>
      <c r="Q262" s="272"/>
      <c r="R262" s="272"/>
      <c r="S262" s="272"/>
      <c r="T262" s="273"/>
      <c r="AT262" s="274" t="s">
        <v>398</v>
      </c>
      <c r="AU262" s="274" t="s">
        <v>82</v>
      </c>
      <c r="AV262" s="13" t="s">
        <v>319</v>
      </c>
      <c r="AW262" s="13" t="s">
        <v>35</v>
      </c>
      <c r="AX262" s="13" t="s">
        <v>80</v>
      </c>
      <c r="AY262" s="274" t="s">
        <v>303</v>
      </c>
    </row>
    <row r="263" s="1" customFormat="1" ht="16.5" customHeight="1">
      <c r="B263" s="46"/>
      <c r="C263" s="276" t="s">
        <v>713</v>
      </c>
      <c r="D263" s="276" t="s">
        <v>570</v>
      </c>
      <c r="E263" s="277" t="s">
        <v>1703</v>
      </c>
      <c r="F263" s="278" t="s">
        <v>4744</v>
      </c>
      <c r="G263" s="279" t="s">
        <v>704</v>
      </c>
      <c r="H263" s="280">
        <v>1</v>
      </c>
      <c r="I263" s="281"/>
      <c r="J263" s="282">
        <f>ROUND(I263*H263,2)</f>
        <v>0</v>
      </c>
      <c r="K263" s="278" t="s">
        <v>322</v>
      </c>
      <c r="L263" s="283"/>
      <c r="M263" s="284" t="s">
        <v>21</v>
      </c>
      <c r="N263" s="285" t="s">
        <v>43</v>
      </c>
      <c r="O263" s="47"/>
      <c r="P263" s="243">
        <f>O263*H263</f>
        <v>0</v>
      </c>
      <c r="Q263" s="243">
        <v>0.054399999999999997</v>
      </c>
      <c r="R263" s="243">
        <f>Q263*H263</f>
        <v>0.054399999999999997</v>
      </c>
      <c r="S263" s="243">
        <v>0</v>
      </c>
      <c r="T263" s="244">
        <f>S263*H263</f>
        <v>0</v>
      </c>
      <c r="AR263" s="24" t="s">
        <v>546</v>
      </c>
      <c r="AT263" s="24" t="s">
        <v>570</v>
      </c>
      <c r="AU263" s="24" t="s">
        <v>82</v>
      </c>
      <c r="AY263" s="24" t="s">
        <v>303</v>
      </c>
      <c r="BE263" s="245">
        <f>IF(N263="základní",J263,0)</f>
        <v>0</v>
      </c>
      <c r="BF263" s="245">
        <f>IF(N263="snížená",J263,0)</f>
        <v>0</v>
      </c>
      <c r="BG263" s="245">
        <f>IF(N263="zákl. přenesená",J263,0)</f>
        <v>0</v>
      </c>
      <c r="BH263" s="245">
        <f>IF(N263="sníž. přenesená",J263,0)</f>
        <v>0</v>
      </c>
      <c r="BI263" s="245">
        <f>IF(N263="nulová",J263,0)</f>
        <v>0</v>
      </c>
      <c r="BJ263" s="24" t="s">
        <v>80</v>
      </c>
      <c r="BK263" s="245">
        <f>ROUND(I263*H263,2)</f>
        <v>0</v>
      </c>
      <c r="BL263" s="24" t="s">
        <v>465</v>
      </c>
      <c r="BM263" s="24" t="s">
        <v>4745</v>
      </c>
    </row>
    <row r="264" s="1" customFormat="1" ht="16.5" customHeight="1">
      <c r="B264" s="46"/>
      <c r="C264" s="276" t="s">
        <v>718</v>
      </c>
      <c r="D264" s="276" t="s">
        <v>570</v>
      </c>
      <c r="E264" s="277" t="s">
        <v>1707</v>
      </c>
      <c r="F264" s="278" t="s">
        <v>4746</v>
      </c>
      <c r="G264" s="279" t="s">
        <v>704</v>
      </c>
      <c r="H264" s="280">
        <v>1</v>
      </c>
      <c r="I264" s="281"/>
      <c r="J264" s="282">
        <f>ROUND(I264*H264,2)</f>
        <v>0</v>
      </c>
      <c r="K264" s="278" t="s">
        <v>322</v>
      </c>
      <c r="L264" s="283"/>
      <c r="M264" s="284" t="s">
        <v>21</v>
      </c>
      <c r="N264" s="285" t="s">
        <v>43</v>
      </c>
      <c r="O264" s="47"/>
      <c r="P264" s="243">
        <f>O264*H264</f>
        <v>0</v>
      </c>
      <c r="Q264" s="243">
        <v>0.050000000000000003</v>
      </c>
      <c r="R264" s="243">
        <f>Q264*H264</f>
        <v>0.050000000000000003</v>
      </c>
      <c r="S264" s="243">
        <v>0</v>
      </c>
      <c r="T264" s="244">
        <f>S264*H264</f>
        <v>0</v>
      </c>
      <c r="AR264" s="24" t="s">
        <v>546</v>
      </c>
      <c r="AT264" s="24" t="s">
        <v>570</v>
      </c>
      <c r="AU264" s="24" t="s">
        <v>82</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465</v>
      </c>
      <c r="BM264" s="24" t="s">
        <v>4747</v>
      </c>
    </row>
    <row r="265" s="1" customFormat="1" ht="25.5" customHeight="1">
      <c r="B265" s="46"/>
      <c r="C265" s="234" t="s">
        <v>722</v>
      </c>
      <c r="D265" s="234" t="s">
        <v>306</v>
      </c>
      <c r="E265" s="235" t="s">
        <v>3562</v>
      </c>
      <c r="F265" s="236" t="s">
        <v>3563</v>
      </c>
      <c r="G265" s="237" t="s">
        <v>704</v>
      </c>
      <c r="H265" s="238">
        <v>1</v>
      </c>
      <c r="I265" s="239"/>
      <c r="J265" s="240">
        <f>ROUND(I265*H265,2)</f>
        <v>0</v>
      </c>
      <c r="K265" s="236" t="s">
        <v>310</v>
      </c>
      <c r="L265" s="72"/>
      <c r="M265" s="241" t="s">
        <v>21</v>
      </c>
      <c r="N265" s="242" t="s">
        <v>43</v>
      </c>
      <c r="O265" s="47"/>
      <c r="P265" s="243">
        <f>O265*H265</f>
        <v>0</v>
      </c>
      <c r="Q265" s="243">
        <v>0</v>
      </c>
      <c r="R265" s="243">
        <f>Q265*H265</f>
        <v>0</v>
      </c>
      <c r="S265" s="243">
        <v>0</v>
      </c>
      <c r="T265" s="244">
        <f>S265*H265</f>
        <v>0</v>
      </c>
      <c r="AR265" s="24" t="s">
        <v>465</v>
      </c>
      <c r="AT265" s="24" t="s">
        <v>306</v>
      </c>
      <c r="AU265" s="24" t="s">
        <v>82</v>
      </c>
      <c r="AY265" s="24" t="s">
        <v>303</v>
      </c>
      <c r="BE265" s="245">
        <f>IF(N265="základní",J265,0)</f>
        <v>0</v>
      </c>
      <c r="BF265" s="245">
        <f>IF(N265="snížená",J265,0)</f>
        <v>0</v>
      </c>
      <c r="BG265" s="245">
        <f>IF(N265="zákl. přenesená",J265,0)</f>
        <v>0</v>
      </c>
      <c r="BH265" s="245">
        <f>IF(N265="sníž. přenesená",J265,0)</f>
        <v>0</v>
      </c>
      <c r="BI265" s="245">
        <f>IF(N265="nulová",J265,0)</f>
        <v>0</v>
      </c>
      <c r="BJ265" s="24" t="s">
        <v>80</v>
      </c>
      <c r="BK265" s="245">
        <f>ROUND(I265*H265,2)</f>
        <v>0</v>
      </c>
      <c r="BL265" s="24" t="s">
        <v>465</v>
      </c>
      <c r="BM265" s="24" t="s">
        <v>4748</v>
      </c>
    </row>
    <row r="266" s="1" customFormat="1" ht="16.5" customHeight="1">
      <c r="B266" s="46"/>
      <c r="C266" s="276" t="s">
        <v>726</v>
      </c>
      <c r="D266" s="276" t="s">
        <v>570</v>
      </c>
      <c r="E266" s="277" t="s">
        <v>3565</v>
      </c>
      <c r="F266" s="278" t="s">
        <v>3566</v>
      </c>
      <c r="G266" s="279" t="s">
        <v>704</v>
      </c>
      <c r="H266" s="280">
        <v>1</v>
      </c>
      <c r="I266" s="281"/>
      <c r="J266" s="282">
        <f>ROUND(I266*H266,2)</f>
        <v>0</v>
      </c>
      <c r="K266" s="278" t="s">
        <v>310</v>
      </c>
      <c r="L266" s="283"/>
      <c r="M266" s="284" t="s">
        <v>21</v>
      </c>
      <c r="N266" s="285" t="s">
        <v>43</v>
      </c>
      <c r="O266" s="47"/>
      <c r="P266" s="243">
        <f>O266*H266</f>
        <v>0</v>
      </c>
      <c r="Q266" s="243">
        <v>0.021499999999999998</v>
      </c>
      <c r="R266" s="243">
        <f>Q266*H266</f>
        <v>0.021499999999999998</v>
      </c>
      <c r="S266" s="243">
        <v>0</v>
      </c>
      <c r="T266" s="244">
        <f>S266*H266</f>
        <v>0</v>
      </c>
      <c r="AR266" s="24" t="s">
        <v>546</v>
      </c>
      <c r="AT266" s="24" t="s">
        <v>570</v>
      </c>
      <c r="AU266" s="24" t="s">
        <v>82</v>
      </c>
      <c r="AY266" s="24" t="s">
        <v>303</v>
      </c>
      <c r="BE266" s="245">
        <f>IF(N266="základní",J266,0)</f>
        <v>0</v>
      </c>
      <c r="BF266" s="245">
        <f>IF(N266="snížená",J266,0)</f>
        <v>0</v>
      </c>
      <c r="BG266" s="245">
        <f>IF(N266="zákl. přenesená",J266,0)</f>
        <v>0</v>
      </c>
      <c r="BH266" s="245">
        <f>IF(N266="sníž. přenesená",J266,0)</f>
        <v>0</v>
      </c>
      <c r="BI266" s="245">
        <f>IF(N266="nulová",J266,0)</f>
        <v>0</v>
      </c>
      <c r="BJ266" s="24" t="s">
        <v>80</v>
      </c>
      <c r="BK266" s="245">
        <f>ROUND(I266*H266,2)</f>
        <v>0</v>
      </c>
      <c r="BL266" s="24" t="s">
        <v>465</v>
      </c>
      <c r="BM266" s="24" t="s">
        <v>4749</v>
      </c>
    </row>
    <row r="267" s="1" customFormat="1" ht="25.5" customHeight="1">
      <c r="B267" s="46"/>
      <c r="C267" s="234" t="s">
        <v>731</v>
      </c>
      <c r="D267" s="234" t="s">
        <v>306</v>
      </c>
      <c r="E267" s="235" t="s">
        <v>1812</v>
      </c>
      <c r="F267" s="236" t="s">
        <v>1813</v>
      </c>
      <c r="G267" s="237" t="s">
        <v>704</v>
      </c>
      <c r="H267" s="238">
        <v>1</v>
      </c>
      <c r="I267" s="239"/>
      <c r="J267" s="240">
        <f>ROUND(I267*H267,2)</f>
        <v>0</v>
      </c>
      <c r="K267" s="236" t="s">
        <v>310</v>
      </c>
      <c r="L267" s="72"/>
      <c r="M267" s="241" t="s">
        <v>21</v>
      </c>
      <c r="N267" s="242" t="s">
        <v>43</v>
      </c>
      <c r="O267" s="47"/>
      <c r="P267" s="243">
        <f>O267*H267</f>
        <v>0</v>
      </c>
      <c r="Q267" s="243">
        <v>0.00046999999999999999</v>
      </c>
      <c r="R267" s="243">
        <f>Q267*H267</f>
        <v>0.00046999999999999999</v>
      </c>
      <c r="S267" s="243">
        <v>0</v>
      </c>
      <c r="T267" s="244">
        <f>S267*H267</f>
        <v>0</v>
      </c>
      <c r="AR267" s="24" t="s">
        <v>465</v>
      </c>
      <c r="AT267" s="24" t="s">
        <v>306</v>
      </c>
      <c r="AU267" s="24" t="s">
        <v>82</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465</v>
      </c>
      <c r="BM267" s="24" t="s">
        <v>4750</v>
      </c>
    </row>
    <row r="268" s="1" customFormat="1">
      <c r="B268" s="46"/>
      <c r="C268" s="74"/>
      <c r="D268" s="250" t="s">
        <v>396</v>
      </c>
      <c r="E268" s="74"/>
      <c r="F268" s="251" t="s">
        <v>1815</v>
      </c>
      <c r="G268" s="74"/>
      <c r="H268" s="74"/>
      <c r="I268" s="204"/>
      <c r="J268" s="74"/>
      <c r="K268" s="74"/>
      <c r="L268" s="72"/>
      <c r="M268" s="252"/>
      <c r="N268" s="47"/>
      <c r="O268" s="47"/>
      <c r="P268" s="47"/>
      <c r="Q268" s="47"/>
      <c r="R268" s="47"/>
      <c r="S268" s="47"/>
      <c r="T268" s="95"/>
      <c r="AT268" s="24" t="s">
        <v>396</v>
      </c>
      <c r="AU268" s="24" t="s">
        <v>82</v>
      </c>
    </row>
    <row r="269" s="1" customFormat="1" ht="16.5" customHeight="1">
      <c r="B269" s="46"/>
      <c r="C269" s="276" t="s">
        <v>737</v>
      </c>
      <c r="D269" s="276" t="s">
        <v>570</v>
      </c>
      <c r="E269" s="277" t="s">
        <v>1817</v>
      </c>
      <c r="F269" s="278" t="s">
        <v>1818</v>
      </c>
      <c r="G269" s="279" t="s">
        <v>704</v>
      </c>
      <c r="H269" s="280">
        <v>1</v>
      </c>
      <c r="I269" s="281"/>
      <c r="J269" s="282">
        <f>ROUND(I269*H269,2)</f>
        <v>0</v>
      </c>
      <c r="K269" s="278" t="s">
        <v>310</v>
      </c>
      <c r="L269" s="283"/>
      <c r="M269" s="284" t="s">
        <v>21</v>
      </c>
      <c r="N269" s="285" t="s">
        <v>43</v>
      </c>
      <c r="O269" s="47"/>
      <c r="P269" s="243">
        <f>O269*H269</f>
        <v>0</v>
      </c>
      <c r="Q269" s="243">
        <v>0.016</v>
      </c>
      <c r="R269" s="243">
        <f>Q269*H269</f>
        <v>0.016</v>
      </c>
      <c r="S269" s="243">
        <v>0</v>
      </c>
      <c r="T269" s="244">
        <f>S269*H269</f>
        <v>0</v>
      </c>
      <c r="AR269" s="24" t="s">
        <v>546</v>
      </c>
      <c r="AT269" s="24" t="s">
        <v>570</v>
      </c>
      <c r="AU269" s="24" t="s">
        <v>82</v>
      </c>
      <c r="AY269" s="24" t="s">
        <v>303</v>
      </c>
      <c r="BE269" s="245">
        <f>IF(N269="základní",J269,0)</f>
        <v>0</v>
      </c>
      <c r="BF269" s="245">
        <f>IF(N269="snížená",J269,0)</f>
        <v>0</v>
      </c>
      <c r="BG269" s="245">
        <f>IF(N269="zákl. přenesená",J269,0)</f>
        <v>0</v>
      </c>
      <c r="BH269" s="245">
        <f>IF(N269="sníž. přenesená",J269,0)</f>
        <v>0</v>
      </c>
      <c r="BI269" s="245">
        <f>IF(N269="nulová",J269,0)</f>
        <v>0</v>
      </c>
      <c r="BJ269" s="24" t="s">
        <v>80</v>
      </c>
      <c r="BK269" s="245">
        <f>ROUND(I269*H269,2)</f>
        <v>0</v>
      </c>
      <c r="BL269" s="24" t="s">
        <v>465</v>
      </c>
      <c r="BM269" s="24" t="s">
        <v>4751</v>
      </c>
    </row>
    <row r="270" s="1" customFormat="1" ht="25.5" customHeight="1">
      <c r="B270" s="46"/>
      <c r="C270" s="234" t="s">
        <v>744</v>
      </c>
      <c r="D270" s="234" t="s">
        <v>306</v>
      </c>
      <c r="E270" s="235" t="s">
        <v>4752</v>
      </c>
      <c r="F270" s="236" t="s">
        <v>4753</v>
      </c>
      <c r="G270" s="237" t="s">
        <v>704</v>
      </c>
      <c r="H270" s="238">
        <v>1</v>
      </c>
      <c r="I270" s="239"/>
      <c r="J270" s="240">
        <f>ROUND(I270*H270,2)</f>
        <v>0</v>
      </c>
      <c r="K270" s="236" t="s">
        <v>310</v>
      </c>
      <c r="L270" s="72"/>
      <c r="M270" s="241" t="s">
        <v>21</v>
      </c>
      <c r="N270" s="242" t="s">
        <v>43</v>
      </c>
      <c r="O270" s="47"/>
      <c r="P270" s="243">
        <f>O270*H270</f>
        <v>0</v>
      </c>
      <c r="Q270" s="243">
        <v>0</v>
      </c>
      <c r="R270" s="243">
        <f>Q270*H270</f>
        <v>0</v>
      </c>
      <c r="S270" s="243">
        <v>0</v>
      </c>
      <c r="T270" s="244">
        <f>S270*H270</f>
        <v>0</v>
      </c>
      <c r="AR270" s="24" t="s">
        <v>465</v>
      </c>
      <c r="AT270" s="24" t="s">
        <v>306</v>
      </c>
      <c r="AU270" s="24" t="s">
        <v>82</v>
      </c>
      <c r="AY270" s="24" t="s">
        <v>303</v>
      </c>
      <c r="BE270" s="245">
        <f>IF(N270="základní",J270,0)</f>
        <v>0</v>
      </c>
      <c r="BF270" s="245">
        <f>IF(N270="snížená",J270,0)</f>
        <v>0</v>
      </c>
      <c r="BG270" s="245">
        <f>IF(N270="zákl. přenesená",J270,0)</f>
        <v>0</v>
      </c>
      <c r="BH270" s="245">
        <f>IF(N270="sníž. přenesená",J270,0)</f>
        <v>0</v>
      </c>
      <c r="BI270" s="245">
        <f>IF(N270="nulová",J270,0)</f>
        <v>0</v>
      </c>
      <c r="BJ270" s="24" t="s">
        <v>80</v>
      </c>
      <c r="BK270" s="245">
        <f>ROUND(I270*H270,2)</f>
        <v>0</v>
      </c>
      <c r="BL270" s="24" t="s">
        <v>465</v>
      </c>
      <c r="BM270" s="24" t="s">
        <v>4754</v>
      </c>
    </row>
    <row r="271" s="1" customFormat="1">
      <c r="B271" s="46"/>
      <c r="C271" s="74"/>
      <c r="D271" s="250" t="s">
        <v>396</v>
      </c>
      <c r="E271" s="74"/>
      <c r="F271" s="251" t="s">
        <v>1824</v>
      </c>
      <c r="G271" s="74"/>
      <c r="H271" s="74"/>
      <c r="I271" s="204"/>
      <c r="J271" s="74"/>
      <c r="K271" s="74"/>
      <c r="L271" s="72"/>
      <c r="M271" s="252"/>
      <c r="N271" s="47"/>
      <c r="O271" s="47"/>
      <c r="P271" s="47"/>
      <c r="Q271" s="47"/>
      <c r="R271" s="47"/>
      <c r="S271" s="47"/>
      <c r="T271" s="95"/>
      <c r="AT271" s="24" t="s">
        <v>396</v>
      </c>
      <c r="AU271" s="24" t="s">
        <v>82</v>
      </c>
    </row>
    <row r="272" s="1" customFormat="1" ht="25.5" customHeight="1">
      <c r="B272" s="46"/>
      <c r="C272" s="234" t="s">
        <v>749</v>
      </c>
      <c r="D272" s="234" t="s">
        <v>306</v>
      </c>
      <c r="E272" s="235" t="s">
        <v>3866</v>
      </c>
      <c r="F272" s="236" t="s">
        <v>3867</v>
      </c>
      <c r="G272" s="237" t="s">
        <v>704</v>
      </c>
      <c r="H272" s="238">
        <v>1</v>
      </c>
      <c r="I272" s="239"/>
      <c r="J272" s="240">
        <f>ROUND(I272*H272,2)</f>
        <v>0</v>
      </c>
      <c r="K272" s="236" t="s">
        <v>310</v>
      </c>
      <c r="L272" s="72"/>
      <c r="M272" s="241" t="s">
        <v>21</v>
      </c>
      <c r="N272" s="242" t="s">
        <v>43</v>
      </c>
      <c r="O272" s="47"/>
      <c r="P272" s="243">
        <f>O272*H272</f>
        <v>0</v>
      </c>
      <c r="Q272" s="243">
        <v>0</v>
      </c>
      <c r="R272" s="243">
        <f>Q272*H272</f>
        <v>0</v>
      </c>
      <c r="S272" s="243">
        <v>0</v>
      </c>
      <c r="T272" s="244">
        <f>S272*H272</f>
        <v>0</v>
      </c>
      <c r="AR272" s="24" t="s">
        <v>465</v>
      </c>
      <c r="AT272" s="24" t="s">
        <v>306</v>
      </c>
      <c r="AU272" s="24" t="s">
        <v>82</v>
      </c>
      <c r="AY272" s="24" t="s">
        <v>303</v>
      </c>
      <c r="BE272" s="245">
        <f>IF(N272="základní",J272,0)</f>
        <v>0</v>
      </c>
      <c r="BF272" s="245">
        <f>IF(N272="snížená",J272,0)</f>
        <v>0</v>
      </c>
      <c r="BG272" s="245">
        <f>IF(N272="zákl. přenesená",J272,0)</f>
        <v>0</v>
      </c>
      <c r="BH272" s="245">
        <f>IF(N272="sníž. přenesená",J272,0)</f>
        <v>0</v>
      </c>
      <c r="BI272" s="245">
        <f>IF(N272="nulová",J272,0)</f>
        <v>0</v>
      </c>
      <c r="BJ272" s="24" t="s">
        <v>80</v>
      </c>
      <c r="BK272" s="245">
        <f>ROUND(I272*H272,2)</f>
        <v>0</v>
      </c>
      <c r="BL272" s="24" t="s">
        <v>465</v>
      </c>
      <c r="BM272" s="24" t="s">
        <v>4755</v>
      </c>
    </row>
    <row r="273" s="1" customFormat="1">
      <c r="B273" s="46"/>
      <c r="C273" s="74"/>
      <c r="D273" s="250" t="s">
        <v>396</v>
      </c>
      <c r="E273" s="74"/>
      <c r="F273" s="251" t="s">
        <v>1824</v>
      </c>
      <c r="G273" s="74"/>
      <c r="H273" s="74"/>
      <c r="I273" s="204"/>
      <c r="J273" s="74"/>
      <c r="K273" s="74"/>
      <c r="L273" s="72"/>
      <c r="M273" s="252"/>
      <c r="N273" s="47"/>
      <c r="O273" s="47"/>
      <c r="P273" s="47"/>
      <c r="Q273" s="47"/>
      <c r="R273" s="47"/>
      <c r="S273" s="47"/>
      <c r="T273" s="95"/>
      <c r="AT273" s="24" t="s">
        <v>396</v>
      </c>
      <c r="AU273" s="24" t="s">
        <v>82</v>
      </c>
    </row>
    <row r="274" s="1" customFormat="1" ht="16.5" customHeight="1">
      <c r="B274" s="46"/>
      <c r="C274" s="276" t="s">
        <v>756</v>
      </c>
      <c r="D274" s="276" t="s">
        <v>570</v>
      </c>
      <c r="E274" s="277" t="s">
        <v>4756</v>
      </c>
      <c r="F274" s="278" t="s">
        <v>4757</v>
      </c>
      <c r="G274" s="279" t="s">
        <v>262</v>
      </c>
      <c r="H274" s="280">
        <v>2.73</v>
      </c>
      <c r="I274" s="281"/>
      <c r="J274" s="282">
        <f>ROUND(I274*H274,2)</f>
        <v>0</v>
      </c>
      <c r="K274" s="278" t="s">
        <v>310</v>
      </c>
      <c r="L274" s="283"/>
      <c r="M274" s="284" t="s">
        <v>21</v>
      </c>
      <c r="N274" s="285" t="s">
        <v>43</v>
      </c>
      <c r="O274" s="47"/>
      <c r="P274" s="243">
        <f>O274*H274</f>
        <v>0</v>
      </c>
      <c r="Q274" s="243">
        <v>0.0070000000000000001</v>
      </c>
      <c r="R274" s="243">
        <f>Q274*H274</f>
        <v>0.019110000000000002</v>
      </c>
      <c r="S274" s="243">
        <v>0</v>
      </c>
      <c r="T274" s="244">
        <f>S274*H274</f>
        <v>0</v>
      </c>
      <c r="AR274" s="24" t="s">
        <v>546</v>
      </c>
      <c r="AT274" s="24" t="s">
        <v>570</v>
      </c>
      <c r="AU274" s="24" t="s">
        <v>82</v>
      </c>
      <c r="AY274" s="24" t="s">
        <v>303</v>
      </c>
      <c r="BE274" s="245">
        <f>IF(N274="základní",J274,0)</f>
        <v>0</v>
      </c>
      <c r="BF274" s="245">
        <f>IF(N274="snížená",J274,0)</f>
        <v>0</v>
      </c>
      <c r="BG274" s="245">
        <f>IF(N274="zákl. přenesená",J274,0)</f>
        <v>0</v>
      </c>
      <c r="BH274" s="245">
        <f>IF(N274="sníž. přenesená",J274,0)</f>
        <v>0</v>
      </c>
      <c r="BI274" s="245">
        <f>IF(N274="nulová",J274,0)</f>
        <v>0</v>
      </c>
      <c r="BJ274" s="24" t="s">
        <v>80</v>
      </c>
      <c r="BK274" s="245">
        <f>ROUND(I274*H274,2)</f>
        <v>0</v>
      </c>
      <c r="BL274" s="24" t="s">
        <v>465</v>
      </c>
      <c r="BM274" s="24" t="s">
        <v>4758</v>
      </c>
    </row>
    <row r="275" s="12" customFormat="1">
      <c r="B275" s="253"/>
      <c r="C275" s="254"/>
      <c r="D275" s="250" t="s">
        <v>398</v>
      </c>
      <c r="E275" s="255" t="s">
        <v>21</v>
      </c>
      <c r="F275" s="256" t="s">
        <v>4759</v>
      </c>
      <c r="G275" s="254"/>
      <c r="H275" s="257">
        <v>2.6000000000000001</v>
      </c>
      <c r="I275" s="258"/>
      <c r="J275" s="254"/>
      <c r="K275" s="254"/>
      <c r="L275" s="259"/>
      <c r="M275" s="260"/>
      <c r="N275" s="261"/>
      <c r="O275" s="261"/>
      <c r="P275" s="261"/>
      <c r="Q275" s="261"/>
      <c r="R275" s="261"/>
      <c r="S275" s="261"/>
      <c r="T275" s="262"/>
      <c r="AT275" s="263" t="s">
        <v>398</v>
      </c>
      <c r="AU275" s="263" t="s">
        <v>82</v>
      </c>
      <c r="AV275" s="12" t="s">
        <v>82</v>
      </c>
      <c r="AW275" s="12" t="s">
        <v>35</v>
      </c>
      <c r="AX275" s="12" t="s">
        <v>80</v>
      </c>
      <c r="AY275" s="263" t="s">
        <v>303</v>
      </c>
    </row>
    <row r="276" s="12" customFormat="1">
      <c r="B276" s="253"/>
      <c r="C276" s="254"/>
      <c r="D276" s="250" t="s">
        <v>398</v>
      </c>
      <c r="E276" s="254"/>
      <c r="F276" s="256" t="s">
        <v>4760</v>
      </c>
      <c r="G276" s="254"/>
      <c r="H276" s="257">
        <v>2.73</v>
      </c>
      <c r="I276" s="258"/>
      <c r="J276" s="254"/>
      <c r="K276" s="254"/>
      <c r="L276" s="259"/>
      <c r="M276" s="260"/>
      <c r="N276" s="261"/>
      <c r="O276" s="261"/>
      <c r="P276" s="261"/>
      <c r="Q276" s="261"/>
      <c r="R276" s="261"/>
      <c r="S276" s="261"/>
      <c r="T276" s="262"/>
      <c r="AT276" s="263" t="s">
        <v>398</v>
      </c>
      <c r="AU276" s="263" t="s">
        <v>82</v>
      </c>
      <c r="AV276" s="12" t="s">
        <v>82</v>
      </c>
      <c r="AW276" s="12" t="s">
        <v>6</v>
      </c>
      <c r="AX276" s="12" t="s">
        <v>80</v>
      </c>
      <c r="AY276" s="263" t="s">
        <v>303</v>
      </c>
    </row>
    <row r="277" s="1" customFormat="1" ht="16.5" customHeight="1">
      <c r="B277" s="46"/>
      <c r="C277" s="276" t="s">
        <v>762</v>
      </c>
      <c r="D277" s="276" t="s">
        <v>570</v>
      </c>
      <c r="E277" s="277" t="s">
        <v>1841</v>
      </c>
      <c r="F277" s="278" t="s">
        <v>1842</v>
      </c>
      <c r="G277" s="279" t="s">
        <v>704</v>
      </c>
      <c r="H277" s="280">
        <v>4</v>
      </c>
      <c r="I277" s="281"/>
      <c r="J277" s="282">
        <f>ROUND(I277*H277,2)</f>
        <v>0</v>
      </c>
      <c r="K277" s="278" t="s">
        <v>310</v>
      </c>
      <c r="L277" s="283"/>
      <c r="M277" s="284" t="s">
        <v>21</v>
      </c>
      <c r="N277" s="285" t="s">
        <v>43</v>
      </c>
      <c r="O277" s="47"/>
      <c r="P277" s="243">
        <f>O277*H277</f>
        <v>0</v>
      </c>
      <c r="Q277" s="243">
        <v>6.0000000000000002E-05</v>
      </c>
      <c r="R277" s="243">
        <f>Q277*H277</f>
        <v>0.00024000000000000001</v>
      </c>
      <c r="S277" s="243">
        <v>0</v>
      </c>
      <c r="T277" s="244">
        <f>S277*H277</f>
        <v>0</v>
      </c>
      <c r="AR277" s="24" t="s">
        <v>546</v>
      </c>
      <c r="AT277" s="24" t="s">
        <v>570</v>
      </c>
      <c r="AU277" s="24" t="s">
        <v>82</v>
      </c>
      <c r="AY277" s="24" t="s">
        <v>303</v>
      </c>
      <c r="BE277" s="245">
        <f>IF(N277="základní",J277,0)</f>
        <v>0</v>
      </c>
      <c r="BF277" s="245">
        <f>IF(N277="snížená",J277,0)</f>
        <v>0</v>
      </c>
      <c r="BG277" s="245">
        <f>IF(N277="zákl. přenesená",J277,0)</f>
        <v>0</v>
      </c>
      <c r="BH277" s="245">
        <f>IF(N277="sníž. přenesená",J277,0)</f>
        <v>0</v>
      </c>
      <c r="BI277" s="245">
        <f>IF(N277="nulová",J277,0)</f>
        <v>0</v>
      </c>
      <c r="BJ277" s="24" t="s">
        <v>80</v>
      </c>
      <c r="BK277" s="245">
        <f>ROUND(I277*H277,2)</f>
        <v>0</v>
      </c>
      <c r="BL277" s="24" t="s">
        <v>465</v>
      </c>
      <c r="BM277" s="24" t="s">
        <v>4761</v>
      </c>
    </row>
    <row r="278" s="1" customFormat="1" ht="38.25" customHeight="1">
      <c r="B278" s="46"/>
      <c r="C278" s="234" t="s">
        <v>768</v>
      </c>
      <c r="D278" s="234" t="s">
        <v>306</v>
      </c>
      <c r="E278" s="235" t="s">
        <v>1846</v>
      </c>
      <c r="F278" s="236" t="s">
        <v>1847</v>
      </c>
      <c r="G278" s="237" t="s">
        <v>559</v>
      </c>
      <c r="H278" s="238">
        <v>0.16300000000000001</v>
      </c>
      <c r="I278" s="239"/>
      <c r="J278" s="240">
        <f>ROUND(I278*H278,2)</f>
        <v>0</v>
      </c>
      <c r="K278" s="236" t="s">
        <v>310</v>
      </c>
      <c r="L278" s="72"/>
      <c r="M278" s="241" t="s">
        <v>21</v>
      </c>
      <c r="N278" s="242" t="s">
        <v>43</v>
      </c>
      <c r="O278" s="47"/>
      <c r="P278" s="243">
        <f>O278*H278</f>
        <v>0</v>
      </c>
      <c r="Q278" s="243">
        <v>0</v>
      </c>
      <c r="R278" s="243">
        <f>Q278*H278</f>
        <v>0</v>
      </c>
      <c r="S278" s="243">
        <v>0</v>
      </c>
      <c r="T278" s="244">
        <f>S278*H278</f>
        <v>0</v>
      </c>
      <c r="AR278" s="24" t="s">
        <v>465</v>
      </c>
      <c r="AT278" s="24" t="s">
        <v>306</v>
      </c>
      <c r="AU278" s="24" t="s">
        <v>82</v>
      </c>
      <c r="AY278" s="24" t="s">
        <v>303</v>
      </c>
      <c r="BE278" s="245">
        <f>IF(N278="základní",J278,0)</f>
        <v>0</v>
      </c>
      <c r="BF278" s="245">
        <f>IF(N278="snížená",J278,0)</f>
        <v>0</v>
      </c>
      <c r="BG278" s="245">
        <f>IF(N278="zákl. přenesená",J278,0)</f>
        <v>0</v>
      </c>
      <c r="BH278" s="245">
        <f>IF(N278="sníž. přenesená",J278,0)</f>
        <v>0</v>
      </c>
      <c r="BI278" s="245">
        <f>IF(N278="nulová",J278,0)</f>
        <v>0</v>
      </c>
      <c r="BJ278" s="24" t="s">
        <v>80</v>
      </c>
      <c r="BK278" s="245">
        <f>ROUND(I278*H278,2)</f>
        <v>0</v>
      </c>
      <c r="BL278" s="24" t="s">
        <v>465</v>
      </c>
      <c r="BM278" s="24" t="s">
        <v>4762</v>
      </c>
    </row>
    <row r="279" s="11" customFormat="1" ht="29.88" customHeight="1">
      <c r="B279" s="218"/>
      <c r="C279" s="219"/>
      <c r="D279" s="220" t="s">
        <v>71</v>
      </c>
      <c r="E279" s="232" t="s">
        <v>1985</v>
      </c>
      <c r="F279" s="232" t="s">
        <v>1986</v>
      </c>
      <c r="G279" s="219"/>
      <c r="H279" s="219"/>
      <c r="I279" s="222"/>
      <c r="J279" s="233">
        <f>BK279</f>
        <v>0</v>
      </c>
      <c r="K279" s="219"/>
      <c r="L279" s="224"/>
      <c r="M279" s="225"/>
      <c r="N279" s="226"/>
      <c r="O279" s="226"/>
      <c r="P279" s="227">
        <f>SUM(P280:P290)</f>
        <v>0</v>
      </c>
      <c r="Q279" s="226"/>
      <c r="R279" s="227">
        <f>SUM(R280:R290)</f>
        <v>0.37422525000000001</v>
      </c>
      <c r="S279" s="226"/>
      <c r="T279" s="228">
        <f>SUM(T280:T290)</f>
        <v>0</v>
      </c>
      <c r="AR279" s="229" t="s">
        <v>82</v>
      </c>
      <c r="AT279" s="230" t="s">
        <v>71</v>
      </c>
      <c r="AU279" s="230" t="s">
        <v>80</v>
      </c>
      <c r="AY279" s="229" t="s">
        <v>303</v>
      </c>
      <c r="BK279" s="231">
        <f>SUM(BK280:BK290)</f>
        <v>0</v>
      </c>
    </row>
    <row r="280" s="1" customFormat="1" ht="38.25" customHeight="1">
      <c r="B280" s="46"/>
      <c r="C280" s="234" t="s">
        <v>774</v>
      </c>
      <c r="D280" s="234" t="s">
        <v>306</v>
      </c>
      <c r="E280" s="235" t="s">
        <v>1988</v>
      </c>
      <c r="F280" s="236" t="s">
        <v>1989</v>
      </c>
      <c r="G280" s="237" t="s">
        <v>262</v>
      </c>
      <c r="H280" s="238">
        <v>17.895</v>
      </c>
      <c r="I280" s="239"/>
      <c r="J280" s="240">
        <f>ROUND(I280*H280,2)</f>
        <v>0</v>
      </c>
      <c r="K280" s="236" t="s">
        <v>310</v>
      </c>
      <c r="L280" s="72"/>
      <c r="M280" s="241" t="s">
        <v>21</v>
      </c>
      <c r="N280" s="242" t="s">
        <v>43</v>
      </c>
      <c r="O280" s="47"/>
      <c r="P280" s="243">
        <f>O280*H280</f>
        <v>0</v>
      </c>
      <c r="Q280" s="243">
        <v>5.0000000000000002E-05</v>
      </c>
      <c r="R280" s="243">
        <f>Q280*H280</f>
        <v>0.00089475000000000004</v>
      </c>
      <c r="S280" s="243">
        <v>0</v>
      </c>
      <c r="T280" s="244">
        <f>S280*H280</f>
        <v>0</v>
      </c>
      <c r="AR280" s="24" t="s">
        <v>465</v>
      </c>
      <c r="AT280" s="24" t="s">
        <v>306</v>
      </c>
      <c r="AU280" s="24" t="s">
        <v>82</v>
      </c>
      <c r="AY280" s="24" t="s">
        <v>303</v>
      </c>
      <c r="BE280" s="245">
        <f>IF(N280="základní",J280,0)</f>
        <v>0</v>
      </c>
      <c r="BF280" s="245">
        <f>IF(N280="snížená",J280,0)</f>
        <v>0</v>
      </c>
      <c r="BG280" s="245">
        <f>IF(N280="zákl. přenesená",J280,0)</f>
        <v>0</v>
      </c>
      <c r="BH280" s="245">
        <f>IF(N280="sníž. přenesená",J280,0)</f>
        <v>0</v>
      </c>
      <c r="BI280" s="245">
        <f>IF(N280="nulová",J280,0)</f>
        <v>0</v>
      </c>
      <c r="BJ280" s="24" t="s">
        <v>80</v>
      </c>
      <c r="BK280" s="245">
        <f>ROUND(I280*H280,2)</f>
        <v>0</v>
      </c>
      <c r="BL280" s="24" t="s">
        <v>465</v>
      </c>
      <c r="BM280" s="24" t="s">
        <v>4763</v>
      </c>
    </row>
    <row r="281" s="12" customFormat="1">
      <c r="B281" s="253"/>
      <c r="C281" s="254"/>
      <c r="D281" s="250" t="s">
        <v>398</v>
      </c>
      <c r="E281" s="255" t="s">
        <v>21</v>
      </c>
      <c r="F281" s="256" t="s">
        <v>4764</v>
      </c>
      <c r="G281" s="254"/>
      <c r="H281" s="257">
        <v>17.895</v>
      </c>
      <c r="I281" s="258"/>
      <c r="J281" s="254"/>
      <c r="K281" s="254"/>
      <c r="L281" s="259"/>
      <c r="M281" s="260"/>
      <c r="N281" s="261"/>
      <c r="O281" s="261"/>
      <c r="P281" s="261"/>
      <c r="Q281" s="261"/>
      <c r="R281" s="261"/>
      <c r="S281" s="261"/>
      <c r="T281" s="262"/>
      <c r="AT281" s="263" t="s">
        <v>398</v>
      </c>
      <c r="AU281" s="263" t="s">
        <v>82</v>
      </c>
      <c r="AV281" s="12" t="s">
        <v>82</v>
      </c>
      <c r="AW281" s="12" t="s">
        <v>35</v>
      </c>
      <c r="AX281" s="12" t="s">
        <v>80</v>
      </c>
      <c r="AY281" s="263" t="s">
        <v>303</v>
      </c>
    </row>
    <row r="282" s="1" customFormat="1" ht="16.5" customHeight="1">
      <c r="B282" s="46"/>
      <c r="C282" s="276" t="s">
        <v>779</v>
      </c>
      <c r="D282" s="276" t="s">
        <v>570</v>
      </c>
      <c r="E282" s="277" t="s">
        <v>1993</v>
      </c>
      <c r="F282" s="278" t="s">
        <v>1994</v>
      </c>
      <c r="G282" s="279" t="s">
        <v>262</v>
      </c>
      <c r="H282" s="280">
        <v>18.789999999999999</v>
      </c>
      <c r="I282" s="281"/>
      <c r="J282" s="282">
        <f>ROUND(I282*H282,2)</f>
        <v>0</v>
      </c>
      <c r="K282" s="278" t="s">
        <v>310</v>
      </c>
      <c r="L282" s="283"/>
      <c r="M282" s="284" t="s">
        <v>21</v>
      </c>
      <c r="N282" s="285" t="s">
        <v>43</v>
      </c>
      <c r="O282" s="47"/>
      <c r="P282" s="243">
        <f>O282*H282</f>
        <v>0</v>
      </c>
      <c r="Q282" s="243">
        <v>0.00020000000000000001</v>
      </c>
      <c r="R282" s="243">
        <f>Q282*H282</f>
        <v>0.0037580000000000001</v>
      </c>
      <c r="S282" s="243">
        <v>0</v>
      </c>
      <c r="T282" s="244">
        <f>S282*H282</f>
        <v>0</v>
      </c>
      <c r="AR282" s="24" t="s">
        <v>546</v>
      </c>
      <c r="AT282" s="24" t="s">
        <v>570</v>
      </c>
      <c r="AU282" s="24" t="s">
        <v>82</v>
      </c>
      <c r="AY282" s="24" t="s">
        <v>303</v>
      </c>
      <c r="BE282" s="245">
        <f>IF(N282="základní",J282,0)</f>
        <v>0</v>
      </c>
      <c r="BF282" s="245">
        <f>IF(N282="snížená",J282,0)</f>
        <v>0</v>
      </c>
      <c r="BG282" s="245">
        <f>IF(N282="zákl. přenesená",J282,0)</f>
        <v>0</v>
      </c>
      <c r="BH282" s="245">
        <f>IF(N282="sníž. přenesená",J282,0)</f>
        <v>0</v>
      </c>
      <c r="BI282" s="245">
        <f>IF(N282="nulová",J282,0)</f>
        <v>0</v>
      </c>
      <c r="BJ282" s="24" t="s">
        <v>80</v>
      </c>
      <c r="BK282" s="245">
        <f>ROUND(I282*H282,2)</f>
        <v>0</v>
      </c>
      <c r="BL282" s="24" t="s">
        <v>465</v>
      </c>
      <c r="BM282" s="24" t="s">
        <v>4765</v>
      </c>
    </row>
    <row r="283" s="12" customFormat="1">
      <c r="B283" s="253"/>
      <c r="C283" s="254"/>
      <c r="D283" s="250" t="s">
        <v>398</v>
      </c>
      <c r="E283" s="254"/>
      <c r="F283" s="256" t="s">
        <v>4766</v>
      </c>
      <c r="G283" s="254"/>
      <c r="H283" s="257">
        <v>18.789999999999999</v>
      </c>
      <c r="I283" s="258"/>
      <c r="J283" s="254"/>
      <c r="K283" s="254"/>
      <c r="L283" s="259"/>
      <c r="M283" s="260"/>
      <c r="N283" s="261"/>
      <c r="O283" s="261"/>
      <c r="P283" s="261"/>
      <c r="Q283" s="261"/>
      <c r="R283" s="261"/>
      <c r="S283" s="261"/>
      <c r="T283" s="262"/>
      <c r="AT283" s="263" t="s">
        <v>398</v>
      </c>
      <c r="AU283" s="263" t="s">
        <v>82</v>
      </c>
      <c r="AV283" s="12" t="s">
        <v>82</v>
      </c>
      <c r="AW283" s="12" t="s">
        <v>6</v>
      </c>
      <c r="AX283" s="12" t="s">
        <v>80</v>
      </c>
      <c r="AY283" s="263" t="s">
        <v>303</v>
      </c>
    </row>
    <row r="284" s="1" customFormat="1" ht="25.5" customHeight="1">
      <c r="B284" s="46"/>
      <c r="C284" s="234" t="s">
        <v>784</v>
      </c>
      <c r="D284" s="234" t="s">
        <v>306</v>
      </c>
      <c r="E284" s="235" t="s">
        <v>1998</v>
      </c>
      <c r="F284" s="236" t="s">
        <v>1999</v>
      </c>
      <c r="G284" s="237" t="s">
        <v>394</v>
      </c>
      <c r="H284" s="238">
        <v>17.800000000000001</v>
      </c>
      <c r="I284" s="239"/>
      <c r="J284" s="240">
        <f>ROUND(I284*H284,2)</f>
        <v>0</v>
      </c>
      <c r="K284" s="236" t="s">
        <v>310</v>
      </c>
      <c r="L284" s="72"/>
      <c r="M284" s="241" t="s">
        <v>21</v>
      </c>
      <c r="N284" s="242" t="s">
        <v>43</v>
      </c>
      <c r="O284" s="47"/>
      <c r="P284" s="243">
        <f>O284*H284</f>
        <v>0</v>
      </c>
      <c r="Q284" s="243">
        <v>0.00012999999999999999</v>
      </c>
      <c r="R284" s="243">
        <f>Q284*H284</f>
        <v>0.0023140000000000001</v>
      </c>
      <c r="S284" s="243">
        <v>0</v>
      </c>
      <c r="T284" s="244">
        <f>S284*H284</f>
        <v>0</v>
      </c>
      <c r="AR284" s="24" t="s">
        <v>465</v>
      </c>
      <c r="AT284" s="24" t="s">
        <v>306</v>
      </c>
      <c r="AU284" s="24" t="s">
        <v>82</v>
      </c>
      <c r="AY284" s="24" t="s">
        <v>303</v>
      </c>
      <c r="BE284" s="245">
        <f>IF(N284="základní",J284,0)</f>
        <v>0</v>
      </c>
      <c r="BF284" s="245">
        <f>IF(N284="snížená",J284,0)</f>
        <v>0</v>
      </c>
      <c r="BG284" s="245">
        <f>IF(N284="zákl. přenesená",J284,0)</f>
        <v>0</v>
      </c>
      <c r="BH284" s="245">
        <f>IF(N284="sníž. přenesená",J284,0)</f>
        <v>0</v>
      </c>
      <c r="BI284" s="245">
        <f>IF(N284="nulová",J284,0)</f>
        <v>0</v>
      </c>
      <c r="BJ284" s="24" t="s">
        <v>80</v>
      </c>
      <c r="BK284" s="245">
        <f>ROUND(I284*H284,2)</f>
        <v>0</v>
      </c>
      <c r="BL284" s="24" t="s">
        <v>465</v>
      </c>
      <c r="BM284" s="24" t="s">
        <v>4767</v>
      </c>
    </row>
    <row r="285" s="1" customFormat="1" ht="16.5" customHeight="1">
      <c r="B285" s="46"/>
      <c r="C285" s="276" t="s">
        <v>788</v>
      </c>
      <c r="D285" s="276" t="s">
        <v>570</v>
      </c>
      <c r="E285" s="277" t="s">
        <v>2002</v>
      </c>
      <c r="F285" s="278" t="s">
        <v>2003</v>
      </c>
      <c r="G285" s="279" t="s">
        <v>394</v>
      </c>
      <c r="H285" s="280">
        <v>18.690000000000001</v>
      </c>
      <c r="I285" s="281"/>
      <c r="J285" s="282">
        <f>ROUND(I285*H285,2)</f>
        <v>0</v>
      </c>
      <c r="K285" s="278" t="s">
        <v>310</v>
      </c>
      <c r="L285" s="283"/>
      <c r="M285" s="284" t="s">
        <v>21</v>
      </c>
      <c r="N285" s="285" t="s">
        <v>43</v>
      </c>
      <c r="O285" s="47"/>
      <c r="P285" s="243">
        <f>O285*H285</f>
        <v>0</v>
      </c>
      <c r="Q285" s="243">
        <v>0.01925</v>
      </c>
      <c r="R285" s="243">
        <f>Q285*H285</f>
        <v>0.35978250000000001</v>
      </c>
      <c r="S285" s="243">
        <v>0</v>
      </c>
      <c r="T285" s="244">
        <f>S285*H285</f>
        <v>0</v>
      </c>
      <c r="AR285" s="24" t="s">
        <v>546</v>
      </c>
      <c r="AT285" s="24" t="s">
        <v>570</v>
      </c>
      <c r="AU285" s="24" t="s">
        <v>82</v>
      </c>
      <c r="AY285" s="24" t="s">
        <v>303</v>
      </c>
      <c r="BE285" s="245">
        <f>IF(N285="základní",J285,0)</f>
        <v>0</v>
      </c>
      <c r="BF285" s="245">
        <f>IF(N285="snížená",J285,0)</f>
        <v>0</v>
      </c>
      <c r="BG285" s="245">
        <f>IF(N285="zákl. přenesená",J285,0)</f>
        <v>0</v>
      </c>
      <c r="BH285" s="245">
        <f>IF(N285="sníž. přenesená",J285,0)</f>
        <v>0</v>
      </c>
      <c r="BI285" s="245">
        <f>IF(N285="nulová",J285,0)</f>
        <v>0</v>
      </c>
      <c r="BJ285" s="24" t="s">
        <v>80</v>
      </c>
      <c r="BK285" s="245">
        <f>ROUND(I285*H285,2)</f>
        <v>0</v>
      </c>
      <c r="BL285" s="24" t="s">
        <v>465</v>
      </c>
      <c r="BM285" s="24" t="s">
        <v>4768</v>
      </c>
    </row>
    <row r="286" s="12" customFormat="1">
      <c r="B286" s="253"/>
      <c r="C286" s="254"/>
      <c r="D286" s="250" t="s">
        <v>398</v>
      </c>
      <c r="E286" s="254"/>
      <c r="F286" s="256" t="s">
        <v>4769</v>
      </c>
      <c r="G286" s="254"/>
      <c r="H286" s="257">
        <v>18.690000000000001</v>
      </c>
      <c r="I286" s="258"/>
      <c r="J286" s="254"/>
      <c r="K286" s="254"/>
      <c r="L286" s="259"/>
      <c r="M286" s="260"/>
      <c r="N286" s="261"/>
      <c r="O286" s="261"/>
      <c r="P286" s="261"/>
      <c r="Q286" s="261"/>
      <c r="R286" s="261"/>
      <c r="S286" s="261"/>
      <c r="T286" s="262"/>
      <c r="AT286" s="263" t="s">
        <v>398</v>
      </c>
      <c r="AU286" s="263" t="s">
        <v>82</v>
      </c>
      <c r="AV286" s="12" t="s">
        <v>82</v>
      </c>
      <c r="AW286" s="12" t="s">
        <v>6</v>
      </c>
      <c r="AX286" s="12" t="s">
        <v>80</v>
      </c>
      <c r="AY286" s="263" t="s">
        <v>303</v>
      </c>
    </row>
    <row r="287" s="1" customFormat="1" ht="16.5" customHeight="1">
      <c r="B287" s="46"/>
      <c r="C287" s="234" t="s">
        <v>792</v>
      </c>
      <c r="D287" s="234" t="s">
        <v>306</v>
      </c>
      <c r="E287" s="235" t="s">
        <v>2007</v>
      </c>
      <c r="F287" s="236" t="s">
        <v>2008</v>
      </c>
      <c r="G287" s="237" t="s">
        <v>394</v>
      </c>
      <c r="H287" s="238">
        <v>17.800000000000001</v>
      </c>
      <c r="I287" s="239"/>
      <c r="J287" s="240">
        <f>ROUND(I287*H287,2)</f>
        <v>0</v>
      </c>
      <c r="K287" s="236" t="s">
        <v>310</v>
      </c>
      <c r="L287" s="72"/>
      <c r="M287" s="241" t="s">
        <v>21</v>
      </c>
      <c r="N287" s="242" t="s">
        <v>43</v>
      </c>
      <c r="O287" s="47"/>
      <c r="P287" s="243">
        <f>O287*H287</f>
        <v>0</v>
      </c>
      <c r="Q287" s="243">
        <v>0</v>
      </c>
      <c r="R287" s="243">
        <f>Q287*H287</f>
        <v>0</v>
      </c>
      <c r="S287" s="243">
        <v>0</v>
      </c>
      <c r="T287" s="244">
        <f>S287*H287</f>
        <v>0</v>
      </c>
      <c r="AR287" s="24" t="s">
        <v>465</v>
      </c>
      <c r="AT287" s="24" t="s">
        <v>306</v>
      </c>
      <c r="AU287" s="24" t="s">
        <v>82</v>
      </c>
      <c r="AY287" s="24" t="s">
        <v>303</v>
      </c>
      <c r="BE287" s="245">
        <f>IF(N287="základní",J287,0)</f>
        <v>0</v>
      </c>
      <c r="BF287" s="245">
        <f>IF(N287="snížená",J287,0)</f>
        <v>0</v>
      </c>
      <c r="BG287" s="245">
        <f>IF(N287="zákl. přenesená",J287,0)</f>
        <v>0</v>
      </c>
      <c r="BH287" s="245">
        <f>IF(N287="sníž. přenesená",J287,0)</f>
        <v>0</v>
      </c>
      <c r="BI287" s="245">
        <f>IF(N287="nulová",J287,0)</f>
        <v>0</v>
      </c>
      <c r="BJ287" s="24" t="s">
        <v>80</v>
      </c>
      <c r="BK287" s="245">
        <f>ROUND(I287*H287,2)</f>
        <v>0</v>
      </c>
      <c r="BL287" s="24" t="s">
        <v>465</v>
      </c>
      <c r="BM287" s="24" t="s">
        <v>4770</v>
      </c>
    </row>
    <row r="288" s="1" customFormat="1" ht="16.5" customHeight="1">
      <c r="B288" s="46"/>
      <c r="C288" s="276" t="s">
        <v>796</v>
      </c>
      <c r="D288" s="276" t="s">
        <v>570</v>
      </c>
      <c r="E288" s="277" t="s">
        <v>2011</v>
      </c>
      <c r="F288" s="278" t="s">
        <v>2012</v>
      </c>
      <c r="G288" s="279" t="s">
        <v>394</v>
      </c>
      <c r="H288" s="280">
        <v>18.690000000000001</v>
      </c>
      <c r="I288" s="281"/>
      <c r="J288" s="282">
        <f>ROUND(I288*H288,2)</f>
        <v>0</v>
      </c>
      <c r="K288" s="278" t="s">
        <v>310</v>
      </c>
      <c r="L288" s="283"/>
      <c r="M288" s="284" t="s">
        <v>21</v>
      </c>
      <c r="N288" s="285" t="s">
        <v>43</v>
      </c>
      <c r="O288" s="47"/>
      <c r="P288" s="243">
        <f>O288*H288</f>
        <v>0</v>
      </c>
      <c r="Q288" s="243">
        <v>0.00040000000000000002</v>
      </c>
      <c r="R288" s="243">
        <f>Q288*H288</f>
        <v>0.0074760000000000009</v>
      </c>
      <c r="S288" s="243">
        <v>0</v>
      </c>
      <c r="T288" s="244">
        <f>S288*H288</f>
        <v>0</v>
      </c>
      <c r="AR288" s="24" t="s">
        <v>546</v>
      </c>
      <c r="AT288" s="24" t="s">
        <v>570</v>
      </c>
      <c r="AU288" s="24" t="s">
        <v>82</v>
      </c>
      <c r="AY288" s="24" t="s">
        <v>303</v>
      </c>
      <c r="BE288" s="245">
        <f>IF(N288="základní",J288,0)</f>
        <v>0</v>
      </c>
      <c r="BF288" s="245">
        <f>IF(N288="snížená",J288,0)</f>
        <v>0</v>
      </c>
      <c r="BG288" s="245">
        <f>IF(N288="zákl. přenesená",J288,0)</f>
        <v>0</v>
      </c>
      <c r="BH288" s="245">
        <f>IF(N288="sníž. přenesená",J288,0)</f>
        <v>0</v>
      </c>
      <c r="BI288" s="245">
        <f>IF(N288="nulová",J288,0)</f>
        <v>0</v>
      </c>
      <c r="BJ288" s="24" t="s">
        <v>80</v>
      </c>
      <c r="BK288" s="245">
        <f>ROUND(I288*H288,2)</f>
        <v>0</v>
      </c>
      <c r="BL288" s="24" t="s">
        <v>465</v>
      </c>
      <c r="BM288" s="24" t="s">
        <v>4771</v>
      </c>
    </row>
    <row r="289" s="12" customFormat="1">
      <c r="B289" s="253"/>
      <c r="C289" s="254"/>
      <c r="D289" s="250" t="s">
        <v>398</v>
      </c>
      <c r="E289" s="254"/>
      <c r="F289" s="256" t="s">
        <v>4769</v>
      </c>
      <c r="G289" s="254"/>
      <c r="H289" s="257">
        <v>18.690000000000001</v>
      </c>
      <c r="I289" s="258"/>
      <c r="J289" s="254"/>
      <c r="K289" s="254"/>
      <c r="L289" s="259"/>
      <c r="M289" s="260"/>
      <c r="N289" s="261"/>
      <c r="O289" s="261"/>
      <c r="P289" s="261"/>
      <c r="Q289" s="261"/>
      <c r="R289" s="261"/>
      <c r="S289" s="261"/>
      <c r="T289" s="262"/>
      <c r="AT289" s="263" t="s">
        <v>398</v>
      </c>
      <c r="AU289" s="263" t="s">
        <v>82</v>
      </c>
      <c r="AV289" s="12" t="s">
        <v>82</v>
      </c>
      <c r="AW289" s="12" t="s">
        <v>6</v>
      </c>
      <c r="AX289" s="12" t="s">
        <v>80</v>
      </c>
      <c r="AY289" s="263" t="s">
        <v>303</v>
      </c>
    </row>
    <row r="290" s="1" customFormat="1" ht="38.25" customHeight="1">
      <c r="B290" s="46"/>
      <c r="C290" s="234" t="s">
        <v>801</v>
      </c>
      <c r="D290" s="234" t="s">
        <v>306</v>
      </c>
      <c r="E290" s="235" t="s">
        <v>2015</v>
      </c>
      <c r="F290" s="236" t="s">
        <v>2016</v>
      </c>
      <c r="G290" s="237" t="s">
        <v>559</v>
      </c>
      <c r="H290" s="238">
        <v>0.374</v>
      </c>
      <c r="I290" s="239"/>
      <c r="J290" s="240">
        <f>ROUND(I290*H290,2)</f>
        <v>0</v>
      </c>
      <c r="K290" s="236" t="s">
        <v>310</v>
      </c>
      <c r="L290" s="72"/>
      <c r="M290" s="241" t="s">
        <v>21</v>
      </c>
      <c r="N290" s="242" t="s">
        <v>43</v>
      </c>
      <c r="O290" s="47"/>
      <c r="P290" s="243">
        <f>O290*H290</f>
        <v>0</v>
      </c>
      <c r="Q290" s="243">
        <v>0</v>
      </c>
      <c r="R290" s="243">
        <f>Q290*H290</f>
        <v>0</v>
      </c>
      <c r="S290" s="243">
        <v>0</v>
      </c>
      <c r="T290" s="244">
        <f>S290*H290</f>
        <v>0</v>
      </c>
      <c r="AR290" s="24" t="s">
        <v>465</v>
      </c>
      <c r="AT290" s="24" t="s">
        <v>306</v>
      </c>
      <c r="AU290" s="24" t="s">
        <v>82</v>
      </c>
      <c r="AY290" s="24" t="s">
        <v>303</v>
      </c>
      <c r="BE290" s="245">
        <f>IF(N290="základní",J290,0)</f>
        <v>0</v>
      </c>
      <c r="BF290" s="245">
        <f>IF(N290="snížená",J290,0)</f>
        <v>0</v>
      </c>
      <c r="BG290" s="245">
        <f>IF(N290="zákl. přenesená",J290,0)</f>
        <v>0</v>
      </c>
      <c r="BH290" s="245">
        <f>IF(N290="sníž. přenesená",J290,0)</f>
        <v>0</v>
      </c>
      <c r="BI290" s="245">
        <f>IF(N290="nulová",J290,0)</f>
        <v>0</v>
      </c>
      <c r="BJ290" s="24" t="s">
        <v>80</v>
      </c>
      <c r="BK290" s="245">
        <f>ROUND(I290*H290,2)</f>
        <v>0</v>
      </c>
      <c r="BL290" s="24" t="s">
        <v>465</v>
      </c>
      <c r="BM290" s="24" t="s">
        <v>4772</v>
      </c>
    </row>
    <row r="291" s="11" customFormat="1" ht="29.88" customHeight="1">
      <c r="B291" s="218"/>
      <c r="C291" s="219"/>
      <c r="D291" s="220" t="s">
        <v>71</v>
      </c>
      <c r="E291" s="232" t="s">
        <v>2018</v>
      </c>
      <c r="F291" s="232" t="s">
        <v>2019</v>
      </c>
      <c r="G291" s="219"/>
      <c r="H291" s="219"/>
      <c r="I291" s="222"/>
      <c r="J291" s="233">
        <f>BK291</f>
        <v>0</v>
      </c>
      <c r="K291" s="219"/>
      <c r="L291" s="224"/>
      <c r="M291" s="225"/>
      <c r="N291" s="226"/>
      <c r="O291" s="226"/>
      <c r="P291" s="227">
        <f>SUM(P292:P299)</f>
        <v>0</v>
      </c>
      <c r="Q291" s="226"/>
      <c r="R291" s="227">
        <f>SUM(R292:R299)</f>
        <v>0.081141200000000011</v>
      </c>
      <c r="S291" s="226"/>
      <c r="T291" s="228">
        <f>SUM(T292:T299)</f>
        <v>0.031800000000000002</v>
      </c>
      <c r="AR291" s="229" t="s">
        <v>82</v>
      </c>
      <c r="AT291" s="230" t="s">
        <v>71</v>
      </c>
      <c r="AU291" s="230" t="s">
        <v>80</v>
      </c>
      <c r="AY291" s="229" t="s">
        <v>303</v>
      </c>
      <c r="BK291" s="231">
        <f>SUM(BK292:BK299)</f>
        <v>0</v>
      </c>
    </row>
    <row r="292" s="1" customFormat="1" ht="25.5" customHeight="1">
      <c r="B292" s="46"/>
      <c r="C292" s="234" t="s">
        <v>806</v>
      </c>
      <c r="D292" s="234" t="s">
        <v>306</v>
      </c>
      <c r="E292" s="235" t="s">
        <v>4773</v>
      </c>
      <c r="F292" s="236" t="s">
        <v>4774</v>
      </c>
      <c r="G292" s="237" t="s">
        <v>394</v>
      </c>
      <c r="H292" s="238">
        <v>17.800000000000001</v>
      </c>
      <c r="I292" s="239"/>
      <c r="J292" s="240">
        <f>ROUND(I292*H292,2)</f>
        <v>0</v>
      </c>
      <c r="K292" s="236" t="s">
        <v>310</v>
      </c>
      <c r="L292" s="72"/>
      <c r="M292" s="241" t="s">
        <v>21</v>
      </c>
      <c r="N292" s="242" t="s">
        <v>43</v>
      </c>
      <c r="O292" s="47"/>
      <c r="P292" s="243">
        <f>O292*H292</f>
        <v>0</v>
      </c>
      <c r="Q292" s="243">
        <v>0.0045500000000000002</v>
      </c>
      <c r="R292" s="243">
        <f>Q292*H292</f>
        <v>0.080990000000000006</v>
      </c>
      <c r="S292" s="243">
        <v>0</v>
      </c>
      <c r="T292" s="244">
        <f>S292*H292</f>
        <v>0</v>
      </c>
      <c r="AR292" s="24" t="s">
        <v>465</v>
      </c>
      <c r="AT292" s="24" t="s">
        <v>306</v>
      </c>
      <c r="AU292" s="24" t="s">
        <v>82</v>
      </c>
      <c r="AY292" s="24" t="s">
        <v>303</v>
      </c>
      <c r="BE292" s="245">
        <f>IF(N292="základní",J292,0)</f>
        <v>0</v>
      </c>
      <c r="BF292" s="245">
        <f>IF(N292="snížená",J292,0)</f>
        <v>0</v>
      </c>
      <c r="BG292" s="245">
        <f>IF(N292="zákl. přenesená",J292,0)</f>
        <v>0</v>
      </c>
      <c r="BH292" s="245">
        <f>IF(N292="sníž. přenesená",J292,0)</f>
        <v>0</v>
      </c>
      <c r="BI292" s="245">
        <f>IF(N292="nulová",J292,0)</f>
        <v>0</v>
      </c>
      <c r="BJ292" s="24" t="s">
        <v>80</v>
      </c>
      <c r="BK292" s="245">
        <f>ROUND(I292*H292,2)</f>
        <v>0</v>
      </c>
      <c r="BL292" s="24" t="s">
        <v>465</v>
      </c>
      <c r="BM292" s="24" t="s">
        <v>4775</v>
      </c>
    </row>
    <row r="293" s="1" customFormat="1">
      <c r="B293" s="46"/>
      <c r="C293" s="74"/>
      <c r="D293" s="250" t="s">
        <v>396</v>
      </c>
      <c r="E293" s="74"/>
      <c r="F293" s="251" t="s">
        <v>2028</v>
      </c>
      <c r="G293" s="74"/>
      <c r="H293" s="74"/>
      <c r="I293" s="204"/>
      <c r="J293" s="74"/>
      <c r="K293" s="74"/>
      <c r="L293" s="72"/>
      <c r="M293" s="252"/>
      <c r="N293" s="47"/>
      <c r="O293" s="47"/>
      <c r="P293" s="47"/>
      <c r="Q293" s="47"/>
      <c r="R293" s="47"/>
      <c r="S293" s="47"/>
      <c r="T293" s="95"/>
      <c r="AT293" s="24" t="s">
        <v>396</v>
      </c>
      <c r="AU293" s="24" t="s">
        <v>82</v>
      </c>
    </row>
    <row r="294" s="1" customFormat="1" ht="16.5" customHeight="1">
      <c r="B294" s="46"/>
      <c r="C294" s="234" t="s">
        <v>810</v>
      </c>
      <c r="D294" s="234" t="s">
        <v>306</v>
      </c>
      <c r="E294" s="235" t="s">
        <v>2654</v>
      </c>
      <c r="F294" s="236" t="s">
        <v>2655</v>
      </c>
      <c r="G294" s="237" t="s">
        <v>394</v>
      </c>
      <c r="H294" s="238">
        <v>10.6</v>
      </c>
      <c r="I294" s="239"/>
      <c r="J294" s="240">
        <f>ROUND(I294*H294,2)</f>
        <v>0</v>
      </c>
      <c r="K294" s="236" t="s">
        <v>310</v>
      </c>
      <c r="L294" s="72"/>
      <c r="M294" s="241" t="s">
        <v>21</v>
      </c>
      <c r="N294" s="242" t="s">
        <v>43</v>
      </c>
      <c r="O294" s="47"/>
      <c r="P294" s="243">
        <f>O294*H294</f>
        <v>0</v>
      </c>
      <c r="Q294" s="243">
        <v>0</v>
      </c>
      <c r="R294" s="243">
        <f>Q294*H294</f>
        <v>0</v>
      </c>
      <c r="S294" s="243">
        <v>0.0030000000000000001</v>
      </c>
      <c r="T294" s="244">
        <f>S294*H294</f>
        <v>0.031800000000000002</v>
      </c>
      <c r="AR294" s="24" t="s">
        <v>465</v>
      </c>
      <c r="AT294" s="24" t="s">
        <v>306</v>
      </c>
      <c r="AU294" s="24" t="s">
        <v>82</v>
      </c>
      <c r="AY294" s="24" t="s">
        <v>303</v>
      </c>
      <c r="BE294" s="245">
        <f>IF(N294="základní",J294,0)</f>
        <v>0</v>
      </c>
      <c r="BF294" s="245">
        <f>IF(N294="snížená",J294,0)</f>
        <v>0</v>
      </c>
      <c r="BG294" s="245">
        <f>IF(N294="zákl. přenesená",J294,0)</f>
        <v>0</v>
      </c>
      <c r="BH294" s="245">
        <f>IF(N294="sníž. přenesená",J294,0)</f>
        <v>0</v>
      </c>
      <c r="BI294" s="245">
        <f>IF(N294="nulová",J294,0)</f>
        <v>0</v>
      </c>
      <c r="BJ294" s="24" t="s">
        <v>80</v>
      </c>
      <c r="BK294" s="245">
        <f>ROUND(I294*H294,2)</f>
        <v>0</v>
      </c>
      <c r="BL294" s="24" t="s">
        <v>465</v>
      </c>
      <c r="BM294" s="24" t="s">
        <v>4776</v>
      </c>
    </row>
    <row r="295" s="12" customFormat="1">
      <c r="B295" s="253"/>
      <c r="C295" s="254"/>
      <c r="D295" s="250" t="s">
        <v>398</v>
      </c>
      <c r="E295" s="255" t="s">
        <v>21</v>
      </c>
      <c r="F295" s="256" t="s">
        <v>4777</v>
      </c>
      <c r="G295" s="254"/>
      <c r="H295" s="257">
        <v>10.6</v>
      </c>
      <c r="I295" s="258"/>
      <c r="J295" s="254"/>
      <c r="K295" s="254"/>
      <c r="L295" s="259"/>
      <c r="M295" s="260"/>
      <c r="N295" s="261"/>
      <c r="O295" s="261"/>
      <c r="P295" s="261"/>
      <c r="Q295" s="261"/>
      <c r="R295" s="261"/>
      <c r="S295" s="261"/>
      <c r="T295" s="262"/>
      <c r="AT295" s="263" t="s">
        <v>398</v>
      </c>
      <c r="AU295" s="263" t="s">
        <v>82</v>
      </c>
      <c r="AV295" s="12" t="s">
        <v>82</v>
      </c>
      <c r="AW295" s="12" t="s">
        <v>35</v>
      </c>
      <c r="AX295" s="12" t="s">
        <v>80</v>
      </c>
      <c r="AY295" s="263" t="s">
        <v>303</v>
      </c>
    </row>
    <row r="296" s="1" customFormat="1" ht="16.5" customHeight="1">
      <c r="B296" s="46"/>
      <c r="C296" s="234" t="s">
        <v>814</v>
      </c>
      <c r="D296" s="234" t="s">
        <v>306</v>
      </c>
      <c r="E296" s="235" t="s">
        <v>2093</v>
      </c>
      <c r="F296" s="236" t="s">
        <v>2094</v>
      </c>
      <c r="G296" s="237" t="s">
        <v>262</v>
      </c>
      <c r="H296" s="238">
        <v>0.90000000000000002</v>
      </c>
      <c r="I296" s="239"/>
      <c r="J296" s="240">
        <f>ROUND(I296*H296,2)</f>
        <v>0</v>
      </c>
      <c r="K296" s="236" t="s">
        <v>310</v>
      </c>
      <c r="L296" s="72"/>
      <c r="M296" s="241" t="s">
        <v>21</v>
      </c>
      <c r="N296" s="242" t="s">
        <v>43</v>
      </c>
      <c r="O296" s="47"/>
      <c r="P296" s="243">
        <f>O296*H296</f>
        <v>0</v>
      </c>
      <c r="Q296" s="243">
        <v>0</v>
      </c>
      <c r="R296" s="243">
        <f>Q296*H296</f>
        <v>0</v>
      </c>
      <c r="S296" s="243">
        <v>0</v>
      </c>
      <c r="T296" s="244">
        <f>S296*H296</f>
        <v>0</v>
      </c>
      <c r="AR296" s="24" t="s">
        <v>465</v>
      </c>
      <c r="AT296" s="24" t="s">
        <v>306</v>
      </c>
      <c r="AU296" s="24" t="s">
        <v>82</v>
      </c>
      <c r="AY296" s="24" t="s">
        <v>303</v>
      </c>
      <c r="BE296" s="245">
        <f>IF(N296="základní",J296,0)</f>
        <v>0</v>
      </c>
      <c r="BF296" s="245">
        <f>IF(N296="snížená",J296,0)</f>
        <v>0</v>
      </c>
      <c r="BG296" s="245">
        <f>IF(N296="zákl. přenesená",J296,0)</f>
        <v>0</v>
      </c>
      <c r="BH296" s="245">
        <f>IF(N296="sníž. přenesená",J296,0)</f>
        <v>0</v>
      </c>
      <c r="BI296" s="245">
        <f>IF(N296="nulová",J296,0)</f>
        <v>0</v>
      </c>
      <c r="BJ296" s="24" t="s">
        <v>80</v>
      </c>
      <c r="BK296" s="245">
        <f>ROUND(I296*H296,2)</f>
        <v>0</v>
      </c>
      <c r="BL296" s="24" t="s">
        <v>465</v>
      </c>
      <c r="BM296" s="24" t="s">
        <v>4778</v>
      </c>
    </row>
    <row r="297" s="1" customFormat="1" ht="16.5" customHeight="1">
      <c r="B297" s="46"/>
      <c r="C297" s="276" t="s">
        <v>818</v>
      </c>
      <c r="D297" s="276" t="s">
        <v>570</v>
      </c>
      <c r="E297" s="277" t="s">
        <v>2100</v>
      </c>
      <c r="F297" s="278" t="s">
        <v>2101</v>
      </c>
      <c r="G297" s="279" t="s">
        <v>262</v>
      </c>
      <c r="H297" s="280">
        <v>0.94499999999999995</v>
      </c>
      <c r="I297" s="281"/>
      <c r="J297" s="282">
        <f>ROUND(I297*H297,2)</f>
        <v>0</v>
      </c>
      <c r="K297" s="278" t="s">
        <v>310</v>
      </c>
      <c r="L297" s="283"/>
      <c r="M297" s="284" t="s">
        <v>21</v>
      </c>
      <c r="N297" s="285" t="s">
        <v>43</v>
      </c>
      <c r="O297" s="47"/>
      <c r="P297" s="243">
        <f>O297*H297</f>
        <v>0</v>
      </c>
      <c r="Q297" s="243">
        <v>0.00016000000000000001</v>
      </c>
      <c r="R297" s="243">
        <f>Q297*H297</f>
        <v>0.00015120000000000002</v>
      </c>
      <c r="S297" s="243">
        <v>0</v>
      </c>
      <c r="T297" s="244">
        <f>S297*H297</f>
        <v>0</v>
      </c>
      <c r="AR297" s="24" t="s">
        <v>546</v>
      </c>
      <c r="AT297" s="24" t="s">
        <v>570</v>
      </c>
      <c r="AU297" s="24" t="s">
        <v>82</v>
      </c>
      <c r="AY297" s="24" t="s">
        <v>303</v>
      </c>
      <c r="BE297" s="245">
        <f>IF(N297="základní",J297,0)</f>
        <v>0</v>
      </c>
      <c r="BF297" s="245">
        <f>IF(N297="snížená",J297,0)</f>
        <v>0</v>
      </c>
      <c r="BG297" s="245">
        <f>IF(N297="zákl. přenesená",J297,0)</f>
        <v>0</v>
      </c>
      <c r="BH297" s="245">
        <f>IF(N297="sníž. přenesená",J297,0)</f>
        <v>0</v>
      </c>
      <c r="BI297" s="245">
        <f>IF(N297="nulová",J297,0)</f>
        <v>0</v>
      </c>
      <c r="BJ297" s="24" t="s">
        <v>80</v>
      </c>
      <c r="BK297" s="245">
        <f>ROUND(I297*H297,2)</f>
        <v>0</v>
      </c>
      <c r="BL297" s="24" t="s">
        <v>465</v>
      </c>
      <c r="BM297" s="24" t="s">
        <v>4779</v>
      </c>
    </row>
    <row r="298" s="12" customFormat="1">
      <c r="B298" s="253"/>
      <c r="C298" s="254"/>
      <c r="D298" s="250" t="s">
        <v>398</v>
      </c>
      <c r="E298" s="254"/>
      <c r="F298" s="256" t="s">
        <v>3991</v>
      </c>
      <c r="G298" s="254"/>
      <c r="H298" s="257">
        <v>0.94499999999999995</v>
      </c>
      <c r="I298" s="258"/>
      <c r="J298" s="254"/>
      <c r="K298" s="254"/>
      <c r="L298" s="259"/>
      <c r="M298" s="260"/>
      <c r="N298" s="261"/>
      <c r="O298" s="261"/>
      <c r="P298" s="261"/>
      <c r="Q298" s="261"/>
      <c r="R298" s="261"/>
      <c r="S298" s="261"/>
      <c r="T298" s="262"/>
      <c r="AT298" s="263" t="s">
        <v>398</v>
      </c>
      <c r="AU298" s="263" t="s">
        <v>82</v>
      </c>
      <c r="AV298" s="12" t="s">
        <v>82</v>
      </c>
      <c r="AW298" s="12" t="s">
        <v>6</v>
      </c>
      <c r="AX298" s="12" t="s">
        <v>80</v>
      </c>
      <c r="AY298" s="263" t="s">
        <v>303</v>
      </c>
    </row>
    <row r="299" s="1" customFormat="1" ht="38.25" customHeight="1">
      <c r="B299" s="46"/>
      <c r="C299" s="234" t="s">
        <v>824</v>
      </c>
      <c r="D299" s="234" t="s">
        <v>306</v>
      </c>
      <c r="E299" s="235" t="s">
        <v>2115</v>
      </c>
      <c r="F299" s="236" t="s">
        <v>2116</v>
      </c>
      <c r="G299" s="237" t="s">
        <v>559</v>
      </c>
      <c r="H299" s="238">
        <v>0.081000000000000003</v>
      </c>
      <c r="I299" s="239"/>
      <c r="J299" s="240">
        <f>ROUND(I299*H299,2)</f>
        <v>0</v>
      </c>
      <c r="K299" s="236" t="s">
        <v>310</v>
      </c>
      <c r="L299" s="72"/>
      <c r="M299" s="241" t="s">
        <v>21</v>
      </c>
      <c r="N299" s="242" t="s">
        <v>43</v>
      </c>
      <c r="O299" s="47"/>
      <c r="P299" s="243">
        <f>O299*H299</f>
        <v>0</v>
      </c>
      <c r="Q299" s="243">
        <v>0</v>
      </c>
      <c r="R299" s="243">
        <f>Q299*H299</f>
        <v>0</v>
      </c>
      <c r="S299" s="243">
        <v>0</v>
      </c>
      <c r="T299" s="244">
        <f>S299*H299</f>
        <v>0</v>
      </c>
      <c r="AR299" s="24" t="s">
        <v>465</v>
      </c>
      <c r="AT299" s="24" t="s">
        <v>306</v>
      </c>
      <c r="AU299" s="24" t="s">
        <v>82</v>
      </c>
      <c r="AY299" s="24" t="s">
        <v>303</v>
      </c>
      <c r="BE299" s="245">
        <f>IF(N299="základní",J299,0)</f>
        <v>0</v>
      </c>
      <c r="BF299" s="245">
        <f>IF(N299="snížená",J299,0)</f>
        <v>0</v>
      </c>
      <c r="BG299" s="245">
        <f>IF(N299="zákl. přenesená",J299,0)</f>
        <v>0</v>
      </c>
      <c r="BH299" s="245">
        <f>IF(N299="sníž. přenesená",J299,0)</f>
        <v>0</v>
      </c>
      <c r="BI299" s="245">
        <f>IF(N299="nulová",J299,0)</f>
        <v>0</v>
      </c>
      <c r="BJ299" s="24" t="s">
        <v>80</v>
      </c>
      <c r="BK299" s="245">
        <f>ROUND(I299*H299,2)</f>
        <v>0</v>
      </c>
      <c r="BL299" s="24" t="s">
        <v>465</v>
      </c>
      <c r="BM299" s="24" t="s">
        <v>4780</v>
      </c>
    </row>
    <row r="300" s="11" customFormat="1" ht="29.88" customHeight="1">
      <c r="B300" s="218"/>
      <c r="C300" s="219"/>
      <c r="D300" s="220" t="s">
        <v>71</v>
      </c>
      <c r="E300" s="232" t="s">
        <v>2143</v>
      </c>
      <c r="F300" s="232" t="s">
        <v>2144</v>
      </c>
      <c r="G300" s="219"/>
      <c r="H300" s="219"/>
      <c r="I300" s="222"/>
      <c r="J300" s="233">
        <f>BK300</f>
        <v>0</v>
      </c>
      <c r="K300" s="219"/>
      <c r="L300" s="224"/>
      <c r="M300" s="225"/>
      <c r="N300" s="226"/>
      <c r="O300" s="226"/>
      <c r="P300" s="227">
        <f>SUM(P301:P308)</f>
        <v>0</v>
      </c>
      <c r="Q300" s="226"/>
      <c r="R300" s="227">
        <f>SUM(R301:R308)</f>
        <v>0.11088000000000001</v>
      </c>
      <c r="S300" s="226"/>
      <c r="T300" s="228">
        <f>SUM(T301:T308)</f>
        <v>0</v>
      </c>
      <c r="AR300" s="229" t="s">
        <v>82</v>
      </c>
      <c r="AT300" s="230" t="s">
        <v>71</v>
      </c>
      <c r="AU300" s="230" t="s">
        <v>80</v>
      </c>
      <c r="AY300" s="229" t="s">
        <v>303</v>
      </c>
      <c r="BK300" s="231">
        <f>SUM(BK301:BK308)</f>
        <v>0</v>
      </c>
    </row>
    <row r="301" s="1" customFormat="1" ht="25.5" customHeight="1">
      <c r="B301" s="46"/>
      <c r="C301" s="234" t="s">
        <v>830</v>
      </c>
      <c r="D301" s="234" t="s">
        <v>306</v>
      </c>
      <c r="E301" s="235" t="s">
        <v>2146</v>
      </c>
      <c r="F301" s="236" t="s">
        <v>2147</v>
      </c>
      <c r="G301" s="237" t="s">
        <v>394</v>
      </c>
      <c r="H301" s="238">
        <v>6</v>
      </c>
      <c r="I301" s="239"/>
      <c r="J301" s="240">
        <f>ROUND(I301*H301,2)</f>
        <v>0</v>
      </c>
      <c r="K301" s="236" t="s">
        <v>310</v>
      </c>
      <c r="L301" s="72"/>
      <c r="M301" s="241" t="s">
        <v>21</v>
      </c>
      <c r="N301" s="242" t="s">
        <v>43</v>
      </c>
      <c r="O301" s="47"/>
      <c r="P301" s="243">
        <f>O301*H301</f>
        <v>0</v>
      </c>
      <c r="Q301" s="243">
        <v>0.0030000000000000001</v>
      </c>
      <c r="R301" s="243">
        <f>Q301*H301</f>
        <v>0.018000000000000002</v>
      </c>
      <c r="S301" s="243">
        <v>0</v>
      </c>
      <c r="T301" s="244">
        <f>S301*H301</f>
        <v>0</v>
      </c>
      <c r="AR301" s="24" t="s">
        <v>465</v>
      </c>
      <c r="AT301" s="24" t="s">
        <v>306</v>
      </c>
      <c r="AU301" s="24" t="s">
        <v>82</v>
      </c>
      <c r="AY301" s="24" t="s">
        <v>303</v>
      </c>
      <c r="BE301" s="245">
        <f>IF(N301="základní",J301,0)</f>
        <v>0</v>
      </c>
      <c r="BF301" s="245">
        <f>IF(N301="snížená",J301,0)</f>
        <v>0</v>
      </c>
      <c r="BG301" s="245">
        <f>IF(N301="zákl. přenesená",J301,0)</f>
        <v>0</v>
      </c>
      <c r="BH301" s="245">
        <f>IF(N301="sníž. přenesená",J301,0)</f>
        <v>0</v>
      </c>
      <c r="BI301" s="245">
        <f>IF(N301="nulová",J301,0)</f>
        <v>0</v>
      </c>
      <c r="BJ301" s="24" t="s">
        <v>80</v>
      </c>
      <c r="BK301" s="245">
        <f>ROUND(I301*H301,2)</f>
        <v>0</v>
      </c>
      <c r="BL301" s="24" t="s">
        <v>465</v>
      </c>
      <c r="BM301" s="24" t="s">
        <v>4781</v>
      </c>
    </row>
    <row r="302" s="12" customFormat="1">
      <c r="B302" s="253"/>
      <c r="C302" s="254"/>
      <c r="D302" s="250" t="s">
        <v>398</v>
      </c>
      <c r="E302" s="255" t="s">
        <v>21</v>
      </c>
      <c r="F302" s="256" t="s">
        <v>4782</v>
      </c>
      <c r="G302" s="254"/>
      <c r="H302" s="257">
        <v>3.75</v>
      </c>
      <c r="I302" s="258"/>
      <c r="J302" s="254"/>
      <c r="K302" s="254"/>
      <c r="L302" s="259"/>
      <c r="M302" s="260"/>
      <c r="N302" s="261"/>
      <c r="O302" s="261"/>
      <c r="P302" s="261"/>
      <c r="Q302" s="261"/>
      <c r="R302" s="261"/>
      <c r="S302" s="261"/>
      <c r="T302" s="262"/>
      <c r="AT302" s="263" t="s">
        <v>398</v>
      </c>
      <c r="AU302" s="263" t="s">
        <v>82</v>
      </c>
      <c r="AV302" s="12" t="s">
        <v>82</v>
      </c>
      <c r="AW302" s="12" t="s">
        <v>35</v>
      </c>
      <c r="AX302" s="12" t="s">
        <v>72</v>
      </c>
      <c r="AY302" s="263" t="s">
        <v>303</v>
      </c>
    </row>
    <row r="303" s="12" customFormat="1">
      <c r="B303" s="253"/>
      <c r="C303" s="254"/>
      <c r="D303" s="250" t="s">
        <v>398</v>
      </c>
      <c r="E303" s="255" t="s">
        <v>21</v>
      </c>
      <c r="F303" s="256" t="s">
        <v>3305</v>
      </c>
      <c r="G303" s="254"/>
      <c r="H303" s="257">
        <v>2.25</v>
      </c>
      <c r="I303" s="258"/>
      <c r="J303" s="254"/>
      <c r="K303" s="254"/>
      <c r="L303" s="259"/>
      <c r="M303" s="260"/>
      <c r="N303" s="261"/>
      <c r="O303" s="261"/>
      <c r="P303" s="261"/>
      <c r="Q303" s="261"/>
      <c r="R303" s="261"/>
      <c r="S303" s="261"/>
      <c r="T303" s="262"/>
      <c r="AT303" s="263" t="s">
        <v>398</v>
      </c>
      <c r="AU303" s="263" t="s">
        <v>82</v>
      </c>
      <c r="AV303" s="12" t="s">
        <v>82</v>
      </c>
      <c r="AW303" s="12" t="s">
        <v>35</v>
      </c>
      <c r="AX303" s="12" t="s">
        <v>72</v>
      </c>
      <c r="AY303" s="263" t="s">
        <v>303</v>
      </c>
    </row>
    <row r="304" s="13" customFormat="1">
      <c r="B304" s="264"/>
      <c r="C304" s="265"/>
      <c r="D304" s="250" t="s">
        <v>398</v>
      </c>
      <c r="E304" s="266" t="s">
        <v>21</v>
      </c>
      <c r="F304" s="267" t="s">
        <v>508</v>
      </c>
      <c r="G304" s="265"/>
      <c r="H304" s="268">
        <v>6</v>
      </c>
      <c r="I304" s="269"/>
      <c r="J304" s="265"/>
      <c r="K304" s="265"/>
      <c r="L304" s="270"/>
      <c r="M304" s="271"/>
      <c r="N304" s="272"/>
      <c r="O304" s="272"/>
      <c r="P304" s="272"/>
      <c r="Q304" s="272"/>
      <c r="R304" s="272"/>
      <c r="S304" s="272"/>
      <c r="T304" s="273"/>
      <c r="AT304" s="274" t="s">
        <v>398</v>
      </c>
      <c r="AU304" s="274" t="s">
        <v>82</v>
      </c>
      <c r="AV304" s="13" t="s">
        <v>319</v>
      </c>
      <c r="AW304" s="13" t="s">
        <v>35</v>
      </c>
      <c r="AX304" s="13" t="s">
        <v>80</v>
      </c>
      <c r="AY304" s="274" t="s">
        <v>303</v>
      </c>
    </row>
    <row r="305" s="1" customFormat="1" ht="38.25" customHeight="1">
      <c r="B305" s="46"/>
      <c r="C305" s="276" t="s">
        <v>835</v>
      </c>
      <c r="D305" s="276" t="s">
        <v>570</v>
      </c>
      <c r="E305" s="277" t="s">
        <v>2152</v>
      </c>
      <c r="F305" s="278" t="s">
        <v>2153</v>
      </c>
      <c r="G305" s="279" t="s">
        <v>394</v>
      </c>
      <c r="H305" s="280">
        <v>7.2000000000000002</v>
      </c>
      <c r="I305" s="281"/>
      <c r="J305" s="282">
        <f>ROUND(I305*H305,2)</f>
        <v>0</v>
      </c>
      <c r="K305" s="278" t="s">
        <v>322</v>
      </c>
      <c r="L305" s="283"/>
      <c r="M305" s="284" t="s">
        <v>21</v>
      </c>
      <c r="N305" s="285" t="s">
        <v>43</v>
      </c>
      <c r="O305" s="47"/>
      <c r="P305" s="243">
        <f>O305*H305</f>
        <v>0</v>
      </c>
      <c r="Q305" s="243">
        <v>0.0129</v>
      </c>
      <c r="R305" s="243">
        <f>Q305*H305</f>
        <v>0.092880000000000004</v>
      </c>
      <c r="S305" s="243">
        <v>0</v>
      </c>
      <c r="T305" s="244">
        <f>S305*H305</f>
        <v>0</v>
      </c>
      <c r="AR305" s="24" t="s">
        <v>546</v>
      </c>
      <c r="AT305" s="24" t="s">
        <v>570</v>
      </c>
      <c r="AU305" s="24" t="s">
        <v>82</v>
      </c>
      <c r="AY305" s="24" t="s">
        <v>303</v>
      </c>
      <c r="BE305" s="245">
        <f>IF(N305="základní",J305,0)</f>
        <v>0</v>
      </c>
      <c r="BF305" s="245">
        <f>IF(N305="snížená",J305,0)</f>
        <v>0</v>
      </c>
      <c r="BG305" s="245">
        <f>IF(N305="zákl. přenesená",J305,0)</f>
        <v>0</v>
      </c>
      <c r="BH305" s="245">
        <f>IF(N305="sníž. přenesená",J305,0)</f>
        <v>0</v>
      </c>
      <c r="BI305" s="245">
        <f>IF(N305="nulová",J305,0)</f>
        <v>0</v>
      </c>
      <c r="BJ305" s="24" t="s">
        <v>80</v>
      </c>
      <c r="BK305" s="245">
        <f>ROUND(I305*H305,2)</f>
        <v>0</v>
      </c>
      <c r="BL305" s="24" t="s">
        <v>465</v>
      </c>
      <c r="BM305" s="24" t="s">
        <v>4783</v>
      </c>
    </row>
    <row r="306" s="12" customFormat="1">
      <c r="B306" s="253"/>
      <c r="C306" s="254"/>
      <c r="D306" s="250" t="s">
        <v>398</v>
      </c>
      <c r="E306" s="255" t="s">
        <v>21</v>
      </c>
      <c r="F306" s="256" t="s">
        <v>329</v>
      </c>
      <c r="G306" s="254"/>
      <c r="H306" s="257">
        <v>6</v>
      </c>
      <c r="I306" s="258"/>
      <c r="J306" s="254"/>
      <c r="K306" s="254"/>
      <c r="L306" s="259"/>
      <c r="M306" s="260"/>
      <c r="N306" s="261"/>
      <c r="O306" s="261"/>
      <c r="P306" s="261"/>
      <c r="Q306" s="261"/>
      <c r="R306" s="261"/>
      <c r="S306" s="261"/>
      <c r="T306" s="262"/>
      <c r="AT306" s="263" t="s">
        <v>398</v>
      </c>
      <c r="AU306" s="263" t="s">
        <v>82</v>
      </c>
      <c r="AV306" s="12" t="s">
        <v>82</v>
      </c>
      <c r="AW306" s="12" t="s">
        <v>35</v>
      </c>
      <c r="AX306" s="12" t="s">
        <v>80</v>
      </c>
      <c r="AY306" s="263" t="s">
        <v>303</v>
      </c>
    </row>
    <row r="307" s="12" customFormat="1">
      <c r="B307" s="253"/>
      <c r="C307" s="254"/>
      <c r="D307" s="250" t="s">
        <v>398</v>
      </c>
      <c r="E307" s="254"/>
      <c r="F307" s="256" t="s">
        <v>4784</v>
      </c>
      <c r="G307" s="254"/>
      <c r="H307" s="257">
        <v>7.2000000000000002</v>
      </c>
      <c r="I307" s="258"/>
      <c r="J307" s="254"/>
      <c r="K307" s="254"/>
      <c r="L307" s="259"/>
      <c r="M307" s="260"/>
      <c r="N307" s="261"/>
      <c r="O307" s="261"/>
      <c r="P307" s="261"/>
      <c r="Q307" s="261"/>
      <c r="R307" s="261"/>
      <c r="S307" s="261"/>
      <c r="T307" s="262"/>
      <c r="AT307" s="263" t="s">
        <v>398</v>
      </c>
      <c r="AU307" s="263" t="s">
        <v>82</v>
      </c>
      <c r="AV307" s="12" t="s">
        <v>82</v>
      </c>
      <c r="AW307" s="12" t="s">
        <v>6</v>
      </c>
      <c r="AX307" s="12" t="s">
        <v>80</v>
      </c>
      <c r="AY307" s="263" t="s">
        <v>303</v>
      </c>
    </row>
    <row r="308" s="1" customFormat="1" ht="38.25" customHeight="1">
      <c r="B308" s="46"/>
      <c r="C308" s="234" t="s">
        <v>841</v>
      </c>
      <c r="D308" s="234" t="s">
        <v>306</v>
      </c>
      <c r="E308" s="235" t="s">
        <v>2167</v>
      </c>
      <c r="F308" s="236" t="s">
        <v>2168</v>
      </c>
      <c r="G308" s="237" t="s">
        <v>559</v>
      </c>
      <c r="H308" s="238">
        <v>0.111</v>
      </c>
      <c r="I308" s="239"/>
      <c r="J308" s="240">
        <f>ROUND(I308*H308,2)</f>
        <v>0</v>
      </c>
      <c r="K308" s="236" t="s">
        <v>310</v>
      </c>
      <c r="L308" s="72"/>
      <c r="M308" s="241" t="s">
        <v>21</v>
      </c>
      <c r="N308" s="242" t="s">
        <v>43</v>
      </c>
      <c r="O308" s="47"/>
      <c r="P308" s="243">
        <f>O308*H308</f>
        <v>0</v>
      </c>
      <c r="Q308" s="243">
        <v>0</v>
      </c>
      <c r="R308" s="243">
        <f>Q308*H308</f>
        <v>0</v>
      </c>
      <c r="S308" s="243">
        <v>0</v>
      </c>
      <c r="T308" s="244">
        <f>S308*H308</f>
        <v>0</v>
      </c>
      <c r="AR308" s="24" t="s">
        <v>465</v>
      </c>
      <c r="AT308" s="24" t="s">
        <v>306</v>
      </c>
      <c r="AU308" s="24" t="s">
        <v>82</v>
      </c>
      <c r="AY308" s="24" t="s">
        <v>303</v>
      </c>
      <c r="BE308" s="245">
        <f>IF(N308="základní",J308,0)</f>
        <v>0</v>
      </c>
      <c r="BF308" s="245">
        <f>IF(N308="snížená",J308,0)</f>
        <v>0</v>
      </c>
      <c r="BG308" s="245">
        <f>IF(N308="zákl. přenesená",J308,0)</f>
        <v>0</v>
      </c>
      <c r="BH308" s="245">
        <f>IF(N308="sníž. přenesená",J308,0)</f>
        <v>0</v>
      </c>
      <c r="BI308" s="245">
        <f>IF(N308="nulová",J308,0)</f>
        <v>0</v>
      </c>
      <c r="BJ308" s="24" t="s">
        <v>80</v>
      </c>
      <c r="BK308" s="245">
        <f>ROUND(I308*H308,2)</f>
        <v>0</v>
      </c>
      <c r="BL308" s="24" t="s">
        <v>465</v>
      </c>
      <c r="BM308" s="24" t="s">
        <v>4785</v>
      </c>
    </row>
    <row r="309" s="11" customFormat="1" ht="29.88" customHeight="1">
      <c r="B309" s="218"/>
      <c r="C309" s="219"/>
      <c r="D309" s="220" t="s">
        <v>71</v>
      </c>
      <c r="E309" s="232" t="s">
        <v>2197</v>
      </c>
      <c r="F309" s="232" t="s">
        <v>2198</v>
      </c>
      <c r="G309" s="219"/>
      <c r="H309" s="219"/>
      <c r="I309" s="222"/>
      <c r="J309" s="233">
        <f>BK309</f>
        <v>0</v>
      </c>
      <c r="K309" s="219"/>
      <c r="L309" s="224"/>
      <c r="M309" s="225"/>
      <c r="N309" s="226"/>
      <c r="O309" s="226"/>
      <c r="P309" s="227">
        <f>SUM(P310:P313)</f>
        <v>0</v>
      </c>
      <c r="Q309" s="226"/>
      <c r="R309" s="227">
        <f>SUM(R310:R313)</f>
        <v>0.037168</v>
      </c>
      <c r="S309" s="226"/>
      <c r="T309" s="228">
        <f>SUM(T310:T313)</f>
        <v>0</v>
      </c>
      <c r="AR309" s="229" t="s">
        <v>82</v>
      </c>
      <c r="AT309" s="230" t="s">
        <v>71</v>
      </c>
      <c r="AU309" s="230" t="s">
        <v>80</v>
      </c>
      <c r="AY309" s="229" t="s">
        <v>303</v>
      </c>
      <c r="BK309" s="231">
        <f>SUM(BK310:BK313)</f>
        <v>0</v>
      </c>
    </row>
    <row r="310" s="1" customFormat="1" ht="16.5" customHeight="1">
      <c r="B310" s="46"/>
      <c r="C310" s="234" t="s">
        <v>846</v>
      </c>
      <c r="D310" s="234" t="s">
        <v>306</v>
      </c>
      <c r="E310" s="235" t="s">
        <v>2200</v>
      </c>
      <c r="F310" s="236" t="s">
        <v>2201</v>
      </c>
      <c r="G310" s="237" t="s">
        <v>394</v>
      </c>
      <c r="H310" s="238">
        <v>74.335999999999999</v>
      </c>
      <c r="I310" s="239"/>
      <c r="J310" s="240">
        <f>ROUND(I310*H310,2)</f>
        <v>0</v>
      </c>
      <c r="K310" s="236" t="s">
        <v>310</v>
      </c>
      <c r="L310" s="72"/>
      <c r="M310" s="241" t="s">
        <v>21</v>
      </c>
      <c r="N310" s="242" t="s">
        <v>43</v>
      </c>
      <c r="O310" s="47"/>
      <c r="P310" s="243">
        <f>O310*H310</f>
        <v>0</v>
      </c>
      <c r="Q310" s="243">
        <v>0.00020000000000000001</v>
      </c>
      <c r="R310" s="243">
        <f>Q310*H310</f>
        <v>0.014867200000000001</v>
      </c>
      <c r="S310" s="243">
        <v>0</v>
      </c>
      <c r="T310" s="244">
        <f>S310*H310</f>
        <v>0</v>
      </c>
      <c r="AR310" s="24" t="s">
        <v>465</v>
      </c>
      <c r="AT310" s="24" t="s">
        <v>306</v>
      </c>
      <c r="AU310" s="24" t="s">
        <v>82</v>
      </c>
      <c r="AY310" s="24" t="s">
        <v>303</v>
      </c>
      <c r="BE310" s="245">
        <f>IF(N310="základní",J310,0)</f>
        <v>0</v>
      </c>
      <c r="BF310" s="245">
        <f>IF(N310="snížená",J310,0)</f>
        <v>0</v>
      </c>
      <c r="BG310" s="245">
        <f>IF(N310="zákl. přenesená",J310,0)</f>
        <v>0</v>
      </c>
      <c r="BH310" s="245">
        <f>IF(N310="sníž. přenesená",J310,0)</f>
        <v>0</v>
      </c>
      <c r="BI310" s="245">
        <f>IF(N310="nulová",J310,0)</f>
        <v>0</v>
      </c>
      <c r="BJ310" s="24" t="s">
        <v>80</v>
      </c>
      <c r="BK310" s="245">
        <f>ROUND(I310*H310,2)</f>
        <v>0</v>
      </c>
      <c r="BL310" s="24" t="s">
        <v>465</v>
      </c>
      <c r="BM310" s="24" t="s">
        <v>4786</v>
      </c>
    </row>
    <row r="311" s="12" customFormat="1">
      <c r="B311" s="253"/>
      <c r="C311" s="254"/>
      <c r="D311" s="250" t="s">
        <v>398</v>
      </c>
      <c r="E311" s="255" t="s">
        <v>21</v>
      </c>
      <c r="F311" s="256" t="s">
        <v>4787</v>
      </c>
      <c r="G311" s="254"/>
      <c r="H311" s="257">
        <v>74.335999999999999</v>
      </c>
      <c r="I311" s="258"/>
      <c r="J311" s="254"/>
      <c r="K311" s="254"/>
      <c r="L311" s="259"/>
      <c r="M311" s="260"/>
      <c r="N311" s="261"/>
      <c r="O311" s="261"/>
      <c r="P311" s="261"/>
      <c r="Q311" s="261"/>
      <c r="R311" s="261"/>
      <c r="S311" s="261"/>
      <c r="T311" s="262"/>
      <c r="AT311" s="263" t="s">
        <v>398</v>
      </c>
      <c r="AU311" s="263" t="s">
        <v>82</v>
      </c>
      <c r="AV311" s="12" t="s">
        <v>82</v>
      </c>
      <c r="AW311" s="12" t="s">
        <v>35</v>
      </c>
      <c r="AX311" s="12" t="s">
        <v>80</v>
      </c>
      <c r="AY311" s="263" t="s">
        <v>303</v>
      </c>
    </row>
    <row r="312" s="1" customFormat="1" ht="25.5" customHeight="1">
      <c r="B312" s="46"/>
      <c r="C312" s="234" t="s">
        <v>852</v>
      </c>
      <c r="D312" s="234" t="s">
        <v>306</v>
      </c>
      <c r="E312" s="235" t="s">
        <v>2204</v>
      </c>
      <c r="F312" s="236" t="s">
        <v>2205</v>
      </c>
      <c r="G312" s="237" t="s">
        <v>394</v>
      </c>
      <c r="H312" s="238">
        <v>74.335999999999999</v>
      </c>
      <c r="I312" s="239"/>
      <c r="J312" s="240">
        <f>ROUND(I312*H312,2)</f>
        <v>0</v>
      </c>
      <c r="K312" s="236" t="s">
        <v>310</v>
      </c>
      <c r="L312" s="72"/>
      <c r="M312" s="241" t="s">
        <v>21</v>
      </c>
      <c r="N312" s="242" t="s">
        <v>43</v>
      </c>
      <c r="O312" s="47"/>
      <c r="P312" s="243">
        <f>O312*H312</f>
        <v>0</v>
      </c>
      <c r="Q312" s="243">
        <v>0.00029</v>
      </c>
      <c r="R312" s="243">
        <f>Q312*H312</f>
        <v>0.021557440000000001</v>
      </c>
      <c r="S312" s="243">
        <v>0</v>
      </c>
      <c r="T312" s="244">
        <f>S312*H312</f>
        <v>0</v>
      </c>
      <c r="AR312" s="24" t="s">
        <v>465</v>
      </c>
      <c r="AT312" s="24" t="s">
        <v>306</v>
      </c>
      <c r="AU312" s="24" t="s">
        <v>82</v>
      </c>
      <c r="AY312" s="24" t="s">
        <v>303</v>
      </c>
      <c r="BE312" s="245">
        <f>IF(N312="základní",J312,0)</f>
        <v>0</v>
      </c>
      <c r="BF312" s="245">
        <f>IF(N312="snížená",J312,0)</f>
        <v>0</v>
      </c>
      <c r="BG312" s="245">
        <f>IF(N312="zákl. přenesená",J312,0)</f>
        <v>0</v>
      </c>
      <c r="BH312" s="245">
        <f>IF(N312="sníž. přenesená",J312,0)</f>
        <v>0</v>
      </c>
      <c r="BI312" s="245">
        <f>IF(N312="nulová",J312,0)</f>
        <v>0</v>
      </c>
      <c r="BJ312" s="24" t="s">
        <v>80</v>
      </c>
      <c r="BK312" s="245">
        <f>ROUND(I312*H312,2)</f>
        <v>0</v>
      </c>
      <c r="BL312" s="24" t="s">
        <v>465</v>
      </c>
      <c r="BM312" s="24" t="s">
        <v>4788</v>
      </c>
    </row>
    <row r="313" s="1" customFormat="1" ht="25.5" customHeight="1">
      <c r="B313" s="46"/>
      <c r="C313" s="234" t="s">
        <v>857</v>
      </c>
      <c r="D313" s="234" t="s">
        <v>306</v>
      </c>
      <c r="E313" s="235" t="s">
        <v>2209</v>
      </c>
      <c r="F313" s="236" t="s">
        <v>2210</v>
      </c>
      <c r="G313" s="237" t="s">
        <v>394</v>
      </c>
      <c r="H313" s="238">
        <v>74.335999999999999</v>
      </c>
      <c r="I313" s="239"/>
      <c r="J313" s="240">
        <f>ROUND(I313*H313,2)</f>
        <v>0</v>
      </c>
      <c r="K313" s="236" t="s">
        <v>310</v>
      </c>
      <c r="L313" s="72"/>
      <c r="M313" s="241" t="s">
        <v>21</v>
      </c>
      <c r="N313" s="242" t="s">
        <v>43</v>
      </c>
      <c r="O313" s="47"/>
      <c r="P313" s="243">
        <f>O313*H313</f>
        <v>0</v>
      </c>
      <c r="Q313" s="243">
        <v>1.0000000000000001E-05</v>
      </c>
      <c r="R313" s="243">
        <f>Q313*H313</f>
        <v>0.00074336000000000009</v>
      </c>
      <c r="S313" s="243">
        <v>0</v>
      </c>
      <c r="T313" s="244">
        <f>S313*H313</f>
        <v>0</v>
      </c>
      <c r="AR313" s="24" t="s">
        <v>465</v>
      </c>
      <c r="AT313" s="24" t="s">
        <v>306</v>
      </c>
      <c r="AU313" s="24" t="s">
        <v>82</v>
      </c>
      <c r="AY313" s="24" t="s">
        <v>303</v>
      </c>
      <c r="BE313" s="245">
        <f>IF(N313="základní",J313,0)</f>
        <v>0</v>
      </c>
      <c r="BF313" s="245">
        <f>IF(N313="snížená",J313,0)</f>
        <v>0</v>
      </c>
      <c r="BG313" s="245">
        <f>IF(N313="zákl. přenesená",J313,0)</f>
        <v>0</v>
      </c>
      <c r="BH313" s="245">
        <f>IF(N313="sníž. přenesená",J313,0)</f>
        <v>0</v>
      </c>
      <c r="BI313" s="245">
        <f>IF(N313="nulová",J313,0)</f>
        <v>0</v>
      </c>
      <c r="BJ313" s="24" t="s">
        <v>80</v>
      </c>
      <c r="BK313" s="245">
        <f>ROUND(I313*H313,2)</f>
        <v>0</v>
      </c>
      <c r="BL313" s="24" t="s">
        <v>465</v>
      </c>
      <c r="BM313" s="24" t="s">
        <v>4789</v>
      </c>
    </row>
    <row r="314" s="11" customFormat="1" ht="29.88" customHeight="1">
      <c r="B314" s="218"/>
      <c r="C314" s="219"/>
      <c r="D314" s="220" t="s">
        <v>71</v>
      </c>
      <c r="E314" s="232" t="s">
        <v>2212</v>
      </c>
      <c r="F314" s="232" t="s">
        <v>2213</v>
      </c>
      <c r="G314" s="219"/>
      <c r="H314" s="219"/>
      <c r="I314" s="222"/>
      <c r="J314" s="233">
        <f>BK314</f>
        <v>0</v>
      </c>
      <c r="K314" s="219"/>
      <c r="L314" s="224"/>
      <c r="M314" s="225"/>
      <c r="N314" s="226"/>
      <c r="O314" s="226"/>
      <c r="P314" s="227">
        <f>SUM(P315:P316)</f>
        <v>0</v>
      </c>
      <c r="Q314" s="226"/>
      <c r="R314" s="227">
        <f>SUM(R315:R316)</f>
        <v>0</v>
      </c>
      <c r="S314" s="226"/>
      <c r="T314" s="228">
        <f>SUM(T315:T316)</f>
        <v>0</v>
      </c>
      <c r="AR314" s="229" t="s">
        <v>82</v>
      </c>
      <c r="AT314" s="230" t="s">
        <v>71</v>
      </c>
      <c r="AU314" s="230" t="s">
        <v>80</v>
      </c>
      <c r="AY314" s="229" t="s">
        <v>303</v>
      </c>
      <c r="BK314" s="231">
        <f>SUM(BK315:BK316)</f>
        <v>0</v>
      </c>
    </row>
    <row r="315" s="1" customFormat="1" ht="16.5" customHeight="1">
      <c r="B315" s="46"/>
      <c r="C315" s="234" t="s">
        <v>861</v>
      </c>
      <c r="D315" s="234" t="s">
        <v>306</v>
      </c>
      <c r="E315" s="235" t="s">
        <v>2215</v>
      </c>
      <c r="F315" s="236" t="s">
        <v>2216</v>
      </c>
      <c r="G315" s="237" t="s">
        <v>394</v>
      </c>
      <c r="H315" s="238">
        <v>3.0750000000000002</v>
      </c>
      <c r="I315" s="239"/>
      <c r="J315" s="240">
        <f>ROUND(I315*H315,2)</f>
        <v>0</v>
      </c>
      <c r="K315" s="236" t="s">
        <v>322</v>
      </c>
      <c r="L315" s="72"/>
      <c r="M315" s="241" t="s">
        <v>21</v>
      </c>
      <c r="N315" s="242" t="s">
        <v>43</v>
      </c>
      <c r="O315" s="47"/>
      <c r="P315" s="243">
        <f>O315*H315</f>
        <v>0</v>
      </c>
      <c r="Q315" s="243">
        <v>0</v>
      </c>
      <c r="R315" s="243">
        <f>Q315*H315</f>
        <v>0</v>
      </c>
      <c r="S315" s="243">
        <v>0</v>
      </c>
      <c r="T315" s="244">
        <f>S315*H315</f>
        <v>0</v>
      </c>
      <c r="AR315" s="24" t="s">
        <v>465</v>
      </c>
      <c r="AT315" s="24" t="s">
        <v>306</v>
      </c>
      <c r="AU315" s="24" t="s">
        <v>82</v>
      </c>
      <c r="AY315" s="24" t="s">
        <v>303</v>
      </c>
      <c r="BE315" s="245">
        <f>IF(N315="základní",J315,0)</f>
        <v>0</v>
      </c>
      <c r="BF315" s="245">
        <f>IF(N315="snížená",J315,0)</f>
        <v>0</v>
      </c>
      <c r="BG315" s="245">
        <f>IF(N315="zákl. přenesená",J315,0)</f>
        <v>0</v>
      </c>
      <c r="BH315" s="245">
        <f>IF(N315="sníž. přenesená",J315,0)</f>
        <v>0</v>
      </c>
      <c r="BI315" s="245">
        <f>IF(N315="nulová",J315,0)</f>
        <v>0</v>
      </c>
      <c r="BJ315" s="24" t="s">
        <v>80</v>
      </c>
      <c r="BK315" s="245">
        <f>ROUND(I315*H315,2)</f>
        <v>0</v>
      </c>
      <c r="BL315" s="24" t="s">
        <v>465</v>
      </c>
      <c r="BM315" s="24" t="s">
        <v>4790</v>
      </c>
    </row>
    <row r="316" s="12" customFormat="1">
      <c r="B316" s="253"/>
      <c r="C316" s="254"/>
      <c r="D316" s="250" t="s">
        <v>398</v>
      </c>
      <c r="E316" s="255" t="s">
        <v>21</v>
      </c>
      <c r="F316" s="256" t="s">
        <v>2784</v>
      </c>
      <c r="G316" s="254"/>
      <c r="H316" s="257">
        <v>3.0750000000000002</v>
      </c>
      <c r="I316" s="258"/>
      <c r="J316" s="254"/>
      <c r="K316" s="254"/>
      <c r="L316" s="259"/>
      <c r="M316" s="303"/>
      <c r="N316" s="304"/>
      <c r="O316" s="304"/>
      <c r="P316" s="304"/>
      <c r="Q316" s="304"/>
      <c r="R316" s="304"/>
      <c r="S316" s="304"/>
      <c r="T316" s="305"/>
      <c r="AT316" s="263" t="s">
        <v>398</v>
      </c>
      <c r="AU316" s="263" t="s">
        <v>82</v>
      </c>
      <c r="AV316" s="12" t="s">
        <v>82</v>
      </c>
      <c r="AW316" s="12" t="s">
        <v>35</v>
      </c>
      <c r="AX316" s="12" t="s">
        <v>80</v>
      </c>
      <c r="AY316" s="263" t="s">
        <v>303</v>
      </c>
    </row>
    <row r="317" s="1" customFormat="1" ht="6.96" customHeight="1">
      <c r="B317" s="67"/>
      <c r="C317" s="68"/>
      <c r="D317" s="68"/>
      <c r="E317" s="68"/>
      <c r="F317" s="68"/>
      <c r="G317" s="68"/>
      <c r="H317" s="68"/>
      <c r="I317" s="179"/>
      <c r="J317" s="68"/>
      <c r="K317" s="68"/>
      <c r="L317" s="72"/>
    </row>
  </sheetData>
  <sheetProtection sheet="1" autoFilter="0" formatColumns="0" formatRows="0" objects="1" scenarios="1" spinCount="100000" saltValue="KKvWV4DJrspkWd8kYFdBNiaKe0cpqnCJZRhCQMrB29FC3SLzc5azjWTqZfKpJMh01R6QiIgLtPDbRAIETFE3+w==" hashValue="WL8iy7xg7/dsNRNwUyNE53HfRUykmYF64hbn92GPhGyyZpgM7dxCn03h/e6xr5FeUd2HrnKjTlTzusxkH1+YTQ==" algorithmName="SHA-512" password="CC35"/>
  <autoFilter ref="C97:K316"/>
  <mergeCells count="13">
    <mergeCell ref="E7:H7"/>
    <mergeCell ref="E9:H9"/>
    <mergeCell ref="E11:H11"/>
    <mergeCell ref="E26:H26"/>
    <mergeCell ref="E47:H47"/>
    <mergeCell ref="E49:H49"/>
    <mergeCell ref="E51:H51"/>
    <mergeCell ref="J55:J56"/>
    <mergeCell ref="E86:H86"/>
    <mergeCell ref="E88:H88"/>
    <mergeCell ref="E90:H90"/>
    <mergeCell ref="G1:H1"/>
    <mergeCell ref="L2:V2"/>
  </mergeCells>
  <hyperlinks>
    <hyperlink ref="F1:G1" location="C2" display="1) Krycí list soupisu"/>
    <hyperlink ref="G1:H1" location="C58" display="2) Rekapitulace"/>
    <hyperlink ref="J1" location="C9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159</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4791</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ROUND(J97,2)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ROUND(SUM(BE97:BE249), 2)</f>
        <v>0</v>
      </c>
      <c r="G32" s="47"/>
      <c r="H32" s="47"/>
      <c r="I32" s="171">
        <v>0.20999999999999999</v>
      </c>
      <c r="J32" s="170">
        <f>ROUND(ROUND((SUM(BE97:BE249)), 2)*I32, 2)</f>
        <v>0</v>
      </c>
      <c r="K32" s="51"/>
    </row>
    <row r="33" s="1" customFormat="1" ht="14.4" customHeight="1">
      <c r="B33" s="46"/>
      <c r="C33" s="47"/>
      <c r="D33" s="47"/>
      <c r="E33" s="55" t="s">
        <v>44</v>
      </c>
      <c r="F33" s="170">
        <f>ROUND(SUM(BF97:BF249), 2)</f>
        <v>0</v>
      </c>
      <c r="G33" s="47"/>
      <c r="H33" s="47"/>
      <c r="I33" s="171">
        <v>0.14999999999999999</v>
      </c>
      <c r="J33" s="170">
        <f>ROUND(ROUND((SUM(BF97:BF249)), 2)*I33, 2)</f>
        <v>0</v>
      </c>
      <c r="K33" s="51"/>
    </row>
    <row r="34" hidden="1" s="1" customFormat="1" ht="14.4" customHeight="1">
      <c r="B34" s="46"/>
      <c r="C34" s="47"/>
      <c r="D34" s="47"/>
      <c r="E34" s="55" t="s">
        <v>45</v>
      </c>
      <c r="F34" s="170">
        <f>ROUND(SUM(BG97:BG249), 2)</f>
        <v>0</v>
      </c>
      <c r="G34" s="47"/>
      <c r="H34" s="47"/>
      <c r="I34" s="171">
        <v>0.20999999999999999</v>
      </c>
      <c r="J34" s="170">
        <v>0</v>
      </c>
      <c r="K34" s="51"/>
    </row>
    <row r="35" hidden="1" s="1" customFormat="1" ht="14.4" customHeight="1">
      <c r="B35" s="46"/>
      <c r="C35" s="47"/>
      <c r="D35" s="47"/>
      <c r="E35" s="55" t="s">
        <v>46</v>
      </c>
      <c r="F35" s="170">
        <f>ROUND(SUM(BH97:BH249), 2)</f>
        <v>0</v>
      </c>
      <c r="G35" s="47"/>
      <c r="H35" s="47"/>
      <c r="I35" s="171">
        <v>0.14999999999999999</v>
      </c>
      <c r="J35" s="170">
        <v>0</v>
      </c>
      <c r="K35" s="51"/>
    </row>
    <row r="36" hidden="1" s="1" customFormat="1" ht="14.4" customHeight="1">
      <c r="B36" s="46"/>
      <c r="C36" s="47"/>
      <c r="D36" s="47"/>
      <c r="E36" s="55" t="s">
        <v>47</v>
      </c>
      <c r="F36" s="170">
        <f>ROUND(SUM(BI97:BI249),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c22 - 2.04 učebna s terapeutickým a logopedickým pracovištěm</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J97</f>
        <v>0</v>
      </c>
      <c r="K60" s="51"/>
      <c r="AU60" s="24" t="s">
        <v>280</v>
      </c>
    </row>
    <row r="61" s="8" customFormat="1" ht="24.96" customHeight="1">
      <c r="B61" s="190"/>
      <c r="C61" s="191"/>
      <c r="D61" s="192" t="s">
        <v>362</v>
      </c>
      <c r="E61" s="193"/>
      <c r="F61" s="193"/>
      <c r="G61" s="193"/>
      <c r="H61" s="193"/>
      <c r="I61" s="194"/>
      <c r="J61" s="195">
        <f>J98</f>
        <v>0</v>
      </c>
      <c r="K61" s="196"/>
    </row>
    <row r="62" s="9" customFormat="1" ht="19.92" customHeight="1">
      <c r="B62" s="197"/>
      <c r="C62" s="198"/>
      <c r="D62" s="199" t="s">
        <v>365</v>
      </c>
      <c r="E62" s="200"/>
      <c r="F62" s="200"/>
      <c r="G62" s="200"/>
      <c r="H62" s="200"/>
      <c r="I62" s="201"/>
      <c r="J62" s="202">
        <f>J99</f>
        <v>0</v>
      </c>
      <c r="K62" s="203"/>
    </row>
    <row r="63" s="9" customFormat="1" ht="19.92" customHeight="1">
      <c r="B63" s="197"/>
      <c r="C63" s="198"/>
      <c r="D63" s="199" t="s">
        <v>366</v>
      </c>
      <c r="E63" s="200"/>
      <c r="F63" s="200"/>
      <c r="G63" s="200"/>
      <c r="H63" s="200"/>
      <c r="I63" s="201"/>
      <c r="J63" s="202">
        <f>J109</f>
        <v>0</v>
      </c>
      <c r="K63" s="203"/>
    </row>
    <row r="64" s="9" customFormat="1" ht="19.92" customHeight="1">
      <c r="B64" s="197"/>
      <c r="C64" s="198"/>
      <c r="D64" s="199" t="s">
        <v>368</v>
      </c>
      <c r="E64" s="200"/>
      <c r="F64" s="200"/>
      <c r="G64" s="200"/>
      <c r="H64" s="200"/>
      <c r="I64" s="201"/>
      <c r="J64" s="202">
        <f>J112</f>
        <v>0</v>
      </c>
      <c r="K64" s="203"/>
    </row>
    <row r="65" s="9" customFormat="1" ht="19.92" customHeight="1">
      <c r="B65" s="197"/>
      <c r="C65" s="198"/>
      <c r="D65" s="199" t="s">
        <v>369</v>
      </c>
      <c r="E65" s="200"/>
      <c r="F65" s="200"/>
      <c r="G65" s="200"/>
      <c r="H65" s="200"/>
      <c r="I65" s="201"/>
      <c r="J65" s="202">
        <f>J148</f>
        <v>0</v>
      </c>
      <c r="K65" s="203"/>
    </row>
    <row r="66" s="9" customFormat="1" ht="19.92" customHeight="1">
      <c r="B66" s="197"/>
      <c r="C66" s="198"/>
      <c r="D66" s="199" t="s">
        <v>370</v>
      </c>
      <c r="E66" s="200"/>
      <c r="F66" s="200"/>
      <c r="G66" s="200"/>
      <c r="H66" s="200"/>
      <c r="I66" s="201"/>
      <c r="J66" s="202">
        <f>J179</f>
        <v>0</v>
      </c>
      <c r="K66" s="203"/>
    </row>
    <row r="67" s="9" customFormat="1" ht="19.92" customHeight="1">
      <c r="B67" s="197"/>
      <c r="C67" s="198"/>
      <c r="D67" s="199" t="s">
        <v>371</v>
      </c>
      <c r="E67" s="200"/>
      <c r="F67" s="200"/>
      <c r="G67" s="200"/>
      <c r="H67" s="200"/>
      <c r="I67" s="201"/>
      <c r="J67" s="202">
        <f>J186</f>
        <v>0</v>
      </c>
      <c r="K67" s="203"/>
    </row>
    <row r="68" s="8" customFormat="1" ht="24.96" customHeight="1">
      <c r="B68" s="190"/>
      <c r="C68" s="191"/>
      <c r="D68" s="192" t="s">
        <v>372</v>
      </c>
      <c r="E68" s="193"/>
      <c r="F68" s="193"/>
      <c r="G68" s="193"/>
      <c r="H68" s="193"/>
      <c r="I68" s="194"/>
      <c r="J68" s="195">
        <f>J189</f>
        <v>0</v>
      </c>
      <c r="K68" s="196"/>
    </row>
    <row r="69" s="9" customFormat="1" ht="19.92" customHeight="1">
      <c r="B69" s="197"/>
      <c r="C69" s="198"/>
      <c r="D69" s="199" t="s">
        <v>2490</v>
      </c>
      <c r="E69" s="200"/>
      <c r="F69" s="200"/>
      <c r="G69" s="200"/>
      <c r="H69" s="200"/>
      <c r="I69" s="201"/>
      <c r="J69" s="202">
        <f>J190</f>
        <v>0</v>
      </c>
      <c r="K69" s="203"/>
    </row>
    <row r="70" s="9" customFormat="1" ht="19.92" customHeight="1">
      <c r="B70" s="197"/>
      <c r="C70" s="198"/>
      <c r="D70" s="199" t="s">
        <v>376</v>
      </c>
      <c r="E70" s="200"/>
      <c r="F70" s="200"/>
      <c r="G70" s="200"/>
      <c r="H70" s="200"/>
      <c r="I70" s="201"/>
      <c r="J70" s="202">
        <f>J193</f>
        <v>0</v>
      </c>
      <c r="K70" s="203"/>
    </row>
    <row r="71" s="9" customFormat="1" ht="19.92" customHeight="1">
      <c r="B71" s="197"/>
      <c r="C71" s="198"/>
      <c r="D71" s="199" t="s">
        <v>379</v>
      </c>
      <c r="E71" s="200"/>
      <c r="F71" s="200"/>
      <c r="G71" s="200"/>
      <c r="H71" s="200"/>
      <c r="I71" s="201"/>
      <c r="J71" s="202">
        <f>J199</f>
        <v>0</v>
      </c>
      <c r="K71" s="203"/>
    </row>
    <row r="72" s="9" customFormat="1" ht="19.92" customHeight="1">
      <c r="B72" s="197"/>
      <c r="C72" s="198"/>
      <c r="D72" s="199" t="s">
        <v>383</v>
      </c>
      <c r="E72" s="200"/>
      <c r="F72" s="200"/>
      <c r="G72" s="200"/>
      <c r="H72" s="200"/>
      <c r="I72" s="201"/>
      <c r="J72" s="202">
        <f>J215</f>
        <v>0</v>
      </c>
      <c r="K72" s="203"/>
    </row>
    <row r="73" s="9" customFormat="1" ht="19.92" customHeight="1">
      <c r="B73" s="197"/>
      <c r="C73" s="198"/>
      <c r="D73" s="199" t="s">
        <v>385</v>
      </c>
      <c r="E73" s="200"/>
      <c r="F73" s="200"/>
      <c r="G73" s="200"/>
      <c r="H73" s="200"/>
      <c r="I73" s="201"/>
      <c r="J73" s="202">
        <f>J233</f>
        <v>0</v>
      </c>
      <c r="K73" s="203"/>
    </row>
    <row r="74" s="9" customFormat="1" ht="19.92" customHeight="1">
      <c r="B74" s="197"/>
      <c r="C74" s="198"/>
      <c r="D74" s="199" t="s">
        <v>387</v>
      </c>
      <c r="E74" s="200"/>
      <c r="F74" s="200"/>
      <c r="G74" s="200"/>
      <c r="H74" s="200"/>
      <c r="I74" s="201"/>
      <c r="J74" s="202">
        <f>J240</f>
        <v>0</v>
      </c>
      <c r="K74" s="203"/>
    </row>
    <row r="75" s="9" customFormat="1" ht="19.92" customHeight="1">
      <c r="B75" s="197"/>
      <c r="C75" s="198"/>
      <c r="D75" s="199" t="s">
        <v>388</v>
      </c>
      <c r="E75" s="200"/>
      <c r="F75" s="200"/>
      <c r="G75" s="200"/>
      <c r="H75" s="200"/>
      <c r="I75" s="201"/>
      <c r="J75" s="202">
        <f>J245</f>
        <v>0</v>
      </c>
      <c r="K75" s="203"/>
    </row>
    <row r="76" s="1" customFormat="1" ht="21.84" customHeight="1">
      <c r="B76" s="46"/>
      <c r="C76" s="47"/>
      <c r="D76" s="47"/>
      <c r="E76" s="47"/>
      <c r="F76" s="47"/>
      <c r="G76" s="47"/>
      <c r="H76" s="47"/>
      <c r="I76" s="157"/>
      <c r="J76" s="47"/>
      <c r="K76" s="51"/>
    </row>
    <row r="77" s="1" customFormat="1" ht="6.96" customHeight="1">
      <c r="B77" s="67"/>
      <c r="C77" s="68"/>
      <c r="D77" s="68"/>
      <c r="E77" s="68"/>
      <c r="F77" s="68"/>
      <c r="G77" s="68"/>
      <c r="H77" s="68"/>
      <c r="I77" s="179"/>
      <c r="J77" s="68"/>
      <c r="K77" s="69"/>
    </row>
    <row r="81" s="1" customFormat="1" ht="6.96" customHeight="1">
      <c r="B81" s="70"/>
      <c r="C81" s="71"/>
      <c r="D81" s="71"/>
      <c r="E81" s="71"/>
      <c r="F81" s="71"/>
      <c r="G81" s="71"/>
      <c r="H81" s="71"/>
      <c r="I81" s="182"/>
      <c r="J81" s="71"/>
      <c r="K81" s="71"/>
      <c r="L81" s="72"/>
    </row>
    <row r="82" s="1" customFormat="1" ht="36.96" customHeight="1">
      <c r="B82" s="46"/>
      <c r="C82" s="73" t="s">
        <v>286</v>
      </c>
      <c r="D82" s="74"/>
      <c r="E82" s="74"/>
      <c r="F82" s="74"/>
      <c r="G82" s="74"/>
      <c r="H82" s="74"/>
      <c r="I82" s="204"/>
      <c r="J82" s="74"/>
      <c r="K82" s="74"/>
      <c r="L82" s="72"/>
    </row>
    <row r="83" s="1" customFormat="1" ht="6.96" customHeight="1">
      <c r="B83" s="46"/>
      <c r="C83" s="74"/>
      <c r="D83" s="74"/>
      <c r="E83" s="74"/>
      <c r="F83" s="74"/>
      <c r="G83" s="74"/>
      <c r="H83" s="74"/>
      <c r="I83" s="204"/>
      <c r="J83" s="74"/>
      <c r="K83" s="74"/>
      <c r="L83" s="72"/>
    </row>
    <row r="84" s="1" customFormat="1" ht="14.4" customHeight="1">
      <c r="B84" s="46"/>
      <c r="C84" s="76" t="s">
        <v>18</v>
      </c>
      <c r="D84" s="74"/>
      <c r="E84" s="74"/>
      <c r="F84" s="74"/>
      <c r="G84" s="74"/>
      <c r="H84" s="74"/>
      <c r="I84" s="204"/>
      <c r="J84" s="74"/>
      <c r="K84" s="74"/>
      <c r="L84" s="72"/>
    </row>
    <row r="85" s="1" customFormat="1" ht="16.5" customHeight="1">
      <c r="B85" s="46"/>
      <c r="C85" s="74"/>
      <c r="D85" s="74"/>
      <c r="E85" s="205" t="str">
        <f>E7</f>
        <v>Speciální ZŠ Skuteč- půdní vestavba a přístavba</v>
      </c>
      <c r="F85" s="76"/>
      <c r="G85" s="76"/>
      <c r="H85" s="76"/>
      <c r="I85" s="204"/>
      <c r="J85" s="74"/>
      <c r="K85" s="74"/>
      <c r="L85" s="72"/>
    </row>
    <row r="86">
      <c r="B86" s="28"/>
      <c r="C86" s="76" t="s">
        <v>274</v>
      </c>
      <c r="D86" s="297"/>
      <c r="E86" s="297"/>
      <c r="F86" s="297"/>
      <c r="G86" s="297"/>
      <c r="H86" s="297"/>
      <c r="I86" s="149"/>
      <c r="J86" s="297"/>
      <c r="K86" s="297"/>
      <c r="L86" s="298"/>
    </row>
    <row r="87" s="1" customFormat="1" ht="16.5" customHeight="1">
      <c r="B87" s="46"/>
      <c r="C87" s="74"/>
      <c r="D87" s="74"/>
      <c r="E87" s="205" t="s">
        <v>2222</v>
      </c>
      <c r="F87" s="74"/>
      <c r="G87" s="74"/>
      <c r="H87" s="74"/>
      <c r="I87" s="204"/>
      <c r="J87" s="74"/>
      <c r="K87" s="74"/>
      <c r="L87" s="72"/>
    </row>
    <row r="88" s="1" customFormat="1" ht="14.4" customHeight="1">
      <c r="B88" s="46"/>
      <c r="C88" s="76" t="s">
        <v>2223</v>
      </c>
      <c r="D88" s="74"/>
      <c r="E88" s="74"/>
      <c r="F88" s="74"/>
      <c r="G88" s="74"/>
      <c r="H88" s="74"/>
      <c r="I88" s="204"/>
      <c r="J88" s="74"/>
      <c r="K88" s="74"/>
      <c r="L88" s="72"/>
    </row>
    <row r="89" s="1" customFormat="1" ht="17.25" customHeight="1">
      <c r="B89" s="46"/>
      <c r="C89" s="74"/>
      <c r="D89" s="74"/>
      <c r="E89" s="82" t="str">
        <f>E11</f>
        <v>c22 - 2.04 učebna s terapeutickým a logopedickým pracovištěm</v>
      </c>
      <c r="F89" s="74"/>
      <c r="G89" s="74"/>
      <c r="H89" s="74"/>
      <c r="I89" s="204"/>
      <c r="J89" s="74"/>
      <c r="K89" s="74"/>
      <c r="L89" s="72"/>
    </row>
    <row r="90" s="1" customFormat="1" ht="6.96" customHeight="1">
      <c r="B90" s="46"/>
      <c r="C90" s="74"/>
      <c r="D90" s="74"/>
      <c r="E90" s="74"/>
      <c r="F90" s="74"/>
      <c r="G90" s="74"/>
      <c r="H90" s="74"/>
      <c r="I90" s="204"/>
      <c r="J90" s="74"/>
      <c r="K90" s="74"/>
      <c r="L90" s="72"/>
    </row>
    <row r="91" s="1" customFormat="1" ht="18" customHeight="1">
      <c r="B91" s="46"/>
      <c r="C91" s="76" t="s">
        <v>23</v>
      </c>
      <c r="D91" s="74"/>
      <c r="E91" s="74"/>
      <c r="F91" s="206" t="str">
        <f>F14</f>
        <v>Skuteč</v>
      </c>
      <c r="G91" s="74"/>
      <c r="H91" s="74"/>
      <c r="I91" s="207" t="s">
        <v>25</v>
      </c>
      <c r="J91" s="85" t="str">
        <f>IF(J14="","",J14)</f>
        <v>12. 12. 2019</v>
      </c>
      <c r="K91" s="74"/>
      <c r="L91" s="72"/>
    </row>
    <row r="92" s="1" customFormat="1" ht="6.96" customHeight="1">
      <c r="B92" s="46"/>
      <c r="C92" s="74"/>
      <c r="D92" s="74"/>
      <c r="E92" s="74"/>
      <c r="F92" s="74"/>
      <c r="G92" s="74"/>
      <c r="H92" s="74"/>
      <c r="I92" s="204"/>
      <c r="J92" s="74"/>
      <c r="K92" s="74"/>
      <c r="L92" s="72"/>
    </row>
    <row r="93" s="1" customFormat="1">
      <c r="B93" s="46"/>
      <c r="C93" s="76" t="s">
        <v>27</v>
      </c>
      <c r="D93" s="74"/>
      <c r="E93" s="74"/>
      <c r="F93" s="206" t="str">
        <f>E17</f>
        <v>Pardubický kraj</v>
      </c>
      <c r="G93" s="74"/>
      <c r="H93" s="74"/>
      <c r="I93" s="207" t="s">
        <v>33</v>
      </c>
      <c r="J93" s="206" t="str">
        <f>E23</f>
        <v>ADAM První spol. s r.o.</v>
      </c>
      <c r="K93" s="74"/>
      <c r="L93" s="72"/>
    </row>
    <row r="94" s="1" customFormat="1" ht="14.4" customHeight="1">
      <c r="B94" s="46"/>
      <c r="C94" s="76" t="s">
        <v>31</v>
      </c>
      <c r="D94" s="74"/>
      <c r="E94" s="74"/>
      <c r="F94" s="206" t="str">
        <f>IF(E20="","",E20)</f>
        <v/>
      </c>
      <c r="G94" s="74"/>
      <c r="H94" s="74"/>
      <c r="I94" s="204"/>
      <c r="J94" s="74"/>
      <c r="K94" s="74"/>
      <c r="L94" s="72"/>
    </row>
    <row r="95" s="1" customFormat="1" ht="10.32" customHeight="1">
      <c r="B95" s="46"/>
      <c r="C95" s="74"/>
      <c r="D95" s="74"/>
      <c r="E95" s="74"/>
      <c r="F95" s="74"/>
      <c r="G95" s="74"/>
      <c r="H95" s="74"/>
      <c r="I95" s="204"/>
      <c r="J95" s="74"/>
      <c r="K95" s="74"/>
      <c r="L95" s="72"/>
    </row>
    <row r="96" s="10" customFormat="1" ht="29.28" customHeight="1">
      <c r="B96" s="208"/>
      <c r="C96" s="209" t="s">
        <v>287</v>
      </c>
      <c r="D96" s="210" t="s">
        <v>57</v>
      </c>
      <c r="E96" s="210" t="s">
        <v>53</v>
      </c>
      <c r="F96" s="210" t="s">
        <v>288</v>
      </c>
      <c r="G96" s="210" t="s">
        <v>289</v>
      </c>
      <c r="H96" s="210" t="s">
        <v>290</v>
      </c>
      <c r="I96" s="211" t="s">
        <v>291</v>
      </c>
      <c r="J96" s="210" t="s">
        <v>278</v>
      </c>
      <c r="K96" s="212" t="s">
        <v>292</v>
      </c>
      <c r="L96" s="213"/>
      <c r="M96" s="102" t="s">
        <v>293</v>
      </c>
      <c r="N96" s="103" t="s">
        <v>42</v>
      </c>
      <c r="O96" s="103" t="s">
        <v>294</v>
      </c>
      <c r="P96" s="103" t="s">
        <v>295</v>
      </c>
      <c r="Q96" s="103" t="s">
        <v>296</v>
      </c>
      <c r="R96" s="103" t="s">
        <v>297</v>
      </c>
      <c r="S96" s="103" t="s">
        <v>298</v>
      </c>
      <c r="T96" s="104" t="s">
        <v>299</v>
      </c>
    </row>
    <row r="97" s="1" customFormat="1" ht="29.28" customHeight="1">
      <c r="B97" s="46"/>
      <c r="C97" s="108" t="s">
        <v>279</v>
      </c>
      <c r="D97" s="74"/>
      <c r="E97" s="74"/>
      <c r="F97" s="74"/>
      <c r="G97" s="74"/>
      <c r="H97" s="74"/>
      <c r="I97" s="204"/>
      <c r="J97" s="214">
        <f>BK97</f>
        <v>0</v>
      </c>
      <c r="K97" s="74"/>
      <c r="L97" s="72"/>
      <c r="M97" s="105"/>
      <c r="N97" s="106"/>
      <c r="O97" s="106"/>
      <c r="P97" s="215">
        <f>P98+P189</f>
        <v>0</v>
      </c>
      <c r="Q97" s="106"/>
      <c r="R97" s="215">
        <f>R98+R189</f>
        <v>4.5795770200000003</v>
      </c>
      <c r="S97" s="106"/>
      <c r="T97" s="216">
        <f>T98+T189</f>
        <v>2.6769029999999998</v>
      </c>
      <c r="AT97" s="24" t="s">
        <v>71</v>
      </c>
      <c r="AU97" s="24" t="s">
        <v>280</v>
      </c>
      <c r="BK97" s="217">
        <f>BK98+BK189</f>
        <v>0</v>
      </c>
    </row>
    <row r="98" s="11" customFormat="1" ht="37.44001" customHeight="1">
      <c r="B98" s="218"/>
      <c r="C98" s="219"/>
      <c r="D98" s="220" t="s">
        <v>71</v>
      </c>
      <c r="E98" s="221" t="s">
        <v>389</v>
      </c>
      <c r="F98" s="221" t="s">
        <v>390</v>
      </c>
      <c r="G98" s="219"/>
      <c r="H98" s="219"/>
      <c r="I98" s="222"/>
      <c r="J98" s="223">
        <f>BK98</f>
        <v>0</v>
      </c>
      <c r="K98" s="219"/>
      <c r="L98" s="224"/>
      <c r="M98" s="225"/>
      <c r="N98" s="226"/>
      <c r="O98" s="226"/>
      <c r="P98" s="227">
        <f>P99+P109+P112+P148+P179+P186</f>
        <v>0</v>
      </c>
      <c r="Q98" s="226"/>
      <c r="R98" s="227">
        <f>R99+R109+R112+R148+R179+R186</f>
        <v>3.7271819000000002</v>
      </c>
      <c r="S98" s="226"/>
      <c r="T98" s="228">
        <f>T99+T109+T112+T148+T179+T186</f>
        <v>2.5665829999999996</v>
      </c>
      <c r="AR98" s="229" t="s">
        <v>80</v>
      </c>
      <c r="AT98" s="230" t="s">
        <v>71</v>
      </c>
      <c r="AU98" s="230" t="s">
        <v>72</v>
      </c>
      <c r="AY98" s="229" t="s">
        <v>303</v>
      </c>
      <c r="BK98" s="231">
        <f>BK99+BK109+BK112+BK148+BK179+BK186</f>
        <v>0</v>
      </c>
    </row>
    <row r="99" s="11" customFormat="1" ht="19.92" customHeight="1">
      <c r="B99" s="218"/>
      <c r="C99" s="219"/>
      <c r="D99" s="220" t="s">
        <v>71</v>
      </c>
      <c r="E99" s="232" t="s">
        <v>95</v>
      </c>
      <c r="F99" s="232" t="s">
        <v>660</v>
      </c>
      <c r="G99" s="219"/>
      <c r="H99" s="219"/>
      <c r="I99" s="222"/>
      <c r="J99" s="233">
        <f>BK99</f>
        <v>0</v>
      </c>
      <c r="K99" s="219"/>
      <c r="L99" s="224"/>
      <c r="M99" s="225"/>
      <c r="N99" s="226"/>
      <c r="O99" s="226"/>
      <c r="P99" s="227">
        <f>SUM(P100:P108)</f>
        <v>0</v>
      </c>
      <c r="Q99" s="226"/>
      <c r="R99" s="227">
        <f>SUM(R100:R108)</f>
        <v>1.9382310999999999</v>
      </c>
      <c r="S99" s="226"/>
      <c r="T99" s="228">
        <f>SUM(T100:T108)</f>
        <v>0</v>
      </c>
      <c r="AR99" s="229" t="s">
        <v>80</v>
      </c>
      <c r="AT99" s="230" t="s">
        <v>71</v>
      </c>
      <c r="AU99" s="230" t="s">
        <v>80</v>
      </c>
      <c r="AY99" s="229" t="s">
        <v>303</v>
      </c>
      <c r="BK99" s="231">
        <f>SUM(BK100:BK108)</f>
        <v>0</v>
      </c>
    </row>
    <row r="100" s="1" customFormat="1" ht="25.5" customHeight="1">
      <c r="B100" s="46"/>
      <c r="C100" s="234" t="s">
        <v>80</v>
      </c>
      <c r="D100" s="234" t="s">
        <v>306</v>
      </c>
      <c r="E100" s="235" t="s">
        <v>2975</v>
      </c>
      <c r="F100" s="236" t="s">
        <v>2976</v>
      </c>
      <c r="G100" s="237" t="s">
        <v>417</v>
      </c>
      <c r="H100" s="238">
        <v>0.96499999999999997</v>
      </c>
      <c r="I100" s="239"/>
      <c r="J100" s="240">
        <f>ROUND(I100*H100,2)</f>
        <v>0</v>
      </c>
      <c r="K100" s="236" t="s">
        <v>310</v>
      </c>
      <c r="L100" s="72"/>
      <c r="M100" s="241" t="s">
        <v>21</v>
      </c>
      <c r="N100" s="242" t="s">
        <v>43</v>
      </c>
      <c r="O100" s="47"/>
      <c r="P100" s="243">
        <f>O100*H100</f>
        <v>0</v>
      </c>
      <c r="Q100" s="243">
        <v>1.8775</v>
      </c>
      <c r="R100" s="243">
        <f>Q100*H100</f>
        <v>1.8117874999999999</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4792</v>
      </c>
    </row>
    <row r="101" s="12" customFormat="1">
      <c r="B101" s="253"/>
      <c r="C101" s="254"/>
      <c r="D101" s="250" t="s">
        <v>398</v>
      </c>
      <c r="E101" s="255" t="s">
        <v>21</v>
      </c>
      <c r="F101" s="256" t="s">
        <v>4628</v>
      </c>
      <c r="G101" s="254"/>
      <c r="H101" s="257">
        <v>0.29999999999999999</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4793</v>
      </c>
      <c r="G102" s="254"/>
      <c r="H102" s="257">
        <v>0.66500000000000004</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3" customFormat="1">
      <c r="B103" s="264"/>
      <c r="C103" s="265"/>
      <c r="D103" s="250" t="s">
        <v>398</v>
      </c>
      <c r="E103" s="266" t="s">
        <v>21</v>
      </c>
      <c r="F103" s="267" t="s">
        <v>508</v>
      </c>
      <c r="G103" s="265"/>
      <c r="H103" s="268">
        <v>0.96499999999999997</v>
      </c>
      <c r="I103" s="269"/>
      <c r="J103" s="265"/>
      <c r="K103" s="265"/>
      <c r="L103" s="270"/>
      <c r="M103" s="271"/>
      <c r="N103" s="272"/>
      <c r="O103" s="272"/>
      <c r="P103" s="272"/>
      <c r="Q103" s="272"/>
      <c r="R103" s="272"/>
      <c r="S103" s="272"/>
      <c r="T103" s="273"/>
      <c r="AT103" s="274" t="s">
        <v>398</v>
      </c>
      <c r="AU103" s="274" t="s">
        <v>82</v>
      </c>
      <c r="AV103" s="13" t="s">
        <v>319</v>
      </c>
      <c r="AW103" s="13" t="s">
        <v>35</v>
      </c>
      <c r="AX103" s="13" t="s">
        <v>80</v>
      </c>
      <c r="AY103" s="274" t="s">
        <v>303</v>
      </c>
    </row>
    <row r="104" s="1" customFormat="1" ht="25.5" customHeight="1">
      <c r="B104" s="46"/>
      <c r="C104" s="234" t="s">
        <v>82</v>
      </c>
      <c r="D104" s="234" t="s">
        <v>306</v>
      </c>
      <c r="E104" s="235" t="s">
        <v>2979</v>
      </c>
      <c r="F104" s="236" t="s">
        <v>2980</v>
      </c>
      <c r="G104" s="237" t="s">
        <v>559</v>
      </c>
      <c r="H104" s="238">
        <v>0.031</v>
      </c>
      <c r="I104" s="239"/>
      <c r="J104" s="240">
        <f>ROUND(I104*H104,2)</f>
        <v>0</v>
      </c>
      <c r="K104" s="236" t="s">
        <v>310</v>
      </c>
      <c r="L104" s="72"/>
      <c r="M104" s="241" t="s">
        <v>21</v>
      </c>
      <c r="N104" s="242" t="s">
        <v>43</v>
      </c>
      <c r="O104" s="47"/>
      <c r="P104" s="243">
        <f>O104*H104</f>
        <v>0</v>
      </c>
      <c r="Q104" s="243">
        <v>1.0900000000000001</v>
      </c>
      <c r="R104" s="243">
        <f>Q104*H104</f>
        <v>0.033790000000000001</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4794</v>
      </c>
    </row>
    <row r="105" s="12" customFormat="1">
      <c r="B105" s="253"/>
      <c r="C105" s="254"/>
      <c r="D105" s="250" t="s">
        <v>398</v>
      </c>
      <c r="E105" s="255" t="s">
        <v>21</v>
      </c>
      <c r="F105" s="256" t="s">
        <v>4795</v>
      </c>
      <c r="G105" s="254"/>
      <c r="H105" s="257">
        <v>30.635999999999999</v>
      </c>
      <c r="I105" s="258"/>
      <c r="J105" s="254"/>
      <c r="K105" s="254"/>
      <c r="L105" s="259"/>
      <c r="M105" s="260"/>
      <c r="N105" s="261"/>
      <c r="O105" s="261"/>
      <c r="P105" s="261"/>
      <c r="Q105" s="261"/>
      <c r="R105" s="261"/>
      <c r="S105" s="261"/>
      <c r="T105" s="262"/>
      <c r="AT105" s="263" t="s">
        <v>398</v>
      </c>
      <c r="AU105" s="263" t="s">
        <v>82</v>
      </c>
      <c r="AV105" s="12" t="s">
        <v>82</v>
      </c>
      <c r="AW105" s="12" t="s">
        <v>35</v>
      </c>
      <c r="AX105" s="12" t="s">
        <v>72</v>
      </c>
      <c r="AY105" s="263" t="s">
        <v>303</v>
      </c>
    </row>
    <row r="106" s="12" customFormat="1">
      <c r="B106" s="253"/>
      <c r="C106" s="254"/>
      <c r="D106" s="250" t="s">
        <v>398</v>
      </c>
      <c r="E106" s="255" t="s">
        <v>21</v>
      </c>
      <c r="F106" s="256" t="s">
        <v>4796</v>
      </c>
      <c r="G106" s="254"/>
      <c r="H106" s="257">
        <v>0.031</v>
      </c>
      <c r="I106" s="258"/>
      <c r="J106" s="254"/>
      <c r="K106" s="254"/>
      <c r="L106" s="259"/>
      <c r="M106" s="260"/>
      <c r="N106" s="261"/>
      <c r="O106" s="261"/>
      <c r="P106" s="261"/>
      <c r="Q106" s="261"/>
      <c r="R106" s="261"/>
      <c r="S106" s="261"/>
      <c r="T106" s="262"/>
      <c r="AT106" s="263" t="s">
        <v>398</v>
      </c>
      <c r="AU106" s="263" t="s">
        <v>82</v>
      </c>
      <c r="AV106" s="12" t="s">
        <v>82</v>
      </c>
      <c r="AW106" s="12" t="s">
        <v>35</v>
      </c>
      <c r="AX106" s="12" t="s">
        <v>80</v>
      </c>
      <c r="AY106" s="263" t="s">
        <v>303</v>
      </c>
    </row>
    <row r="107" s="1" customFormat="1" ht="25.5" customHeight="1">
      <c r="B107" s="46"/>
      <c r="C107" s="234" t="s">
        <v>95</v>
      </c>
      <c r="D107" s="234" t="s">
        <v>306</v>
      </c>
      <c r="E107" s="235" t="s">
        <v>2984</v>
      </c>
      <c r="F107" s="236" t="s">
        <v>2985</v>
      </c>
      <c r="G107" s="237" t="s">
        <v>394</v>
      </c>
      <c r="H107" s="238">
        <v>0.52000000000000002</v>
      </c>
      <c r="I107" s="239"/>
      <c r="J107" s="240">
        <f>ROUND(I107*H107,2)</f>
        <v>0</v>
      </c>
      <c r="K107" s="236" t="s">
        <v>310</v>
      </c>
      <c r="L107" s="72"/>
      <c r="M107" s="241" t="s">
        <v>21</v>
      </c>
      <c r="N107" s="242" t="s">
        <v>43</v>
      </c>
      <c r="O107" s="47"/>
      <c r="P107" s="243">
        <f>O107*H107</f>
        <v>0</v>
      </c>
      <c r="Q107" s="243">
        <v>0.17818000000000001</v>
      </c>
      <c r="R107" s="243">
        <f>Q107*H107</f>
        <v>0.092653600000000003</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4797</v>
      </c>
    </row>
    <row r="108" s="12" customFormat="1">
      <c r="B108" s="253"/>
      <c r="C108" s="254"/>
      <c r="D108" s="250" t="s">
        <v>398</v>
      </c>
      <c r="E108" s="255" t="s">
        <v>21</v>
      </c>
      <c r="F108" s="256" t="s">
        <v>4798</v>
      </c>
      <c r="G108" s="254"/>
      <c r="H108" s="257">
        <v>0.52000000000000002</v>
      </c>
      <c r="I108" s="258"/>
      <c r="J108" s="254"/>
      <c r="K108" s="254"/>
      <c r="L108" s="259"/>
      <c r="M108" s="260"/>
      <c r="N108" s="261"/>
      <c r="O108" s="261"/>
      <c r="P108" s="261"/>
      <c r="Q108" s="261"/>
      <c r="R108" s="261"/>
      <c r="S108" s="261"/>
      <c r="T108" s="262"/>
      <c r="AT108" s="263" t="s">
        <v>398</v>
      </c>
      <c r="AU108" s="263" t="s">
        <v>82</v>
      </c>
      <c r="AV108" s="12" t="s">
        <v>82</v>
      </c>
      <c r="AW108" s="12" t="s">
        <v>35</v>
      </c>
      <c r="AX108" s="12" t="s">
        <v>80</v>
      </c>
      <c r="AY108" s="263" t="s">
        <v>303</v>
      </c>
    </row>
    <row r="109" s="11" customFormat="1" ht="29.88" customHeight="1">
      <c r="B109" s="218"/>
      <c r="C109" s="219"/>
      <c r="D109" s="220" t="s">
        <v>71</v>
      </c>
      <c r="E109" s="232" t="s">
        <v>319</v>
      </c>
      <c r="F109" s="232" t="s">
        <v>755</v>
      </c>
      <c r="G109" s="219"/>
      <c r="H109" s="219"/>
      <c r="I109" s="222"/>
      <c r="J109" s="233">
        <f>BK109</f>
        <v>0</v>
      </c>
      <c r="K109" s="219"/>
      <c r="L109" s="224"/>
      <c r="M109" s="225"/>
      <c r="N109" s="226"/>
      <c r="O109" s="226"/>
      <c r="P109" s="227">
        <f>SUM(P110:P111)</f>
        <v>0</v>
      </c>
      <c r="Q109" s="226"/>
      <c r="R109" s="227">
        <f>SUM(R110:R111)</f>
        <v>0.091120000000000007</v>
      </c>
      <c r="S109" s="226"/>
      <c r="T109" s="228">
        <f>SUM(T110:T111)</f>
        <v>0</v>
      </c>
      <c r="AR109" s="229" t="s">
        <v>80</v>
      </c>
      <c r="AT109" s="230" t="s">
        <v>71</v>
      </c>
      <c r="AU109" s="230" t="s">
        <v>80</v>
      </c>
      <c r="AY109" s="229" t="s">
        <v>303</v>
      </c>
      <c r="BK109" s="231">
        <f>SUM(BK110:BK111)</f>
        <v>0</v>
      </c>
    </row>
    <row r="110" s="1" customFormat="1" ht="25.5" customHeight="1">
      <c r="B110" s="46"/>
      <c r="C110" s="234" t="s">
        <v>319</v>
      </c>
      <c r="D110" s="234" t="s">
        <v>306</v>
      </c>
      <c r="E110" s="235" t="s">
        <v>2671</v>
      </c>
      <c r="F110" s="236" t="s">
        <v>2672</v>
      </c>
      <c r="G110" s="237" t="s">
        <v>704</v>
      </c>
      <c r="H110" s="238">
        <v>4</v>
      </c>
      <c r="I110" s="239"/>
      <c r="J110" s="240">
        <f>ROUND(I110*H110,2)</f>
        <v>0</v>
      </c>
      <c r="K110" s="236" t="s">
        <v>310</v>
      </c>
      <c r="L110" s="72"/>
      <c r="M110" s="241" t="s">
        <v>21</v>
      </c>
      <c r="N110" s="242" t="s">
        <v>43</v>
      </c>
      <c r="O110" s="47"/>
      <c r="P110" s="243">
        <f>O110*H110</f>
        <v>0</v>
      </c>
      <c r="Q110" s="243">
        <v>0.022780000000000002</v>
      </c>
      <c r="R110" s="243">
        <f>Q110*H110</f>
        <v>0.091120000000000007</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4799</v>
      </c>
    </row>
    <row r="111" s="12" customFormat="1">
      <c r="B111" s="253"/>
      <c r="C111" s="254"/>
      <c r="D111" s="250" t="s">
        <v>398</v>
      </c>
      <c r="E111" s="255" t="s">
        <v>21</v>
      </c>
      <c r="F111" s="256" t="s">
        <v>2688</v>
      </c>
      <c r="G111" s="254"/>
      <c r="H111" s="257">
        <v>4</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1" customFormat="1" ht="29.88" customHeight="1">
      <c r="B112" s="218"/>
      <c r="C112" s="219"/>
      <c r="D112" s="220" t="s">
        <v>71</v>
      </c>
      <c r="E112" s="232" t="s">
        <v>329</v>
      </c>
      <c r="F112" s="232" t="s">
        <v>894</v>
      </c>
      <c r="G112" s="219"/>
      <c r="H112" s="219"/>
      <c r="I112" s="222"/>
      <c r="J112" s="233">
        <f>BK112</f>
        <v>0</v>
      </c>
      <c r="K112" s="219"/>
      <c r="L112" s="224"/>
      <c r="M112" s="225"/>
      <c r="N112" s="226"/>
      <c r="O112" s="226"/>
      <c r="P112" s="227">
        <f>SUM(P113:P147)</f>
        <v>0</v>
      </c>
      <c r="Q112" s="226"/>
      <c r="R112" s="227">
        <f>SUM(R113:R147)</f>
        <v>1.6462692300000001</v>
      </c>
      <c r="S112" s="226"/>
      <c r="T112" s="228">
        <f>SUM(T113:T147)</f>
        <v>0</v>
      </c>
      <c r="AR112" s="229" t="s">
        <v>80</v>
      </c>
      <c r="AT112" s="230" t="s">
        <v>71</v>
      </c>
      <c r="AU112" s="230" t="s">
        <v>80</v>
      </c>
      <c r="AY112" s="229" t="s">
        <v>303</v>
      </c>
      <c r="BK112" s="231">
        <f>SUM(BK113:BK147)</f>
        <v>0</v>
      </c>
    </row>
    <row r="113" s="1" customFormat="1" ht="25.5" customHeight="1">
      <c r="B113" s="46"/>
      <c r="C113" s="234" t="s">
        <v>302</v>
      </c>
      <c r="D113" s="234" t="s">
        <v>306</v>
      </c>
      <c r="E113" s="235" t="s">
        <v>896</v>
      </c>
      <c r="F113" s="236" t="s">
        <v>897</v>
      </c>
      <c r="G113" s="237" t="s">
        <v>394</v>
      </c>
      <c r="H113" s="238">
        <v>25.100000000000001</v>
      </c>
      <c r="I113" s="239"/>
      <c r="J113" s="240">
        <f>ROUND(I113*H113,2)</f>
        <v>0</v>
      </c>
      <c r="K113" s="236" t="s">
        <v>310</v>
      </c>
      <c r="L113" s="72"/>
      <c r="M113" s="241" t="s">
        <v>21</v>
      </c>
      <c r="N113" s="242" t="s">
        <v>43</v>
      </c>
      <c r="O113" s="47"/>
      <c r="P113" s="243">
        <f>O113*H113</f>
        <v>0</v>
      </c>
      <c r="Q113" s="243">
        <v>0.0073499999999999998</v>
      </c>
      <c r="R113" s="243">
        <f>Q113*H113</f>
        <v>0.18448500000000001</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4800</v>
      </c>
    </row>
    <row r="114" s="1" customFormat="1" ht="25.5" customHeight="1">
      <c r="B114" s="46"/>
      <c r="C114" s="234" t="s">
        <v>329</v>
      </c>
      <c r="D114" s="234" t="s">
        <v>306</v>
      </c>
      <c r="E114" s="235" t="s">
        <v>902</v>
      </c>
      <c r="F114" s="236" t="s">
        <v>903</v>
      </c>
      <c r="G114" s="237" t="s">
        <v>394</v>
      </c>
      <c r="H114" s="238">
        <v>25.100000000000001</v>
      </c>
      <c r="I114" s="239"/>
      <c r="J114" s="240">
        <f>ROUND(I114*H114,2)</f>
        <v>0</v>
      </c>
      <c r="K114" s="236" t="s">
        <v>310</v>
      </c>
      <c r="L114" s="72"/>
      <c r="M114" s="241" t="s">
        <v>21</v>
      </c>
      <c r="N114" s="242" t="s">
        <v>43</v>
      </c>
      <c r="O114" s="47"/>
      <c r="P114" s="243">
        <f>O114*H114</f>
        <v>0</v>
      </c>
      <c r="Q114" s="243">
        <v>0.00025999999999999998</v>
      </c>
      <c r="R114" s="243">
        <f>Q114*H114</f>
        <v>0.0065259999999999997</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4801</v>
      </c>
    </row>
    <row r="115" s="1" customFormat="1" ht="25.5" customHeight="1">
      <c r="B115" s="46"/>
      <c r="C115" s="234" t="s">
        <v>335</v>
      </c>
      <c r="D115" s="234" t="s">
        <v>306</v>
      </c>
      <c r="E115" s="235" t="s">
        <v>907</v>
      </c>
      <c r="F115" s="236" t="s">
        <v>908</v>
      </c>
      <c r="G115" s="237" t="s">
        <v>394</v>
      </c>
      <c r="H115" s="238">
        <v>25.100000000000001</v>
      </c>
      <c r="I115" s="239"/>
      <c r="J115" s="240">
        <f>ROUND(I115*H115,2)</f>
        <v>0</v>
      </c>
      <c r="K115" s="236" t="s">
        <v>310</v>
      </c>
      <c r="L115" s="72"/>
      <c r="M115" s="241" t="s">
        <v>21</v>
      </c>
      <c r="N115" s="242" t="s">
        <v>43</v>
      </c>
      <c r="O115" s="47"/>
      <c r="P115" s="243">
        <f>O115*H115</f>
        <v>0</v>
      </c>
      <c r="Q115" s="243">
        <v>0.0043800000000000002</v>
      </c>
      <c r="R115" s="243">
        <f>Q115*H115</f>
        <v>0.10993800000000001</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4802</v>
      </c>
    </row>
    <row r="116" s="1" customFormat="1" ht="38.25" customHeight="1">
      <c r="B116" s="46"/>
      <c r="C116" s="234" t="s">
        <v>339</v>
      </c>
      <c r="D116" s="234" t="s">
        <v>306</v>
      </c>
      <c r="E116" s="235" t="s">
        <v>913</v>
      </c>
      <c r="F116" s="236" t="s">
        <v>914</v>
      </c>
      <c r="G116" s="237" t="s">
        <v>394</v>
      </c>
      <c r="H116" s="238">
        <v>25.100000000000001</v>
      </c>
      <c r="I116" s="239"/>
      <c r="J116" s="240">
        <f>ROUND(I116*H116,2)</f>
        <v>0</v>
      </c>
      <c r="K116" s="236" t="s">
        <v>310</v>
      </c>
      <c r="L116" s="72"/>
      <c r="M116" s="241" t="s">
        <v>21</v>
      </c>
      <c r="N116" s="242" t="s">
        <v>43</v>
      </c>
      <c r="O116" s="47"/>
      <c r="P116" s="243">
        <f>O116*H116</f>
        <v>0</v>
      </c>
      <c r="Q116" s="243">
        <v>0.018380000000000001</v>
      </c>
      <c r="R116" s="243">
        <f>Q116*H116</f>
        <v>0.46133800000000003</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4803</v>
      </c>
    </row>
    <row r="117" s="1" customFormat="1" ht="25.5" customHeight="1">
      <c r="B117" s="46"/>
      <c r="C117" s="234" t="s">
        <v>343</v>
      </c>
      <c r="D117" s="234" t="s">
        <v>306</v>
      </c>
      <c r="E117" s="235" t="s">
        <v>923</v>
      </c>
      <c r="F117" s="236" t="s">
        <v>924</v>
      </c>
      <c r="G117" s="237" t="s">
        <v>394</v>
      </c>
      <c r="H117" s="238">
        <v>51.106999999999999</v>
      </c>
      <c r="I117" s="239"/>
      <c r="J117" s="240">
        <f>ROUND(I117*H117,2)</f>
        <v>0</v>
      </c>
      <c r="K117" s="236" t="s">
        <v>310</v>
      </c>
      <c r="L117" s="72"/>
      <c r="M117" s="241" t="s">
        <v>21</v>
      </c>
      <c r="N117" s="242" t="s">
        <v>43</v>
      </c>
      <c r="O117" s="47"/>
      <c r="P117" s="243">
        <f>O117*H117</f>
        <v>0</v>
      </c>
      <c r="Q117" s="243">
        <v>0.00025999999999999998</v>
      </c>
      <c r="R117" s="243">
        <f>Q117*H117</f>
        <v>0.013287819999999999</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4804</v>
      </c>
    </row>
    <row r="118" s="12" customFormat="1">
      <c r="B118" s="253"/>
      <c r="C118" s="254"/>
      <c r="D118" s="250" t="s">
        <v>398</v>
      </c>
      <c r="E118" s="255" t="s">
        <v>21</v>
      </c>
      <c r="F118" s="256" t="s">
        <v>4805</v>
      </c>
      <c r="G118" s="254"/>
      <c r="H118" s="257">
        <v>63.527999999999999</v>
      </c>
      <c r="I118" s="258"/>
      <c r="J118" s="254"/>
      <c r="K118" s="254"/>
      <c r="L118" s="259"/>
      <c r="M118" s="260"/>
      <c r="N118" s="261"/>
      <c r="O118" s="261"/>
      <c r="P118" s="261"/>
      <c r="Q118" s="261"/>
      <c r="R118" s="261"/>
      <c r="S118" s="261"/>
      <c r="T118" s="262"/>
      <c r="AT118" s="263" t="s">
        <v>398</v>
      </c>
      <c r="AU118" s="263" t="s">
        <v>82</v>
      </c>
      <c r="AV118" s="12" t="s">
        <v>82</v>
      </c>
      <c r="AW118" s="12" t="s">
        <v>35</v>
      </c>
      <c r="AX118" s="12" t="s">
        <v>72</v>
      </c>
      <c r="AY118" s="263" t="s">
        <v>303</v>
      </c>
    </row>
    <row r="119" s="12" customFormat="1">
      <c r="B119" s="253"/>
      <c r="C119" s="254"/>
      <c r="D119" s="250" t="s">
        <v>398</v>
      </c>
      <c r="E119" s="255" t="s">
        <v>21</v>
      </c>
      <c r="F119" s="256" t="s">
        <v>944</v>
      </c>
      <c r="G119" s="254"/>
      <c r="H119" s="257">
        <v>-1.6000000000000001</v>
      </c>
      <c r="I119" s="258"/>
      <c r="J119" s="254"/>
      <c r="K119" s="254"/>
      <c r="L119" s="259"/>
      <c r="M119" s="260"/>
      <c r="N119" s="261"/>
      <c r="O119" s="261"/>
      <c r="P119" s="261"/>
      <c r="Q119" s="261"/>
      <c r="R119" s="261"/>
      <c r="S119" s="261"/>
      <c r="T119" s="262"/>
      <c r="AT119" s="263" t="s">
        <v>398</v>
      </c>
      <c r="AU119" s="263" t="s">
        <v>82</v>
      </c>
      <c r="AV119" s="12" t="s">
        <v>82</v>
      </c>
      <c r="AW119" s="12" t="s">
        <v>35</v>
      </c>
      <c r="AX119" s="12" t="s">
        <v>72</v>
      </c>
      <c r="AY119" s="263" t="s">
        <v>303</v>
      </c>
    </row>
    <row r="120" s="12" customFormat="1">
      <c r="B120" s="253"/>
      <c r="C120" s="254"/>
      <c r="D120" s="250" t="s">
        <v>398</v>
      </c>
      <c r="E120" s="255" t="s">
        <v>21</v>
      </c>
      <c r="F120" s="256" t="s">
        <v>4806</v>
      </c>
      <c r="G120" s="254"/>
      <c r="H120" s="257">
        <v>-10.821</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3" customFormat="1">
      <c r="B121" s="264"/>
      <c r="C121" s="265"/>
      <c r="D121" s="250" t="s">
        <v>398</v>
      </c>
      <c r="E121" s="266" t="s">
        <v>21</v>
      </c>
      <c r="F121" s="267" t="s">
        <v>508</v>
      </c>
      <c r="G121" s="265"/>
      <c r="H121" s="268">
        <v>51.106999999999999</v>
      </c>
      <c r="I121" s="269"/>
      <c r="J121" s="265"/>
      <c r="K121" s="265"/>
      <c r="L121" s="270"/>
      <c r="M121" s="271"/>
      <c r="N121" s="272"/>
      <c r="O121" s="272"/>
      <c r="P121" s="272"/>
      <c r="Q121" s="272"/>
      <c r="R121" s="272"/>
      <c r="S121" s="272"/>
      <c r="T121" s="273"/>
      <c r="AT121" s="274" t="s">
        <v>398</v>
      </c>
      <c r="AU121" s="274" t="s">
        <v>82</v>
      </c>
      <c r="AV121" s="13" t="s">
        <v>319</v>
      </c>
      <c r="AW121" s="13" t="s">
        <v>35</v>
      </c>
      <c r="AX121" s="13" t="s">
        <v>80</v>
      </c>
      <c r="AY121" s="274" t="s">
        <v>303</v>
      </c>
    </row>
    <row r="122" s="1" customFormat="1" ht="25.5" customHeight="1">
      <c r="B122" s="46"/>
      <c r="C122" s="234" t="s">
        <v>349</v>
      </c>
      <c r="D122" s="234" t="s">
        <v>306</v>
      </c>
      <c r="E122" s="235" t="s">
        <v>927</v>
      </c>
      <c r="F122" s="236" t="s">
        <v>928</v>
      </c>
      <c r="G122" s="237" t="s">
        <v>394</v>
      </c>
      <c r="H122" s="238">
        <v>51.106999999999999</v>
      </c>
      <c r="I122" s="239"/>
      <c r="J122" s="240">
        <f>ROUND(I122*H122,2)</f>
        <v>0</v>
      </c>
      <c r="K122" s="236" t="s">
        <v>310</v>
      </c>
      <c r="L122" s="72"/>
      <c r="M122" s="241" t="s">
        <v>21</v>
      </c>
      <c r="N122" s="242" t="s">
        <v>43</v>
      </c>
      <c r="O122" s="47"/>
      <c r="P122" s="243">
        <f>O122*H122</f>
        <v>0</v>
      </c>
      <c r="Q122" s="243">
        <v>0.0043800000000000002</v>
      </c>
      <c r="R122" s="243">
        <f>Q122*H122</f>
        <v>0.22384866000000001</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4807</v>
      </c>
    </row>
    <row r="123" s="1" customFormat="1" ht="16.5" customHeight="1">
      <c r="B123" s="46"/>
      <c r="C123" s="234" t="s">
        <v>353</v>
      </c>
      <c r="D123" s="234" t="s">
        <v>306</v>
      </c>
      <c r="E123" s="235" t="s">
        <v>933</v>
      </c>
      <c r="F123" s="236" t="s">
        <v>934</v>
      </c>
      <c r="G123" s="237" t="s">
        <v>394</v>
      </c>
      <c r="H123" s="238">
        <v>61.927999999999997</v>
      </c>
      <c r="I123" s="239"/>
      <c r="J123" s="240">
        <f>ROUND(I123*H123,2)</f>
        <v>0</v>
      </c>
      <c r="K123" s="236" t="s">
        <v>310</v>
      </c>
      <c r="L123" s="72"/>
      <c r="M123" s="241" t="s">
        <v>21</v>
      </c>
      <c r="N123" s="242" t="s">
        <v>43</v>
      </c>
      <c r="O123" s="47"/>
      <c r="P123" s="243">
        <f>O123*H123</f>
        <v>0</v>
      </c>
      <c r="Q123" s="243">
        <v>0.0030000000000000001</v>
      </c>
      <c r="R123" s="243">
        <f>Q123*H123</f>
        <v>0.18578400000000001</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4808</v>
      </c>
    </row>
    <row r="124" s="12" customFormat="1">
      <c r="B124" s="253"/>
      <c r="C124" s="254"/>
      <c r="D124" s="250" t="s">
        <v>398</v>
      </c>
      <c r="E124" s="255" t="s">
        <v>21</v>
      </c>
      <c r="F124" s="256" t="s">
        <v>4805</v>
      </c>
      <c r="G124" s="254"/>
      <c r="H124" s="257">
        <v>63.527999999999999</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2" customFormat="1">
      <c r="B125" s="253"/>
      <c r="C125" s="254"/>
      <c r="D125" s="250" t="s">
        <v>398</v>
      </c>
      <c r="E125" s="255" t="s">
        <v>21</v>
      </c>
      <c r="F125" s="256" t="s">
        <v>944</v>
      </c>
      <c r="G125" s="254"/>
      <c r="H125" s="257">
        <v>-1.6000000000000001</v>
      </c>
      <c r="I125" s="258"/>
      <c r="J125" s="254"/>
      <c r="K125" s="254"/>
      <c r="L125" s="259"/>
      <c r="M125" s="260"/>
      <c r="N125" s="261"/>
      <c r="O125" s="261"/>
      <c r="P125" s="261"/>
      <c r="Q125" s="261"/>
      <c r="R125" s="261"/>
      <c r="S125" s="261"/>
      <c r="T125" s="262"/>
      <c r="AT125" s="263" t="s">
        <v>398</v>
      </c>
      <c r="AU125" s="263" t="s">
        <v>82</v>
      </c>
      <c r="AV125" s="12" t="s">
        <v>82</v>
      </c>
      <c r="AW125" s="12" t="s">
        <v>35</v>
      </c>
      <c r="AX125" s="12" t="s">
        <v>72</v>
      </c>
      <c r="AY125" s="263" t="s">
        <v>303</v>
      </c>
    </row>
    <row r="126" s="13" customFormat="1">
      <c r="B126" s="264"/>
      <c r="C126" s="265"/>
      <c r="D126" s="250" t="s">
        <v>398</v>
      </c>
      <c r="E126" s="266" t="s">
        <v>21</v>
      </c>
      <c r="F126" s="267" t="s">
        <v>508</v>
      </c>
      <c r="G126" s="265"/>
      <c r="H126" s="268">
        <v>61.927999999999997</v>
      </c>
      <c r="I126" s="269"/>
      <c r="J126" s="265"/>
      <c r="K126" s="265"/>
      <c r="L126" s="270"/>
      <c r="M126" s="271"/>
      <c r="N126" s="272"/>
      <c r="O126" s="272"/>
      <c r="P126" s="272"/>
      <c r="Q126" s="272"/>
      <c r="R126" s="272"/>
      <c r="S126" s="272"/>
      <c r="T126" s="273"/>
      <c r="AT126" s="274" t="s">
        <v>398</v>
      </c>
      <c r="AU126" s="274" t="s">
        <v>82</v>
      </c>
      <c r="AV126" s="13" t="s">
        <v>319</v>
      </c>
      <c r="AW126" s="13" t="s">
        <v>35</v>
      </c>
      <c r="AX126" s="13" t="s">
        <v>80</v>
      </c>
      <c r="AY126" s="274" t="s">
        <v>303</v>
      </c>
    </row>
    <row r="127" s="1" customFormat="1" ht="25.5" customHeight="1">
      <c r="B127" s="46"/>
      <c r="C127" s="234" t="s">
        <v>357</v>
      </c>
      <c r="D127" s="234" t="s">
        <v>306</v>
      </c>
      <c r="E127" s="235" t="s">
        <v>4165</v>
      </c>
      <c r="F127" s="236" t="s">
        <v>4166</v>
      </c>
      <c r="G127" s="237" t="s">
        <v>704</v>
      </c>
      <c r="H127" s="238">
        <v>3</v>
      </c>
      <c r="I127" s="239"/>
      <c r="J127" s="240">
        <f>ROUND(I127*H127,2)</f>
        <v>0</v>
      </c>
      <c r="K127" s="236" t="s">
        <v>310</v>
      </c>
      <c r="L127" s="72"/>
      <c r="M127" s="241" t="s">
        <v>21</v>
      </c>
      <c r="N127" s="242" t="s">
        <v>43</v>
      </c>
      <c r="O127" s="47"/>
      <c r="P127" s="243">
        <f>O127*H127</f>
        <v>0</v>
      </c>
      <c r="Q127" s="243">
        <v>0.0097000000000000003</v>
      </c>
      <c r="R127" s="243">
        <f>Q127*H127</f>
        <v>0.029100000000000001</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4809</v>
      </c>
    </row>
    <row r="128" s="1" customFormat="1" ht="25.5" customHeight="1">
      <c r="B128" s="46"/>
      <c r="C128" s="234" t="s">
        <v>452</v>
      </c>
      <c r="D128" s="234" t="s">
        <v>306</v>
      </c>
      <c r="E128" s="235" t="s">
        <v>2999</v>
      </c>
      <c r="F128" s="236" t="s">
        <v>3000</v>
      </c>
      <c r="G128" s="237" t="s">
        <v>704</v>
      </c>
      <c r="H128" s="238">
        <v>2</v>
      </c>
      <c r="I128" s="239"/>
      <c r="J128" s="240">
        <f>ROUND(I128*H128,2)</f>
        <v>0</v>
      </c>
      <c r="K128" s="236" t="s">
        <v>310</v>
      </c>
      <c r="L128" s="72"/>
      <c r="M128" s="241" t="s">
        <v>21</v>
      </c>
      <c r="N128" s="242" t="s">
        <v>43</v>
      </c>
      <c r="O128" s="47"/>
      <c r="P128" s="243">
        <f>O128*H128</f>
        <v>0</v>
      </c>
      <c r="Q128" s="243">
        <v>0.038899999999999997</v>
      </c>
      <c r="R128" s="243">
        <f>Q128*H128</f>
        <v>0.077799999999999994</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4810</v>
      </c>
    </row>
    <row r="129" s="1" customFormat="1" ht="25.5" customHeight="1">
      <c r="B129" s="46"/>
      <c r="C129" s="234" t="s">
        <v>456</v>
      </c>
      <c r="D129" s="234" t="s">
        <v>306</v>
      </c>
      <c r="E129" s="235" t="s">
        <v>2860</v>
      </c>
      <c r="F129" s="236" t="s">
        <v>2861</v>
      </c>
      <c r="G129" s="237" t="s">
        <v>704</v>
      </c>
      <c r="H129" s="238">
        <v>1</v>
      </c>
      <c r="I129" s="239"/>
      <c r="J129" s="240">
        <f>ROUND(I129*H129,2)</f>
        <v>0</v>
      </c>
      <c r="K129" s="236" t="s">
        <v>310</v>
      </c>
      <c r="L129" s="72"/>
      <c r="M129" s="241" t="s">
        <v>21</v>
      </c>
      <c r="N129" s="242" t="s">
        <v>43</v>
      </c>
      <c r="O129" s="47"/>
      <c r="P129" s="243">
        <f>O129*H129</f>
        <v>0</v>
      </c>
      <c r="Q129" s="243">
        <v>0.14699999999999999</v>
      </c>
      <c r="R129" s="243">
        <f>Q129*H129</f>
        <v>0.14699999999999999</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4811</v>
      </c>
    </row>
    <row r="130" s="1" customFormat="1" ht="25.5" customHeight="1">
      <c r="B130" s="46"/>
      <c r="C130" s="234" t="s">
        <v>10</v>
      </c>
      <c r="D130" s="234" t="s">
        <v>306</v>
      </c>
      <c r="E130" s="235" t="s">
        <v>982</v>
      </c>
      <c r="F130" s="236" t="s">
        <v>983</v>
      </c>
      <c r="G130" s="237" t="s">
        <v>394</v>
      </c>
      <c r="H130" s="238">
        <v>6.0300000000000002</v>
      </c>
      <c r="I130" s="239"/>
      <c r="J130" s="240">
        <f>ROUND(I130*H130,2)</f>
        <v>0</v>
      </c>
      <c r="K130" s="236" t="s">
        <v>310</v>
      </c>
      <c r="L130" s="72"/>
      <c r="M130" s="241" t="s">
        <v>21</v>
      </c>
      <c r="N130" s="242" t="s">
        <v>43</v>
      </c>
      <c r="O130" s="47"/>
      <c r="P130" s="243">
        <f>O130*H130</f>
        <v>0</v>
      </c>
      <c r="Q130" s="243">
        <v>0</v>
      </c>
      <c r="R130" s="243">
        <f>Q130*H130</f>
        <v>0</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4812</v>
      </c>
    </row>
    <row r="131" s="12" customFormat="1">
      <c r="B131" s="253"/>
      <c r="C131" s="254"/>
      <c r="D131" s="250" t="s">
        <v>398</v>
      </c>
      <c r="E131" s="255" t="s">
        <v>21</v>
      </c>
      <c r="F131" s="256" t="s">
        <v>4813</v>
      </c>
      <c r="G131" s="254"/>
      <c r="H131" s="257">
        <v>2.9550000000000001</v>
      </c>
      <c r="I131" s="258"/>
      <c r="J131" s="254"/>
      <c r="K131" s="254"/>
      <c r="L131" s="259"/>
      <c r="M131" s="260"/>
      <c r="N131" s="261"/>
      <c r="O131" s="261"/>
      <c r="P131" s="261"/>
      <c r="Q131" s="261"/>
      <c r="R131" s="261"/>
      <c r="S131" s="261"/>
      <c r="T131" s="262"/>
      <c r="AT131" s="263" t="s">
        <v>398</v>
      </c>
      <c r="AU131" s="263" t="s">
        <v>82</v>
      </c>
      <c r="AV131" s="12" t="s">
        <v>82</v>
      </c>
      <c r="AW131" s="12" t="s">
        <v>35</v>
      </c>
      <c r="AX131" s="12" t="s">
        <v>72</v>
      </c>
      <c r="AY131" s="263" t="s">
        <v>303</v>
      </c>
    </row>
    <row r="132" s="12" customFormat="1">
      <c r="B132" s="253"/>
      <c r="C132" s="254"/>
      <c r="D132" s="250" t="s">
        <v>398</v>
      </c>
      <c r="E132" s="255" t="s">
        <v>21</v>
      </c>
      <c r="F132" s="256" t="s">
        <v>2784</v>
      </c>
      <c r="G132" s="254"/>
      <c r="H132" s="257">
        <v>3.0750000000000002</v>
      </c>
      <c r="I132" s="258"/>
      <c r="J132" s="254"/>
      <c r="K132" s="254"/>
      <c r="L132" s="259"/>
      <c r="M132" s="260"/>
      <c r="N132" s="261"/>
      <c r="O132" s="261"/>
      <c r="P132" s="261"/>
      <c r="Q132" s="261"/>
      <c r="R132" s="261"/>
      <c r="S132" s="261"/>
      <c r="T132" s="262"/>
      <c r="AT132" s="263" t="s">
        <v>398</v>
      </c>
      <c r="AU132" s="263" t="s">
        <v>82</v>
      </c>
      <c r="AV132" s="12" t="s">
        <v>82</v>
      </c>
      <c r="AW132" s="12" t="s">
        <v>35</v>
      </c>
      <c r="AX132" s="12" t="s">
        <v>72</v>
      </c>
      <c r="AY132" s="263" t="s">
        <v>303</v>
      </c>
    </row>
    <row r="133" s="13" customFormat="1">
      <c r="B133" s="264"/>
      <c r="C133" s="265"/>
      <c r="D133" s="250" t="s">
        <v>398</v>
      </c>
      <c r="E133" s="266" t="s">
        <v>21</v>
      </c>
      <c r="F133" s="267" t="s">
        <v>508</v>
      </c>
      <c r="G133" s="265"/>
      <c r="H133" s="268">
        <v>6.0300000000000002</v>
      </c>
      <c r="I133" s="269"/>
      <c r="J133" s="265"/>
      <c r="K133" s="265"/>
      <c r="L133" s="270"/>
      <c r="M133" s="271"/>
      <c r="N133" s="272"/>
      <c r="O133" s="272"/>
      <c r="P133" s="272"/>
      <c r="Q133" s="272"/>
      <c r="R133" s="272"/>
      <c r="S133" s="272"/>
      <c r="T133" s="273"/>
      <c r="AT133" s="274" t="s">
        <v>398</v>
      </c>
      <c r="AU133" s="274" t="s">
        <v>82</v>
      </c>
      <c r="AV133" s="13" t="s">
        <v>319</v>
      </c>
      <c r="AW133" s="13" t="s">
        <v>35</v>
      </c>
      <c r="AX133" s="13" t="s">
        <v>80</v>
      </c>
      <c r="AY133" s="274" t="s">
        <v>303</v>
      </c>
    </row>
    <row r="134" s="1" customFormat="1" ht="25.5" customHeight="1">
      <c r="B134" s="46"/>
      <c r="C134" s="234" t="s">
        <v>465</v>
      </c>
      <c r="D134" s="234" t="s">
        <v>306</v>
      </c>
      <c r="E134" s="235" t="s">
        <v>1024</v>
      </c>
      <c r="F134" s="236" t="s">
        <v>1025</v>
      </c>
      <c r="G134" s="237" t="s">
        <v>394</v>
      </c>
      <c r="H134" s="238">
        <v>10.821</v>
      </c>
      <c r="I134" s="239"/>
      <c r="J134" s="240">
        <f>ROUND(I134*H134,2)</f>
        <v>0</v>
      </c>
      <c r="K134" s="236" t="s">
        <v>310</v>
      </c>
      <c r="L134" s="72"/>
      <c r="M134" s="241" t="s">
        <v>21</v>
      </c>
      <c r="N134" s="242" t="s">
        <v>43</v>
      </c>
      <c r="O134" s="47"/>
      <c r="P134" s="243">
        <f>O134*H134</f>
        <v>0</v>
      </c>
      <c r="Q134" s="243">
        <v>0.0085000000000000006</v>
      </c>
      <c r="R134" s="243">
        <f>Q134*H134</f>
        <v>0.091978500000000005</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4814</v>
      </c>
    </row>
    <row r="135" s="12" customFormat="1">
      <c r="B135" s="253"/>
      <c r="C135" s="254"/>
      <c r="D135" s="250" t="s">
        <v>398</v>
      </c>
      <c r="E135" s="255" t="s">
        <v>21</v>
      </c>
      <c r="F135" s="256" t="s">
        <v>4815</v>
      </c>
      <c r="G135" s="254"/>
      <c r="H135" s="257">
        <v>10.821</v>
      </c>
      <c r="I135" s="258"/>
      <c r="J135" s="254"/>
      <c r="K135" s="254"/>
      <c r="L135" s="259"/>
      <c r="M135" s="260"/>
      <c r="N135" s="261"/>
      <c r="O135" s="261"/>
      <c r="P135" s="261"/>
      <c r="Q135" s="261"/>
      <c r="R135" s="261"/>
      <c r="S135" s="261"/>
      <c r="T135" s="262"/>
      <c r="AT135" s="263" t="s">
        <v>398</v>
      </c>
      <c r="AU135" s="263" t="s">
        <v>82</v>
      </c>
      <c r="AV135" s="12" t="s">
        <v>82</v>
      </c>
      <c r="AW135" s="12" t="s">
        <v>35</v>
      </c>
      <c r="AX135" s="12" t="s">
        <v>80</v>
      </c>
      <c r="AY135" s="263" t="s">
        <v>303</v>
      </c>
    </row>
    <row r="136" s="1" customFormat="1" ht="16.5" customHeight="1">
      <c r="B136" s="46"/>
      <c r="C136" s="276" t="s">
        <v>473</v>
      </c>
      <c r="D136" s="276" t="s">
        <v>570</v>
      </c>
      <c r="E136" s="277" t="s">
        <v>1031</v>
      </c>
      <c r="F136" s="278" t="s">
        <v>1032</v>
      </c>
      <c r="G136" s="279" t="s">
        <v>394</v>
      </c>
      <c r="H136" s="280">
        <v>11.037000000000001</v>
      </c>
      <c r="I136" s="281"/>
      <c r="J136" s="282">
        <f>ROUND(I136*H136,2)</f>
        <v>0</v>
      </c>
      <c r="K136" s="278" t="s">
        <v>310</v>
      </c>
      <c r="L136" s="283"/>
      <c r="M136" s="284" t="s">
        <v>21</v>
      </c>
      <c r="N136" s="285" t="s">
        <v>43</v>
      </c>
      <c r="O136" s="47"/>
      <c r="P136" s="243">
        <f>O136*H136</f>
        <v>0</v>
      </c>
      <c r="Q136" s="243">
        <v>0.0023800000000000002</v>
      </c>
      <c r="R136" s="243">
        <f>Q136*H136</f>
        <v>0.026268060000000003</v>
      </c>
      <c r="S136" s="243">
        <v>0</v>
      </c>
      <c r="T136" s="244">
        <f>S136*H136</f>
        <v>0</v>
      </c>
      <c r="AR136" s="24" t="s">
        <v>339</v>
      </c>
      <c r="AT136" s="24" t="s">
        <v>570</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4816</v>
      </c>
    </row>
    <row r="137" s="12" customFormat="1">
      <c r="B137" s="253"/>
      <c r="C137" s="254"/>
      <c r="D137" s="250" t="s">
        <v>398</v>
      </c>
      <c r="E137" s="254"/>
      <c r="F137" s="256" t="s">
        <v>4817</v>
      </c>
      <c r="G137" s="254"/>
      <c r="H137" s="257">
        <v>11.037000000000001</v>
      </c>
      <c r="I137" s="258"/>
      <c r="J137" s="254"/>
      <c r="K137" s="254"/>
      <c r="L137" s="259"/>
      <c r="M137" s="260"/>
      <c r="N137" s="261"/>
      <c r="O137" s="261"/>
      <c r="P137" s="261"/>
      <c r="Q137" s="261"/>
      <c r="R137" s="261"/>
      <c r="S137" s="261"/>
      <c r="T137" s="262"/>
      <c r="AT137" s="263" t="s">
        <v>398</v>
      </c>
      <c r="AU137" s="263" t="s">
        <v>82</v>
      </c>
      <c r="AV137" s="12" t="s">
        <v>82</v>
      </c>
      <c r="AW137" s="12" t="s">
        <v>6</v>
      </c>
      <c r="AX137" s="12" t="s">
        <v>80</v>
      </c>
      <c r="AY137" s="263" t="s">
        <v>303</v>
      </c>
    </row>
    <row r="138" s="1" customFormat="1" ht="25.5" customHeight="1">
      <c r="B138" s="46"/>
      <c r="C138" s="234" t="s">
        <v>477</v>
      </c>
      <c r="D138" s="234" t="s">
        <v>306</v>
      </c>
      <c r="E138" s="235" t="s">
        <v>1100</v>
      </c>
      <c r="F138" s="236" t="s">
        <v>1101</v>
      </c>
      <c r="G138" s="237" t="s">
        <v>262</v>
      </c>
      <c r="H138" s="238">
        <v>28.98</v>
      </c>
      <c r="I138" s="239"/>
      <c r="J138" s="240">
        <f>ROUND(I138*H138,2)</f>
        <v>0</v>
      </c>
      <c r="K138" s="236" t="s">
        <v>310</v>
      </c>
      <c r="L138" s="72"/>
      <c r="M138" s="241" t="s">
        <v>21</v>
      </c>
      <c r="N138" s="242" t="s">
        <v>43</v>
      </c>
      <c r="O138" s="47"/>
      <c r="P138" s="243">
        <f>O138*H138</f>
        <v>0</v>
      </c>
      <c r="Q138" s="243">
        <v>0.00025000000000000001</v>
      </c>
      <c r="R138" s="243">
        <f>Q138*H138</f>
        <v>0.0072450000000000006</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4818</v>
      </c>
    </row>
    <row r="139" s="12" customFormat="1">
      <c r="B139" s="253"/>
      <c r="C139" s="254"/>
      <c r="D139" s="250" t="s">
        <v>398</v>
      </c>
      <c r="E139" s="255" t="s">
        <v>21</v>
      </c>
      <c r="F139" s="256" t="s">
        <v>4819</v>
      </c>
      <c r="G139" s="254"/>
      <c r="H139" s="257">
        <v>28.98</v>
      </c>
      <c r="I139" s="258"/>
      <c r="J139" s="254"/>
      <c r="K139" s="254"/>
      <c r="L139" s="259"/>
      <c r="M139" s="260"/>
      <c r="N139" s="261"/>
      <c r="O139" s="261"/>
      <c r="P139" s="261"/>
      <c r="Q139" s="261"/>
      <c r="R139" s="261"/>
      <c r="S139" s="261"/>
      <c r="T139" s="262"/>
      <c r="AT139" s="263" t="s">
        <v>398</v>
      </c>
      <c r="AU139" s="263" t="s">
        <v>82</v>
      </c>
      <c r="AV139" s="12" t="s">
        <v>82</v>
      </c>
      <c r="AW139" s="12" t="s">
        <v>35</v>
      </c>
      <c r="AX139" s="12" t="s">
        <v>80</v>
      </c>
      <c r="AY139" s="263" t="s">
        <v>303</v>
      </c>
    </row>
    <row r="140" s="1" customFormat="1" ht="16.5" customHeight="1">
      <c r="B140" s="46"/>
      <c r="C140" s="276" t="s">
        <v>483</v>
      </c>
      <c r="D140" s="276" t="s">
        <v>570</v>
      </c>
      <c r="E140" s="277" t="s">
        <v>1112</v>
      </c>
      <c r="F140" s="278" t="s">
        <v>1113</v>
      </c>
      <c r="G140" s="279" t="s">
        <v>262</v>
      </c>
      <c r="H140" s="280">
        <v>18.701000000000001</v>
      </c>
      <c r="I140" s="281"/>
      <c r="J140" s="282">
        <f>ROUND(I140*H140,2)</f>
        <v>0</v>
      </c>
      <c r="K140" s="278" t="s">
        <v>310</v>
      </c>
      <c r="L140" s="283"/>
      <c r="M140" s="284" t="s">
        <v>21</v>
      </c>
      <c r="N140" s="285" t="s">
        <v>43</v>
      </c>
      <c r="O140" s="47"/>
      <c r="P140" s="243">
        <f>O140*H140</f>
        <v>0</v>
      </c>
      <c r="Q140" s="243">
        <v>3.0000000000000001E-05</v>
      </c>
      <c r="R140" s="243">
        <f>Q140*H140</f>
        <v>0.00056103000000000001</v>
      </c>
      <c r="S140" s="243">
        <v>0</v>
      </c>
      <c r="T140" s="244">
        <f>S140*H140</f>
        <v>0</v>
      </c>
      <c r="AR140" s="24" t="s">
        <v>339</v>
      </c>
      <c r="AT140" s="24" t="s">
        <v>570</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4820</v>
      </c>
    </row>
    <row r="141" s="12" customFormat="1">
      <c r="B141" s="253"/>
      <c r="C141" s="254"/>
      <c r="D141" s="250" t="s">
        <v>398</v>
      </c>
      <c r="E141" s="255" t="s">
        <v>21</v>
      </c>
      <c r="F141" s="256" t="s">
        <v>4821</v>
      </c>
      <c r="G141" s="254"/>
      <c r="H141" s="257">
        <v>17.809999999999999</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2" customFormat="1">
      <c r="B142" s="253"/>
      <c r="C142" s="254"/>
      <c r="D142" s="250" t="s">
        <v>398</v>
      </c>
      <c r="E142" s="254"/>
      <c r="F142" s="256" t="s">
        <v>4822</v>
      </c>
      <c r="G142" s="254"/>
      <c r="H142" s="257">
        <v>18.701000000000001</v>
      </c>
      <c r="I142" s="258"/>
      <c r="J142" s="254"/>
      <c r="K142" s="254"/>
      <c r="L142" s="259"/>
      <c r="M142" s="260"/>
      <c r="N142" s="261"/>
      <c r="O142" s="261"/>
      <c r="P142" s="261"/>
      <c r="Q142" s="261"/>
      <c r="R142" s="261"/>
      <c r="S142" s="261"/>
      <c r="T142" s="262"/>
      <c r="AT142" s="263" t="s">
        <v>398</v>
      </c>
      <c r="AU142" s="263" t="s">
        <v>82</v>
      </c>
      <c r="AV142" s="12" t="s">
        <v>82</v>
      </c>
      <c r="AW142" s="12" t="s">
        <v>6</v>
      </c>
      <c r="AX142" s="12" t="s">
        <v>80</v>
      </c>
      <c r="AY142" s="263" t="s">
        <v>303</v>
      </c>
    </row>
    <row r="143" s="1" customFormat="1" ht="16.5" customHeight="1">
      <c r="B143" s="46"/>
      <c r="C143" s="276" t="s">
        <v>487</v>
      </c>
      <c r="D143" s="276" t="s">
        <v>570</v>
      </c>
      <c r="E143" s="277" t="s">
        <v>1122</v>
      </c>
      <c r="F143" s="278" t="s">
        <v>1123</v>
      </c>
      <c r="G143" s="279" t="s">
        <v>262</v>
      </c>
      <c r="H143" s="280">
        <v>11.728999999999999</v>
      </c>
      <c r="I143" s="281"/>
      <c r="J143" s="282">
        <f>ROUND(I143*H143,2)</f>
        <v>0</v>
      </c>
      <c r="K143" s="278" t="s">
        <v>310</v>
      </c>
      <c r="L143" s="283"/>
      <c r="M143" s="284" t="s">
        <v>21</v>
      </c>
      <c r="N143" s="285" t="s">
        <v>43</v>
      </c>
      <c r="O143" s="47"/>
      <c r="P143" s="243">
        <f>O143*H143</f>
        <v>0</v>
      </c>
      <c r="Q143" s="243">
        <v>4.0000000000000003E-05</v>
      </c>
      <c r="R143" s="243">
        <f>Q143*H143</f>
        <v>0.00046915999999999999</v>
      </c>
      <c r="S143" s="243">
        <v>0</v>
      </c>
      <c r="T143" s="244">
        <f>S143*H143</f>
        <v>0</v>
      </c>
      <c r="AR143" s="24" t="s">
        <v>339</v>
      </c>
      <c r="AT143" s="24" t="s">
        <v>570</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4823</v>
      </c>
    </row>
    <row r="144" s="12" customFormat="1">
      <c r="B144" s="253"/>
      <c r="C144" s="254"/>
      <c r="D144" s="250" t="s">
        <v>398</v>
      </c>
      <c r="E144" s="255" t="s">
        <v>21</v>
      </c>
      <c r="F144" s="256" t="s">
        <v>4824</v>
      </c>
      <c r="G144" s="254"/>
      <c r="H144" s="257">
        <v>11.17</v>
      </c>
      <c r="I144" s="258"/>
      <c r="J144" s="254"/>
      <c r="K144" s="254"/>
      <c r="L144" s="259"/>
      <c r="M144" s="260"/>
      <c r="N144" s="261"/>
      <c r="O144" s="261"/>
      <c r="P144" s="261"/>
      <c r="Q144" s="261"/>
      <c r="R144" s="261"/>
      <c r="S144" s="261"/>
      <c r="T144" s="262"/>
      <c r="AT144" s="263" t="s">
        <v>398</v>
      </c>
      <c r="AU144" s="263" t="s">
        <v>82</v>
      </c>
      <c r="AV144" s="12" t="s">
        <v>82</v>
      </c>
      <c r="AW144" s="12" t="s">
        <v>35</v>
      </c>
      <c r="AX144" s="12" t="s">
        <v>80</v>
      </c>
      <c r="AY144" s="263" t="s">
        <v>303</v>
      </c>
    </row>
    <row r="145" s="12" customFormat="1">
      <c r="B145" s="253"/>
      <c r="C145" s="254"/>
      <c r="D145" s="250" t="s">
        <v>398</v>
      </c>
      <c r="E145" s="254"/>
      <c r="F145" s="256" t="s">
        <v>4825</v>
      </c>
      <c r="G145" s="254"/>
      <c r="H145" s="257">
        <v>11.728999999999999</v>
      </c>
      <c r="I145" s="258"/>
      <c r="J145" s="254"/>
      <c r="K145" s="254"/>
      <c r="L145" s="259"/>
      <c r="M145" s="260"/>
      <c r="N145" s="261"/>
      <c r="O145" s="261"/>
      <c r="P145" s="261"/>
      <c r="Q145" s="261"/>
      <c r="R145" s="261"/>
      <c r="S145" s="261"/>
      <c r="T145" s="262"/>
      <c r="AT145" s="263" t="s">
        <v>398</v>
      </c>
      <c r="AU145" s="263" t="s">
        <v>82</v>
      </c>
      <c r="AV145" s="12" t="s">
        <v>82</v>
      </c>
      <c r="AW145" s="12" t="s">
        <v>6</v>
      </c>
      <c r="AX145" s="12" t="s">
        <v>80</v>
      </c>
      <c r="AY145" s="263" t="s">
        <v>303</v>
      </c>
    </row>
    <row r="146" s="1" customFormat="1" ht="25.5" customHeight="1">
      <c r="B146" s="46"/>
      <c r="C146" s="234" t="s">
        <v>9</v>
      </c>
      <c r="D146" s="234" t="s">
        <v>306</v>
      </c>
      <c r="E146" s="235" t="s">
        <v>1062</v>
      </c>
      <c r="F146" s="236" t="s">
        <v>1063</v>
      </c>
      <c r="G146" s="237" t="s">
        <v>394</v>
      </c>
      <c r="H146" s="238">
        <v>1.28</v>
      </c>
      <c r="I146" s="239"/>
      <c r="J146" s="240">
        <f>ROUND(I146*H146,2)</f>
        <v>0</v>
      </c>
      <c r="K146" s="236" t="s">
        <v>310</v>
      </c>
      <c r="L146" s="72"/>
      <c r="M146" s="241" t="s">
        <v>21</v>
      </c>
      <c r="N146" s="242" t="s">
        <v>43</v>
      </c>
      <c r="O146" s="47"/>
      <c r="P146" s="243">
        <f>O146*H146</f>
        <v>0</v>
      </c>
      <c r="Q146" s="243">
        <v>0.063</v>
      </c>
      <c r="R146" s="243">
        <f>Q146*H146</f>
        <v>0.080640000000000003</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4826</v>
      </c>
    </row>
    <row r="147" s="12" customFormat="1">
      <c r="B147" s="253"/>
      <c r="C147" s="254"/>
      <c r="D147" s="250" t="s">
        <v>398</v>
      </c>
      <c r="E147" s="255" t="s">
        <v>21</v>
      </c>
      <c r="F147" s="256" t="s">
        <v>4827</v>
      </c>
      <c r="G147" s="254"/>
      <c r="H147" s="257">
        <v>1.28</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1" customFormat="1" ht="29.88" customHeight="1">
      <c r="B148" s="218"/>
      <c r="C148" s="219"/>
      <c r="D148" s="220" t="s">
        <v>71</v>
      </c>
      <c r="E148" s="232" t="s">
        <v>343</v>
      </c>
      <c r="F148" s="232" t="s">
        <v>1215</v>
      </c>
      <c r="G148" s="219"/>
      <c r="H148" s="219"/>
      <c r="I148" s="222"/>
      <c r="J148" s="233">
        <f>BK148</f>
        <v>0</v>
      </c>
      <c r="K148" s="219"/>
      <c r="L148" s="224"/>
      <c r="M148" s="225"/>
      <c r="N148" s="226"/>
      <c r="O148" s="226"/>
      <c r="P148" s="227">
        <f>SUM(P149:P178)</f>
        <v>0</v>
      </c>
      <c r="Q148" s="226"/>
      <c r="R148" s="227">
        <f>SUM(R149:R178)</f>
        <v>0.051561569999999994</v>
      </c>
      <c r="S148" s="226"/>
      <c r="T148" s="228">
        <f>SUM(T149:T178)</f>
        <v>2.5665829999999996</v>
      </c>
      <c r="AR148" s="229" t="s">
        <v>80</v>
      </c>
      <c r="AT148" s="230" t="s">
        <v>71</v>
      </c>
      <c r="AU148" s="230" t="s">
        <v>80</v>
      </c>
      <c r="AY148" s="229" t="s">
        <v>303</v>
      </c>
      <c r="BK148" s="231">
        <f>SUM(BK149:BK178)</f>
        <v>0</v>
      </c>
    </row>
    <row r="149" s="1" customFormat="1" ht="25.5" customHeight="1">
      <c r="B149" s="46"/>
      <c r="C149" s="234" t="s">
        <v>496</v>
      </c>
      <c r="D149" s="234" t="s">
        <v>306</v>
      </c>
      <c r="E149" s="235" t="s">
        <v>1253</v>
      </c>
      <c r="F149" s="236" t="s">
        <v>1254</v>
      </c>
      <c r="G149" s="237" t="s">
        <v>394</v>
      </c>
      <c r="H149" s="238">
        <v>25.420999999999999</v>
      </c>
      <c r="I149" s="239"/>
      <c r="J149" s="240">
        <f>ROUND(I149*H149,2)</f>
        <v>0</v>
      </c>
      <c r="K149" s="236" t="s">
        <v>310</v>
      </c>
      <c r="L149" s="72"/>
      <c r="M149" s="241" t="s">
        <v>21</v>
      </c>
      <c r="N149" s="242" t="s">
        <v>43</v>
      </c>
      <c r="O149" s="47"/>
      <c r="P149" s="243">
        <f>O149*H149</f>
        <v>0</v>
      </c>
      <c r="Q149" s="243">
        <v>0.00012999999999999999</v>
      </c>
      <c r="R149" s="243">
        <f>Q149*H149</f>
        <v>0.0033047299999999996</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4828</v>
      </c>
    </row>
    <row r="150" s="12" customFormat="1">
      <c r="B150" s="253"/>
      <c r="C150" s="254"/>
      <c r="D150" s="250" t="s">
        <v>398</v>
      </c>
      <c r="E150" s="255" t="s">
        <v>21</v>
      </c>
      <c r="F150" s="256" t="s">
        <v>4829</v>
      </c>
      <c r="G150" s="254"/>
      <c r="H150" s="257">
        <v>25.100000000000001</v>
      </c>
      <c r="I150" s="258"/>
      <c r="J150" s="254"/>
      <c r="K150" s="254"/>
      <c r="L150" s="259"/>
      <c r="M150" s="260"/>
      <c r="N150" s="261"/>
      <c r="O150" s="261"/>
      <c r="P150" s="261"/>
      <c r="Q150" s="261"/>
      <c r="R150" s="261"/>
      <c r="S150" s="261"/>
      <c r="T150" s="262"/>
      <c r="AT150" s="263" t="s">
        <v>398</v>
      </c>
      <c r="AU150" s="263" t="s">
        <v>82</v>
      </c>
      <c r="AV150" s="12" t="s">
        <v>82</v>
      </c>
      <c r="AW150" s="12" t="s">
        <v>35</v>
      </c>
      <c r="AX150" s="12" t="s">
        <v>72</v>
      </c>
      <c r="AY150" s="263" t="s">
        <v>303</v>
      </c>
    </row>
    <row r="151" s="12" customFormat="1">
      <c r="B151" s="253"/>
      <c r="C151" s="254"/>
      <c r="D151" s="250" t="s">
        <v>398</v>
      </c>
      <c r="E151" s="255" t="s">
        <v>21</v>
      </c>
      <c r="F151" s="256" t="s">
        <v>3549</v>
      </c>
      <c r="G151" s="254"/>
      <c r="H151" s="257">
        <v>0.14999999999999999</v>
      </c>
      <c r="I151" s="258"/>
      <c r="J151" s="254"/>
      <c r="K151" s="254"/>
      <c r="L151" s="259"/>
      <c r="M151" s="260"/>
      <c r="N151" s="261"/>
      <c r="O151" s="261"/>
      <c r="P151" s="261"/>
      <c r="Q151" s="261"/>
      <c r="R151" s="261"/>
      <c r="S151" s="261"/>
      <c r="T151" s="262"/>
      <c r="AT151" s="263" t="s">
        <v>398</v>
      </c>
      <c r="AU151" s="263" t="s">
        <v>82</v>
      </c>
      <c r="AV151" s="12" t="s">
        <v>82</v>
      </c>
      <c r="AW151" s="12" t="s">
        <v>35</v>
      </c>
      <c r="AX151" s="12" t="s">
        <v>72</v>
      </c>
      <c r="AY151" s="263" t="s">
        <v>303</v>
      </c>
    </row>
    <row r="152" s="12" customFormat="1">
      <c r="B152" s="253"/>
      <c r="C152" s="254"/>
      <c r="D152" s="250" t="s">
        <v>398</v>
      </c>
      <c r="E152" s="255" t="s">
        <v>21</v>
      </c>
      <c r="F152" s="256" t="s">
        <v>4830</v>
      </c>
      <c r="G152" s="254"/>
      <c r="H152" s="257">
        <v>0.17100000000000001</v>
      </c>
      <c r="I152" s="258"/>
      <c r="J152" s="254"/>
      <c r="K152" s="254"/>
      <c r="L152" s="259"/>
      <c r="M152" s="260"/>
      <c r="N152" s="261"/>
      <c r="O152" s="261"/>
      <c r="P152" s="261"/>
      <c r="Q152" s="261"/>
      <c r="R152" s="261"/>
      <c r="S152" s="261"/>
      <c r="T152" s="262"/>
      <c r="AT152" s="263" t="s">
        <v>398</v>
      </c>
      <c r="AU152" s="263" t="s">
        <v>82</v>
      </c>
      <c r="AV152" s="12" t="s">
        <v>82</v>
      </c>
      <c r="AW152" s="12" t="s">
        <v>35</v>
      </c>
      <c r="AX152" s="12" t="s">
        <v>72</v>
      </c>
      <c r="AY152" s="263" t="s">
        <v>303</v>
      </c>
    </row>
    <row r="153" s="13" customFormat="1">
      <c r="B153" s="264"/>
      <c r="C153" s="265"/>
      <c r="D153" s="250" t="s">
        <v>398</v>
      </c>
      <c r="E153" s="266" t="s">
        <v>21</v>
      </c>
      <c r="F153" s="267" t="s">
        <v>508</v>
      </c>
      <c r="G153" s="265"/>
      <c r="H153" s="268">
        <v>25.420999999999999</v>
      </c>
      <c r="I153" s="269"/>
      <c r="J153" s="265"/>
      <c r="K153" s="265"/>
      <c r="L153" s="270"/>
      <c r="M153" s="271"/>
      <c r="N153" s="272"/>
      <c r="O153" s="272"/>
      <c r="P153" s="272"/>
      <c r="Q153" s="272"/>
      <c r="R153" s="272"/>
      <c r="S153" s="272"/>
      <c r="T153" s="273"/>
      <c r="AT153" s="274" t="s">
        <v>398</v>
      </c>
      <c r="AU153" s="274" t="s">
        <v>82</v>
      </c>
      <c r="AV153" s="13" t="s">
        <v>319</v>
      </c>
      <c r="AW153" s="13" t="s">
        <v>35</v>
      </c>
      <c r="AX153" s="13" t="s">
        <v>80</v>
      </c>
      <c r="AY153" s="274" t="s">
        <v>303</v>
      </c>
    </row>
    <row r="154" s="1" customFormat="1" ht="25.5" customHeight="1">
      <c r="B154" s="46"/>
      <c r="C154" s="234" t="s">
        <v>502</v>
      </c>
      <c r="D154" s="234" t="s">
        <v>306</v>
      </c>
      <c r="E154" s="235" t="s">
        <v>1258</v>
      </c>
      <c r="F154" s="236" t="s">
        <v>1259</v>
      </c>
      <c r="G154" s="237" t="s">
        <v>394</v>
      </c>
      <c r="H154" s="238">
        <v>25.420999999999999</v>
      </c>
      <c r="I154" s="239"/>
      <c r="J154" s="240">
        <f>ROUND(I154*H154,2)</f>
        <v>0</v>
      </c>
      <c r="K154" s="236" t="s">
        <v>310</v>
      </c>
      <c r="L154" s="72"/>
      <c r="M154" s="241" t="s">
        <v>21</v>
      </c>
      <c r="N154" s="242" t="s">
        <v>43</v>
      </c>
      <c r="O154" s="47"/>
      <c r="P154" s="243">
        <f>O154*H154</f>
        <v>0</v>
      </c>
      <c r="Q154" s="243">
        <v>4.0000000000000003E-05</v>
      </c>
      <c r="R154" s="243">
        <f>Q154*H154</f>
        <v>0.00101684</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4831</v>
      </c>
    </row>
    <row r="155" s="1" customFormat="1" ht="25.5" customHeight="1">
      <c r="B155" s="46"/>
      <c r="C155" s="234" t="s">
        <v>509</v>
      </c>
      <c r="D155" s="234" t="s">
        <v>306</v>
      </c>
      <c r="E155" s="235" t="s">
        <v>2559</v>
      </c>
      <c r="F155" s="236" t="s">
        <v>2560</v>
      </c>
      <c r="G155" s="237" t="s">
        <v>394</v>
      </c>
      <c r="H155" s="238">
        <v>8.1929999999999996</v>
      </c>
      <c r="I155" s="239"/>
      <c r="J155" s="240">
        <f>ROUND(I155*H155,2)</f>
        <v>0</v>
      </c>
      <c r="K155" s="236" t="s">
        <v>310</v>
      </c>
      <c r="L155" s="72"/>
      <c r="M155" s="241" t="s">
        <v>21</v>
      </c>
      <c r="N155" s="242" t="s">
        <v>43</v>
      </c>
      <c r="O155" s="47"/>
      <c r="P155" s="243">
        <f>O155*H155</f>
        <v>0</v>
      </c>
      <c r="Q155" s="243">
        <v>0</v>
      </c>
      <c r="R155" s="243">
        <f>Q155*H155</f>
        <v>0</v>
      </c>
      <c r="S155" s="243">
        <v>0.13100000000000001</v>
      </c>
      <c r="T155" s="244">
        <f>S155*H155</f>
        <v>1.073283</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4832</v>
      </c>
    </row>
    <row r="156" s="12" customFormat="1">
      <c r="B156" s="253"/>
      <c r="C156" s="254"/>
      <c r="D156" s="250" t="s">
        <v>398</v>
      </c>
      <c r="E156" s="255" t="s">
        <v>21</v>
      </c>
      <c r="F156" s="256" t="s">
        <v>4833</v>
      </c>
      <c r="G156" s="254"/>
      <c r="H156" s="257">
        <v>9.9930000000000003</v>
      </c>
      <c r="I156" s="258"/>
      <c r="J156" s="254"/>
      <c r="K156" s="254"/>
      <c r="L156" s="259"/>
      <c r="M156" s="260"/>
      <c r="N156" s="261"/>
      <c r="O156" s="261"/>
      <c r="P156" s="261"/>
      <c r="Q156" s="261"/>
      <c r="R156" s="261"/>
      <c r="S156" s="261"/>
      <c r="T156" s="262"/>
      <c r="AT156" s="263" t="s">
        <v>398</v>
      </c>
      <c r="AU156" s="263" t="s">
        <v>82</v>
      </c>
      <c r="AV156" s="12" t="s">
        <v>82</v>
      </c>
      <c r="AW156" s="12" t="s">
        <v>35</v>
      </c>
      <c r="AX156" s="12" t="s">
        <v>72</v>
      </c>
      <c r="AY156" s="263" t="s">
        <v>303</v>
      </c>
    </row>
    <row r="157" s="12" customFormat="1">
      <c r="B157" s="253"/>
      <c r="C157" s="254"/>
      <c r="D157" s="250" t="s">
        <v>398</v>
      </c>
      <c r="E157" s="255" t="s">
        <v>21</v>
      </c>
      <c r="F157" s="256" t="s">
        <v>3468</v>
      </c>
      <c r="G157" s="254"/>
      <c r="H157" s="257">
        <v>-1.8</v>
      </c>
      <c r="I157" s="258"/>
      <c r="J157" s="254"/>
      <c r="K157" s="254"/>
      <c r="L157" s="259"/>
      <c r="M157" s="260"/>
      <c r="N157" s="261"/>
      <c r="O157" s="261"/>
      <c r="P157" s="261"/>
      <c r="Q157" s="261"/>
      <c r="R157" s="261"/>
      <c r="S157" s="261"/>
      <c r="T157" s="262"/>
      <c r="AT157" s="263" t="s">
        <v>398</v>
      </c>
      <c r="AU157" s="263" t="s">
        <v>82</v>
      </c>
      <c r="AV157" s="12" t="s">
        <v>82</v>
      </c>
      <c r="AW157" s="12" t="s">
        <v>35</v>
      </c>
      <c r="AX157" s="12" t="s">
        <v>72</v>
      </c>
      <c r="AY157" s="263" t="s">
        <v>303</v>
      </c>
    </row>
    <row r="158" s="13" customFormat="1">
      <c r="B158" s="264"/>
      <c r="C158" s="265"/>
      <c r="D158" s="250" t="s">
        <v>398</v>
      </c>
      <c r="E158" s="266" t="s">
        <v>21</v>
      </c>
      <c r="F158" s="267" t="s">
        <v>508</v>
      </c>
      <c r="G158" s="265"/>
      <c r="H158" s="268">
        <v>8.1929999999999996</v>
      </c>
      <c r="I158" s="269"/>
      <c r="J158" s="265"/>
      <c r="K158" s="265"/>
      <c r="L158" s="270"/>
      <c r="M158" s="271"/>
      <c r="N158" s="272"/>
      <c r="O158" s="272"/>
      <c r="P158" s="272"/>
      <c r="Q158" s="272"/>
      <c r="R158" s="272"/>
      <c r="S158" s="272"/>
      <c r="T158" s="273"/>
      <c r="AT158" s="274" t="s">
        <v>398</v>
      </c>
      <c r="AU158" s="274" t="s">
        <v>82</v>
      </c>
      <c r="AV158" s="13" t="s">
        <v>319</v>
      </c>
      <c r="AW158" s="13" t="s">
        <v>35</v>
      </c>
      <c r="AX158" s="13" t="s">
        <v>80</v>
      </c>
      <c r="AY158" s="274" t="s">
        <v>303</v>
      </c>
    </row>
    <row r="159" s="1" customFormat="1" ht="38.25" customHeight="1">
      <c r="B159" s="46"/>
      <c r="C159" s="234" t="s">
        <v>513</v>
      </c>
      <c r="D159" s="234" t="s">
        <v>306</v>
      </c>
      <c r="E159" s="235" t="s">
        <v>3033</v>
      </c>
      <c r="F159" s="236" t="s">
        <v>3034</v>
      </c>
      <c r="G159" s="237" t="s">
        <v>417</v>
      </c>
      <c r="H159" s="238">
        <v>0.38600000000000001</v>
      </c>
      <c r="I159" s="239"/>
      <c r="J159" s="240">
        <f>ROUND(I159*H159,2)</f>
        <v>0</v>
      </c>
      <c r="K159" s="236" t="s">
        <v>310</v>
      </c>
      <c r="L159" s="72"/>
      <c r="M159" s="241" t="s">
        <v>21</v>
      </c>
      <c r="N159" s="242" t="s">
        <v>43</v>
      </c>
      <c r="O159" s="47"/>
      <c r="P159" s="243">
        <f>O159*H159</f>
        <v>0</v>
      </c>
      <c r="Q159" s="243">
        <v>0</v>
      </c>
      <c r="R159" s="243">
        <f>Q159*H159</f>
        <v>0</v>
      </c>
      <c r="S159" s="243">
        <v>1.8</v>
      </c>
      <c r="T159" s="244">
        <f>S159*H159</f>
        <v>0.69480000000000008</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4834</v>
      </c>
    </row>
    <row r="160" s="12" customFormat="1">
      <c r="B160" s="253"/>
      <c r="C160" s="254"/>
      <c r="D160" s="250" t="s">
        <v>398</v>
      </c>
      <c r="E160" s="255" t="s">
        <v>21</v>
      </c>
      <c r="F160" s="256" t="s">
        <v>4835</v>
      </c>
      <c r="G160" s="254"/>
      <c r="H160" s="257">
        <v>0.38600000000000001</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 customFormat="1" ht="16.5" customHeight="1">
      <c r="B161" s="46"/>
      <c r="C161" s="234" t="s">
        <v>517</v>
      </c>
      <c r="D161" s="234" t="s">
        <v>306</v>
      </c>
      <c r="E161" s="235" t="s">
        <v>4689</v>
      </c>
      <c r="F161" s="236" t="s">
        <v>4690</v>
      </c>
      <c r="G161" s="237" t="s">
        <v>394</v>
      </c>
      <c r="H161" s="238">
        <v>25.702000000000002</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4836</v>
      </c>
    </row>
    <row r="162" s="12" customFormat="1">
      <c r="B162" s="253"/>
      <c r="C162" s="254"/>
      <c r="D162" s="250" t="s">
        <v>398</v>
      </c>
      <c r="E162" s="255" t="s">
        <v>21</v>
      </c>
      <c r="F162" s="256" t="s">
        <v>4829</v>
      </c>
      <c r="G162" s="254"/>
      <c r="H162" s="257">
        <v>25.100000000000001</v>
      </c>
      <c r="I162" s="258"/>
      <c r="J162" s="254"/>
      <c r="K162" s="254"/>
      <c r="L162" s="259"/>
      <c r="M162" s="260"/>
      <c r="N162" s="261"/>
      <c r="O162" s="261"/>
      <c r="P162" s="261"/>
      <c r="Q162" s="261"/>
      <c r="R162" s="261"/>
      <c r="S162" s="261"/>
      <c r="T162" s="262"/>
      <c r="AT162" s="263" t="s">
        <v>398</v>
      </c>
      <c r="AU162" s="263" t="s">
        <v>82</v>
      </c>
      <c r="AV162" s="12" t="s">
        <v>82</v>
      </c>
      <c r="AW162" s="12" t="s">
        <v>35</v>
      </c>
      <c r="AX162" s="12" t="s">
        <v>72</v>
      </c>
      <c r="AY162" s="263" t="s">
        <v>303</v>
      </c>
    </row>
    <row r="163" s="12" customFormat="1">
      <c r="B163" s="253"/>
      <c r="C163" s="254"/>
      <c r="D163" s="250" t="s">
        <v>398</v>
      </c>
      <c r="E163" s="255" t="s">
        <v>21</v>
      </c>
      <c r="F163" s="256" t="s">
        <v>4837</v>
      </c>
      <c r="G163" s="254"/>
      <c r="H163" s="257">
        <v>0.45000000000000001</v>
      </c>
      <c r="I163" s="258"/>
      <c r="J163" s="254"/>
      <c r="K163" s="254"/>
      <c r="L163" s="259"/>
      <c r="M163" s="260"/>
      <c r="N163" s="261"/>
      <c r="O163" s="261"/>
      <c r="P163" s="261"/>
      <c r="Q163" s="261"/>
      <c r="R163" s="261"/>
      <c r="S163" s="261"/>
      <c r="T163" s="262"/>
      <c r="AT163" s="263" t="s">
        <v>398</v>
      </c>
      <c r="AU163" s="263" t="s">
        <v>82</v>
      </c>
      <c r="AV163" s="12" t="s">
        <v>82</v>
      </c>
      <c r="AW163" s="12" t="s">
        <v>35</v>
      </c>
      <c r="AX163" s="12" t="s">
        <v>72</v>
      </c>
      <c r="AY163" s="263" t="s">
        <v>303</v>
      </c>
    </row>
    <row r="164" s="12" customFormat="1">
      <c r="B164" s="253"/>
      <c r="C164" s="254"/>
      <c r="D164" s="250" t="s">
        <v>398</v>
      </c>
      <c r="E164" s="255" t="s">
        <v>21</v>
      </c>
      <c r="F164" s="256" t="s">
        <v>4838</v>
      </c>
      <c r="G164" s="254"/>
      <c r="H164" s="257">
        <v>0.152</v>
      </c>
      <c r="I164" s="258"/>
      <c r="J164" s="254"/>
      <c r="K164" s="254"/>
      <c r="L164" s="259"/>
      <c r="M164" s="260"/>
      <c r="N164" s="261"/>
      <c r="O164" s="261"/>
      <c r="P164" s="261"/>
      <c r="Q164" s="261"/>
      <c r="R164" s="261"/>
      <c r="S164" s="261"/>
      <c r="T164" s="262"/>
      <c r="AT164" s="263" t="s">
        <v>398</v>
      </c>
      <c r="AU164" s="263" t="s">
        <v>82</v>
      </c>
      <c r="AV164" s="12" t="s">
        <v>82</v>
      </c>
      <c r="AW164" s="12" t="s">
        <v>35</v>
      </c>
      <c r="AX164" s="12" t="s">
        <v>72</v>
      </c>
      <c r="AY164" s="263" t="s">
        <v>303</v>
      </c>
    </row>
    <row r="165" s="13" customFormat="1">
      <c r="B165" s="264"/>
      <c r="C165" s="265"/>
      <c r="D165" s="250" t="s">
        <v>398</v>
      </c>
      <c r="E165" s="266" t="s">
        <v>21</v>
      </c>
      <c r="F165" s="267" t="s">
        <v>508</v>
      </c>
      <c r="G165" s="265"/>
      <c r="H165" s="268">
        <v>25.702000000000002</v>
      </c>
      <c r="I165" s="269"/>
      <c r="J165" s="265"/>
      <c r="K165" s="265"/>
      <c r="L165" s="270"/>
      <c r="M165" s="271"/>
      <c r="N165" s="272"/>
      <c r="O165" s="272"/>
      <c r="P165" s="272"/>
      <c r="Q165" s="272"/>
      <c r="R165" s="272"/>
      <c r="S165" s="272"/>
      <c r="T165" s="273"/>
      <c r="AT165" s="274" t="s">
        <v>398</v>
      </c>
      <c r="AU165" s="274" t="s">
        <v>82</v>
      </c>
      <c r="AV165" s="13" t="s">
        <v>319</v>
      </c>
      <c r="AW165" s="13" t="s">
        <v>35</v>
      </c>
      <c r="AX165" s="13" t="s">
        <v>80</v>
      </c>
      <c r="AY165" s="274" t="s">
        <v>303</v>
      </c>
    </row>
    <row r="166" s="1" customFormat="1" ht="25.5" customHeight="1">
      <c r="B166" s="46"/>
      <c r="C166" s="234" t="s">
        <v>521</v>
      </c>
      <c r="D166" s="234" t="s">
        <v>306</v>
      </c>
      <c r="E166" s="235" t="s">
        <v>2593</v>
      </c>
      <c r="F166" s="236" t="s">
        <v>2594</v>
      </c>
      <c r="G166" s="237" t="s">
        <v>394</v>
      </c>
      <c r="H166" s="238">
        <v>3.3999999999999999</v>
      </c>
      <c r="I166" s="239"/>
      <c r="J166" s="240">
        <f>ROUND(I166*H166,2)</f>
        <v>0</v>
      </c>
      <c r="K166" s="236" t="s">
        <v>310</v>
      </c>
      <c r="L166" s="72"/>
      <c r="M166" s="241" t="s">
        <v>21</v>
      </c>
      <c r="N166" s="242" t="s">
        <v>43</v>
      </c>
      <c r="O166" s="47"/>
      <c r="P166" s="243">
        <f>O166*H166</f>
        <v>0</v>
      </c>
      <c r="Q166" s="243">
        <v>0</v>
      </c>
      <c r="R166" s="243">
        <f>Q166*H166</f>
        <v>0</v>
      </c>
      <c r="S166" s="243">
        <v>0.075999999999999998</v>
      </c>
      <c r="T166" s="244">
        <f>S166*H166</f>
        <v>0.25839999999999996</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4839</v>
      </c>
    </row>
    <row r="167" s="12" customFormat="1">
      <c r="B167" s="253"/>
      <c r="C167" s="254"/>
      <c r="D167" s="250" t="s">
        <v>398</v>
      </c>
      <c r="E167" s="255" t="s">
        <v>21</v>
      </c>
      <c r="F167" s="256" t="s">
        <v>3004</v>
      </c>
      <c r="G167" s="254"/>
      <c r="H167" s="257">
        <v>1.8</v>
      </c>
      <c r="I167" s="258"/>
      <c r="J167" s="254"/>
      <c r="K167" s="254"/>
      <c r="L167" s="259"/>
      <c r="M167" s="260"/>
      <c r="N167" s="261"/>
      <c r="O167" s="261"/>
      <c r="P167" s="261"/>
      <c r="Q167" s="261"/>
      <c r="R167" s="261"/>
      <c r="S167" s="261"/>
      <c r="T167" s="262"/>
      <c r="AT167" s="263" t="s">
        <v>398</v>
      </c>
      <c r="AU167" s="263" t="s">
        <v>82</v>
      </c>
      <c r="AV167" s="12" t="s">
        <v>82</v>
      </c>
      <c r="AW167" s="12" t="s">
        <v>35</v>
      </c>
      <c r="AX167" s="12" t="s">
        <v>72</v>
      </c>
      <c r="AY167" s="263" t="s">
        <v>303</v>
      </c>
    </row>
    <row r="168" s="12" customFormat="1">
      <c r="B168" s="253"/>
      <c r="C168" s="254"/>
      <c r="D168" s="250" t="s">
        <v>398</v>
      </c>
      <c r="E168" s="255" t="s">
        <v>21</v>
      </c>
      <c r="F168" s="256" t="s">
        <v>3054</v>
      </c>
      <c r="G168" s="254"/>
      <c r="H168" s="257">
        <v>1.6000000000000001</v>
      </c>
      <c r="I168" s="258"/>
      <c r="J168" s="254"/>
      <c r="K168" s="254"/>
      <c r="L168" s="259"/>
      <c r="M168" s="260"/>
      <c r="N168" s="261"/>
      <c r="O168" s="261"/>
      <c r="P168" s="261"/>
      <c r="Q168" s="261"/>
      <c r="R168" s="261"/>
      <c r="S168" s="261"/>
      <c r="T168" s="262"/>
      <c r="AT168" s="263" t="s">
        <v>398</v>
      </c>
      <c r="AU168" s="263" t="s">
        <v>82</v>
      </c>
      <c r="AV168" s="12" t="s">
        <v>82</v>
      </c>
      <c r="AW168" s="12" t="s">
        <v>35</v>
      </c>
      <c r="AX168" s="12" t="s">
        <v>72</v>
      </c>
      <c r="AY168" s="263" t="s">
        <v>303</v>
      </c>
    </row>
    <row r="169" s="13" customFormat="1">
      <c r="B169" s="264"/>
      <c r="C169" s="265"/>
      <c r="D169" s="250" t="s">
        <v>398</v>
      </c>
      <c r="E169" s="266" t="s">
        <v>21</v>
      </c>
      <c r="F169" s="267" t="s">
        <v>508</v>
      </c>
      <c r="G169" s="265"/>
      <c r="H169" s="268">
        <v>3.3999999999999999</v>
      </c>
      <c r="I169" s="269"/>
      <c r="J169" s="265"/>
      <c r="K169" s="265"/>
      <c r="L169" s="270"/>
      <c r="M169" s="271"/>
      <c r="N169" s="272"/>
      <c r="O169" s="272"/>
      <c r="P169" s="272"/>
      <c r="Q169" s="272"/>
      <c r="R169" s="272"/>
      <c r="S169" s="272"/>
      <c r="T169" s="273"/>
      <c r="AT169" s="274" t="s">
        <v>398</v>
      </c>
      <c r="AU169" s="274" t="s">
        <v>82</v>
      </c>
      <c r="AV169" s="13" t="s">
        <v>319</v>
      </c>
      <c r="AW169" s="13" t="s">
        <v>35</v>
      </c>
      <c r="AX169" s="13" t="s">
        <v>80</v>
      </c>
      <c r="AY169" s="274" t="s">
        <v>303</v>
      </c>
    </row>
    <row r="170" s="1" customFormat="1" ht="25.5" customHeight="1">
      <c r="B170" s="46"/>
      <c r="C170" s="234" t="s">
        <v>527</v>
      </c>
      <c r="D170" s="234" t="s">
        <v>306</v>
      </c>
      <c r="E170" s="235" t="s">
        <v>2900</v>
      </c>
      <c r="F170" s="236" t="s">
        <v>2901</v>
      </c>
      <c r="G170" s="237" t="s">
        <v>704</v>
      </c>
      <c r="H170" s="238">
        <v>20</v>
      </c>
      <c r="I170" s="239"/>
      <c r="J170" s="240">
        <f>ROUND(I170*H170,2)</f>
        <v>0</v>
      </c>
      <c r="K170" s="236" t="s">
        <v>310</v>
      </c>
      <c r="L170" s="72"/>
      <c r="M170" s="241" t="s">
        <v>21</v>
      </c>
      <c r="N170" s="242" t="s">
        <v>43</v>
      </c>
      <c r="O170" s="47"/>
      <c r="P170" s="243">
        <f>O170*H170</f>
        <v>0</v>
      </c>
      <c r="Q170" s="243">
        <v>0</v>
      </c>
      <c r="R170" s="243">
        <f>Q170*H170</f>
        <v>0</v>
      </c>
      <c r="S170" s="243">
        <v>0.014999999999999999</v>
      </c>
      <c r="T170" s="244">
        <f>S170*H170</f>
        <v>0.29999999999999999</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4840</v>
      </c>
    </row>
    <row r="171" s="12" customFormat="1">
      <c r="B171" s="253"/>
      <c r="C171" s="254"/>
      <c r="D171" s="250" t="s">
        <v>398</v>
      </c>
      <c r="E171" s="255" t="s">
        <v>21</v>
      </c>
      <c r="F171" s="256" t="s">
        <v>1273</v>
      </c>
      <c r="G171" s="254"/>
      <c r="H171" s="257">
        <v>20</v>
      </c>
      <c r="I171" s="258"/>
      <c r="J171" s="254"/>
      <c r="K171" s="254"/>
      <c r="L171" s="259"/>
      <c r="M171" s="260"/>
      <c r="N171" s="261"/>
      <c r="O171" s="261"/>
      <c r="P171" s="261"/>
      <c r="Q171" s="261"/>
      <c r="R171" s="261"/>
      <c r="S171" s="261"/>
      <c r="T171" s="262"/>
      <c r="AT171" s="263" t="s">
        <v>398</v>
      </c>
      <c r="AU171" s="263" t="s">
        <v>82</v>
      </c>
      <c r="AV171" s="12" t="s">
        <v>82</v>
      </c>
      <c r="AW171" s="12" t="s">
        <v>35</v>
      </c>
      <c r="AX171" s="12" t="s">
        <v>80</v>
      </c>
      <c r="AY171" s="263" t="s">
        <v>303</v>
      </c>
    </row>
    <row r="172" s="1" customFormat="1" ht="25.5" customHeight="1">
      <c r="B172" s="46"/>
      <c r="C172" s="234" t="s">
        <v>532</v>
      </c>
      <c r="D172" s="234" t="s">
        <v>306</v>
      </c>
      <c r="E172" s="235" t="s">
        <v>3520</v>
      </c>
      <c r="F172" s="236" t="s">
        <v>3521</v>
      </c>
      <c r="G172" s="237" t="s">
        <v>262</v>
      </c>
      <c r="H172" s="238">
        <v>1.3</v>
      </c>
      <c r="I172" s="239"/>
      <c r="J172" s="240">
        <f>ROUND(I172*H172,2)</f>
        <v>0</v>
      </c>
      <c r="K172" s="236" t="s">
        <v>310</v>
      </c>
      <c r="L172" s="72"/>
      <c r="M172" s="241" t="s">
        <v>21</v>
      </c>
      <c r="N172" s="242" t="s">
        <v>43</v>
      </c>
      <c r="O172" s="47"/>
      <c r="P172" s="243">
        <f>O172*H172</f>
        <v>0</v>
      </c>
      <c r="Q172" s="243">
        <v>0</v>
      </c>
      <c r="R172" s="243">
        <f>Q172*H172</f>
        <v>0</v>
      </c>
      <c r="S172" s="243">
        <v>0.027</v>
      </c>
      <c r="T172" s="244">
        <f>S172*H172</f>
        <v>0.035099999999999999</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4841</v>
      </c>
    </row>
    <row r="173" s="1" customFormat="1" ht="25.5" customHeight="1">
      <c r="B173" s="46"/>
      <c r="C173" s="234" t="s">
        <v>537</v>
      </c>
      <c r="D173" s="234" t="s">
        <v>306</v>
      </c>
      <c r="E173" s="235" t="s">
        <v>3226</v>
      </c>
      <c r="F173" s="236" t="s">
        <v>3227</v>
      </c>
      <c r="G173" s="237" t="s">
        <v>262</v>
      </c>
      <c r="H173" s="238">
        <v>1.3</v>
      </c>
      <c r="I173" s="239"/>
      <c r="J173" s="240">
        <f>ROUND(I173*H173,2)</f>
        <v>0</v>
      </c>
      <c r="K173" s="236" t="s">
        <v>310</v>
      </c>
      <c r="L173" s="72"/>
      <c r="M173" s="241" t="s">
        <v>21</v>
      </c>
      <c r="N173" s="242" t="s">
        <v>43</v>
      </c>
      <c r="O173" s="47"/>
      <c r="P173" s="243">
        <f>O173*H173</f>
        <v>0</v>
      </c>
      <c r="Q173" s="243">
        <v>0</v>
      </c>
      <c r="R173" s="243">
        <f>Q173*H173</f>
        <v>0</v>
      </c>
      <c r="S173" s="243">
        <v>0.040000000000000001</v>
      </c>
      <c r="T173" s="244">
        <f>S173*H173</f>
        <v>0.052000000000000005</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4842</v>
      </c>
    </row>
    <row r="174" s="12" customFormat="1">
      <c r="B174" s="253"/>
      <c r="C174" s="254"/>
      <c r="D174" s="250" t="s">
        <v>398</v>
      </c>
      <c r="E174" s="255" t="s">
        <v>21</v>
      </c>
      <c r="F174" s="256" t="s">
        <v>4843</v>
      </c>
      <c r="G174" s="254"/>
      <c r="H174" s="257">
        <v>1.3</v>
      </c>
      <c r="I174" s="258"/>
      <c r="J174" s="254"/>
      <c r="K174" s="254"/>
      <c r="L174" s="259"/>
      <c r="M174" s="260"/>
      <c r="N174" s="261"/>
      <c r="O174" s="261"/>
      <c r="P174" s="261"/>
      <c r="Q174" s="261"/>
      <c r="R174" s="261"/>
      <c r="S174" s="261"/>
      <c r="T174" s="262"/>
      <c r="AT174" s="263" t="s">
        <v>398</v>
      </c>
      <c r="AU174" s="263" t="s">
        <v>82</v>
      </c>
      <c r="AV174" s="12" t="s">
        <v>82</v>
      </c>
      <c r="AW174" s="12" t="s">
        <v>35</v>
      </c>
      <c r="AX174" s="12" t="s">
        <v>80</v>
      </c>
      <c r="AY174" s="263" t="s">
        <v>303</v>
      </c>
    </row>
    <row r="175" s="1" customFormat="1" ht="25.5" customHeight="1">
      <c r="B175" s="46"/>
      <c r="C175" s="234" t="s">
        <v>541</v>
      </c>
      <c r="D175" s="234" t="s">
        <v>306</v>
      </c>
      <c r="E175" s="235" t="s">
        <v>3061</v>
      </c>
      <c r="F175" s="236" t="s">
        <v>3062</v>
      </c>
      <c r="G175" s="237" t="s">
        <v>262</v>
      </c>
      <c r="H175" s="238">
        <v>2</v>
      </c>
      <c r="I175" s="239"/>
      <c r="J175" s="240">
        <f>ROUND(I175*H175,2)</f>
        <v>0</v>
      </c>
      <c r="K175" s="236" t="s">
        <v>310</v>
      </c>
      <c r="L175" s="72"/>
      <c r="M175" s="241" t="s">
        <v>21</v>
      </c>
      <c r="N175" s="242" t="s">
        <v>43</v>
      </c>
      <c r="O175" s="47"/>
      <c r="P175" s="243">
        <f>O175*H175</f>
        <v>0</v>
      </c>
      <c r="Q175" s="243">
        <v>0.023619999999999999</v>
      </c>
      <c r="R175" s="243">
        <f>Q175*H175</f>
        <v>0.047239999999999997</v>
      </c>
      <c r="S175" s="243">
        <v>0</v>
      </c>
      <c r="T175" s="244">
        <f>S175*H175</f>
        <v>0</v>
      </c>
      <c r="AR175" s="24" t="s">
        <v>319</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319</v>
      </c>
      <c r="BM175" s="24" t="s">
        <v>4844</v>
      </c>
    </row>
    <row r="176" s="12" customFormat="1">
      <c r="B176" s="253"/>
      <c r="C176" s="254"/>
      <c r="D176" s="250" t="s">
        <v>398</v>
      </c>
      <c r="E176" s="255" t="s">
        <v>21</v>
      </c>
      <c r="F176" s="256" t="s">
        <v>82</v>
      </c>
      <c r="G176" s="254"/>
      <c r="H176" s="257">
        <v>2</v>
      </c>
      <c r="I176" s="258"/>
      <c r="J176" s="254"/>
      <c r="K176" s="254"/>
      <c r="L176" s="259"/>
      <c r="M176" s="260"/>
      <c r="N176" s="261"/>
      <c r="O176" s="261"/>
      <c r="P176" s="261"/>
      <c r="Q176" s="261"/>
      <c r="R176" s="261"/>
      <c r="S176" s="261"/>
      <c r="T176" s="262"/>
      <c r="AT176" s="263" t="s">
        <v>398</v>
      </c>
      <c r="AU176" s="263" t="s">
        <v>82</v>
      </c>
      <c r="AV176" s="12" t="s">
        <v>82</v>
      </c>
      <c r="AW176" s="12" t="s">
        <v>35</v>
      </c>
      <c r="AX176" s="12" t="s">
        <v>80</v>
      </c>
      <c r="AY176" s="263" t="s">
        <v>303</v>
      </c>
    </row>
    <row r="177" s="1" customFormat="1" ht="25.5" customHeight="1">
      <c r="B177" s="46"/>
      <c r="C177" s="234" t="s">
        <v>546</v>
      </c>
      <c r="D177" s="234" t="s">
        <v>306</v>
      </c>
      <c r="E177" s="235" t="s">
        <v>3373</v>
      </c>
      <c r="F177" s="236" t="s">
        <v>3374</v>
      </c>
      <c r="G177" s="237" t="s">
        <v>394</v>
      </c>
      <c r="H177" s="238">
        <v>2.25</v>
      </c>
      <c r="I177" s="239"/>
      <c r="J177" s="240">
        <f>ROUND(I177*H177,2)</f>
        <v>0</v>
      </c>
      <c r="K177" s="236" t="s">
        <v>310</v>
      </c>
      <c r="L177" s="72"/>
      <c r="M177" s="241" t="s">
        <v>21</v>
      </c>
      <c r="N177" s="242" t="s">
        <v>43</v>
      </c>
      <c r="O177" s="47"/>
      <c r="P177" s="243">
        <f>O177*H177</f>
        <v>0</v>
      </c>
      <c r="Q177" s="243">
        <v>0</v>
      </c>
      <c r="R177" s="243">
        <f>Q177*H177</f>
        <v>0</v>
      </c>
      <c r="S177" s="243">
        <v>0.068000000000000005</v>
      </c>
      <c r="T177" s="244">
        <f>S177*H177</f>
        <v>0.15300000000000003</v>
      </c>
      <c r="AR177" s="24" t="s">
        <v>319</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319</v>
      </c>
      <c r="BM177" s="24" t="s">
        <v>4845</v>
      </c>
    </row>
    <row r="178" s="12" customFormat="1">
      <c r="B178" s="253"/>
      <c r="C178" s="254"/>
      <c r="D178" s="250" t="s">
        <v>398</v>
      </c>
      <c r="E178" s="255" t="s">
        <v>21</v>
      </c>
      <c r="F178" s="256" t="s">
        <v>3305</v>
      </c>
      <c r="G178" s="254"/>
      <c r="H178" s="257">
        <v>2.25</v>
      </c>
      <c r="I178" s="258"/>
      <c r="J178" s="254"/>
      <c r="K178" s="254"/>
      <c r="L178" s="259"/>
      <c r="M178" s="260"/>
      <c r="N178" s="261"/>
      <c r="O178" s="261"/>
      <c r="P178" s="261"/>
      <c r="Q178" s="261"/>
      <c r="R178" s="261"/>
      <c r="S178" s="261"/>
      <c r="T178" s="262"/>
      <c r="AT178" s="263" t="s">
        <v>398</v>
      </c>
      <c r="AU178" s="263" t="s">
        <v>82</v>
      </c>
      <c r="AV178" s="12" t="s">
        <v>82</v>
      </c>
      <c r="AW178" s="12" t="s">
        <v>35</v>
      </c>
      <c r="AX178" s="12" t="s">
        <v>80</v>
      </c>
      <c r="AY178" s="263" t="s">
        <v>303</v>
      </c>
    </row>
    <row r="179" s="11" customFormat="1" ht="29.88" customHeight="1">
      <c r="B179" s="218"/>
      <c r="C179" s="219"/>
      <c r="D179" s="220" t="s">
        <v>71</v>
      </c>
      <c r="E179" s="232" t="s">
        <v>1283</v>
      </c>
      <c r="F179" s="232" t="s">
        <v>1284</v>
      </c>
      <c r="G179" s="219"/>
      <c r="H179" s="219"/>
      <c r="I179" s="222"/>
      <c r="J179" s="233">
        <f>BK179</f>
        <v>0</v>
      </c>
      <c r="K179" s="219"/>
      <c r="L179" s="224"/>
      <c r="M179" s="225"/>
      <c r="N179" s="226"/>
      <c r="O179" s="226"/>
      <c r="P179" s="227">
        <f>SUM(P180:P185)</f>
        <v>0</v>
      </c>
      <c r="Q179" s="226"/>
      <c r="R179" s="227">
        <f>SUM(R180:R185)</f>
        <v>0</v>
      </c>
      <c r="S179" s="226"/>
      <c r="T179" s="228">
        <f>SUM(T180:T185)</f>
        <v>0</v>
      </c>
      <c r="AR179" s="229" t="s">
        <v>80</v>
      </c>
      <c r="AT179" s="230" t="s">
        <v>71</v>
      </c>
      <c r="AU179" s="230" t="s">
        <v>80</v>
      </c>
      <c r="AY179" s="229" t="s">
        <v>303</v>
      </c>
      <c r="BK179" s="231">
        <f>SUM(BK180:BK185)</f>
        <v>0</v>
      </c>
    </row>
    <row r="180" s="1" customFormat="1" ht="25.5" customHeight="1">
      <c r="B180" s="46"/>
      <c r="C180" s="234" t="s">
        <v>550</v>
      </c>
      <c r="D180" s="234" t="s">
        <v>306</v>
      </c>
      <c r="E180" s="235" t="s">
        <v>2230</v>
      </c>
      <c r="F180" s="236" t="s">
        <v>2231</v>
      </c>
      <c r="G180" s="237" t="s">
        <v>559</v>
      </c>
      <c r="H180" s="238">
        <v>2.677</v>
      </c>
      <c r="I180" s="239"/>
      <c r="J180" s="240">
        <f>ROUND(I180*H180,2)</f>
        <v>0</v>
      </c>
      <c r="K180" s="236" t="s">
        <v>310</v>
      </c>
      <c r="L180" s="72"/>
      <c r="M180" s="241" t="s">
        <v>21</v>
      </c>
      <c r="N180" s="242" t="s">
        <v>43</v>
      </c>
      <c r="O180" s="47"/>
      <c r="P180" s="243">
        <f>O180*H180</f>
        <v>0</v>
      </c>
      <c r="Q180" s="243">
        <v>0</v>
      </c>
      <c r="R180" s="243">
        <f>Q180*H180</f>
        <v>0</v>
      </c>
      <c r="S180" s="243">
        <v>0</v>
      </c>
      <c r="T180" s="244">
        <f>S180*H180</f>
        <v>0</v>
      </c>
      <c r="AR180" s="24" t="s">
        <v>319</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319</v>
      </c>
      <c r="BM180" s="24" t="s">
        <v>4846</v>
      </c>
    </row>
    <row r="181" s="1" customFormat="1" ht="25.5" customHeight="1">
      <c r="B181" s="46"/>
      <c r="C181" s="234" t="s">
        <v>556</v>
      </c>
      <c r="D181" s="234" t="s">
        <v>306</v>
      </c>
      <c r="E181" s="235" t="s">
        <v>2234</v>
      </c>
      <c r="F181" s="236" t="s">
        <v>2235</v>
      </c>
      <c r="G181" s="237" t="s">
        <v>559</v>
      </c>
      <c r="H181" s="238">
        <v>2.677</v>
      </c>
      <c r="I181" s="239"/>
      <c r="J181" s="240">
        <f>ROUND(I181*H181,2)</f>
        <v>0</v>
      </c>
      <c r="K181" s="236" t="s">
        <v>310</v>
      </c>
      <c r="L181" s="72"/>
      <c r="M181" s="241" t="s">
        <v>21</v>
      </c>
      <c r="N181" s="242" t="s">
        <v>43</v>
      </c>
      <c r="O181" s="47"/>
      <c r="P181" s="243">
        <f>O181*H181</f>
        <v>0</v>
      </c>
      <c r="Q181" s="243">
        <v>0</v>
      </c>
      <c r="R181" s="243">
        <f>Q181*H181</f>
        <v>0</v>
      </c>
      <c r="S181" s="243">
        <v>0</v>
      </c>
      <c r="T181" s="244">
        <f>S181*H181</f>
        <v>0</v>
      </c>
      <c r="AR181" s="24" t="s">
        <v>319</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319</v>
      </c>
      <c r="BM181" s="24" t="s">
        <v>4847</v>
      </c>
    </row>
    <row r="182" s="1" customFormat="1" ht="25.5" customHeight="1">
      <c r="B182" s="46"/>
      <c r="C182" s="234" t="s">
        <v>563</v>
      </c>
      <c r="D182" s="234" t="s">
        <v>306</v>
      </c>
      <c r="E182" s="235" t="s">
        <v>2239</v>
      </c>
      <c r="F182" s="236" t="s">
        <v>2240</v>
      </c>
      <c r="G182" s="237" t="s">
        <v>559</v>
      </c>
      <c r="H182" s="238">
        <v>24.093</v>
      </c>
      <c r="I182" s="239"/>
      <c r="J182" s="240">
        <f>ROUND(I182*H182,2)</f>
        <v>0</v>
      </c>
      <c r="K182" s="236" t="s">
        <v>310</v>
      </c>
      <c r="L182" s="72"/>
      <c r="M182" s="241" t="s">
        <v>21</v>
      </c>
      <c r="N182" s="242" t="s">
        <v>43</v>
      </c>
      <c r="O182" s="47"/>
      <c r="P182" s="243">
        <f>O182*H182</f>
        <v>0</v>
      </c>
      <c r="Q182" s="243">
        <v>0</v>
      </c>
      <c r="R182" s="243">
        <f>Q182*H182</f>
        <v>0</v>
      </c>
      <c r="S182" s="243">
        <v>0</v>
      </c>
      <c r="T182" s="244">
        <f>S182*H182</f>
        <v>0</v>
      </c>
      <c r="AR182" s="24" t="s">
        <v>319</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319</v>
      </c>
      <c r="BM182" s="24" t="s">
        <v>4848</v>
      </c>
    </row>
    <row r="183" s="12" customFormat="1">
      <c r="B183" s="253"/>
      <c r="C183" s="254"/>
      <c r="D183" s="250" t="s">
        <v>398</v>
      </c>
      <c r="E183" s="255" t="s">
        <v>21</v>
      </c>
      <c r="F183" s="256" t="s">
        <v>4849</v>
      </c>
      <c r="G183" s="254"/>
      <c r="H183" s="257">
        <v>24.093</v>
      </c>
      <c r="I183" s="258"/>
      <c r="J183" s="254"/>
      <c r="K183" s="254"/>
      <c r="L183" s="259"/>
      <c r="M183" s="260"/>
      <c r="N183" s="261"/>
      <c r="O183" s="261"/>
      <c r="P183" s="261"/>
      <c r="Q183" s="261"/>
      <c r="R183" s="261"/>
      <c r="S183" s="261"/>
      <c r="T183" s="262"/>
      <c r="AT183" s="263" t="s">
        <v>398</v>
      </c>
      <c r="AU183" s="263" t="s">
        <v>82</v>
      </c>
      <c r="AV183" s="12" t="s">
        <v>82</v>
      </c>
      <c r="AW183" s="12" t="s">
        <v>35</v>
      </c>
      <c r="AX183" s="12" t="s">
        <v>80</v>
      </c>
      <c r="AY183" s="263" t="s">
        <v>303</v>
      </c>
    </row>
    <row r="184" s="1" customFormat="1" ht="25.5" customHeight="1">
      <c r="B184" s="46"/>
      <c r="C184" s="234" t="s">
        <v>569</v>
      </c>
      <c r="D184" s="234" t="s">
        <v>306</v>
      </c>
      <c r="E184" s="235" t="s">
        <v>2614</v>
      </c>
      <c r="F184" s="236" t="s">
        <v>2615</v>
      </c>
      <c r="G184" s="237" t="s">
        <v>559</v>
      </c>
      <c r="H184" s="238">
        <v>2.1549999999999998</v>
      </c>
      <c r="I184" s="239"/>
      <c r="J184" s="240">
        <f>ROUND(I184*H184,2)</f>
        <v>0</v>
      </c>
      <c r="K184" s="236" t="s">
        <v>310</v>
      </c>
      <c r="L184" s="72"/>
      <c r="M184" s="241" t="s">
        <v>21</v>
      </c>
      <c r="N184" s="242" t="s">
        <v>43</v>
      </c>
      <c r="O184" s="47"/>
      <c r="P184" s="243">
        <f>O184*H184</f>
        <v>0</v>
      </c>
      <c r="Q184" s="243">
        <v>0</v>
      </c>
      <c r="R184" s="243">
        <f>Q184*H184</f>
        <v>0</v>
      </c>
      <c r="S184" s="243">
        <v>0</v>
      </c>
      <c r="T184" s="244">
        <f>S184*H184</f>
        <v>0</v>
      </c>
      <c r="AR184" s="24" t="s">
        <v>319</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319</v>
      </c>
      <c r="BM184" s="24" t="s">
        <v>4850</v>
      </c>
    </row>
    <row r="185" s="1" customFormat="1" ht="38.25" customHeight="1">
      <c r="B185" s="46"/>
      <c r="C185" s="234" t="s">
        <v>575</v>
      </c>
      <c r="D185" s="234" t="s">
        <v>306</v>
      </c>
      <c r="E185" s="235" t="s">
        <v>2621</v>
      </c>
      <c r="F185" s="236" t="s">
        <v>2622</v>
      </c>
      <c r="G185" s="237" t="s">
        <v>559</v>
      </c>
      <c r="H185" s="238">
        <v>0.52200000000000002</v>
      </c>
      <c r="I185" s="239"/>
      <c r="J185" s="240">
        <f>ROUND(I185*H185,2)</f>
        <v>0</v>
      </c>
      <c r="K185" s="236" t="s">
        <v>310</v>
      </c>
      <c r="L185" s="72"/>
      <c r="M185" s="241" t="s">
        <v>21</v>
      </c>
      <c r="N185" s="242" t="s">
        <v>43</v>
      </c>
      <c r="O185" s="47"/>
      <c r="P185" s="243">
        <f>O185*H185</f>
        <v>0</v>
      </c>
      <c r="Q185" s="243">
        <v>0</v>
      </c>
      <c r="R185" s="243">
        <f>Q185*H185</f>
        <v>0</v>
      </c>
      <c r="S185" s="243">
        <v>0</v>
      </c>
      <c r="T185" s="244">
        <f>S185*H185</f>
        <v>0</v>
      </c>
      <c r="AR185" s="24" t="s">
        <v>319</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319</v>
      </c>
      <c r="BM185" s="24" t="s">
        <v>4851</v>
      </c>
    </row>
    <row r="186" s="11" customFormat="1" ht="29.88" customHeight="1">
      <c r="B186" s="218"/>
      <c r="C186" s="219"/>
      <c r="D186" s="220" t="s">
        <v>71</v>
      </c>
      <c r="E186" s="232" t="s">
        <v>1309</v>
      </c>
      <c r="F186" s="232" t="s">
        <v>1310</v>
      </c>
      <c r="G186" s="219"/>
      <c r="H186" s="219"/>
      <c r="I186" s="222"/>
      <c r="J186" s="233">
        <f>BK186</f>
        <v>0</v>
      </c>
      <c r="K186" s="219"/>
      <c r="L186" s="224"/>
      <c r="M186" s="225"/>
      <c r="N186" s="226"/>
      <c r="O186" s="226"/>
      <c r="P186" s="227">
        <f>SUM(P187:P188)</f>
        <v>0</v>
      </c>
      <c r="Q186" s="226"/>
      <c r="R186" s="227">
        <f>SUM(R187:R188)</f>
        <v>0</v>
      </c>
      <c r="S186" s="226"/>
      <c r="T186" s="228">
        <f>SUM(T187:T188)</f>
        <v>0</v>
      </c>
      <c r="AR186" s="229" t="s">
        <v>80</v>
      </c>
      <c r="AT186" s="230" t="s">
        <v>71</v>
      </c>
      <c r="AU186" s="230" t="s">
        <v>80</v>
      </c>
      <c r="AY186" s="229" t="s">
        <v>303</v>
      </c>
      <c r="BK186" s="231">
        <f>SUM(BK187:BK188)</f>
        <v>0</v>
      </c>
    </row>
    <row r="187" s="1" customFormat="1" ht="38.25" customHeight="1">
      <c r="B187" s="46"/>
      <c r="C187" s="234" t="s">
        <v>581</v>
      </c>
      <c r="D187" s="234" t="s">
        <v>306</v>
      </c>
      <c r="E187" s="235" t="s">
        <v>1312</v>
      </c>
      <c r="F187" s="236" t="s">
        <v>1313</v>
      </c>
      <c r="G187" s="237" t="s">
        <v>559</v>
      </c>
      <c r="H187" s="238">
        <v>3.7269999999999999</v>
      </c>
      <c r="I187" s="239"/>
      <c r="J187" s="240">
        <f>ROUND(I187*H187,2)</f>
        <v>0</v>
      </c>
      <c r="K187" s="236" t="s">
        <v>310</v>
      </c>
      <c r="L187" s="72"/>
      <c r="M187" s="241" t="s">
        <v>21</v>
      </c>
      <c r="N187" s="242" t="s">
        <v>43</v>
      </c>
      <c r="O187" s="47"/>
      <c r="P187" s="243">
        <f>O187*H187</f>
        <v>0</v>
      </c>
      <c r="Q187" s="243">
        <v>0</v>
      </c>
      <c r="R187" s="243">
        <f>Q187*H187</f>
        <v>0</v>
      </c>
      <c r="S187" s="243">
        <v>0</v>
      </c>
      <c r="T187" s="244">
        <f>S187*H187</f>
        <v>0</v>
      </c>
      <c r="AR187" s="24" t="s">
        <v>319</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319</v>
      </c>
      <c r="BM187" s="24" t="s">
        <v>4852</v>
      </c>
    </row>
    <row r="188" s="1" customFormat="1" ht="51" customHeight="1">
      <c r="B188" s="46"/>
      <c r="C188" s="234" t="s">
        <v>585</v>
      </c>
      <c r="D188" s="234" t="s">
        <v>306</v>
      </c>
      <c r="E188" s="235" t="s">
        <v>1317</v>
      </c>
      <c r="F188" s="236" t="s">
        <v>1318</v>
      </c>
      <c r="G188" s="237" t="s">
        <v>21</v>
      </c>
      <c r="H188" s="238">
        <v>0</v>
      </c>
      <c r="I188" s="239"/>
      <c r="J188" s="240">
        <f>ROUND(I188*H188,2)</f>
        <v>0</v>
      </c>
      <c r="K188" s="236" t="s">
        <v>322</v>
      </c>
      <c r="L188" s="72"/>
      <c r="M188" s="241" t="s">
        <v>21</v>
      </c>
      <c r="N188" s="242" t="s">
        <v>43</v>
      </c>
      <c r="O188" s="47"/>
      <c r="P188" s="243">
        <f>O188*H188</f>
        <v>0</v>
      </c>
      <c r="Q188" s="243">
        <v>0</v>
      </c>
      <c r="R188" s="243">
        <f>Q188*H188</f>
        <v>0</v>
      </c>
      <c r="S188" s="243">
        <v>0</v>
      </c>
      <c r="T188" s="244">
        <f>S188*H188</f>
        <v>0</v>
      </c>
      <c r="AR188" s="24" t="s">
        <v>319</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319</v>
      </c>
      <c r="BM188" s="24" t="s">
        <v>4853</v>
      </c>
    </row>
    <row r="189" s="11" customFormat="1" ht="37.44001" customHeight="1">
      <c r="B189" s="218"/>
      <c r="C189" s="219"/>
      <c r="D189" s="220" t="s">
        <v>71</v>
      </c>
      <c r="E189" s="221" t="s">
        <v>1320</v>
      </c>
      <c r="F189" s="221" t="s">
        <v>1321</v>
      </c>
      <c r="G189" s="219"/>
      <c r="H189" s="219"/>
      <c r="I189" s="222"/>
      <c r="J189" s="223">
        <f>BK189</f>
        <v>0</v>
      </c>
      <c r="K189" s="219"/>
      <c r="L189" s="224"/>
      <c r="M189" s="225"/>
      <c r="N189" s="226"/>
      <c r="O189" s="226"/>
      <c r="P189" s="227">
        <f>P190+P193+P199+P215+P233+P240+P245</f>
        <v>0</v>
      </c>
      <c r="Q189" s="226"/>
      <c r="R189" s="227">
        <f>R190+R193+R199+R215+R233+R240+R245</f>
        <v>0.85239511999999995</v>
      </c>
      <c r="S189" s="226"/>
      <c r="T189" s="228">
        <f>T190+T193+T199+T215+T233+T240+T245</f>
        <v>0.11032</v>
      </c>
      <c r="AR189" s="229" t="s">
        <v>82</v>
      </c>
      <c r="AT189" s="230" t="s">
        <v>71</v>
      </c>
      <c r="AU189" s="230" t="s">
        <v>72</v>
      </c>
      <c r="AY189" s="229" t="s">
        <v>303</v>
      </c>
      <c r="BK189" s="231">
        <f>BK190+BK193+BK199+BK215+BK233+BK240+BK245</f>
        <v>0</v>
      </c>
    </row>
    <row r="190" s="11" customFormat="1" ht="19.92" customHeight="1">
      <c r="B190" s="218"/>
      <c r="C190" s="219"/>
      <c r="D190" s="220" t="s">
        <v>71</v>
      </c>
      <c r="E190" s="232" t="s">
        <v>2626</v>
      </c>
      <c r="F190" s="232" t="s">
        <v>2627</v>
      </c>
      <c r="G190" s="219"/>
      <c r="H190" s="219"/>
      <c r="I190" s="222"/>
      <c r="J190" s="233">
        <f>BK190</f>
        <v>0</v>
      </c>
      <c r="K190" s="219"/>
      <c r="L190" s="224"/>
      <c r="M190" s="225"/>
      <c r="N190" s="226"/>
      <c r="O190" s="226"/>
      <c r="P190" s="227">
        <f>SUM(P191:P192)</f>
        <v>0</v>
      </c>
      <c r="Q190" s="226"/>
      <c r="R190" s="227">
        <f>SUM(R191:R192)</f>
        <v>0</v>
      </c>
      <c r="S190" s="226"/>
      <c r="T190" s="228">
        <f>SUM(T191:T192)</f>
        <v>0.020320000000000001</v>
      </c>
      <c r="AR190" s="229" t="s">
        <v>82</v>
      </c>
      <c r="AT190" s="230" t="s">
        <v>71</v>
      </c>
      <c r="AU190" s="230" t="s">
        <v>80</v>
      </c>
      <c r="AY190" s="229" t="s">
        <v>303</v>
      </c>
      <c r="BK190" s="231">
        <f>SUM(BK191:BK192)</f>
        <v>0</v>
      </c>
    </row>
    <row r="191" s="1" customFormat="1" ht="16.5" customHeight="1">
      <c r="B191" s="46"/>
      <c r="C191" s="234" t="s">
        <v>591</v>
      </c>
      <c r="D191" s="234" t="s">
        <v>306</v>
      </c>
      <c r="E191" s="235" t="s">
        <v>2628</v>
      </c>
      <c r="F191" s="236" t="s">
        <v>2629</v>
      </c>
      <c r="G191" s="237" t="s">
        <v>2630</v>
      </c>
      <c r="H191" s="238">
        <v>1</v>
      </c>
      <c r="I191" s="239"/>
      <c r="J191" s="240">
        <f>ROUND(I191*H191,2)</f>
        <v>0</v>
      </c>
      <c r="K191" s="236" t="s">
        <v>310</v>
      </c>
      <c r="L191" s="72"/>
      <c r="M191" s="241" t="s">
        <v>21</v>
      </c>
      <c r="N191" s="242" t="s">
        <v>43</v>
      </c>
      <c r="O191" s="47"/>
      <c r="P191" s="243">
        <f>O191*H191</f>
        <v>0</v>
      </c>
      <c r="Q191" s="243">
        <v>0</v>
      </c>
      <c r="R191" s="243">
        <f>Q191*H191</f>
        <v>0</v>
      </c>
      <c r="S191" s="243">
        <v>0.019460000000000002</v>
      </c>
      <c r="T191" s="244">
        <f>S191*H191</f>
        <v>0.019460000000000002</v>
      </c>
      <c r="AR191" s="24" t="s">
        <v>465</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4854</v>
      </c>
    </row>
    <row r="192" s="1" customFormat="1" ht="16.5" customHeight="1">
      <c r="B192" s="46"/>
      <c r="C192" s="234" t="s">
        <v>597</v>
      </c>
      <c r="D192" s="234" t="s">
        <v>306</v>
      </c>
      <c r="E192" s="235" t="s">
        <v>4855</v>
      </c>
      <c r="F192" s="236" t="s">
        <v>4856</v>
      </c>
      <c r="G192" s="237" t="s">
        <v>2630</v>
      </c>
      <c r="H192" s="238">
        <v>1</v>
      </c>
      <c r="I192" s="239"/>
      <c r="J192" s="240">
        <f>ROUND(I192*H192,2)</f>
        <v>0</v>
      </c>
      <c r="K192" s="236" t="s">
        <v>310</v>
      </c>
      <c r="L192" s="72"/>
      <c r="M192" s="241" t="s">
        <v>21</v>
      </c>
      <c r="N192" s="242" t="s">
        <v>43</v>
      </c>
      <c r="O192" s="47"/>
      <c r="P192" s="243">
        <f>O192*H192</f>
        <v>0</v>
      </c>
      <c r="Q192" s="243">
        <v>0</v>
      </c>
      <c r="R192" s="243">
        <f>Q192*H192</f>
        <v>0</v>
      </c>
      <c r="S192" s="243">
        <v>0.00085999999999999998</v>
      </c>
      <c r="T192" s="244">
        <f>S192*H192</f>
        <v>0.00085999999999999998</v>
      </c>
      <c r="AR192" s="24" t="s">
        <v>465</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4857</v>
      </c>
    </row>
    <row r="193" s="11" customFormat="1" ht="29.88" customHeight="1">
      <c r="B193" s="218"/>
      <c r="C193" s="219"/>
      <c r="D193" s="220" t="s">
        <v>71</v>
      </c>
      <c r="E193" s="232" t="s">
        <v>1550</v>
      </c>
      <c r="F193" s="232" t="s">
        <v>1551</v>
      </c>
      <c r="G193" s="219"/>
      <c r="H193" s="219"/>
      <c r="I193" s="222"/>
      <c r="J193" s="233">
        <f>BK193</f>
        <v>0</v>
      </c>
      <c r="K193" s="219"/>
      <c r="L193" s="224"/>
      <c r="M193" s="225"/>
      <c r="N193" s="226"/>
      <c r="O193" s="226"/>
      <c r="P193" s="227">
        <f>SUM(P194:P198)</f>
        <v>0</v>
      </c>
      <c r="Q193" s="226"/>
      <c r="R193" s="227">
        <f>SUM(R194:R198)</f>
        <v>0.37699199999999999</v>
      </c>
      <c r="S193" s="226"/>
      <c r="T193" s="228">
        <f>SUM(T194:T198)</f>
        <v>0</v>
      </c>
      <c r="AR193" s="229" t="s">
        <v>82</v>
      </c>
      <c r="AT193" s="230" t="s">
        <v>71</v>
      </c>
      <c r="AU193" s="230" t="s">
        <v>80</v>
      </c>
      <c r="AY193" s="229" t="s">
        <v>303</v>
      </c>
      <c r="BK193" s="231">
        <f>SUM(BK194:BK198)</f>
        <v>0</v>
      </c>
    </row>
    <row r="194" s="1" customFormat="1" ht="38.25" customHeight="1">
      <c r="B194" s="46"/>
      <c r="C194" s="234" t="s">
        <v>601</v>
      </c>
      <c r="D194" s="234" t="s">
        <v>306</v>
      </c>
      <c r="E194" s="235" t="s">
        <v>1563</v>
      </c>
      <c r="F194" s="236" t="s">
        <v>1564</v>
      </c>
      <c r="G194" s="237" t="s">
        <v>394</v>
      </c>
      <c r="H194" s="238">
        <v>8.1600000000000001</v>
      </c>
      <c r="I194" s="239"/>
      <c r="J194" s="240">
        <f>ROUND(I194*H194,2)</f>
        <v>0</v>
      </c>
      <c r="K194" s="236" t="s">
        <v>310</v>
      </c>
      <c r="L194" s="72"/>
      <c r="M194" s="241" t="s">
        <v>21</v>
      </c>
      <c r="N194" s="242" t="s">
        <v>43</v>
      </c>
      <c r="O194" s="47"/>
      <c r="P194" s="243">
        <f>O194*H194</f>
        <v>0</v>
      </c>
      <c r="Q194" s="243">
        <v>0.046199999999999998</v>
      </c>
      <c r="R194" s="243">
        <f>Q194*H194</f>
        <v>0.37699199999999999</v>
      </c>
      <c r="S194" s="243">
        <v>0</v>
      </c>
      <c r="T194" s="244">
        <f>S194*H194</f>
        <v>0</v>
      </c>
      <c r="AR194" s="24" t="s">
        <v>465</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465</v>
      </c>
      <c r="BM194" s="24" t="s">
        <v>4858</v>
      </c>
    </row>
    <row r="195" s="12" customFormat="1">
      <c r="B195" s="253"/>
      <c r="C195" s="254"/>
      <c r="D195" s="250" t="s">
        <v>398</v>
      </c>
      <c r="E195" s="255" t="s">
        <v>21</v>
      </c>
      <c r="F195" s="256" t="s">
        <v>4859</v>
      </c>
      <c r="G195" s="254"/>
      <c r="H195" s="257">
        <v>9.9600000000000009</v>
      </c>
      <c r="I195" s="258"/>
      <c r="J195" s="254"/>
      <c r="K195" s="254"/>
      <c r="L195" s="259"/>
      <c r="M195" s="260"/>
      <c r="N195" s="261"/>
      <c r="O195" s="261"/>
      <c r="P195" s="261"/>
      <c r="Q195" s="261"/>
      <c r="R195" s="261"/>
      <c r="S195" s="261"/>
      <c r="T195" s="262"/>
      <c r="AT195" s="263" t="s">
        <v>398</v>
      </c>
      <c r="AU195" s="263" t="s">
        <v>82</v>
      </c>
      <c r="AV195" s="12" t="s">
        <v>82</v>
      </c>
      <c r="AW195" s="12" t="s">
        <v>35</v>
      </c>
      <c r="AX195" s="12" t="s">
        <v>72</v>
      </c>
      <c r="AY195" s="263" t="s">
        <v>303</v>
      </c>
    </row>
    <row r="196" s="12" customFormat="1">
      <c r="B196" s="253"/>
      <c r="C196" s="254"/>
      <c r="D196" s="250" t="s">
        <v>398</v>
      </c>
      <c r="E196" s="255" t="s">
        <v>21</v>
      </c>
      <c r="F196" s="256" t="s">
        <v>3468</v>
      </c>
      <c r="G196" s="254"/>
      <c r="H196" s="257">
        <v>-1.8</v>
      </c>
      <c r="I196" s="258"/>
      <c r="J196" s="254"/>
      <c r="K196" s="254"/>
      <c r="L196" s="259"/>
      <c r="M196" s="260"/>
      <c r="N196" s="261"/>
      <c r="O196" s="261"/>
      <c r="P196" s="261"/>
      <c r="Q196" s="261"/>
      <c r="R196" s="261"/>
      <c r="S196" s="261"/>
      <c r="T196" s="262"/>
      <c r="AT196" s="263" t="s">
        <v>398</v>
      </c>
      <c r="AU196" s="263" t="s">
        <v>82</v>
      </c>
      <c r="AV196" s="12" t="s">
        <v>82</v>
      </c>
      <c r="AW196" s="12" t="s">
        <v>35</v>
      </c>
      <c r="AX196" s="12" t="s">
        <v>72</v>
      </c>
      <c r="AY196" s="263" t="s">
        <v>303</v>
      </c>
    </row>
    <row r="197" s="13" customFormat="1">
      <c r="B197" s="264"/>
      <c r="C197" s="265"/>
      <c r="D197" s="250" t="s">
        <v>398</v>
      </c>
      <c r="E197" s="266" t="s">
        <v>21</v>
      </c>
      <c r="F197" s="267" t="s">
        <v>508</v>
      </c>
      <c r="G197" s="265"/>
      <c r="H197" s="268">
        <v>8.1600000000000001</v>
      </c>
      <c r="I197" s="269"/>
      <c r="J197" s="265"/>
      <c r="K197" s="265"/>
      <c r="L197" s="270"/>
      <c r="M197" s="271"/>
      <c r="N197" s="272"/>
      <c r="O197" s="272"/>
      <c r="P197" s="272"/>
      <c r="Q197" s="272"/>
      <c r="R197" s="272"/>
      <c r="S197" s="272"/>
      <c r="T197" s="273"/>
      <c r="AT197" s="274" t="s">
        <v>398</v>
      </c>
      <c r="AU197" s="274" t="s">
        <v>82</v>
      </c>
      <c r="AV197" s="13" t="s">
        <v>319</v>
      </c>
      <c r="AW197" s="13" t="s">
        <v>35</v>
      </c>
      <c r="AX197" s="13" t="s">
        <v>80</v>
      </c>
      <c r="AY197" s="274" t="s">
        <v>303</v>
      </c>
    </row>
    <row r="198" s="1" customFormat="1" ht="51" customHeight="1">
      <c r="B198" s="46"/>
      <c r="C198" s="234" t="s">
        <v>607</v>
      </c>
      <c r="D198" s="234" t="s">
        <v>306</v>
      </c>
      <c r="E198" s="235" t="s">
        <v>1600</v>
      </c>
      <c r="F198" s="236" t="s">
        <v>1601</v>
      </c>
      <c r="G198" s="237" t="s">
        <v>559</v>
      </c>
      <c r="H198" s="238">
        <v>0.377</v>
      </c>
      <c r="I198" s="239"/>
      <c r="J198" s="240">
        <f>ROUND(I198*H198,2)</f>
        <v>0</v>
      </c>
      <c r="K198" s="236" t="s">
        <v>310</v>
      </c>
      <c r="L198" s="72"/>
      <c r="M198" s="241" t="s">
        <v>21</v>
      </c>
      <c r="N198" s="242" t="s">
        <v>43</v>
      </c>
      <c r="O198" s="47"/>
      <c r="P198" s="243">
        <f>O198*H198</f>
        <v>0</v>
      </c>
      <c r="Q198" s="243">
        <v>0</v>
      </c>
      <c r="R198" s="243">
        <f>Q198*H198</f>
        <v>0</v>
      </c>
      <c r="S198" s="243">
        <v>0</v>
      </c>
      <c r="T198" s="244">
        <f>S198*H198</f>
        <v>0</v>
      </c>
      <c r="AR198" s="24" t="s">
        <v>465</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465</v>
      </c>
      <c r="BM198" s="24" t="s">
        <v>4860</v>
      </c>
    </row>
    <row r="199" s="11" customFormat="1" ht="29.88" customHeight="1">
      <c r="B199" s="218"/>
      <c r="C199" s="219"/>
      <c r="D199" s="220" t="s">
        <v>71</v>
      </c>
      <c r="E199" s="232" t="s">
        <v>1695</v>
      </c>
      <c r="F199" s="232" t="s">
        <v>1696</v>
      </c>
      <c r="G199" s="219"/>
      <c r="H199" s="219"/>
      <c r="I199" s="222"/>
      <c r="J199" s="233">
        <f>BK199</f>
        <v>0</v>
      </c>
      <c r="K199" s="219"/>
      <c r="L199" s="224"/>
      <c r="M199" s="225"/>
      <c r="N199" s="226"/>
      <c r="O199" s="226"/>
      <c r="P199" s="227">
        <f>SUM(P200:P214)</f>
        <v>0</v>
      </c>
      <c r="Q199" s="226"/>
      <c r="R199" s="227">
        <f>SUM(R200:R214)</f>
        <v>0.10559</v>
      </c>
      <c r="S199" s="226"/>
      <c r="T199" s="228">
        <f>SUM(T200:T214)</f>
        <v>0.012</v>
      </c>
      <c r="AR199" s="229" t="s">
        <v>82</v>
      </c>
      <c r="AT199" s="230" t="s">
        <v>71</v>
      </c>
      <c r="AU199" s="230" t="s">
        <v>80</v>
      </c>
      <c r="AY199" s="229" t="s">
        <v>303</v>
      </c>
      <c r="BK199" s="231">
        <f>SUM(BK200:BK214)</f>
        <v>0</v>
      </c>
    </row>
    <row r="200" s="1" customFormat="1" ht="25.5" customHeight="1">
      <c r="B200" s="46"/>
      <c r="C200" s="234" t="s">
        <v>614</v>
      </c>
      <c r="D200" s="234" t="s">
        <v>306</v>
      </c>
      <c r="E200" s="235" t="s">
        <v>3729</v>
      </c>
      <c r="F200" s="236" t="s">
        <v>3730</v>
      </c>
      <c r="G200" s="237" t="s">
        <v>704</v>
      </c>
      <c r="H200" s="238">
        <v>2</v>
      </c>
      <c r="I200" s="239"/>
      <c r="J200" s="240">
        <f>ROUND(I200*H200,2)</f>
        <v>0</v>
      </c>
      <c r="K200" s="236" t="s">
        <v>310</v>
      </c>
      <c r="L200" s="72"/>
      <c r="M200" s="241" t="s">
        <v>21</v>
      </c>
      <c r="N200" s="242" t="s">
        <v>43</v>
      </c>
      <c r="O200" s="47"/>
      <c r="P200" s="243">
        <f>O200*H200</f>
        <v>0</v>
      </c>
      <c r="Q200" s="243">
        <v>0</v>
      </c>
      <c r="R200" s="243">
        <f>Q200*H200</f>
        <v>0</v>
      </c>
      <c r="S200" s="243">
        <v>0.0060000000000000001</v>
      </c>
      <c r="T200" s="244">
        <f>S200*H200</f>
        <v>0.012</v>
      </c>
      <c r="AR200" s="24" t="s">
        <v>465</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465</v>
      </c>
      <c r="BM200" s="24" t="s">
        <v>4861</v>
      </c>
    </row>
    <row r="201" s="1" customFormat="1" ht="25.5" customHeight="1">
      <c r="B201" s="46"/>
      <c r="C201" s="234" t="s">
        <v>620</v>
      </c>
      <c r="D201" s="234" t="s">
        <v>306</v>
      </c>
      <c r="E201" s="235" t="s">
        <v>1731</v>
      </c>
      <c r="F201" s="236" t="s">
        <v>1732</v>
      </c>
      <c r="G201" s="237" t="s">
        <v>704</v>
      </c>
      <c r="H201" s="238">
        <v>1</v>
      </c>
      <c r="I201" s="239"/>
      <c r="J201" s="240">
        <f>ROUND(I201*H201,2)</f>
        <v>0</v>
      </c>
      <c r="K201" s="236" t="s">
        <v>310</v>
      </c>
      <c r="L201" s="72"/>
      <c r="M201" s="241" t="s">
        <v>21</v>
      </c>
      <c r="N201" s="242" t="s">
        <v>43</v>
      </c>
      <c r="O201" s="47"/>
      <c r="P201" s="243">
        <f>O201*H201</f>
        <v>0</v>
      </c>
      <c r="Q201" s="243">
        <v>0</v>
      </c>
      <c r="R201" s="243">
        <f>Q201*H201</f>
        <v>0</v>
      </c>
      <c r="S201" s="243">
        <v>0</v>
      </c>
      <c r="T201" s="244">
        <f>S201*H201</f>
        <v>0</v>
      </c>
      <c r="AR201" s="24" t="s">
        <v>465</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4862</v>
      </c>
    </row>
    <row r="202" s="1" customFormat="1" ht="16.5" customHeight="1">
      <c r="B202" s="46"/>
      <c r="C202" s="276" t="s">
        <v>626</v>
      </c>
      <c r="D202" s="276" t="s">
        <v>570</v>
      </c>
      <c r="E202" s="277" t="s">
        <v>2952</v>
      </c>
      <c r="F202" s="278" t="s">
        <v>2953</v>
      </c>
      <c r="G202" s="279" t="s">
        <v>704</v>
      </c>
      <c r="H202" s="280">
        <v>1</v>
      </c>
      <c r="I202" s="281"/>
      <c r="J202" s="282">
        <f>ROUND(I202*H202,2)</f>
        <v>0</v>
      </c>
      <c r="K202" s="278" t="s">
        <v>310</v>
      </c>
      <c r="L202" s="283"/>
      <c r="M202" s="284" t="s">
        <v>21</v>
      </c>
      <c r="N202" s="285" t="s">
        <v>43</v>
      </c>
      <c r="O202" s="47"/>
      <c r="P202" s="243">
        <f>O202*H202</f>
        <v>0</v>
      </c>
      <c r="Q202" s="243">
        <v>0.018499999999999999</v>
      </c>
      <c r="R202" s="243">
        <f>Q202*H202</f>
        <v>0.018499999999999999</v>
      </c>
      <c r="S202" s="243">
        <v>0</v>
      </c>
      <c r="T202" s="244">
        <f>S202*H202</f>
        <v>0</v>
      </c>
      <c r="AR202" s="24" t="s">
        <v>546</v>
      </c>
      <c r="AT202" s="24" t="s">
        <v>570</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465</v>
      </c>
      <c r="BM202" s="24" t="s">
        <v>4863</v>
      </c>
    </row>
    <row r="203" s="1" customFormat="1" ht="25.5" customHeight="1">
      <c r="B203" s="46"/>
      <c r="C203" s="234" t="s">
        <v>631</v>
      </c>
      <c r="D203" s="234" t="s">
        <v>306</v>
      </c>
      <c r="E203" s="235" t="s">
        <v>3562</v>
      </c>
      <c r="F203" s="236" t="s">
        <v>3563</v>
      </c>
      <c r="G203" s="237" t="s">
        <v>704</v>
      </c>
      <c r="H203" s="238">
        <v>1</v>
      </c>
      <c r="I203" s="239"/>
      <c r="J203" s="240">
        <f>ROUND(I203*H203,2)</f>
        <v>0</v>
      </c>
      <c r="K203" s="236" t="s">
        <v>310</v>
      </c>
      <c r="L203" s="72"/>
      <c r="M203" s="241" t="s">
        <v>21</v>
      </c>
      <c r="N203" s="242" t="s">
        <v>43</v>
      </c>
      <c r="O203" s="47"/>
      <c r="P203" s="243">
        <f>O203*H203</f>
        <v>0</v>
      </c>
      <c r="Q203" s="243">
        <v>0</v>
      </c>
      <c r="R203" s="243">
        <f>Q203*H203</f>
        <v>0</v>
      </c>
      <c r="S203" s="243">
        <v>0</v>
      </c>
      <c r="T203" s="244">
        <f>S203*H203</f>
        <v>0</v>
      </c>
      <c r="AR203" s="24" t="s">
        <v>465</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4864</v>
      </c>
    </row>
    <row r="204" s="1" customFormat="1" ht="16.5" customHeight="1">
      <c r="B204" s="46"/>
      <c r="C204" s="276" t="s">
        <v>636</v>
      </c>
      <c r="D204" s="276" t="s">
        <v>570</v>
      </c>
      <c r="E204" s="277" t="s">
        <v>3565</v>
      </c>
      <c r="F204" s="278" t="s">
        <v>3566</v>
      </c>
      <c r="G204" s="279" t="s">
        <v>704</v>
      </c>
      <c r="H204" s="280">
        <v>1</v>
      </c>
      <c r="I204" s="281"/>
      <c r="J204" s="282">
        <f>ROUND(I204*H204,2)</f>
        <v>0</v>
      </c>
      <c r="K204" s="278" t="s">
        <v>310</v>
      </c>
      <c r="L204" s="283"/>
      <c r="M204" s="284" t="s">
        <v>21</v>
      </c>
      <c r="N204" s="285" t="s">
        <v>43</v>
      </c>
      <c r="O204" s="47"/>
      <c r="P204" s="243">
        <f>O204*H204</f>
        <v>0</v>
      </c>
      <c r="Q204" s="243">
        <v>0.021499999999999998</v>
      </c>
      <c r="R204" s="243">
        <f>Q204*H204</f>
        <v>0.021499999999999998</v>
      </c>
      <c r="S204" s="243">
        <v>0</v>
      </c>
      <c r="T204" s="244">
        <f>S204*H204</f>
        <v>0</v>
      </c>
      <c r="AR204" s="24" t="s">
        <v>546</v>
      </c>
      <c r="AT204" s="24" t="s">
        <v>570</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4865</v>
      </c>
    </row>
    <row r="205" s="1" customFormat="1" ht="25.5" customHeight="1">
      <c r="B205" s="46"/>
      <c r="C205" s="234" t="s">
        <v>642</v>
      </c>
      <c r="D205" s="234" t="s">
        <v>306</v>
      </c>
      <c r="E205" s="235" t="s">
        <v>1812</v>
      </c>
      <c r="F205" s="236" t="s">
        <v>1813</v>
      </c>
      <c r="G205" s="237" t="s">
        <v>704</v>
      </c>
      <c r="H205" s="238">
        <v>1</v>
      </c>
      <c r="I205" s="239"/>
      <c r="J205" s="240">
        <f>ROUND(I205*H205,2)</f>
        <v>0</v>
      </c>
      <c r="K205" s="236" t="s">
        <v>310</v>
      </c>
      <c r="L205" s="72"/>
      <c r="M205" s="241" t="s">
        <v>21</v>
      </c>
      <c r="N205" s="242" t="s">
        <v>43</v>
      </c>
      <c r="O205" s="47"/>
      <c r="P205" s="243">
        <f>O205*H205</f>
        <v>0</v>
      </c>
      <c r="Q205" s="243">
        <v>0.00046999999999999999</v>
      </c>
      <c r="R205" s="243">
        <f>Q205*H205</f>
        <v>0.00046999999999999999</v>
      </c>
      <c r="S205" s="243">
        <v>0</v>
      </c>
      <c r="T205" s="244">
        <f>S205*H205</f>
        <v>0</v>
      </c>
      <c r="AR205" s="24" t="s">
        <v>465</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4866</v>
      </c>
    </row>
    <row r="206" s="1" customFormat="1" ht="16.5" customHeight="1">
      <c r="B206" s="46"/>
      <c r="C206" s="276" t="s">
        <v>647</v>
      </c>
      <c r="D206" s="276" t="s">
        <v>570</v>
      </c>
      <c r="E206" s="277" t="s">
        <v>1817</v>
      </c>
      <c r="F206" s="278" t="s">
        <v>1818</v>
      </c>
      <c r="G206" s="279" t="s">
        <v>704</v>
      </c>
      <c r="H206" s="280">
        <v>1</v>
      </c>
      <c r="I206" s="281"/>
      <c r="J206" s="282">
        <f>ROUND(I206*H206,2)</f>
        <v>0</v>
      </c>
      <c r="K206" s="278" t="s">
        <v>310</v>
      </c>
      <c r="L206" s="283"/>
      <c r="M206" s="284" t="s">
        <v>21</v>
      </c>
      <c r="N206" s="285" t="s">
        <v>43</v>
      </c>
      <c r="O206" s="47"/>
      <c r="P206" s="243">
        <f>O206*H206</f>
        <v>0</v>
      </c>
      <c r="Q206" s="243">
        <v>0.016</v>
      </c>
      <c r="R206" s="243">
        <f>Q206*H206</f>
        <v>0.016</v>
      </c>
      <c r="S206" s="243">
        <v>0</v>
      </c>
      <c r="T206" s="244">
        <f>S206*H206</f>
        <v>0</v>
      </c>
      <c r="AR206" s="24" t="s">
        <v>546</v>
      </c>
      <c r="AT206" s="24" t="s">
        <v>570</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465</v>
      </c>
      <c r="BM206" s="24" t="s">
        <v>4867</v>
      </c>
    </row>
    <row r="207" s="1" customFormat="1" ht="25.5" customHeight="1">
      <c r="B207" s="46"/>
      <c r="C207" s="234" t="s">
        <v>656</v>
      </c>
      <c r="D207" s="234" t="s">
        <v>306</v>
      </c>
      <c r="E207" s="235" t="s">
        <v>3570</v>
      </c>
      <c r="F207" s="236" t="s">
        <v>3571</v>
      </c>
      <c r="G207" s="237" t="s">
        <v>704</v>
      </c>
      <c r="H207" s="238">
        <v>1</v>
      </c>
      <c r="I207" s="239"/>
      <c r="J207" s="240">
        <f>ROUND(I207*H207,2)</f>
        <v>0</v>
      </c>
      <c r="K207" s="236" t="s">
        <v>310</v>
      </c>
      <c r="L207" s="72"/>
      <c r="M207" s="241" t="s">
        <v>21</v>
      </c>
      <c r="N207" s="242" t="s">
        <v>43</v>
      </c>
      <c r="O207" s="47"/>
      <c r="P207" s="243">
        <f>O207*H207</f>
        <v>0</v>
      </c>
      <c r="Q207" s="243">
        <v>0.00048000000000000001</v>
      </c>
      <c r="R207" s="243">
        <f>Q207*H207</f>
        <v>0.00048000000000000001</v>
      </c>
      <c r="S207" s="243">
        <v>0</v>
      </c>
      <c r="T207" s="244">
        <f>S207*H207</f>
        <v>0</v>
      </c>
      <c r="AR207" s="24" t="s">
        <v>465</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4868</v>
      </c>
    </row>
    <row r="208" s="1" customFormat="1" ht="16.5" customHeight="1">
      <c r="B208" s="46"/>
      <c r="C208" s="276" t="s">
        <v>661</v>
      </c>
      <c r="D208" s="276" t="s">
        <v>570</v>
      </c>
      <c r="E208" s="277" t="s">
        <v>3573</v>
      </c>
      <c r="F208" s="278" t="s">
        <v>3574</v>
      </c>
      <c r="G208" s="279" t="s">
        <v>704</v>
      </c>
      <c r="H208" s="280">
        <v>1</v>
      </c>
      <c r="I208" s="281"/>
      <c r="J208" s="282">
        <f>ROUND(I208*H208,2)</f>
        <v>0</v>
      </c>
      <c r="K208" s="278" t="s">
        <v>310</v>
      </c>
      <c r="L208" s="283"/>
      <c r="M208" s="284" t="s">
        <v>21</v>
      </c>
      <c r="N208" s="285" t="s">
        <v>43</v>
      </c>
      <c r="O208" s="47"/>
      <c r="P208" s="243">
        <f>O208*H208</f>
        <v>0</v>
      </c>
      <c r="Q208" s="243">
        <v>0.025999999999999999</v>
      </c>
      <c r="R208" s="243">
        <f>Q208*H208</f>
        <v>0.025999999999999999</v>
      </c>
      <c r="S208" s="243">
        <v>0</v>
      </c>
      <c r="T208" s="244">
        <f>S208*H208</f>
        <v>0</v>
      </c>
      <c r="AR208" s="24" t="s">
        <v>546</v>
      </c>
      <c r="AT208" s="24" t="s">
        <v>570</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465</v>
      </c>
      <c r="BM208" s="24" t="s">
        <v>4869</v>
      </c>
    </row>
    <row r="209" s="1" customFormat="1" ht="25.5" customHeight="1">
      <c r="B209" s="46"/>
      <c r="C209" s="234" t="s">
        <v>667</v>
      </c>
      <c r="D209" s="234" t="s">
        <v>306</v>
      </c>
      <c r="E209" s="235" t="s">
        <v>3104</v>
      </c>
      <c r="F209" s="236" t="s">
        <v>3105</v>
      </c>
      <c r="G209" s="237" t="s">
        <v>704</v>
      </c>
      <c r="H209" s="238">
        <v>2</v>
      </c>
      <c r="I209" s="239"/>
      <c r="J209" s="240">
        <f>ROUND(I209*H209,2)</f>
        <v>0</v>
      </c>
      <c r="K209" s="236" t="s">
        <v>310</v>
      </c>
      <c r="L209" s="72"/>
      <c r="M209" s="241" t="s">
        <v>21</v>
      </c>
      <c r="N209" s="242" t="s">
        <v>43</v>
      </c>
      <c r="O209" s="47"/>
      <c r="P209" s="243">
        <f>O209*H209</f>
        <v>0</v>
      </c>
      <c r="Q209" s="243">
        <v>0</v>
      </c>
      <c r="R209" s="243">
        <f>Q209*H209</f>
        <v>0</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4870</v>
      </c>
    </row>
    <row r="210" s="1" customFormat="1" ht="16.5" customHeight="1">
      <c r="B210" s="46"/>
      <c r="C210" s="276" t="s">
        <v>673</v>
      </c>
      <c r="D210" s="276" t="s">
        <v>570</v>
      </c>
      <c r="E210" s="277" t="s">
        <v>1841</v>
      </c>
      <c r="F210" s="278" t="s">
        <v>1842</v>
      </c>
      <c r="G210" s="279" t="s">
        <v>704</v>
      </c>
      <c r="H210" s="280">
        <v>4</v>
      </c>
      <c r="I210" s="281"/>
      <c r="J210" s="282">
        <f>ROUND(I210*H210,2)</f>
        <v>0</v>
      </c>
      <c r="K210" s="278" t="s">
        <v>310</v>
      </c>
      <c r="L210" s="283"/>
      <c r="M210" s="284" t="s">
        <v>21</v>
      </c>
      <c r="N210" s="285" t="s">
        <v>43</v>
      </c>
      <c r="O210" s="47"/>
      <c r="P210" s="243">
        <f>O210*H210</f>
        <v>0</v>
      </c>
      <c r="Q210" s="243">
        <v>6.0000000000000002E-05</v>
      </c>
      <c r="R210" s="243">
        <f>Q210*H210</f>
        <v>0.00024000000000000001</v>
      </c>
      <c r="S210" s="243">
        <v>0</v>
      </c>
      <c r="T210" s="244">
        <f>S210*H210</f>
        <v>0</v>
      </c>
      <c r="AR210" s="24" t="s">
        <v>546</v>
      </c>
      <c r="AT210" s="24" t="s">
        <v>570</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4871</v>
      </c>
    </row>
    <row r="211" s="12" customFormat="1">
      <c r="B211" s="253"/>
      <c r="C211" s="254"/>
      <c r="D211" s="250" t="s">
        <v>398</v>
      </c>
      <c r="E211" s="255" t="s">
        <v>21</v>
      </c>
      <c r="F211" s="256" t="s">
        <v>2688</v>
      </c>
      <c r="G211" s="254"/>
      <c r="H211" s="257">
        <v>4</v>
      </c>
      <c r="I211" s="258"/>
      <c r="J211" s="254"/>
      <c r="K211" s="254"/>
      <c r="L211" s="259"/>
      <c r="M211" s="260"/>
      <c r="N211" s="261"/>
      <c r="O211" s="261"/>
      <c r="P211" s="261"/>
      <c r="Q211" s="261"/>
      <c r="R211" s="261"/>
      <c r="S211" s="261"/>
      <c r="T211" s="262"/>
      <c r="AT211" s="263" t="s">
        <v>398</v>
      </c>
      <c r="AU211" s="263" t="s">
        <v>82</v>
      </c>
      <c r="AV211" s="12" t="s">
        <v>82</v>
      </c>
      <c r="AW211" s="12" t="s">
        <v>35</v>
      </c>
      <c r="AX211" s="12" t="s">
        <v>80</v>
      </c>
      <c r="AY211" s="263" t="s">
        <v>303</v>
      </c>
    </row>
    <row r="212" s="1" customFormat="1" ht="16.5" customHeight="1">
      <c r="B212" s="46"/>
      <c r="C212" s="276" t="s">
        <v>685</v>
      </c>
      <c r="D212" s="276" t="s">
        <v>570</v>
      </c>
      <c r="E212" s="277" t="s">
        <v>4756</v>
      </c>
      <c r="F212" s="278" t="s">
        <v>4757</v>
      </c>
      <c r="G212" s="279" t="s">
        <v>262</v>
      </c>
      <c r="H212" s="280">
        <v>3.2000000000000002</v>
      </c>
      <c r="I212" s="281"/>
      <c r="J212" s="282">
        <f>ROUND(I212*H212,2)</f>
        <v>0</v>
      </c>
      <c r="K212" s="278" t="s">
        <v>310</v>
      </c>
      <c r="L212" s="283"/>
      <c r="M212" s="284" t="s">
        <v>21</v>
      </c>
      <c r="N212" s="285" t="s">
        <v>43</v>
      </c>
      <c r="O212" s="47"/>
      <c r="P212" s="243">
        <f>O212*H212</f>
        <v>0</v>
      </c>
      <c r="Q212" s="243">
        <v>0.0070000000000000001</v>
      </c>
      <c r="R212" s="243">
        <f>Q212*H212</f>
        <v>0.022400000000000003</v>
      </c>
      <c r="S212" s="243">
        <v>0</v>
      </c>
      <c r="T212" s="244">
        <f>S212*H212</f>
        <v>0</v>
      </c>
      <c r="AR212" s="24" t="s">
        <v>546</v>
      </c>
      <c r="AT212" s="24" t="s">
        <v>570</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465</v>
      </c>
      <c r="BM212" s="24" t="s">
        <v>4872</v>
      </c>
    </row>
    <row r="213" s="12" customFormat="1">
      <c r="B213" s="253"/>
      <c r="C213" s="254"/>
      <c r="D213" s="250" t="s">
        <v>398</v>
      </c>
      <c r="E213" s="255" t="s">
        <v>21</v>
      </c>
      <c r="F213" s="256" t="s">
        <v>4873</v>
      </c>
      <c r="G213" s="254"/>
      <c r="H213" s="257">
        <v>3.2000000000000002</v>
      </c>
      <c r="I213" s="258"/>
      <c r="J213" s="254"/>
      <c r="K213" s="254"/>
      <c r="L213" s="259"/>
      <c r="M213" s="260"/>
      <c r="N213" s="261"/>
      <c r="O213" s="261"/>
      <c r="P213" s="261"/>
      <c r="Q213" s="261"/>
      <c r="R213" s="261"/>
      <c r="S213" s="261"/>
      <c r="T213" s="262"/>
      <c r="AT213" s="263" t="s">
        <v>398</v>
      </c>
      <c r="AU213" s="263" t="s">
        <v>82</v>
      </c>
      <c r="AV213" s="12" t="s">
        <v>82</v>
      </c>
      <c r="AW213" s="12" t="s">
        <v>35</v>
      </c>
      <c r="AX213" s="12" t="s">
        <v>80</v>
      </c>
      <c r="AY213" s="263" t="s">
        <v>303</v>
      </c>
    </row>
    <row r="214" s="1" customFormat="1" ht="38.25" customHeight="1">
      <c r="B214" s="46"/>
      <c r="C214" s="234" t="s">
        <v>696</v>
      </c>
      <c r="D214" s="234" t="s">
        <v>306</v>
      </c>
      <c r="E214" s="235" t="s">
        <v>1846</v>
      </c>
      <c r="F214" s="236" t="s">
        <v>1847</v>
      </c>
      <c r="G214" s="237" t="s">
        <v>559</v>
      </c>
      <c r="H214" s="238">
        <v>0.106</v>
      </c>
      <c r="I214" s="239"/>
      <c r="J214" s="240">
        <f>ROUND(I214*H214,2)</f>
        <v>0</v>
      </c>
      <c r="K214" s="236" t="s">
        <v>310</v>
      </c>
      <c r="L214" s="72"/>
      <c r="M214" s="241" t="s">
        <v>21</v>
      </c>
      <c r="N214" s="242" t="s">
        <v>43</v>
      </c>
      <c r="O214" s="47"/>
      <c r="P214" s="243">
        <f>O214*H214</f>
        <v>0</v>
      </c>
      <c r="Q214" s="243">
        <v>0</v>
      </c>
      <c r="R214" s="243">
        <f>Q214*H214</f>
        <v>0</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4874</v>
      </c>
    </row>
    <row r="215" s="11" customFormat="1" ht="29.88" customHeight="1">
      <c r="B215" s="218"/>
      <c r="C215" s="219"/>
      <c r="D215" s="220" t="s">
        <v>71</v>
      </c>
      <c r="E215" s="232" t="s">
        <v>2018</v>
      </c>
      <c r="F215" s="232" t="s">
        <v>2019</v>
      </c>
      <c r="G215" s="219"/>
      <c r="H215" s="219"/>
      <c r="I215" s="222"/>
      <c r="J215" s="233">
        <f>BK215</f>
        <v>0</v>
      </c>
      <c r="K215" s="219"/>
      <c r="L215" s="224"/>
      <c r="M215" s="225"/>
      <c r="N215" s="226"/>
      <c r="O215" s="226"/>
      <c r="P215" s="227">
        <f>SUM(P216:P232)</f>
        <v>0</v>
      </c>
      <c r="Q215" s="226"/>
      <c r="R215" s="227">
        <f>SUM(R216:R232)</f>
        <v>0.26615602000000005</v>
      </c>
      <c r="S215" s="226"/>
      <c r="T215" s="228">
        <f>SUM(T216:T232)</f>
        <v>0.078</v>
      </c>
      <c r="AR215" s="229" t="s">
        <v>82</v>
      </c>
      <c r="AT215" s="230" t="s">
        <v>71</v>
      </c>
      <c r="AU215" s="230" t="s">
        <v>80</v>
      </c>
      <c r="AY215" s="229" t="s">
        <v>303</v>
      </c>
      <c r="BK215" s="231">
        <f>SUM(BK216:BK232)</f>
        <v>0</v>
      </c>
    </row>
    <row r="216" s="1" customFormat="1" ht="25.5" customHeight="1">
      <c r="B216" s="46"/>
      <c r="C216" s="234" t="s">
        <v>701</v>
      </c>
      <c r="D216" s="234" t="s">
        <v>306</v>
      </c>
      <c r="E216" s="235" t="s">
        <v>4773</v>
      </c>
      <c r="F216" s="236" t="s">
        <v>4774</v>
      </c>
      <c r="G216" s="237" t="s">
        <v>394</v>
      </c>
      <c r="H216" s="238">
        <v>25.420999999999999</v>
      </c>
      <c r="I216" s="239"/>
      <c r="J216" s="240">
        <f>ROUND(I216*H216,2)</f>
        <v>0</v>
      </c>
      <c r="K216" s="236" t="s">
        <v>310</v>
      </c>
      <c r="L216" s="72"/>
      <c r="M216" s="241" t="s">
        <v>21</v>
      </c>
      <c r="N216" s="242" t="s">
        <v>43</v>
      </c>
      <c r="O216" s="47"/>
      <c r="P216" s="243">
        <f>O216*H216</f>
        <v>0</v>
      </c>
      <c r="Q216" s="243">
        <v>0.0045500000000000002</v>
      </c>
      <c r="R216" s="243">
        <f>Q216*H216</f>
        <v>0.11566555000000001</v>
      </c>
      <c r="S216" s="243">
        <v>0</v>
      </c>
      <c r="T216" s="244">
        <f>S216*H216</f>
        <v>0</v>
      </c>
      <c r="AR216" s="24" t="s">
        <v>465</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4875</v>
      </c>
    </row>
    <row r="217" s="1" customFormat="1" ht="16.5" customHeight="1">
      <c r="B217" s="46"/>
      <c r="C217" s="234" t="s">
        <v>707</v>
      </c>
      <c r="D217" s="234" t="s">
        <v>306</v>
      </c>
      <c r="E217" s="235" t="s">
        <v>2654</v>
      </c>
      <c r="F217" s="236" t="s">
        <v>2655</v>
      </c>
      <c r="G217" s="237" t="s">
        <v>394</v>
      </c>
      <c r="H217" s="238">
        <v>26</v>
      </c>
      <c r="I217" s="239"/>
      <c r="J217" s="240">
        <f>ROUND(I217*H217,2)</f>
        <v>0</v>
      </c>
      <c r="K217" s="236" t="s">
        <v>310</v>
      </c>
      <c r="L217" s="72"/>
      <c r="M217" s="241" t="s">
        <v>21</v>
      </c>
      <c r="N217" s="242" t="s">
        <v>43</v>
      </c>
      <c r="O217" s="47"/>
      <c r="P217" s="243">
        <f>O217*H217</f>
        <v>0</v>
      </c>
      <c r="Q217" s="243">
        <v>0</v>
      </c>
      <c r="R217" s="243">
        <f>Q217*H217</f>
        <v>0</v>
      </c>
      <c r="S217" s="243">
        <v>0.0030000000000000001</v>
      </c>
      <c r="T217" s="244">
        <f>S217*H217</f>
        <v>0.078</v>
      </c>
      <c r="AR217" s="24" t="s">
        <v>465</v>
      </c>
      <c r="AT217" s="24" t="s">
        <v>306</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465</v>
      </c>
      <c r="BM217" s="24" t="s">
        <v>4876</v>
      </c>
    </row>
    <row r="218" s="12" customFormat="1">
      <c r="B218" s="253"/>
      <c r="C218" s="254"/>
      <c r="D218" s="250" t="s">
        <v>398</v>
      </c>
      <c r="E218" s="255" t="s">
        <v>21</v>
      </c>
      <c r="F218" s="256" t="s">
        <v>517</v>
      </c>
      <c r="G218" s="254"/>
      <c r="H218" s="257">
        <v>26</v>
      </c>
      <c r="I218" s="258"/>
      <c r="J218" s="254"/>
      <c r="K218" s="254"/>
      <c r="L218" s="259"/>
      <c r="M218" s="260"/>
      <c r="N218" s="261"/>
      <c r="O218" s="261"/>
      <c r="P218" s="261"/>
      <c r="Q218" s="261"/>
      <c r="R218" s="261"/>
      <c r="S218" s="261"/>
      <c r="T218" s="262"/>
      <c r="AT218" s="263" t="s">
        <v>398</v>
      </c>
      <c r="AU218" s="263" t="s">
        <v>82</v>
      </c>
      <c r="AV218" s="12" t="s">
        <v>82</v>
      </c>
      <c r="AW218" s="12" t="s">
        <v>35</v>
      </c>
      <c r="AX218" s="12" t="s">
        <v>80</v>
      </c>
      <c r="AY218" s="263" t="s">
        <v>303</v>
      </c>
    </row>
    <row r="219" s="1" customFormat="1" ht="16.5" customHeight="1">
      <c r="B219" s="46"/>
      <c r="C219" s="234" t="s">
        <v>713</v>
      </c>
      <c r="D219" s="234" t="s">
        <v>306</v>
      </c>
      <c r="E219" s="235" t="s">
        <v>2032</v>
      </c>
      <c r="F219" s="236" t="s">
        <v>2033</v>
      </c>
      <c r="G219" s="237" t="s">
        <v>394</v>
      </c>
      <c r="H219" s="238">
        <v>25.420999999999999</v>
      </c>
      <c r="I219" s="239"/>
      <c r="J219" s="240">
        <f>ROUND(I219*H219,2)</f>
        <v>0</v>
      </c>
      <c r="K219" s="236" t="s">
        <v>310</v>
      </c>
      <c r="L219" s="72"/>
      <c r="M219" s="241" t="s">
        <v>21</v>
      </c>
      <c r="N219" s="242" t="s">
        <v>43</v>
      </c>
      <c r="O219" s="47"/>
      <c r="P219" s="243">
        <f>O219*H219</f>
        <v>0</v>
      </c>
      <c r="Q219" s="243">
        <v>0.00020000000000000001</v>
      </c>
      <c r="R219" s="243">
        <f>Q219*H219</f>
        <v>0.0050842000000000005</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4877</v>
      </c>
    </row>
    <row r="220" s="1" customFormat="1" ht="38.25" customHeight="1">
      <c r="B220" s="46"/>
      <c r="C220" s="276" t="s">
        <v>718</v>
      </c>
      <c r="D220" s="276" t="s">
        <v>570</v>
      </c>
      <c r="E220" s="277" t="s">
        <v>2039</v>
      </c>
      <c r="F220" s="278" t="s">
        <v>2040</v>
      </c>
      <c r="G220" s="279" t="s">
        <v>394</v>
      </c>
      <c r="H220" s="280">
        <v>30.436</v>
      </c>
      <c r="I220" s="281"/>
      <c r="J220" s="282">
        <f>ROUND(I220*H220,2)</f>
        <v>0</v>
      </c>
      <c r="K220" s="278" t="s">
        <v>322</v>
      </c>
      <c r="L220" s="283"/>
      <c r="M220" s="284" t="s">
        <v>21</v>
      </c>
      <c r="N220" s="285" t="s">
        <v>43</v>
      </c>
      <c r="O220" s="47"/>
      <c r="P220" s="243">
        <f>O220*H220</f>
        <v>0</v>
      </c>
      <c r="Q220" s="243">
        <v>0.0044999999999999997</v>
      </c>
      <c r="R220" s="243">
        <f>Q220*H220</f>
        <v>0.136962</v>
      </c>
      <c r="S220" s="243">
        <v>0</v>
      </c>
      <c r="T220" s="244">
        <f>S220*H220</f>
        <v>0</v>
      </c>
      <c r="AR220" s="24" t="s">
        <v>546</v>
      </c>
      <c r="AT220" s="24" t="s">
        <v>570</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465</v>
      </c>
      <c r="BM220" s="24" t="s">
        <v>4878</v>
      </c>
    </row>
    <row r="221" s="12" customFormat="1">
      <c r="B221" s="253"/>
      <c r="C221" s="254"/>
      <c r="D221" s="250" t="s">
        <v>398</v>
      </c>
      <c r="E221" s="255" t="s">
        <v>21</v>
      </c>
      <c r="F221" s="256" t="s">
        <v>4879</v>
      </c>
      <c r="G221" s="254"/>
      <c r="H221" s="257">
        <v>27.669</v>
      </c>
      <c r="I221" s="258"/>
      <c r="J221" s="254"/>
      <c r="K221" s="254"/>
      <c r="L221" s="259"/>
      <c r="M221" s="260"/>
      <c r="N221" s="261"/>
      <c r="O221" s="261"/>
      <c r="P221" s="261"/>
      <c r="Q221" s="261"/>
      <c r="R221" s="261"/>
      <c r="S221" s="261"/>
      <c r="T221" s="262"/>
      <c r="AT221" s="263" t="s">
        <v>398</v>
      </c>
      <c r="AU221" s="263" t="s">
        <v>82</v>
      </c>
      <c r="AV221" s="12" t="s">
        <v>82</v>
      </c>
      <c r="AW221" s="12" t="s">
        <v>35</v>
      </c>
      <c r="AX221" s="12" t="s">
        <v>80</v>
      </c>
      <c r="AY221" s="263" t="s">
        <v>303</v>
      </c>
    </row>
    <row r="222" s="12" customFormat="1">
      <c r="B222" s="253"/>
      <c r="C222" s="254"/>
      <c r="D222" s="250" t="s">
        <v>398</v>
      </c>
      <c r="E222" s="254"/>
      <c r="F222" s="256" t="s">
        <v>4880</v>
      </c>
      <c r="G222" s="254"/>
      <c r="H222" s="257">
        <v>30.436</v>
      </c>
      <c r="I222" s="258"/>
      <c r="J222" s="254"/>
      <c r="K222" s="254"/>
      <c r="L222" s="259"/>
      <c r="M222" s="260"/>
      <c r="N222" s="261"/>
      <c r="O222" s="261"/>
      <c r="P222" s="261"/>
      <c r="Q222" s="261"/>
      <c r="R222" s="261"/>
      <c r="S222" s="261"/>
      <c r="T222" s="262"/>
      <c r="AT222" s="263" t="s">
        <v>398</v>
      </c>
      <c r="AU222" s="263" t="s">
        <v>82</v>
      </c>
      <c r="AV222" s="12" t="s">
        <v>82</v>
      </c>
      <c r="AW222" s="12" t="s">
        <v>6</v>
      </c>
      <c r="AX222" s="12" t="s">
        <v>80</v>
      </c>
      <c r="AY222" s="263" t="s">
        <v>303</v>
      </c>
    </row>
    <row r="223" s="1" customFormat="1" ht="16.5" customHeight="1">
      <c r="B223" s="46"/>
      <c r="C223" s="234" t="s">
        <v>722</v>
      </c>
      <c r="D223" s="234" t="s">
        <v>306</v>
      </c>
      <c r="E223" s="235" t="s">
        <v>2045</v>
      </c>
      <c r="F223" s="236" t="s">
        <v>2046</v>
      </c>
      <c r="G223" s="237" t="s">
        <v>394</v>
      </c>
      <c r="H223" s="238">
        <v>25.420999999999999</v>
      </c>
      <c r="I223" s="239"/>
      <c r="J223" s="240">
        <f>ROUND(I223*H223,2)</f>
        <v>0</v>
      </c>
      <c r="K223" s="236" t="s">
        <v>322</v>
      </c>
      <c r="L223" s="72"/>
      <c r="M223" s="241" t="s">
        <v>21</v>
      </c>
      <c r="N223" s="242" t="s">
        <v>43</v>
      </c>
      <c r="O223" s="47"/>
      <c r="P223" s="243">
        <f>O223*H223</f>
        <v>0</v>
      </c>
      <c r="Q223" s="243">
        <v>0</v>
      </c>
      <c r="R223" s="243">
        <f>Q223*H223</f>
        <v>0</v>
      </c>
      <c r="S223" s="243">
        <v>0</v>
      </c>
      <c r="T223" s="244">
        <f>S223*H223</f>
        <v>0</v>
      </c>
      <c r="AR223" s="24" t="s">
        <v>465</v>
      </c>
      <c r="AT223" s="24" t="s">
        <v>306</v>
      </c>
      <c r="AU223" s="24" t="s">
        <v>82</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465</v>
      </c>
      <c r="BM223" s="24" t="s">
        <v>4881</v>
      </c>
    </row>
    <row r="224" s="1" customFormat="1" ht="16.5" customHeight="1">
      <c r="B224" s="46"/>
      <c r="C224" s="234" t="s">
        <v>726</v>
      </c>
      <c r="D224" s="234" t="s">
        <v>306</v>
      </c>
      <c r="E224" s="235" t="s">
        <v>2080</v>
      </c>
      <c r="F224" s="236" t="s">
        <v>2081</v>
      </c>
      <c r="G224" s="237" t="s">
        <v>262</v>
      </c>
      <c r="H224" s="238">
        <v>20.434999999999999</v>
      </c>
      <c r="I224" s="239"/>
      <c r="J224" s="240">
        <f>ROUND(I224*H224,2)</f>
        <v>0</v>
      </c>
      <c r="K224" s="236" t="s">
        <v>310</v>
      </c>
      <c r="L224" s="72"/>
      <c r="M224" s="241" t="s">
        <v>21</v>
      </c>
      <c r="N224" s="242" t="s">
        <v>43</v>
      </c>
      <c r="O224" s="47"/>
      <c r="P224" s="243">
        <f>O224*H224</f>
        <v>0</v>
      </c>
      <c r="Q224" s="243">
        <v>1.0000000000000001E-05</v>
      </c>
      <c r="R224" s="243">
        <f>Q224*H224</f>
        <v>0.00020435000000000001</v>
      </c>
      <c r="S224" s="243">
        <v>0</v>
      </c>
      <c r="T224" s="244">
        <f>S224*H224</f>
        <v>0</v>
      </c>
      <c r="AR224" s="24" t="s">
        <v>465</v>
      </c>
      <c r="AT224" s="24" t="s">
        <v>306</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4882</v>
      </c>
    </row>
    <row r="225" s="12" customFormat="1">
      <c r="B225" s="253"/>
      <c r="C225" s="254"/>
      <c r="D225" s="250" t="s">
        <v>398</v>
      </c>
      <c r="E225" s="255" t="s">
        <v>21</v>
      </c>
      <c r="F225" s="256" t="s">
        <v>4883</v>
      </c>
      <c r="G225" s="254"/>
      <c r="H225" s="257">
        <v>20.434999999999999</v>
      </c>
      <c r="I225" s="258"/>
      <c r="J225" s="254"/>
      <c r="K225" s="254"/>
      <c r="L225" s="259"/>
      <c r="M225" s="260"/>
      <c r="N225" s="261"/>
      <c r="O225" s="261"/>
      <c r="P225" s="261"/>
      <c r="Q225" s="261"/>
      <c r="R225" s="261"/>
      <c r="S225" s="261"/>
      <c r="T225" s="262"/>
      <c r="AT225" s="263" t="s">
        <v>398</v>
      </c>
      <c r="AU225" s="263" t="s">
        <v>82</v>
      </c>
      <c r="AV225" s="12" t="s">
        <v>82</v>
      </c>
      <c r="AW225" s="12" t="s">
        <v>35</v>
      </c>
      <c r="AX225" s="12" t="s">
        <v>80</v>
      </c>
      <c r="AY225" s="263" t="s">
        <v>303</v>
      </c>
    </row>
    <row r="226" s="1" customFormat="1" ht="16.5" customHeight="1">
      <c r="B226" s="46"/>
      <c r="C226" s="276" t="s">
        <v>731</v>
      </c>
      <c r="D226" s="276" t="s">
        <v>570</v>
      </c>
      <c r="E226" s="277" t="s">
        <v>2087</v>
      </c>
      <c r="F226" s="278" t="s">
        <v>2088</v>
      </c>
      <c r="G226" s="279" t="s">
        <v>262</v>
      </c>
      <c r="H226" s="280">
        <v>20.844000000000001</v>
      </c>
      <c r="I226" s="281"/>
      <c r="J226" s="282">
        <f>ROUND(I226*H226,2)</f>
        <v>0</v>
      </c>
      <c r="K226" s="278" t="s">
        <v>310</v>
      </c>
      <c r="L226" s="283"/>
      <c r="M226" s="284" t="s">
        <v>21</v>
      </c>
      <c r="N226" s="285" t="s">
        <v>43</v>
      </c>
      <c r="O226" s="47"/>
      <c r="P226" s="243">
        <f>O226*H226</f>
        <v>0</v>
      </c>
      <c r="Q226" s="243">
        <v>0.00038000000000000002</v>
      </c>
      <c r="R226" s="243">
        <f>Q226*H226</f>
        <v>0.0079207200000000009</v>
      </c>
      <c r="S226" s="243">
        <v>0</v>
      </c>
      <c r="T226" s="244">
        <f>S226*H226</f>
        <v>0</v>
      </c>
      <c r="AR226" s="24" t="s">
        <v>546</v>
      </c>
      <c r="AT226" s="24" t="s">
        <v>570</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4884</v>
      </c>
    </row>
    <row r="227" s="12" customFormat="1">
      <c r="B227" s="253"/>
      <c r="C227" s="254"/>
      <c r="D227" s="250" t="s">
        <v>398</v>
      </c>
      <c r="E227" s="254"/>
      <c r="F227" s="256" t="s">
        <v>4885</v>
      </c>
      <c r="G227" s="254"/>
      <c r="H227" s="257">
        <v>20.844000000000001</v>
      </c>
      <c r="I227" s="258"/>
      <c r="J227" s="254"/>
      <c r="K227" s="254"/>
      <c r="L227" s="259"/>
      <c r="M227" s="260"/>
      <c r="N227" s="261"/>
      <c r="O227" s="261"/>
      <c r="P227" s="261"/>
      <c r="Q227" s="261"/>
      <c r="R227" s="261"/>
      <c r="S227" s="261"/>
      <c r="T227" s="262"/>
      <c r="AT227" s="263" t="s">
        <v>398</v>
      </c>
      <c r="AU227" s="263" t="s">
        <v>82</v>
      </c>
      <c r="AV227" s="12" t="s">
        <v>82</v>
      </c>
      <c r="AW227" s="12" t="s">
        <v>6</v>
      </c>
      <c r="AX227" s="12" t="s">
        <v>80</v>
      </c>
      <c r="AY227" s="263" t="s">
        <v>303</v>
      </c>
    </row>
    <row r="228" s="1" customFormat="1" ht="16.5" customHeight="1">
      <c r="B228" s="46"/>
      <c r="C228" s="234" t="s">
        <v>737</v>
      </c>
      <c r="D228" s="234" t="s">
        <v>306</v>
      </c>
      <c r="E228" s="235" t="s">
        <v>2093</v>
      </c>
      <c r="F228" s="236" t="s">
        <v>2094</v>
      </c>
      <c r="G228" s="237" t="s">
        <v>262</v>
      </c>
      <c r="H228" s="238">
        <v>1.8999999999999999</v>
      </c>
      <c r="I228" s="239"/>
      <c r="J228" s="240">
        <f>ROUND(I228*H228,2)</f>
        <v>0</v>
      </c>
      <c r="K228" s="236" t="s">
        <v>310</v>
      </c>
      <c r="L228" s="72"/>
      <c r="M228" s="241" t="s">
        <v>21</v>
      </c>
      <c r="N228" s="242" t="s">
        <v>43</v>
      </c>
      <c r="O228" s="47"/>
      <c r="P228" s="243">
        <f>O228*H228</f>
        <v>0</v>
      </c>
      <c r="Q228" s="243">
        <v>0</v>
      </c>
      <c r="R228" s="243">
        <f>Q228*H228</f>
        <v>0</v>
      </c>
      <c r="S228" s="243">
        <v>0</v>
      </c>
      <c r="T228" s="244">
        <f>S228*H228</f>
        <v>0</v>
      </c>
      <c r="AR228" s="24" t="s">
        <v>465</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4886</v>
      </c>
    </row>
    <row r="229" s="12" customFormat="1">
      <c r="B229" s="253"/>
      <c r="C229" s="254"/>
      <c r="D229" s="250" t="s">
        <v>398</v>
      </c>
      <c r="E229" s="255" t="s">
        <v>21</v>
      </c>
      <c r="F229" s="256" t="s">
        <v>4887</v>
      </c>
      <c r="G229" s="254"/>
      <c r="H229" s="257">
        <v>1.8999999999999999</v>
      </c>
      <c r="I229" s="258"/>
      <c r="J229" s="254"/>
      <c r="K229" s="254"/>
      <c r="L229" s="259"/>
      <c r="M229" s="260"/>
      <c r="N229" s="261"/>
      <c r="O229" s="261"/>
      <c r="P229" s="261"/>
      <c r="Q229" s="261"/>
      <c r="R229" s="261"/>
      <c r="S229" s="261"/>
      <c r="T229" s="262"/>
      <c r="AT229" s="263" t="s">
        <v>398</v>
      </c>
      <c r="AU229" s="263" t="s">
        <v>82</v>
      </c>
      <c r="AV229" s="12" t="s">
        <v>82</v>
      </c>
      <c r="AW229" s="12" t="s">
        <v>35</v>
      </c>
      <c r="AX229" s="12" t="s">
        <v>80</v>
      </c>
      <c r="AY229" s="263" t="s">
        <v>303</v>
      </c>
    </row>
    <row r="230" s="1" customFormat="1" ht="16.5" customHeight="1">
      <c r="B230" s="46"/>
      <c r="C230" s="276" t="s">
        <v>744</v>
      </c>
      <c r="D230" s="276" t="s">
        <v>570</v>
      </c>
      <c r="E230" s="277" t="s">
        <v>2100</v>
      </c>
      <c r="F230" s="278" t="s">
        <v>2101</v>
      </c>
      <c r="G230" s="279" t="s">
        <v>262</v>
      </c>
      <c r="H230" s="280">
        <v>1.9950000000000001</v>
      </c>
      <c r="I230" s="281"/>
      <c r="J230" s="282">
        <f>ROUND(I230*H230,2)</f>
        <v>0</v>
      </c>
      <c r="K230" s="278" t="s">
        <v>310</v>
      </c>
      <c r="L230" s="283"/>
      <c r="M230" s="284" t="s">
        <v>21</v>
      </c>
      <c r="N230" s="285" t="s">
        <v>43</v>
      </c>
      <c r="O230" s="47"/>
      <c r="P230" s="243">
        <f>O230*H230</f>
        <v>0</v>
      </c>
      <c r="Q230" s="243">
        <v>0.00016000000000000001</v>
      </c>
      <c r="R230" s="243">
        <f>Q230*H230</f>
        <v>0.00031920000000000006</v>
      </c>
      <c r="S230" s="243">
        <v>0</v>
      </c>
      <c r="T230" s="244">
        <f>S230*H230</f>
        <v>0</v>
      </c>
      <c r="AR230" s="24" t="s">
        <v>546</v>
      </c>
      <c r="AT230" s="24" t="s">
        <v>570</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4888</v>
      </c>
    </row>
    <row r="231" s="12" customFormat="1">
      <c r="B231" s="253"/>
      <c r="C231" s="254"/>
      <c r="D231" s="250" t="s">
        <v>398</v>
      </c>
      <c r="E231" s="254"/>
      <c r="F231" s="256" t="s">
        <v>4889</v>
      </c>
      <c r="G231" s="254"/>
      <c r="H231" s="257">
        <v>1.9950000000000001</v>
      </c>
      <c r="I231" s="258"/>
      <c r="J231" s="254"/>
      <c r="K231" s="254"/>
      <c r="L231" s="259"/>
      <c r="M231" s="260"/>
      <c r="N231" s="261"/>
      <c r="O231" s="261"/>
      <c r="P231" s="261"/>
      <c r="Q231" s="261"/>
      <c r="R231" s="261"/>
      <c r="S231" s="261"/>
      <c r="T231" s="262"/>
      <c r="AT231" s="263" t="s">
        <v>398</v>
      </c>
      <c r="AU231" s="263" t="s">
        <v>82</v>
      </c>
      <c r="AV231" s="12" t="s">
        <v>82</v>
      </c>
      <c r="AW231" s="12" t="s">
        <v>6</v>
      </c>
      <c r="AX231" s="12" t="s">
        <v>80</v>
      </c>
      <c r="AY231" s="263" t="s">
        <v>303</v>
      </c>
    </row>
    <row r="232" s="1" customFormat="1" ht="38.25" customHeight="1">
      <c r="B232" s="46"/>
      <c r="C232" s="234" t="s">
        <v>749</v>
      </c>
      <c r="D232" s="234" t="s">
        <v>306</v>
      </c>
      <c r="E232" s="235" t="s">
        <v>2115</v>
      </c>
      <c r="F232" s="236" t="s">
        <v>2116</v>
      </c>
      <c r="G232" s="237" t="s">
        <v>559</v>
      </c>
      <c r="H232" s="238">
        <v>0.26600000000000001</v>
      </c>
      <c r="I232" s="239"/>
      <c r="J232" s="240">
        <f>ROUND(I232*H232,2)</f>
        <v>0</v>
      </c>
      <c r="K232" s="236" t="s">
        <v>310</v>
      </c>
      <c r="L232" s="72"/>
      <c r="M232" s="241" t="s">
        <v>21</v>
      </c>
      <c r="N232" s="242" t="s">
        <v>43</v>
      </c>
      <c r="O232" s="47"/>
      <c r="P232" s="243">
        <f>O232*H232</f>
        <v>0</v>
      </c>
      <c r="Q232" s="243">
        <v>0</v>
      </c>
      <c r="R232" s="243">
        <f>Q232*H232</f>
        <v>0</v>
      </c>
      <c r="S232" s="243">
        <v>0</v>
      </c>
      <c r="T232" s="244">
        <f>S232*H232</f>
        <v>0</v>
      </c>
      <c r="AR232" s="24" t="s">
        <v>465</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4890</v>
      </c>
    </row>
    <row r="233" s="11" customFormat="1" ht="29.88" customHeight="1">
      <c r="B233" s="218"/>
      <c r="C233" s="219"/>
      <c r="D233" s="220" t="s">
        <v>71</v>
      </c>
      <c r="E233" s="232" t="s">
        <v>2143</v>
      </c>
      <c r="F233" s="232" t="s">
        <v>2144</v>
      </c>
      <c r="G233" s="219"/>
      <c r="H233" s="219"/>
      <c r="I233" s="222"/>
      <c r="J233" s="233">
        <f>BK233</f>
        <v>0</v>
      </c>
      <c r="K233" s="219"/>
      <c r="L233" s="224"/>
      <c r="M233" s="225"/>
      <c r="N233" s="226"/>
      <c r="O233" s="226"/>
      <c r="P233" s="227">
        <f>SUM(P234:P239)</f>
        <v>0</v>
      </c>
      <c r="Q233" s="226"/>
      <c r="R233" s="227">
        <f>SUM(R234:R239)</f>
        <v>0.061815600000000005</v>
      </c>
      <c r="S233" s="226"/>
      <c r="T233" s="228">
        <f>SUM(T234:T239)</f>
        <v>0</v>
      </c>
      <c r="AR233" s="229" t="s">
        <v>82</v>
      </c>
      <c r="AT233" s="230" t="s">
        <v>71</v>
      </c>
      <c r="AU233" s="230" t="s">
        <v>80</v>
      </c>
      <c r="AY233" s="229" t="s">
        <v>303</v>
      </c>
      <c r="BK233" s="231">
        <f>SUM(BK234:BK239)</f>
        <v>0</v>
      </c>
    </row>
    <row r="234" s="1" customFormat="1" ht="25.5" customHeight="1">
      <c r="B234" s="46"/>
      <c r="C234" s="234" t="s">
        <v>756</v>
      </c>
      <c r="D234" s="234" t="s">
        <v>306</v>
      </c>
      <c r="E234" s="235" t="s">
        <v>2146</v>
      </c>
      <c r="F234" s="236" t="s">
        <v>2147</v>
      </c>
      <c r="G234" s="237" t="s">
        <v>394</v>
      </c>
      <c r="H234" s="238">
        <v>3.3450000000000002</v>
      </c>
      <c r="I234" s="239"/>
      <c r="J234" s="240">
        <f>ROUND(I234*H234,2)</f>
        <v>0</v>
      </c>
      <c r="K234" s="236" t="s">
        <v>310</v>
      </c>
      <c r="L234" s="72"/>
      <c r="M234" s="241" t="s">
        <v>21</v>
      </c>
      <c r="N234" s="242" t="s">
        <v>43</v>
      </c>
      <c r="O234" s="47"/>
      <c r="P234" s="243">
        <f>O234*H234</f>
        <v>0</v>
      </c>
      <c r="Q234" s="243">
        <v>0.0030000000000000001</v>
      </c>
      <c r="R234" s="243">
        <f>Q234*H234</f>
        <v>0.010035000000000001</v>
      </c>
      <c r="S234" s="243">
        <v>0</v>
      </c>
      <c r="T234" s="244">
        <f>S234*H234</f>
        <v>0</v>
      </c>
      <c r="AR234" s="24" t="s">
        <v>465</v>
      </c>
      <c r="AT234" s="24" t="s">
        <v>306</v>
      </c>
      <c r="AU234" s="24" t="s">
        <v>82</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465</v>
      </c>
      <c r="BM234" s="24" t="s">
        <v>4891</v>
      </c>
    </row>
    <row r="235" s="12" customFormat="1">
      <c r="B235" s="253"/>
      <c r="C235" s="254"/>
      <c r="D235" s="250" t="s">
        <v>398</v>
      </c>
      <c r="E235" s="255" t="s">
        <v>21</v>
      </c>
      <c r="F235" s="256" t="s">
        <v>4892</v>
      </c>
      <c r="G235" s="254"/>
      <c r="H235" s="257">
        <v>3.3450000000000002</v>
      </c>
      <c r="I235" s="258"/>
      <c r="J235" s="254"/>
      <c r="K235" s="254"/>
      <c r="L235" s="259"/>
      <c r="M235" s="260"/>
      <c r="N235" s="261"/>
      <c r="O235" s="261"/>
      <c r="P235" s="261"/>
      <c r="Q235" s="261"/>
      <c r="R235" s="261"/>
      <c r="S235" s="261"/>
      <c r="T235" s="262"/>
      <c r="AT235" s="263" t="s">
        <v>398</v>
      </c>
      <c r="AU235" s="263" t="s">
        <v>82</v>
      </c>
      <c r="AV235" s="12" t="s">
        <v>82</v>
      </c>
      <c r="AW235" s="12" t="s">
        <v>35</v>
      </c>
      <c r="AX235" s="12" t="s">
        <v>80</v>
      </c>
      <c r="AY235" s="263" t="s">
        <v>303</v>
      </c>
    </row>
    <row r="236" s="1" customFormat="1" ht="38.25" customHeight="1">
      <c r="B236" s="46"/>
      <c r="C236" s="276" t="s">
        <v>762</v>
      </c>
      <c r="D236" s="276" t="s">
        <v>570</v>
      </c>
      <c r="E236" s="277" t="s">
        <v>2152</v>
      </c>
      <c r="F236" s="278" t="s">
        <v>2153</v>
      </c>
      <c r="G236" s="279" t="s">
        <v>394</v>
      </c>
      <c r="H236" s="280">
        <v>4.0140000000000002</v>
      </c>
      <c r="I236" s="281"/>
      <c r="J236" s="282">
        <f>ROUND(I236*H236,2)</f>
        <v>0</v>
      </c>
      <c r="K236" s="278" t="s">
        <v>322</v>
      </c>
      <c r="L236" s="283"/>
      <c r="M236" s="284" t="s">
        <v>21</v>
      </c>
      <c r="N236" s="285" t="s">
        <v>43</v>
      </c>
      <c r="O236" s="47"/>
      <c r="P236" s="243">
        <f>O236*H236</f>
        <v>0</v>
      </c>
      <c r="Q236" s="243">
        <v>0.0129</v>
      </c>
      <c r="R236" s="243">
        <f>Q236*H236</f>
        <v>0.051780600000000003</v>
      </c>
      <c r="S236" s="243">
        <v>0</v>
      </c>
      <c r="T236" s="244">
        <f>S236*H236</f>
        <v>0</v>
      </c>
      <c r="AR236" s="24" t="s">
        <v>546</v>
      </c>
      <c r="AT236" s="24" t="s">
        <v>570</v>
      </c>
      <c r="AU236" s="24" t="s">
        <v>82</v>
      </c>
      <c r="AY236" s="24" t="s">
        <v>303</v>
      </c>
      <c r="BE236" s="245">
        <f>IF(N236="základní",J236,0)</f>
        <v>0</v>
      </c>
      <c r="BF236" s="245">
        <f>IF(N236="snížená",J236,0)</f>
        <v>0</v>
      </c>
      <c r="BG236" s="245">
        <f>IF(N236="zákl. přenesená",J236,0)</f>
        <v>0</v>
      </c>
      <c r="BH236" s="245">
        <f>IF(N236="sníž. přenesená",J236,0)</f>
        <v>0</v>
      </c>
      <c r="BI236" s="245">
        <f>IF(N236="nulová",J236,0)</f>
        <v>0</v>
      </c>
      <c r="BJ236" s="24" t="s">
        <v>80</v>
      </c>
      <c r="BK236" s="245">
        <f>ROUND(I236*H236,2)</f>
        <v>0</v>
      </c>
      <c r="BL236" s="24" t="s">
        <v>465</v>
      </c>
      <c r="BM236" s="24" t="s">
        <v>4893</v>
      </c>
    </row>
    <row r="237" s="12" customFormat="1">
      <c r="B237" s="253"/>
      <c r="C237" s="254"/>
      <c r="D237" s="250" t="s">
        <v>398</v>
      </c>
      <c r="E237" s="255" t="s">
        <v>21</v>
      </c>
      <c r="F237" s="256" t="s">
        <v>4894</v>
      </c>
      <c r="G237" s="254"/>
      <c r="H237" s="257">
        <v>3.3450000000000002</v>
      </c>
      <c r="I237" s="258"/>
      <c r="J237" s="254"/>
      <c r="K237" s="254"/>
      <c r="L237" s="259"/>
      <c r="M237" s="260"/>
      <c r="N237" s="261"/>
      <c r="O237" s="261"/>
      <c r="P237" s="261"/>
      <c r="Q237" s="261"/>
      <c r="R237" s="261"/>
      <c r="S237" s="261"/>
      <c r="T237" s="262"/>
      <c r="AT237" s="263" t="s">
        <v>398</v>
      </c>
      <c r="AU237" s="263" t="s">
        <v>82</v>
      </c>
      <c r="AV237" s="12" t="s">
        <v>82</v>
      </c>
      <c r="AW237" s="12" t="s">
        <v>35</v>
      </c>
      <c r="AX237" s="12" t="s">
        <v>80</v>
      </c>
      <c r="AY237" s="263" t="s">
        <v>303</v>
      </c>
    </row>
    <row r="238" s="12" customFormat="1">
      <c r="B238" s="253"/>
      <c r="C238" s="254"/>
      <c r="D238" s="250" t="s">
        <v>398</v>
      </c>
      <c r="E238" s="254"/>
      <c r="F238" s="256" t="s">
        <v>4895</v>
      </c>
      <c r="G238" s="254"/>
      <c r="H238" s="257">
        <v>4.0140000000000002</v>
      </c>
      <c r="I238" s="258"/>
      <c r="J238" s="254"/>
      <c r="K238" s="254"/>
      <c r="L238" s="259"/>
      <c r="M238" s="260"/>
      <c r="N238" s="261"/>
      <c r="O238" s="261"/>
      <c r="P238" s="261"/>
      <c r="Q238" s="261"/>
      <c r="R238" s="261"/>
      <c r="S238" s="261"/>
      <c r="T238" s="262"/>
      <c r="AT238" s="263" t="s">
        <v>398</v>
      </c>
      <c r="AU238" s="263" t="s">
        <v>82</v>
      </c>
      <c r="AV238" s="12" t="s">
        <v>82</v>
      </c>
      <c r="AW238" s="12" t="s">
        <v>6</v>
      </c>
      <c r="AX238" s="12" t="s">
        <v>80</v>
      </c>
      <c r="AY238" s="263" t="s">
        <v>303</v>
      </c>
    </row>
    <row r="239" s="1" customFormat="1" ht="38.25" customHeight="1">
      <c r="B239" s="46"/>
      <c r="C239" s="234" t="s">
        <v>768</v>
      </c>
      <c r="D239" s="234" t="s">
        <v>306</v>
      </c>
      <c r="E239" s="235" t="s">
        <v>2167</v>
      </c>
      <c r="F239" s="236" t="s">
        <v>2168</v>
      </c>
      <c r="G239" s="237" t="s">
        <v>559</v>
      </c>
      <c r="H239" s="238">
        <v>0.062</v>
      </c>
      <c r="I239" s="239"/>
      <c r="J239" s="240">
        <f>ROUND(I239*H239,2)</f>
        <v>0</v>
      </c>
      <c r="K239" s="236" t="s">
        <v>310</v>
      </c>
      <c r="L239" s="72"/>
      <c r="M239" s="241" t="s">
        <v>21</v>
      </c>
      <c r="N239" s="242" t="s">
        <v>43</v>
      </c>
      <c r="O239" s="47"/>
      <c r="P239" s="243">
        <f>O239*H239</f>
        <v>0</v>
      </c>
      <c r="Q239" s="243">
        <v>0</v>
      </c>
      <c r="R239" s="243">
        <f>Q239*H239</f>
        <v>0</v>
      </c>
      <c r="S239" s="243">
        <v>0</v>
      </c>
      <c r="T239" s="244">
        <f>S239*H239</f>
        <v>0</v>
      </c>
      <c r="AR239" s="24" t="s">
        <v>465</v>
      </c>
      <c r="AT239" s="24" t="s">
        <v>306</v>
      </c>
      <c r="AU239" s="24" t="s">
        <v>82</v>
      </c>
      <c r="AY239" s="24" t="s">
        <v>303</v>
      </c>
      <c r="BE239" s="245">
        <f>IF(N239="základní",J239,0)</f>
        <v>0</v>
      </c>
      <c r="BF239" s="245">
        <f>IF(N239="snížená",J239,0)</f>
        <v>0</v>
      </c>
      <c r="BG239" s="245">
        <f>IF(N239="zákl. přenesená",J239,0)</f>
        <v>0</v>
      </c>
      <c r="BH239" s="245">
        <f>IF(N239="sníž. přenesená",J239,0)</f>
        <v>0</v>
      </c>
      <c r="BI239" s="245">
        <f>IF(N239="nulová",J239,0)</f>
        <v>0</v>
      </c>
      <c r="BJ239" s="24" t="s">
        <v>80</v>
      </c>
      <c r="BK239" s="245">
        <f>ROUND(I239*H239,2)</f>
        <v>0</v>
      </c>
      <c r="BL239" s="24" t="s">
        <v>465</v>
      </c>
      <c r="BM239" s="24" t="s">
        <v>4896</v>
      </c>
    </row>
    <row r="240" s="11" customFormat="1" ht="29.88" customHeight="1">
      <c r="B240" s="218"/>
      <c r="C240" s="219"/>
      <c r="D240" s="220" t="s">
        <v>71</v>
      </c>
      <c r="E240" s="232" t="s">
        <v>2197</v>
      </c>
      <c r="F240" s="232" t="s">
        <v>2198</v>
      </c>
      <c r="G240" s="219"/>
      <c r="H240" s="219"/>
      <c r="I240" s="222"/>
      <c r="J240" s="233">
        <f>BK240</f>
        <v>0</v>
      </c>
      <c r="K240" s="219"/>
      <c r="L240" s="224"/>
      <c r="M240" s="225"/>
      <c r="N240" s="226"/>
      <c r="O240" s="226"/>
      <c r="P240" s="227">
        <f>SUM(P241:P244)</f>
        <v>0</v>
      </c>
      <c r="Q240" s="226"/>
      <c r="R240" s="227">
        <f>SUM(R241:R244)</f>
        <v>0.041841500000000004</v>
      </c>
      <c r="S240" s="226"/>
      <c r="T240" s="228">
        <f>SUM(T241:T244)</f>
        <v>0</v>
      </c>
      <c r="AR240" s="229" t="s">
        <v>82</v>
      </c>
      <c r="AT240" s="230" t="s">
        <v>71</v>
      </c>
      <c r="AU240" s="230" t="s">
        <v>80</v>
      </c>
      <c r="AY240" s="229" t="s">
        <v>303</v>
      </c>
      <c r="BK240" s="231">
        <f>SUM(BK241:BK244)</f>
        <v>0</v>
      </c>
    </row>
    <row r="241" s="1" customFormat="1" ht="16.5" customHeight="1">
      <c r="B241" s="46"/>
      <c r="C241" s="234" t="s">
        <v>774</v>
      </c>
      <c r="D241" s="234" t="s">
        <v>306</v>
      </c>
      <c r="E241" s="235" t="s">
        <v>2200</v>
      </c>
      <c r="F241" s="236" t="s">
        <v>2201</v>
      </c>
      <c r="G241" s="237" t="s">
        <v>394</v>
      </c>
      <c r="H241" s="238">
        <v>83.683000000000007</v>
      </c>
      <c r="I241" s="239"/>
      <c r="J241" s="240">
        <f>ROUND(I241*H241,2)</f>
        <v>0</v>
      </c>
      <c r="K241" s="236" t="s">
        <v>310</v>
      </c>
      <c r="L241" s="72"/>
      <c r="M241" s="241" t="s">
        <v>21</v>
      </c>
      <c r="N241" s="242" t="s">
        <v>43</v>
      </c>
      <c r="O241" s="47"/>
      <c r="P241" s="243">
        <f>O241*H241</f>
        <v>0</v>
      </c>
      <c r="Q241" s="243">
        <v>0.00020000000000000001</v>
      </c>
      <c r="R241" s="243">
        <f>Q241*H241</f>
        <v>0.016736600000000001</v>
      </c>
      <c r="S241" s="243">
        <v>0</v>
      </c>
      <c r="T241" s="244">
        <f>S241*H241</f>
        <v>0</v>
      </c>
      <c r="AR241" s="24" t="s">
        <v>465</v>
      </c>
      <c r="AT241" s="24" t="s">
        <v>306</v>
      </c>
      <c r="AU241" s="24" t="s">
        <v>82</v>
      </c>
      <c r="AY241" s="24" t="s">
        <v>303</v>
      </c>
      <c r="BE241" s="245">
        <f>IF(N241="základní",J241,0)</f>
        <v>0</v>
      </c>
      <c r="BF241" s="245">
        <f>IF(N241="snížená",J241,0)</f>
        <v>0</v>
      </c>
      <c r="BG241" s="245">
        <f>IF(N241="zákl. přenesená",J241,0)</f>
        <v>0</v>
      </c>
      <c r="BH241" s="245">
        <f>IF(N241="sníž. přenesená",J241,0)</f>
        <v>0</v>
      </c>
      <c r="BI241" s="245">
        <f>IF(N241="nulová",J241,0)</f>
        <v>0</v>
      </c>
      <c r="BJ241" s="24" t="s">
        <v>80</v>
      </c>
      <c r="BK241" s="245">
        <f>ROUND(I241*H241,2)</f>
        <v>0</v>
      </c>
      <c r="BL241" s="24" t="s">
        <v>465</v>
      </c>
      <c r="BM241" s="24" t="s">
        <v>4897</v>
      </c>
    </row>
    <row r="242" s="12" customFormat="1">
      <c r="B242" s="253"/>
      <c r="C242" s="254"/>
      <c r="D242" s="250" t="s">
        <v>398</v>
      </c>
      <c r="E242" s="255" t="s">
        <v>21</v>
      </c>
      <c r="F242" s="256" t="s">
        <v>4898</v>
      </c>
      <c r="G242" s="254"/>
      <c r="H242" s="257">
        <v>83.683000000000007</v>
      </c>
      <c r="I242" s="258"/>
      <c r="J242" s="254"/>
      <c r="K242" s="254"/>
      <c r="L242" s="259"/>
      <c r="M242" s="260"/>
      <c r="N242" s="261"/>
      <c r="O242" s="261"/>
      <c r="P242" s="261"/>
      <c r="Q242" s="261"/>
      <c r="R242" s="261"/>
      <c r="S242" s="261"/>
      <c r="T242" s="262"/>
      <c r="AT242" s="263" t="s">
        <v>398</v>
      </c>
      <c r="AU242" s="263" t="s">
        <v>82</v>
      </c>
      <c r="AV242" s="12" t="s">
        <v>82</v>
      </c>
      <c r="AW242" s="12" t="s">
        <v>35</v>
      </c>
      <c r="AX242" s="12" t="s">
        <v>80</v>
      </c>
      <c r="AY242" s="263" t="s">
        <v>303</v>
      </c>
    </row>
    <row r="243" s="1" customFormat="1" ht="25.5" customHeight="1">
      <c r="B243" s="46"/>
      <c r="C243" s="234" t="s">
        <v>779</v>
      </c>
      <c r="D243" s="234" t="s">
        <v>306</v>
      </c>
      <c r="E243" s="235" t="s">
        <v>2204</v>
      </c>
      <c r="F243" s="236" t="s">
        <v>2205</v>
      </c>
      <c r="G243" s="237" t="s">
        <v>394</v>
      </c>
      <c r="H243" s="238">
        <v>83.683000000000007</v>
      </c>
      <c r="I243" s="239"/>
      <c r="J243" s="240">
        <f>ROUND(I243*H243,2)</f>
        <v>0</v>
      </c>
      <c r="K243" s="236" t="s">
        <v>310</v>
      </c>
      <c r="L243" s="72"/>
      <c r="M243" s="241" t="s">
        <v>21</v>
      </c>
      <c r="N243" s="242" t="s">
        <v>43</v>
      </c>
      <c r="O243" s="47"/>
      <c r="P243" s="243">
        <f>O243*H243</f>
        <v>0</v>
      </c>
      <c r="Q243" s="243">
        <v>0.00029</v>
      </c>
      <c r="R243" s="243">
        <f>Q243*H243</f>
        <v>0.024268070000000003</v>
      </c>
      <c r="S243" s="243">
        <v>0</v>
      </c>
      <c r="T243" s="244">
        <f>S243*H243</f>
        <v>0</v>
      </c>
      <c r="AR243" s="24" t="s">
        <v>465</v>
      </c>
      <c r="AT243" s="24" t="s">
        <v>306</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4899</v>
      </c>
    </row>
    <row r="244" s="1" customFormat="1" ht="25.5" customHeight="1">
      <c r="B244" s="46"/>
      <c r="C244" s="234" t="s">
        <v>784</v>
      </c>
      <c r="D244" s="234" t="s">
        <v>306</v>
      </c>
      <c r="E244" s="235" t="s">
        <v>2209</v>
      </c>
      <c r="F244" s="236" t="s">
        <v>2210</v>
      </c>
      <c r="G244" s="237" t="s">
        <v>394</v>
      </c>
      <c r="H244" s="238">
        <v>83.683000000000007</v>
      </c>
      <c r="I244" s="239"/>
      <c r="J244" s="240">
        <f>ROUND(I244*H244,2)</f>
        <v>0</v>
      </c>
      <c r="K244" s="236" t="s">
        <v>310</v>
      </c>
      <c r="L244" s="72"/>
      <c r="M244" s="241" t="s">
        <v>21</v>
      </c>
      <c r="N244" s="242" t="s">
        <v>43</v>
      </c>
      <c r="O244" s="47"/>
      <c r="P244" s="243">
        <f>O244*H244</f>
        <v>0</v>
      </c>
      <c r="Q244" s="243">
        <v>1.0000000000000001E-05</v>
      </c>
      <c r="R244" s="243">
        <f>Q244*H244</f>
        <v>0.0008368300000000001</v>
      </c>
      <c r="S244" s="243">
        <v>0</v>
      </c>
      <c r="T244" s="244">
        <f>S244*H244</f>
        <v>0</v>
      </c>
      <c r="AR244" s="24" t="s">
        <v>465</v>
      </c>
      <c r="AT244" s="24" t="s">
        <v>306</v>
      </c>
      <c r="AU244" s="24" t="s">
        <v>82</v>
      </c>
      <c r="AY244" s="24" t="s">
        <v>303</v>
      </c>
      <c r="BE244" s="245">
        <f>IF(N244="základní",J244,0)</f>
        <v>0</v>
      </c>
      <c r="BF244" s="245">
        <f>IF(N244="snížená",J244,0)</f>
        <v>0</v>
      </c>
      <c r="BG244" s="245">
        <f>IF(N244="zákl. přenesená",J244,0)</f>
        <v>0</v>
      </c>
      <c r="BH244" s="245">
        <f>IF(N244="sníž. přenesená",J244,0)</f>
        <v>0</v>
      </c>
      <c r="BI244" s="245">
        <f>IF(N244="nulová",J244,0)</f>
        <v>0</v>
      </c>
      <c r="BJ244" s="24" t="s">
        <v>80</v>
      </c>
      <c r="BK244" s="245">
        <f>ROUND(I244*H244,2)</f>
        <v>0</v>
      </c>
      <c r="BL244" s="24" t="s">
        <v>465</v>
      </c>
      <c r="BM244" s="24" t="s">
        <v>4900</v>
      </c>
    </row>
    <row r="245" s="11" customFormat="1" ht="29.88" customHeight="1">
      <c r="B245" s="218"/>
      <c r="C245" s="219"/>
      <c r="D245" s="220" t="s">
        <v>71</v>
      </c>
      <c r="E245" s="232" t="s">
        <v>2212</v>
      </c>
      <c r="F245" s="232" t="s">
        <v>2213</v>
      </c>
      <c r="G245" s="219"/>
      <c r="H245" s="219"/>
      <c r="I245" s="222"/>
      <c r="J245" s="233">
        <f>BK245</f>
        <v>0</v>
      </c>
      <c r="K245" s="219"/>
      <c r="L245" s="224"/>
      <c r="M245" s="225"/>
      <c r="N245" s="226"/>
      <c r="O245" s="226"/>
      <c r="P245" s="227">
        <f>SUM(P246:P249)</f>
        <v>0</v>
      </c>
      <c r="Q245" s="226"/>
      <c r="R245" s="227">
        <f>SUM(R246:R249)</f>
        <v>0</v>
      </c>
      <c r="S245" s="226"/>
      <c r="T245" s="228">
        <f>SUM(T246:T249)</f>
        <v>0</v>
      </c>
      <c r="AR245" s="229" t="s">
        <v>82</v>
      </c>
      <c r="AT245" s="230" t="s">
        <v>71</v>
      </c>
      <c r="AU245" s="230" t="s">
        <v>80</v>
      </c>
      <c r="AY245" s="229" t="s">
        <v>303</v>
      </c>
      <c r="BK245" s="231">
        <f>SUM(BK246:BK249)</f>
        <v>0</v>
      </c>
    </row>
    <row r="246" s="1" customFormat="1" ht="16.5" customHeight="1">
      <c r="B246" s="46"/>
      <c r="C246" s="234" t="s">
        <v>788</v>
      </c>
      <c r="D246" s="234" t="s">
        <v>306</v>
      </c>
      <c r="E246" s="235" t="s">
        <v>2215</v>
      </c>
      <c r="F246" s="236" t="s">
        <v>2216</v>
      </c>
      <c r="G246" s="237" t="s">
        <v>394</v>
      </c>
      <c r="H246" s="238">
        <v>6.0890000000000004</v>
      </c>
      <c r="I246" s="239"/>
      <c r="J246" s="240">
        <f>ROUND(I246*H246,2)</f>
        <v>0</v>
      </c>
      <c r="K246" s="236" t="s">
        <v>322</v>
      </c>
      <c r="L246" s="72"/>
      <c r="M246" s="241" t="s">
        <v>21</v>
      </c>
      <c r="N246" s="242" t="s">
        <v>43</v>
      </c>
      <c r="O246" s="47"/>
      <c r="P246" s="243">
        <f>O246*H246</f>
        <v>0</v>
      </c>
      <c r="Q246" s="243">
        <v>0</v>
      </c>
      <c r="R246" s="243">
        <f>Q246*H246</f>
        <v>0</v>
      </c>
      <c r="S246" s="243">
        <v>0</v>
      </c>
      <c r="T246" s="244">
        <f>S246*H246</f>
        <v>0</v>
      </c>
      <c r="AR246" s="24" t="s">
        <v>465</v>
      </c>
      <c r="AT246" s="24" t="s">
        <v>306</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465</v>
      </c>
      <c r="BM246" s="24" t="s">
        <v>4901</v>
      </c>
    </row>
    <row r="247" s="12" customFormat="1">
      <c r="B247" s="253"/>
      <c r="C247" s="254"/>
      <c r="D247" s="250" t="s">
        <v>398</v>
      </c>
      <c r="E247" s="255" t="s">
        <v>21</v>
      </c>
      <c r="F247" s="256" t="s">
        <v>2786</v>
      </c>
      <c r="G247" s="254"/>
      <c r="H247" s="257">
        <v>3.0139999999999998</v>
      </c>
      <c r="I247" s="258"/>
      <c r="J247" s="254"/>
      <c r="K247" s="254"/>
      <c r="L247" s="259"/>
      <c r="M247" s="260"/>
      <c r="N247" s="261"/>
      <c r="O247" s="261"/>
      <c r="P247" s="261"/>
      <c r="Q247" s="261"/>
      <c r="R247" s="261"/>
      <c r="S247" s="261"/>
      <c r="T247" s="262"/>
      <c r="AT247" s="263" t="s">
        <v>398</v>
      </c>
      <c r="AU247" s="263" t="s">
        <v>82</v>
      </c>
      <c r="AV247" s="12" t="s">
        <v>82</v>
      </c>
      <c r="AW247" s="12" t="s">
        <v>35</v>
      </c>
      <c r="AX247" s="12" t="s">
        <v>72</v>
      </c>
      <c r="AY247" s="263" t="s">
        <v>303</v>
      </c>
    </row>
    <row r="248" s="12" customFormat="1">
      <c r="B248" s="253"/>
      <c r="C248" s="254"/>
      <c r="D248" s="250" t="s">
        <v>398</v>
      </c>
      <c r="E248" s="255" t="s">
        <v>21</v>
      </c>
      <c r="F248" s="256" t="s">
        <v>2784</v>
      </c>
      <c r="G248" s="254"/>
      <c r="H248" s="257">
        <v>3.0750000000000002</v>
      </c>
      <c r="I248" s="258"/>
      <c r="J248" s="254"/>
      <c r="K248" s="254"/>
      <c r="L248" s="259"/>
      <c r="M248" s="260"/>
      <c r="N248" s="261"/>
      <c r="O248" s="261"/>
      <c r="P248" s="261"/>
      <c r="Q248" s="261"/>
      <c r="R248" s="261"/>
      <c r="S248" s="261"/>
      <c r="T248" s="262"/>
      <c r="AT248" s="263" t="s">
        <v>398</v>
      </c>
      <c r="AU248" s="263" t="s">
        <v>82</v>
      </c>
      <c r="AV248" s="12" t="s">
        <v>82</v>
      </c>
      <c r="AW248" s="12" t="s">
        <v>35</v>
      </c>
      <c r="AX248" s="12" t="s">
        <v>72</v>
      </c>
      <c r="AY248" s="263" t="s">
        <v>303</v>
      </c>
    </row>
    <row r="249" s="13" customFormat="1">
      <c r="B249" s="264"/>
      <c r="C249" s="265"/>
      <c r="D249" s="250" t="s">
        <v>398</v>
      </c>
      <c r="E249" s="266" t="s">
        <v>21</v>
      </c>
      <c r="F249" s="267" t="s">
        <v>508</v>
      </c>
      <c r="G249" s="265"/>
      <c r="H249" s="268">
        <v>6.0890000000000004</v>
      </c>
      <c r="I249" s="269"/>
      <c r="J249" s="265"/>
      <c r="K249" s="265"/>
      <c r="L249" s="270"/>
      <c r="M249" s="300"/>
      <c r="N249" s="301"/>
      <c r="O249" s="301"/>
      <c r="P249" s="301"/>
      <c r="Q249" s="301"/>
      <c r="R249" s="301"/>
      <c r="S249" s="301"/>
      <c r="T249" s="302"/>
      <c r="AT249" s="274" t="s">
        <v>398</v>
      </c>
      <c r="AU249" s="274" t="s">
        <v>82</v>
      </c>
      <c r="AV249" s="13" t="s">
        <v>319</v>
      </c>
      <c r="AW249" s="13" t="s">
        <v>35</v>
      </c>
      <c r="AX249" s="13" t="s">
        <v>80</v>
      </c>
      <c r="AY249" s="274" t="s">
        <v>303</v>
      </c>
    </row>
    <row r="250" s="1" customFormat="1" ht="6.96" customHeight="1">
      <c r="B250" s="67"/>
      <c r="C250" s="68"/>
      <c r="D250" s="68"/>
      <c r="E250" s="68"/>
      <c r="F250" s="68"/>
      <c r="G250" s="68"/>
      <c r="H250" s="68"/>
      <c r="I250" s="179"/>
      <c r="J250" s="68"/>
      <c r="K250" s="68"/>
      <c r="L250" s="72"/>
    </row>
  </sheetData>
  <sheetProtection sheet="1" autoFilter="0" formatColumns="0" formatRows="0" objects="1" scenarios="1" spinCount="100000" saltValue="+FyKDn1Avsth+21OLKhjeilOBztGNBQar912BtfpH/0Nc2uL2abBvNQenJd9z0RA4+fB1ekXtO/gU2mkEE4CYQ==" hashValue="wPdAM9f6NHyyQUFaki+tmVHmHdqT0xbB0Or3Om0hUsUaF5PN/BHvQvEApFaM10vYuPfLUsVfTsMiHOKWgggUcA==" algorithmName="SHA-512" password="CC35"/>
  <autoFilter ref="C96:K249"/>
  <mergeCells count="13">
    <mergeCell ref="E7:H7"/>
    <mergeCell ref="E9:H9"/>
    <mergeCell ref="E11:H11"/>
    <mergeCell ref="E26:H26"/>
    <mergeCell ref="E47:H47"/>
    <mergeCell ref="E49:H49"/>
    <mergeCell ref="E51:H51"/>
    <mergeCell ref="J55:J56"/>
    <mergeCell ref="E85:H85"/>
    <mergeCell ref="E87:H87"/>
    <mergeCell ref="E89:H89"/>
    <mergeCell ref="G1:H1"/>
    <mergeCell ref="L2:V2"/>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162</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4902</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ROUND(J92,2)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ROUND(SUM(BE92:BE192), 2)</f>
        <v>0</v>
      </c>
      <c r="G32" s="47"/>
      <c r="H32" s="47"/>
      <c r="I32" s="171">
        <v>0.20999999999999999</v>
      </c>
      <c r="J32" s="170">
        <f>ROUND(ROUND((SUM(BE92:BE192)), 2)*I32, 2)</f>
        <v>0</v>
      </c>
      <c r="K32" s="51"/>
    </row>
    <row r="33" s="1" customFormat="1" ht="14.4" customHeight="1">
      <c r="B33" s="46"/>
      <c r="C33" s="47"/>
      <c r="D33" s="47"/>
      <c r="E33" s="55" t="s">
        <v>44</v>
      </c>
      <c r="F33" s="170">
        <f>ROUND(SUM(BF92:BF192), 2)</f>
        <v>0</v>
      </c>
      <c r="G33" s="47"/>
      <c r="H33" s="47"/>
      <c r="I33" s="171">
        <v>0.14999999999999999</v>
      </c>
      <c r="J33" s="170">
        <f>ROUND(ROUND((SUM(BF92:BF192)), 2)*I33, 2)</f>
        <v>0</v>
      </c>
      <c r="K33" s="51"/>
    </row>
    <row r="34" hidden="1" s="1" customFormat="1" ht="14.4" customHeight="1">
      <c r="B34" s="46"/>
      <c r="C34" s="47"/>
      <c r="D34" s="47"/>
      <c r="E34" s="55" t="s">
        <v>45</v>
      </c>
      <c r="F34" s="170">
        <f>ROUND(SUM(BG92:BG192), 2)</f>
        <v>0</v>
      </c>
      <c r="G34" s="47"/>
      <c r="H34" s="47"/>
      <c r="I34" s="171">
        <v>0.20999999999999999</v>
      </c>
      <c r="J34" s="170">
        <v>0</v>
      </c>
      <c r="K34" s="51"/>
    </row>
    <row r="35" hidden="1" s="1" customFormat="1" ht="14.4" customHeight="1">
      <c r="B35" s="46"/>
      <c r="C35" s="47"/>
      <c r="D35" s="47"/>
      <c r="E35" s="55" t="s">
        <v>46</v>
      </c>
      <c r="F35" s="170">
        <f>ROUND(SUM(BH92:BH192), 2)</f>
        <v>0</v>
      </c>
      <c r="G35" s="47"/>
      <c r="H35" s="47"/>
      <c r="I35" s="171">
        <v>0.14999999999999999</v>
      </c>
      <c r="J35" s="170">
        <v>0</v>
      </c>
      <c r="K35" s="51"/>
    </row>
    <row r="36" hidden="1" s="1" customFormat="1" ht="14.4" customHeight="1">
      <c r="B36" s="46"/>
      <c r="C36" s="47"/>
      <c r="D36" s="47"/>
      <c r="E36" s="55" t="s">
        <v>47</v>
      </c>
      <c r="F36" s="170">
        <f>ROUND(SUM(BI92:BI192),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c23 - 2.05 sklad pomůcek pro terapeutické pracoviště</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J92</f>
        <v>0</v>
      </c>
      <c r="K60" s="51"/>
      <c r="AU60" s="24" t="s">
        <v>280</v>
      </c>
    </row>
    <row r="61" s="8" customFormat="1" ht="24.96" customHeight="1">
      <c r="B61" s="190"/>
      <c r="C61" s="191"/>
      <c r="D61" s="192" t="s">
        <v>362</v>
      </c>
      <c r="E61" s="193"/>
      <c r="F61" s="193"/>
      <c r="G61" s="193"/>
      <c r="H61" s="193"/>
      <c r="I61" s="194"/>
      <c r="J61" s="195">
        <f>J93</f>
        <v>0</v>
      </c>
      <c r="K61" s="196"/>
    </row>
    <row r="62" s="9" customFormat="1" ht="19.92" customHeight="1">
      <c r="B62" s="197"/>
      <c r="C62" s="198"/>
      <c r="D62" s="199" t="s">
        <v>368</v>
      </c>
      <c r="E62" s="200"/>
      <c r="F62" s="200"/>
      <c r="G62" s="200"/>
      <c r="H62" s="200"/>
      <c r="I62" s="201"/>
      <c r="J62" s="202">
        <f>J94</f>
        <v>0</v>
      </c>
      <c r="K62" s="203"/>
    </row>
    <row r="63" s="9" customFormat="1" ht="19.92" customHeight="1">
      <c r="B63" s="197"/>
      <c r="C63" s="198"/>
      <c r="D63" s="199" t="s">
        <v>369</v>
      </c>
      <c r="E63" s="200"/>
      <c r="F63" s="200"/>
      <c r="G63" s="200"/>
      <c r="H63" s="200"/>
      <c r="I63" s="201"/>
      <c r="J63" s="202">
        <f>J128</f>
        <v>0</v>
      </c>
      <c r="K63" s="203"/>
    </row>
    <row r="64" s="9" customFormat="1" ht="19.92" customHeight="1">
      <c r="B64" s="197"/>
      <c r="C64" s="198"/>
      <c r="D64" s="199" t="s">
        <v>370</v>
      </c>
      <c r="E64" s="200"/>
      <c r="F64" s="200"/>
      <c r="G64" s="200"/>
      <c r="H64" s="200"/>
      <c r="I64" s="201"/>
      <c r="J64" s="202">
        <f>J142</f>
        <v>0</v>
      </c>
      <c r="K64" s="203"/>
    </row>
    <row r="65" s="9" customFormat="1" ht="19.92" customHeight="1">
      <c r="B65" s="197"/>
      <c r="C65" s="198"/>
      <c r="D65" s="199" t="s">
        <v>371</v>
      </c>
      <c r="E65" s="200"/>
      <c r="F65" s="200"/>
      <c r="G65" s="200"/>
      <c r="H65" s="200"/>
      <c r="I65" s="201"/>
      <c r="J65" s="202">
        <f>J148</f>
        <v>0</v>
      </c>
      <c r="K65" s="203"/>
    </row>
    <row r="66" s="8" customFormat="1" ht="24.96" customHeight="1">
      <c r="B66" s="190"/>
      <c r="C66" s="191"/>
      <c r="D66" s="192" t="s">
        <v>372</v>
      </c>
      <c r="E66" s="193"/>
      <c r="F66" s="193"/>
      <c r="G66" s="193"/>
      <c r="H66" s="193"/>
      <c r="I66" s="194"/>
      <c r="J66" s="195">
        <f>J151</f>
        <v>0</v>
      </c>
      <c r="K66" s="196"/>
    </row>
    <row r="67" s="9" customFormat="1" ht="19.92" customHeight="1">
      <c r="B67" s="197"/>
      <c r="C67" s="198"/>
      <c r="D67" s="199" t="s">
        <v>379</v>
      </c>
      <c r="E67" s="200"/>
      <c r="F67" s="200"/>
      <c r="G67" s="200"/>
      <c r="H67" s="200"/>
      <c r="I67" s="201"/>
      <c r="J67" s="202">
        <f>J152</f>
        <v>0</v>
      </c>
      <c r="K67" s="203"/>
    </row>
    <row r="68" s="9" customFormat="1" ht="19.92" customHeight="1">
      <c r="B68" s="197"/>
      <c r="C68" s="198"/>
      <c r="D68" s="199" t="s">
        <v>383</v>
      </c>
      <c r="E68" s="200"/>
      <c r="F68" s="200"/>
      <c r="G68" s="200"/>
      <c r="H68" s="200"/>
      <c r="I68" s="201"/>
      <c r="J68" s="202">
        <f>J162</f>
        <v>0</v>
      </c>
      <c r="K68" s="203"/>
    </row>
    <row r="69" s="9" customFormat="1" ht="19.92" customHeight="1">
      <c r="B69" s="197"/>
      <c r="C69" s="198"/>
      <c r="D69" s="199" t="s">
        <v>385</v>
      </c>
      <c r="E69" s="200"/>
      <c r="F69" s="200"/>
      <c r="G69" s="200"/>
      <c r="H69" s="200"/>
      <c r="I69" s="201"/>
      <c r="J69" s="202">
        <f>J182</f>
        <v>0</v>
      </c>
      <c r="K69" s="203"/>
    </row>
    <row r="70" s="9" customFormat="1" ht="19.92" customHeight="1">
      <c r="B70" s="197"/>
      <c r="C70" s="198"/>
      <c r="D70" s="199" t="s">
        <v>387</v>
      </c>
      <c r="E70" s="200"/>
      <c r="F70" s="200"/>
      <c r="G70" s="200"/>
      <c r="H70" s="200"/>
      <c r="I70" s="201"/>
      <c r="J70" s="202">
        <f>J188</f>
        <v>0</v>
      </c>
      <c r="K70" s="203"/>
    </row>
    <row r="71" s="1" customFormat="1" ht="21.84" customHeight="1">
      <c r="B71" s="46"/>
      <c r="C71" s="47"/>
      <c r="D71" s="47"/>
      <c r="E71" s="47"/>
      <c r="F71" s="47"/>
      <c r="G71" s="47"/>
      <c r="H71" s="47"/>
      <c r="I71" s="157"/>
      <c r="J71" s="47"/>
      <c r="K71" s="51"/>
    </row>
    <row r="72" s="1" customFormat="1" ht="6.96" customHeight="1">
      <c r="B72" s="67"/>
      <c r="C72" s="68"/>
      <c r="D72" s="68"/>
      <c r="E72" s="68"/>
      <c r="F72" s="68"/>
      <c r="G72" s="68"/>
      <c r="H72" s="68"/>
      <c r="I72" s="179"/>
      <c r="J72" s="68"/>
      <c r="K72" s="69"/>
    </row>
    <row r="76" s="1" customFormat="1" ht="6.96" customHeight="1">
      <c r="B76" s="70"/>
      <c r="C76" s="71"/>
      <c r="D76" s="71"/>
      <c r="E76" s="71"/>
      <c r="F76" s="71"/>
      <c r="G76" s="71"/>
      <c r="H76" s="71"/>
      <c r="I76" s="182"/>
      <c r="J76" s="71"/>
      <c r="K76" s="71"/>
      <c r="L76" s="72"/>
    </row>
    <row r="77" s="1" customFormat="1" ht="36.96" customHeight="1">
      <c r="B77" s="46"/>
      <c r="C77" s="73" t="s">
        <v>286</v>
      </c>
      <c r="D77" s="74"/>
      <c r="E77" s="74"/>
      <c r="F77" s="74"/>
      <c r="G77" s="74"/>
      <c r="H77" s="74"/>
      <c r="I77" s="204"/>
      <c r="J77" s="74"/>
      <c r="K77" s="74"/>
      <c r="L77" s="72"/>
    </row>
    <row r="78" s="1" customFormat="1" ht="6.96" customHeight="1">
      <c r="B78" s="46"/>
      <c r="C78" s="74"/>
      <c r="D78" s="74"/>
      <c r="E78" s="74"/>
      <c r="F78" s="74"/>
      <c r="G78" s="74"/>
      <c r="H78" s="74"/>
      <c r="I78" s="204"/>
      <c r="J78" s="74"/>
      <c r="K78" s="74"/>
      <c r="L78" s="72"/>
    </row>
    <row r="79" s="1" customFormat="1" ht="14.4" customHeight="1">
      <c r="B79" s="46"/>
      <c r="C79" s="76" t="s">
        <v>18</v>
      </c>
      <c r="D79" s="74"/>
      <c r="E79" s="74"/>
      <c r="F79" s="74"/>
      <c r="G79" s="74"/>
      <c r="H79" s="74"/>
      <c r="I79" s="204"/>
      <c r="J79" s="74"/>
      <c r="K79" s="74"/>
      <c r="L79" s="72"/>
    </row>
    <row r="80" s="1" customFormat="1" ht="16.5" customHeight="1">
      <c r="B80" s="46"/>
      <c r="C80" s="74"/>
      <c r="D80" s="74"/>
      <c r="E80" s="205" t="str">
        <f>E7</f>
        <v>Speciální ZŠ Skuteč- půdní vestavba a přístavba</v>
      </c>
      <c r="F80" s="76"/>
      <c r="G80" s="76"/>
      <c r="H80" s="76"/>
      <c r="I80" s="204"/>
      <c r="J80" s="74"/>
      <c r="K80" s="74"/>
      <c r="L80" s="72"/>
    </row>
    <row r="81">
      <c r="B81" s="28"/>
      <c r="C81" s="76" t="s">
        <v>274</v>
      </c>
      <c r="D81" s="297"/>
      <c r="E81" s="297"/>
      <c r="F81" s="297"/>
      <c r="G81" s="297"/>
      <c r="H81" s="297"/>
      <c r="I81" s="149"/>
      <c r="J81" s="297"/>
      <c r="K81" s="297"/>
      <c r="L81" s="298"/>
    </row>
    <row r="82" s="1" customFormat="1" ht="16.5" customHeight="1">
      <c r="B82" s="46"/>
      <c r="C82" s="74"/>
      <c r="D82" s="74"/>
      <c r="E82" s="205" t="s">
        <v>2222</v>
      </c>
      <c r="F82" s="74"/>
      <c r="G82" s="74"/>
      <c r="H82" s="74"/>
      <c r="I82" s="204"/>
      <c r="J82" s="74"/>
      <c r="K82" s="74"/>
      <c r="L82" s="72"/>
    </row>
    <row r="83" s="1" customFormat="1" ht="14.4" customHeight="1">
      <c r="B83" s="46"/>
      <c r="C83" s="76" t="s">
        <v>2223</v>
      </c>
      <c r="D83" s="74"/>
      <c r="E83" s="74"/>
      <c r="F83" s="74"/>
      <c r="G83" s="74"/>
      <c r="H83" s="74"/>
      <c r="I83" s="204"/>
      <c r="J83" s="74"/>
      <c r="K83" s="74"/>
      <c r="L83" s="72"/>
    </row>
    <row r="84" s="1" customFormat="1" ht="17.25" customHeight="1">
      <c r="B84" s="46"/>
      <c r="C84" s="74"/>
      <c r="D84" s="74"/>
      <c r="E84" s="82" t="str">
        <f>E11</f>
        <v>c23 - 2.05 sklad pomůcek pro terapeutické pracoviště</v>
      </c>
      <c r="F84" s="74"/>
      <c r="G84" s="74"/>
      <c r="H84" s="74"/>
      <c r="I84" s="204"/>
      <c r="J84" s="74"/>
      <c r="K84" s="74"/>
      <c r="L84" s="72"/>
    </row>
    <row r="85" s="1" customFormat="1" ht="6.96" customHeight="1">
      <c r="B85" s="46"/>
      <c r="C85" s="74"/>
      <c r="D85" s="74"/>
      <c r="E85" s="74"/>
      <c r="F85" s="74"/>
      <c r="G85" s="74"/>
      <c r="H85" s="74"/>
      <c r="I85" s="204"/>
      <c r="J85" s="74"/>
      <c r="K85" s="74"/>
      <c r="L85" s="72"/>
    </row>
    <row r="86" s="1" customFormat="1" ht="18" customHeight="1">
      <c r="B86" s="46"/>
      <c r="C86" s="76" t="s">
        <v>23</v>
      </c>
      <c r="D86" s="74"/>
      <c r="E86" s="74"/>
      <c r="F86" s="206" t="str">
        <f>F14</f>
        <v>Skuteč</v>
      </c>
      <c r="G86" s="74"/>
      <c r="H86" s="74"/>
      <c r="I86" s="207" t="s">
        <v>25</v>
      </c>
      <c r="J86" s="85" t="str">
        <f>IF(J14="","",J14)</f>
        <v>12. 12. 2019</v>
      </c>
      <c r="K86" s="74"/>
      <c r="L86" s="72"/>
    </row>
    <row r="87" s="1" customFormat="1" ht="6.96" customHeight="1">
      <c r="B87" s="46"/>
      <c r="C87" s="74"/>
      <c r="D87" s="74"/>
      <c r="E87" s="74"/>
      <c r="F87" s="74"/>
      <c r="G87" s="74"/>
      <c r="H87" s="74"/>
      <c r="I87" s="204"/>
      <c r="J87" s="74"/>
      <c r="K87" s="74"/>
      <c r="L87" s="72"/>
    </row>
    <row r="88" s="1" customFormat="1">
      <c r="B88" s="46"/>
      <c r="C88" s="76" t="s">
        <v>27</v>
      </c>
      <c r="D88" s="74"/>
      <c r="E88" s="74"/>
      <c r="F88" s="206" t="str">
        <f>E17</f>
        <v>Pardubický kraj</v>
      </c>
      <c r="G88" s="74"/>
      <c r="H88" s="74"/>
      <c r="I88" s="207" t="s">
        <v>33</v>
      </c>
      <c r="J88" s="206" t="str">
        <f>E23</f>
        <v>ADAM První spol. s r.o.</v>
      </c>
      <c r="K88" s="74"/>
      <c r="L88" s="72"/>
    </row>
    <row r="89" s="1" customFormat="1" ht="14.4" customHeight="1">
      <c r="B89" s="46"/>
      <c r="C89" s="76" t="s">
        <v>31</v>
      </c>
      <c r="D89" s="74"/>
      <c r="E89" s="74"/>
      <c r="F89" s="206" t="str">
        <f>IF(E20="","",E20)</f>
        <v/>
      </c>
      <c r="G89" s="74"/>
      <c r="H89" s="74"/>
      <c r="I89" s="204"/>
      <c r="J89" s="74"/>
      <c r="K89" s="74"/>
      <c r="L89" s="72"/>
    </row>
    <row r="90" s="1" customFormat="1" ht="10.32" customHeight="1">
      <c r="B90" s="46"/>
      <c r="C90" s="74"/>
      <c r="D90" s="74"/>
      <c r="E90" s="74"/>
      <c r="F90" s="74"/>
      <c r="G90" s="74"/>
      <c r="H90" s="74"/>
      <c r="I90" s="204"/>
      <c r="J90" s="74"/>
      <c r="K90" s="74"/>
      <c r="L90" s="72"/>
    </row>
    <row r="91" s="10" customFormat="1" ht="29.28" customHeight="1">
      <c r="B91" s="208"/>
      <c r="C91" s="209" t="s">
        <v>287</v>
      </c>
      <c r="D91" s="210" t="s">
        <v>57</v>
      </c>
      <c r="E91" s="210" t="s">
        <v>53</v>
      </c>
      <c r="F91" s="210" t="s">
        <v>288</v>
      </c>
      <c r="G91" s="210" t="s">
        <v>289</v>
      </c>
      <c r="H91" s="210" t="s">
        <v>290</v>
      </c>
      <c r="I91" s="211" t="s">
        <v>291</v>
      </c>
      <c r="J91" s="210" t="s">
        <v>278</v>
      </c>
      <c r="K91" s="212" t="s">
        <v>292</v>
      </c>
      <c r="L91" s="213"/>
      <c r="M91" s="102" t="s">
        <v>293</v>
      </c>
      <c r="N91" s="103" t="s">
        <v>42</v>
      </c>
      <c r="O91" s="103" t="s">
        <v>294</v>
      </c>
      <c r="P91" s="103" t="s">
        <v>295</v>
      </c>
      <c r="Q91" s="103" t="s">
        <v>296</v>
      </c>
      <c r="R91" s="103" t="s">
        <v>297</v>
      </c>
      <c r="S91" s="103" t="s">
        <v>298</v>
      </c>
      <c r="T91" s="104" t="s">
        <v>299</v>
      </c>
    </row>
    <row r="92" s="1" customFormat="1" ht="29.28" customHeight="1">
      <c r="B92" s="46"/>
      <c r="C92" s="108" t="s">
        <v>279</v>
      </c>
      <c r="D92" s="74"/>
      <c r="E92" s="74"/>
      <c r="F92" s="74"/>
      <c r="G92" s="74"/>
      <c r="H92" s="74"/>
      <c r="I92" s="204"/>
      <c r="J92" s="214">
        <f>BK92</f>
        <v>0</v>
      </c>
      <c r="K92" s="74"/>
      <c r="L92" s="72"/>
      <c r="M92" s="105"/>
      <c r="N92" s="106"/>
      <c r="O92" s="106"/>
      <c r="P92" s="215">
        <f>P93+P151</f>
        <v>0</v>
      </c>
      <c r="Q92" s="106"/>
      <c r="R92" s="215">
        <f>R93+R151</f>
        <v>1.1726257000000002</v>
      </c>
      <c r="S92" s="106"/>
      <c r="T92" s="216">
        <f>T93+T151</f>
        <v>0.95832899999999999</v>
      </c>
      <c r="AT92" s="24" t="s">
        <v>71</v>
      </c>
      <c r="AU92" s="24" t="s">
        <v>280</v>
      </c>
      <c r="BK92" s="217">
        <f>BK93+BK151</f>
        <v>0</v>
      </c>
    </row>
    <row r="93" s="11" customFormat="1" ht="37.44001" customHeight="1">
      <c r="B93" s="218"/>
      <c r="C93" s="219"/>
      <c r="D93" s="220" t="s">
        <v>71</v>
      </c>
      <c r="E93" s="221" t="s">
        <v>389</v>
      </c>
      <c r="F93" s="221" t="s">
        <v>390</v>
      </c>
      <c r="G93" s="219"/>
      <c r="H93" s="219"/>
      <c r="I93" s="222"/>
      <c r="J93" s="223">
        <f>BK93</f>
        <v>0</v>
      </c>
      <c r="K93" s="219"/>
      <c r="L93" s="224"/>
      <c r="M93" s="225"/>
      <c r="N93" s="226"/>
      <c r="O93" s="226"/>
      <c r="P93" s="227">
        <f>P94+P128+P142+P148</f>
        <v>0</v>
      </c>
      <c r="Q93" s="226"/>
      <c r="R93" s="227">
        <f>R94+R128+R142+R148</f>
        <v>0.96929589000000016</v>
      </c>
      <c r="S93" s="226"/>
      <c r="T93" s="228">
        <f>T94+T128+T142+T148</f>
        <v>0.92372399999999999</v>
      </c>
      <c r="AR93" s="229" t="s">
        <v>80</v>
      </c>
      <c r="AT93" s="230" t="s">
        <v>71</v>
      </c>
      <c r="AU93" s="230" t="s">
        <v>72</v>
      </c>
      <c r="AY93" s="229" t="s">
        <v>303</v>
      </c>
      <c r="BK93" s="231">
        <f>BK94+BK128+BK142+BK148</f>
        <v>0</v>
      </c>
    </row>
    <row r="94" s="11" customFormat="1" ht="19.92" customHeight="1">
      <c r="B94" s="218"/>
      <c r="C94" s="219"/>
      <c r="D94" s="220" t="s">
        <v>71</v>
      </c>
      <c r="E94" s="232" t="s">
        <v>329</v>
      </c>
      <c r="F94" s="232" t="s">
        <v>894</v>
      </c>
      <c r="G94" s="219"/>
      <c r="H94" s="219"/>
      <c r="I94" s="222"/>
      <c r="J94" s="233">
        <f>BK94</f>
        <v>0</v>
      </c>
      <c r="K94" s="219"/>
      <c r="L94" s="224"/>
      <c r="M94" s="225"/>
      <c r="N94" s="226"/>
      <c r="O94" s="226"/>
      <c r="P94" s="227">
        <f>SUM(P95:P127)</f>
        <v>0</v>
      </c>
      <c r="Q94" s="226"/>
      <c r="R94" s="227">
        <f>SUM(R95:R127)</f>
        <v>0.92043494000000015</v>
      </c>
      <c r="S94" s="226"/>
      <c r="T94" s="228">
        <f>SUM(T95:T127)</f>
        <v>0</v>
      </c>
      <c r="AR94" s="229" t="s">
        <v>80</v>
      </c>
      <c r="AT94" s="230" t="s">
        <v>71</v>
      </c>
      <c r="AU94" s="230" t="s">
        <v>80</v>
      </c>
      <c r="AY94" s="229" t="s">
        <v>303</v>
      </c>
      <c r="BK94" s="231">
        <f>SUM(BK95:BK127)</f>
        <v>0</v>
      </c>
    </row>
    <row r="95" s="1" customFormat="1" ht="25.5" customHeight="1">
      <c r="B95" s="46"/>
      <c r="C95" s="234" t="s">
        <v>80</v>
      </c>
      <c r="D95" s="234" t="s">
        <v>306</v>
      </c>
      <c r="E95" s="235" t="s">
        <v>896</v>
      </c>
      <c r="F95" s="236" t="s">
        <v>897</v>
      </c>
      <c r="G95" s="237" t="s">
        <v>394</v>
      </c>
      <c r="H95" s="238">
        <v>9.4000000000000004</v>
      </c>
      <c r="I95" s="239"/>
      <c r="J95" s="240">
        <f>ROUND(I95*H95,2)</f>
        <v>0</v>
      </c>
      <c r="K95" s="236" t="s">
        <v>310</v>
      </c>
      <c r="L95" s="72"/>
      <c r="M95" s="241" t="s">
        <v>21</v>
      </c>
      <c r="N95" s="242" t="s">
        <v>43</v>
      </c>
      <c r="O95" s="47"/>
      <c r="P95" s="243">
        <f>O95*H95</f>
        <v>0</v>
      </c>
      <c r="Q95" s="243">
        <v>0.0073499999999999998</v>
      </c>
      <c r="R95" s="243">
        <f>Q95*H95</f>
        <v>0.069089999999999999</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4903</v>
      </c>
    </row>
    <row r="96" s="1" customFormat="1" ht="25.5" customHeight="1">
      <c r="B96" s="46"/>
      <c r="C96" s="234" t="s">
        <v>82</v>
      </c>
      <c r="D96" s="234" t="s">
        <v>306</v>
      </c>
      <c r="E96" s="235" t="s">
        <v>902</v>
      </c>
      <c r="F96" s="236" t="s">
        <v>903</v>
      </c>
      <c r="G96" s="237" t="s">
        <v>394</v>
      </c>
      <c r="H96" s="238">
        <v>9.4000000000000004</v>
      </c>
      <c r="I96" s="239"/>
      <c r="J96" s="240">
        <f>ROUND(I96*H96,2)</f>
        <v>0</v>
      </c>
      <c r="K96" s="236" t="s">
        <v>310</v>
      </c>
      <c r="L96" s="72"/>
      <c r="M96" s="241" t="s">
        <v>21</v>
      </c>
      <c r="N96" s="242" t="s">
        <v>43</v>
      </c>
      <c r="O96" s="47"/>
      <c r="P96" s="243">
        <f>O96*H96</f>
        <v>0</v>
      </c>
      <c r="Q96" s="243">
        <v>0.00025999999999999998</v>
      </c>
      <c r="R96" s="243">
        <f>Q96*H96</f>
        <v>0.002444</v>
      </c>
      <c r="S96" s="243">
        <v>0</v>
      </c>
      <c r="T96" s="244">
        <f>S96*H96</f>
        <v>0</v>
      </c>
      <c r="AR96" s="24" t="s">
        <v>319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4904</v>
      </c>
    </row>
    <row r="97" s="1" customFormat="1" ht="25.5" customHeight="1">
      <c r="B97" s="46"/>
      <c r="C97" s="234" t="s">
        <v>95</v>
      </c>
      <c r="D97" s="234" t="s">
        <v>306</v>
      </c>
      <c r="E97" s="235" t="s">
        <v>907</v>
      </c>
      <c r="F97" s="236" t="s">
        <v>908</v>
      </c>
      <c r="G97" s="237" t="s">
        <v>394</v>
      </c>
      <c r="H97" s="238">
        <v>9.4000000000000004</v>
      </c>
      <c r="I97" s="239"/>
      <c r="J97" s="240">
        <f>ROUND(I97*H97,2)</f>
        <v>0</v>
      </c>
      <c r="K97" s="236" t="s">
        <v>310</v>
      </c>
      <c r="L97" s="72"/>
      <c r="M97" s="241" t="s">
        <v>21</v>
      </c>
      <c r="N97" s="242" t="s">
        <v>43</v>
      </c>
      <c r="O97" s="47"/>
      <c r="P97" s="243">
        <f>O97*H97</f>
        <v>0</v>
      </c>
      <c r="Q97" s="243">
        <v>0.0043800000000000002</v>
      </c>
      <c r="R97" s="243">
        <f>Q97*H97</f>
        <v>0.041172</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4905</v>
      </c>
    </row>
    <row r="98" s="1" customFormat="1" ht="38.25" customHeight="1">
      <c r="B98" s="46"/>
      <c r="C98" s="234" t="s">
        <v>319</v>
      </c>
      <c r="D98" s="234" t="s">
        <v>306</v>
      </c>
      <c r="E98" s="235" t="s">
        <v>913</v>
      </c>
      <c r="F98" s="236" t="s">
        <v>914</v>
      </c>
      <c r="G98" s="237" t="s">
        <v>394</v>
      </c>
      <c r="H98" s="238">
        <v>9.4000000000000004</v>
      </c>
      <c r="I98" s="239"/>
      <c r="J98" s="240">
        <f>ROUND(I98*H98,2)</f>
        <v>0</v>
      </c>
      <c r="K98" s="236" t="s">
        <v>310</v>
      </c>
      <c r="L98" s="72"/>
      <c r="M98" s="241" t="s">
        <v>21</v>
      </c>
      <c r="N98" s="242" t="s">
        <v>43</v>
      </c>
      <c r="O98" s="47"/>
      <c r="P98" s="243">
        <f>O98*H98</f>
        <v>0</v>
      </c>
      <c r="Q98" s="243">
        <v>0.018380000000000001</v>
      </c>
      <c r="R98" s="243">
        <f>Q98*H98</f>
        <v>0.17277200000000001</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4906</v>
      </c>
    </row>
    <row r="99" s="1" customFormat="1" ht="25.5" customHeight="1">
      <c r="B99" s="46"/>
      <c r="C99" s="234" t="s">
        <v>302</v>
      </c>
      <c r="D99" s="234" t="s">
        <v>306</v>
      </c>
      <c r="E99" s="235" t="s">
        <v>923</v>
      </c>
      <c r="F99" s="236" t="s">
        <v>924</v>
      </c>
      <c r="G99" s="237" t="s">
        <v>394</v>
      </c>
      <c r="H99" s="238">
        <v>25.766999999999999</v>
      </c>
      <c r="I99" s="239"/>
      <c r="J99" s="240">
        <f>ROUND(I99*H99,2)</f>
        <v>0</v>
      </c>
      <c r="K99" s="236" t="s">
        <v>310</v>
      </c>
      <c r="L99" s="72"/>
      <c r="M99" s="241" t="s">
        <v>21</v>
      </c>
      <c r="N99" s="242" t="s">
        <v>43</v>
      </c>
      <c r="O99" s="47"/>
      <c r="P99" s="243">
        <f>O99*H99</f>
        <v>0</v>
      </c>
      <c r="Q99" s="243">
        <v>0.00025999999999999998</v>
      </c>
      <c r="R99" s="243">
        <f>Q99*H99</f>
        <v>0.0066994199999999993</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4907</v>
      </c>
    </row>
    <row r="100" s="12" customFormat="1">
      <c r="B100" s="253"/>
      <c r="C100" s="254"/>
      <c r="D100" s="250" t="s">
        <v>398</v>
      </c>
      <c r="E100" s="255" t="s">
        <v>21</v>
      </c>
      <c r="F100" s="256" t="s">
        <v>4908</v>
      </c>
      <c r="G100" s="254"/>
      <c r="H100" s="257">
        <v>44.588000000000001</v>
      </c>
      <c r="I100" s="258"/>
      <c r="J100" s="254"/>
      <c r="K100" s="254"/>
      <c r="L100" s="259"/>
      <c r="M100" s="260"/>
      <c r="N100" s="261"/>
      <c r="O100" s="261"/>
      <c r="P100" s="261"/>
      <c r="Q100" s="261"/>
      <c r="R100" s="261"/>
      <c r="S100" s="261"/>
      <c r="T100" s="262"/>
      <c r="AT100" s="263" t="s">
        <v>398</v>
      </c>
      <c r="AU100" s="263" t="s">
        <v>82</v>
      </c>
      <c r="AV100" s="12" t="s">
        <v>82</v>
      </c>
      <c r="AW100" s="12" t="s">
        <v>35</v>
      </c>
      <c r="AX100" s="12" t="s">
        <v>72</v>
      </c>
      <c r="AY100" s="263" t="s">
        <v>303</v>
      </c>
    </row>
    <row r="101" s="12" customFormat="1">
      <c r="B101" s="253"/>
      <c r="C101" s="254"/>
      <c r="D101" s="250" t="s">
        <v>398</v>
      </c>
      <c r="E101" s="255" t="s">
        <v>21</v>
      </c>
      <c r="F101" s="256" t="s">
        <v>4909</v>
      </c>
      <c r="G101" s="254"/>
      <c r="H101" s="257">
        <v>-3.2000000000000002</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4910</v>
      </c>
      <c r="G102" s="254"/>
      <c r="H102" s="257">
        <v>-15.621</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3" customFormat="1">
      <c r="B103" s="264"/>
      <c r="C103" s="265"/>
      <c r="D103" s="250" t="s">
        <v>398</v>
      </c>
      <c r="E103" s="266" t="s">
        <v>21</v>
      </c>
      <c r="F103" s="267" t="s">
        <v>508</v>
      </c>
      <c r="G103" s="265"/>
      <c r="H103" s="268">
        <v>25.766999999999999</v>
      </c>
      <c r="I103" s="269"/>
      <c r="J103" s="265"/>
      <c r="K103" s="265"/>
      <c r="L103" s="270"/>
      <c r="M103" s="271"/>
      <c r="N103" s="272"/>
      <c r="O103" s="272"/>
      <c r="P103" s="272"/>
      <c r="Q103" s="272"/>
      <c r="R103" s="272"/>
      <c r="S103" s="272"/>
      <c r="T103" s="273"/>
      <c r="AT103" s="274" t="s">
        <v>398</v>
      </c>
      <c r="AU103" s="274" t="s">
        <v>82</v>
      </c>
      <c r="AV103" s="13" t="s">
        <v>319</v>
      </c>
      <c r="AW103" s="13" t="s">
        <v>35</v>
      </c>
      <c r="AX103" s="13" t="s">
        <v>80</v>
      </c>
      <c r="AY103" s="274" t="s">
        <v>303</v>
      </c>
    </row>
    <row r="104" s="1" customFormat="1" ht="25.5" customHeight="1">
      <c r="B104" s="46"/>
      <c r="C104" s="234" t="s">
        <v>329</v>
      </c>
      <c r="D104" s="234" t="s">
        <v>306</v>
      </c>
      <c r="E104" s="235" t="s">
        <v>927</v>
      </c>
      <c r="F104" s="236" t="s">
        <v>928</v>
      </c>
      <c r="G104" s="237" t="s">
        <v>394</v>
      </c>
      <c r="H104" s="238">
        <v>25.766999999999999</v>
      </c>
      <c r="I104" s="239"/>
      <c r="J104" s="240">
        <f>ROUND(I104*H104,2)</f>
        <v>0</v>
      </c>
      <c r="K104" s="236" t="s">
        <v>310</v>
      </c>
      <c r="L104" s="72"/>
      <c r="M104" s="241" t="s">
        <v>21</v>
      </c>
      <c r="N104" s="242" t="s">
        <v>43</v>
      </c>
      <c r="O104" s="47"/>
      <c r="P104" s="243">
        <f>O104*H104</f>
        <v>0</v>
      </c>
      <c r="Q104" s="243">
        <v>0.0043800000000000002</v>
      </c>
      <c r="R104" s="243">
        <f>Q104*H104</f>
        <v>0.11285946000000001</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4911</v>
      </c>
    </row>
    <row r="105" s="1" customFormat="1" ht="16.5" customHeight="1">
      <c r="B105" s="46"/>
      <c r="C105" s="234" t="s">
        <v>335</v>
      </c>
      <c r="D105" s="234" t="s">
        <v>306</v>
      </c>
      <c r="E105" s="235" t="s">
        <v>933</v>
      </c>
      <c r="F105" s="236" t="s">
        <v>934</v>
      </c>
      <c r="G105" s="237" t="s">
        <v>394</v>
      </c>
      <c r="H105" s="238">
        <v>41.387999999999998</v>
      </c>
      <c r="I105" s="239"/>
      <c r="J105" s="240">
        <f>ROUND(I105*H105,2)</f>
        <v>0</v>
      </c>
      <c r="K105" s="236" t="s">
        <v>310</v>
      </c>
      <c r="L105" s="72"/>
      <c r="M105" s="241" t="s">
        <v>21</v>
      </c>
      <c r="N105" s="242" t="s">
        <v>43</v>
      </c>
      <c r="O105" s="47"/>
      <c r="P105" s="243">
        <f>O105*H105</f>
        <v>0</v>
      </c>
      <c r="Q105" s="243">
        <v>0.0030000000000000001</v>
      </c>
      <c r="R105" s="243">
        <f>Q105*H105</f>
        <v>0.124164</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4912</v>
      </c>
    </row>
    <row r="106" s="12" customFormat="1">
      <c r="B106" s="253"/>
      <c r="C106" s="254"/>
      <c r="D106" s="250" t="s">
        <v>398</v>
      </c>
      <c r="E106" s="255" t="s">
        <v>21</v>
      </c>
      <c r="F106" s="256" t="s">
        <v>4908</v>
      </c>
      <c r="G106" s="254"/>
      <c r="H106" s="257">
        <v>44.588000000000001</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4909</v>
      </c>
      <c r="G107" s="254"/>
      <c r="H107" s="257">
        <v>-3.2000000000000002</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3" customFormat="1">
      <c r="B108" s="264"/>
      <c r="C108" s="265"/>
      <c r="D108" s="250" t="s">
        <v>398</v>
      </c>
      <c r="E108" s="266" t="s">
        <v>21</v>
      </c>
      <c r="F108" s="267" t="s">
        <v>508</v>
      </c>
      <c r="G108" s="265"/>
      <c r="H108" s="268">
        <v>41.387999999999998</v>
      </c>
      <c r="I108" s="269"/>
      <c r="J108" s="265"/>
      <c r="K108" s="265"/>
      <c r="L108" s="270"/>
      <c r="M108" s="271"/>
      <c r="N108" s="272"/>
      <c r="O108" s="272"/>
      <c r="P108" s="272"/>
      <c r="Q108" s="272"/>
      <c r="R108" s="272"/>
      <c r="S108" s="272"/>
      <c r="T108" s="273"/>
      <c r="AT108" s="274" t="s">
        <v>398</v>
      </c>
      <c r="AU108" s="274" t="s">
        <v>82</v>
      </c>
      <c r="AV108" s="13" t="s">
        <v>319</v>
      </c>
      <c r="AW108" s="13" t="s">
        <v>35</v>
      </c>
      <c r="AX108" s="13" t="s">
        <v>80</v>
      </c>
      <c r="AY108" s="274" t="s">
        <v>303</v>
      </c>
    </row>
    <row r="109" s="1" customFormat="1" ht="25.5" customHeight="1">
      <c r="B109" s="46"/>
      <c r="C109" s="234" t="s">
        <v>339</v>
      </c>
      <c r="D109" s="234" t="s">
        <v>306</v>
      </c>
      <c r="E109" s="235" t="s">
        <v>937</v>
      </c>
      <c r="F109" s="236" t="s">
        <v>938</v>
      </c>
      <c r="G109" s="237" t="s">
        <v>394</v>
      </c>
      <c r="H109" s="238">
        <v>4.4429999999999996</v>
      </c>
      <c r="I109" s="239"/>
      <c r="J109" s="240">
        <f>ROUND(I109*H109,2)</f>
        <v>0</v>
      </c>
      <c r="K109" s="236" t="s">
        <v>310</v>
      </c>
      <c r="L109" s="72"/>
      <c r="M109" s="241" t="s">
        <v>21</v>
      </c>
      <c r="N109" s="242" t="s">
        <v>43</v>
      </c>
      <c r="O109" s="47"/>
      <c r="P109" s="243">
        <f>O109*H109</f>
        <v>0</v>
      </c>
      <c r="Q109" s="243">
        <v>0.01575</v>
      </c>
      <c r="R109" s="243">
        <f>Q109*H109</f>
        <v>0.069977249999999991</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4913</v>
      </c>
    </row>
    <row r="110" s="1" customFormat="1" ht="25.5" customHeight="1">
      <c r="B110" s="46"/>
      <c r="C110" s="234" t="s">
        <v>343</v>
      </c>
      <c r="D110" s="234" t="s">
        <v>306</v>
      </c>
      <c r="E110" s="235" t="s">
        <v>4165</v>
      </c>
      <c r="F110" s="236" t="s">
        <v>4166</v>
      </c>
      <c r="G110" s="237" t="s">
        <v>704</v>
      </c>
      <c r="H110" s="238">
        <v>3</v>
      </c>
      <c r="I110" s="239"/>
      <c r="J110" s="240">
        <f>ROUND(I110*H110,2)</f>
        <v>0</v>
      </c>
      <c r="K110" s="236" t="s">
        <v>310</v>
      </c>
      <c r="L110" s="72"/>
      <c r="M110" s="241" t="s">
        <v>21</v>
      </c>
      <c r="N110" s="242" t="s">
        <v>43</v>
      </c>
      <c r="O110" s="47"/>
      <c r="P110" s="243">
        <f>O110*H110</f>
        <v>0</v>
      </c>
      <c r="Q110" s="243">
        <v>0.0097000000000000003</v>
      </c>
      <c r="R110" s="243">
        <f>Q110*H110</f>
        <v>0.029100000000000001</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4914</v>
      </c>
    </row>
    <row r="111" s="1" customFormat="1" ht="25.5" customHeight="1">
      <c r="B111" s="46"/>
      <c r="C111" s="234" t="s">
        <v>349</v>
      </c>
      <c r="D111" s="234" t="s">
        <v>306</v>
      </c>
      <c r="E111" s="235" t="s">
        <v>2999</v>
      </c>
      <c r="F111" s="236" t="s">
        <v>3000</v>
      </c>
      <c r="G111" s="237" t="s">
        <v>704</v>
      </c>
      <c r="H111" s="238">
        <v>2</v>
      </c>
      <c r="I111" s="239"/>
      <c r="J111" s="240">
        <f>ROUND(I111*H111,2)</f>
        <v>0</v>
      </c>
      <c r="K111" s="236" t="s">
        <v>310</v>
      </c>
      <c r="L111" s="72"/>
      <c r="M111" s="241" t="s">
        <v>21</v>
      </c>
      <c r="N111" s="242" t="s">
        <v>43</v>
      </c>
      <c r="O111" s="47"/>
      <c r="P111" s="243">
        <f>O111*H111</f>
        <v>0</v>
      </c>
      <c r="Q111" s="243">
        <v>0.038899999999999997</v>
      </c>
      <c r="R111" s="243">
        <f>Q111*H111</f>
        <v>0.077799999999999994</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4915</v>
      </c>
    </row>
    <row r="112" s="1" customFormat="1" ht="25.5" customHeight="1">
      <c r="B112" s="46"/>
      <c r="C112" s="234" t="s">
        <v>353</v>
      </c>
      <c r="D112" s="234" t="s">
        <v>306</v>
      </c>
      <c r="E112" s="235" t="s">
        <v>982</v>
      </c>
      <c r="F112" s="236" t="s">
        <v>983</v>
      </c>
      <c r="G112" s="237" t="s">
        <v>394</v>
      </c>
      <c r="H112" s="238">
        <v>3.2400000000000002</v>
      </c>
      <c r="I112" s="239"/>
      <c r="J112" s="240">
        <f>ROUND(I112*H112,2)</f>
        <v>0</v>
      </c>
      <c r="K112" s="236" t="s">
        <v>310</v>
      </c>
      <c r="L112" s="72"/>
      <c r="M112" s="241" t="s">
        <v>21</v>
      </c>
      <c r="N112" s="242" t="s">
        <v>43</v>
      </c>
      <c r="O112" s="47"/>
      <c r="P112" s="243">
        <f>O112*H112</f>
        <v>0</v>
      </c>
      <c r="Q112" s="243">
        <v>0</v>
      </c>
      <c r="R112" s="243">
        <f>Q112*H112</f>
        <v>0</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4916</v>
      </c>
    </row>
    <row r="113" s="12" customFormat="1">
      <c r="B113" s="253"/>
      <c r="C113" s="254"/>
      <c r="D113" s="250" t="s">
        <v>398</v>
      </c>
      <c r="E113" s="255" t="s">
        <v>21</v>
      </c>
      <c r="F113" s="256" t="s">
        <v>2787</v>
      </c>
      <c r="G113" s="254"/>
      <c r="H113" s="257">
        <v>3.2400000000000002</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 customFormat="1" ht="25.5" customHeight="1">
      <c r="B114" s="46"/>
      <c r="C114" s="234" t="s">
        <v>357</v>
      </c>
      <c r="D114" s="234" t="s">
        <v>306</v>
      </c>
      <c r="E114" s="235" t="s">
        <v>1024</v>
      </c>
      <c r="F114" s="236" t="s">
        <v>1025</v>
      </c>
      <c r="G114" s="237" t="s">
        <v>394</v>
      </c>
      <c r="H114" s="238">
        <v>15.621</v>
      </c>
      <c r="I114" s="239"/>
      <c r="J114" s="240">
        <f>ROUND(I114*H114,2)</f>
        <v>0</v>
      </c>
      <c r="K114" s="236" t="s">
        <v>310</v>
      </c>
      <c r="L114" s="72"/>
      <c r="M114" s="241" t="s">
        <v>21</v>
      </c>
      <c r="N114" s="242" t="s">
        <v>43</v>
      </c>
      <c r="O114" s="47"/>
      <c r="P114" s="243">
        <f>O114*H114</f>
        <v>0</v>
      </c>
      <c r="Q114" s="243">
        <v>0.0085000000000000006</v>
      </c>
      <c r="R114" s="243">
        <f>Q114*H114</f>
        <v>0.13277850000000002</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4917</v>
      </c>
    </row>
    <row r="115" s="12" customFormat="1">
      <c r="B115" s="253"/>
      <c r="C115" s="254"/>
      <c r="D115" s="250" t="s">
        <v>398</v>
      </c>
      <c r="E115" s="255" t="s">
        <v>21</v>
      </c>
      <c r="F115" s="256" t="s">
        <v>4918</v>
      </c>
      <c r="G115" s="254"/>
      <c r="H115" s="257">
        <v>15.621</v>
      </c>
      <c r="I115" s="258"/>
      <c r="J115" s="254"/>
      <c r="K115" s="254"/>
      <c r="L115" s="259"/>
      <c r="M115" s="260"/>
      <c r="N115" s="261"/>
      <c r="O115" s="261"/>
      <c r="P115" s="261"/>
      <c r="Q115" s="261"/>
      <c r="R115" s="261"/>
      <c r="S115" s="261"/>
      <c r="T115" s="262"/>
      <c r="AT115" s="263" t="s">
        <v>398</v>
      </c>
      <c r="AU115" s="263" t="s">
        <v>82</v>
      </c>
      <c r="AV115" s="12" t="s">
        <v>82</v>
      </c>
      <c r="AW115" s="12" t="s">
        <v>35</v>
      </c>
      <c r="AX115" s="12" t="s">
        <v>80</v>
      </c>
      <c r="AY115" s="263" t="s">
        <v>303</v>
      </c>
    </row>
    <row r="116" s="1" customFormat="1" ht="16.5" customHeight="1">
      <c r="B116" s="46"/>
      <c r="C116" s="276" t="s">
        <v>452</v>
      </c>
      <c r="D116" s="276" t="s">
        <v>570</v>
      </c>
      <c r="E116" s="277" t="s">
        <v>1031</v>
      </c>
      <c r="F116" s="278" t="s">
        <v>1032</v>
      </c>
      <c r="G116" s="279" t="s">
        <v>394</v>
      </c>
      <c r="H116" s="280">
        <v>15.933</v>
      </c>
      <c r="I116" s="281"/>
      <c r="J116" s="282">
        <f>ROUND(I116*H116,2)</f>
        <v>0</v>
      </c>
      <c r="K116" s="278" t="s">
        <v>310</v>
      </c>
      <c r="L116" s="283"/>
      <c r="M116" s="284" t="s">
        <v>21</v>
      </c>
      <c r="N116" s="285" t="s">
        <v>43</v>
      </c>
      <c r="O116" s="47"/>
      <c r="P116" s="243">
        <f>O116*H116</f>
        <v>0</v>
      </c>
      <c r="Q116" s="243">
        <v>0.0023800000000000002</v>
      </c>
      <c r="R116" s="243">
        <f>Q116*H116</f>
        <v>0.037920540000000003</v>
      </c>
      <c r="S116" s="243">
        <v>0</v>
      </c>
      <c r="T116" s="244">
        <f>S116*H116</f>
        <v>0</v>
      </c>
      <c r="AR116" s="24" t="s">
        <v>339</v>
      </c>
      <c r="AT116" s="24" t="s">
        <v>570</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4919</v>
      </c>
    </row>
    <row r="117" s="12" customFormat="1">
      <c r="B117" s="253"/>
      <c r="C117" s="254"/>
      <c r="D117" s="250" t="s">
        <v>398</v>
      </c>
      <c r="E117" s="254"/>
      <c r="F117" s="256" t="s">
        <v>4920</v>
      </c>
      <c r="G117" s="254"/>
      <c r="H117" s="257">
        <v>15.933</v>
      </c>
      <c r="I117" s="258"/>
      <c r="J117" s="254"/>
      <c r="K117" s="254"/>
      <c r="L117" s="259"/>
      <c r="M117" s="260"/>
      <c r="N117" s="261"/>
      <c r="O117" s="261"/>
      <c r="P117" s="261"/>
      <c r="Q117" s="261"/>
      <c r="R117" s="261"/>
      <c r="S117" s="261"/>
      <c r="T117" s="262"/>
      <c r="AT117" s="263" t="s">
        <v>398</v>
      </c>
      <c r="AU117" s="263" t="s">
        <v>82</v>
      </c>
      <c r="AV117" s="12" t="s">
        <v>82</v>
      </c>
      <c r="AW117" s="12" t="s">
        <v>6</v>
      </c>
      <c r="AX117" s="12" t="s">
        <v>80</v>
      </c>
      <c r="AY117" s="263" t="s">
        <v>303</v>
      </c>
    </row>
    <row r="118" s="1" customFormat="1" ht="25.5" customHeight="1">
      <c r="B118" s="46"/>
      <c r="C118" s="234" t="s">
        <v>456</v>
      </c>
      <c r="D118" s="234" t="s">
        <v>306</v>
      </c>
      <c r="E118" s="235" t="s">
        <v>1100</v>
      </c>
      <c r="F118" s="236" t="s">
        <v>1101</v>
      </c>
      <c r="G118" s="237" t="s">
        <v>262</v>
      </c>
      <c r="H118" s="238">
        <v>11.640000000000001</v>
      </c>
      <c r="I118" s="239"/>
      <c r="J118" s="240">
        <f>ROUND(I118*H118,2)</f>
        <v>0</v>
      </c>
      <c r="K118" s="236" t="s">
        <v>310</v>
      </c>
      <c r="L118" s="72"/>
      <c r="M118" s="241" t="s">
        <v>21</v>
      </c>
      <c r="N118" s="242" t="s">
        <v>43</v>
      </c>
      <c r="O118" s="47"/>
      <c r="P118" s="243">
        <f>O118*H118</f>
        <v>0</v>
      </c>
      <c r="Q118" s="243">
        <v>0.00025000000000000001</v>
      </c>
      <c r="R118" s="243">
        <f>Q118*H118</f>
        <v>0.0029100000000000003</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4921</v>
      </c>
    </row>
    <row r="119" s="12" customFormat="1">
      <c r="B119" s="253"/>
      <c r="C119" s="254"/>
      <c r="D119" s="250" t="s">
        <v>398</v>
      </c>
      <c r="E119" s="255" t="s">
        <v>21</v>
      </c>
      <c r="F119" s="256" t="s">
        <v>4922</v>
      </c>
      <c r="G119" s="254"/>
      <c r="H119" s="257">
        <v>11.640000000000001</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16.5" customHeight="1">
      <c r="B120" s="46"/>
      <c r="C120" s="276" t="s">
        <v>10</v>
      </c>
      <c r="D120" s="276" t="s">
        <v>570</v>
      </c>
      <c r="E120" s="277" t="s">
        <v>1112</v>
      </c>
      <c r="F120" s="278" t="s">
        <v>1113</v>
      </c>
      <c r="G120" s="279" t="s">
        <v>262</v>
      </c>
      <c r="H120" s="280">
        <v>6.1109999999999998</v>
      </c>
      <c r="I120" s="281"/>
      <c r="J120" s="282">
        <f>ROUND(I120*H120,2)</f>
        <v>0</v>
      </c>
      <c r="K120" s="278" t="s">
        <v>310</v>
      </c>
      <c r="L120" s="283"/>
      <c r="M120" s="284" t="s">
        <v>21</v>
      </c>
      <c r="N120" s="285" t="s">
        <v>43</v>
      </c>
      <c r="O120" s="47"/>
      <c r="P120" s="243">
        <f>O120*H120</f>
        <v>0</v>
      </c>
      <c r="Q120" s="243">
        <v>3.0000000000000001E-05</v>
      </c>
      <c r="R120" s="243">
        <f>Q120*H120</f>
        <v>0.00018333</v>
      </c>
      <c r="S120" s="243">
        <v>0</v>
      </c>
      <c r="T120" s="244">
        <f>S120*H120</f>
        <v>0</v>
      </c>
      <c r="AR120" s="24" t="s">
        <v>339</v>
      </c>
      <c r="AT120" s="24" t="s">
        <v>570</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4923</v>
      </c>
    </row>
    <row r="121" s="12" customFormat="1">
      <c r="B121" s="253"/>
      <c r="C121" s="254"/>
      <c r="D121" s="250" t="s">
        <v>398</v>
      </c>
      <c r="E121" s="255" t="s">
        <v>21</v>
      </c>
      <c r="F121" s="256" t="s">
        <v>4924</v>
      </c>
      <c r="G121" s="254"/>
      <c r="H121" s="257">
        <v>5.8200000000000003</v>
      </c>
      <c r="I121" s="258"/>
      <c r="J121" s="254"/>
      <c r="K121" s="254"/>
      <c r="L121" s="259"/>
      <c r="M121" s="260"/>
      <c r="N121" s="261"/>
      <c r="O121" s="261"/>
      <c r="P121" s="261"/>
      <c r="Q121" s="261"/>
      <c r="R121" s="261"/>
      <c r="S121" s="261"/>
      <c r="T121" s="262"/>
      <c r="AT121" s="263" t="s">
        <v>398</v>
      </c>
      <c r="AU121" s="263" t="s">
        <v>82</v>
      </c>
      <c r="AV121" s="12" t="s">
        <v>82</v>
      </c>
      <c r="AW121" s="12" t="s">
        <v>35</v>
      </c>
      <c r="AX121" s="12" t="s">
        <v>80</v>
      </c>
      <c r="AY121" s="263" t="s">
        <v>303</v>
      </c>
    </row>
    <row r="122" s="12" customFormat="1">
      <c r="B122" s="253"/>
      <c r="C122" s="254"/>
      <c r="D122" s="250" t="s">
        <v>398</v>
      </c>
      <c r="E122" s="254"/>
      <c r="F122" s="256" t="s">
        <v>4925</v>
      </c>
      <c r="G122" s="254"/>
      <c r="H122" s="257">
        <v>6.1109999999999998</v>
      </c>
      <c r="I122" s="258"/>
      <c r="J122" s="254"/>
      <c r="K122" s="254"/>
      <c r="L122" s="259"/>
      <c r="M122" s="260"/>
      <c r="N122" s="261"/>
      <c r="O122" s="261"/>
      <c r="P122" s="261"/>
      <c r="Q122" s="261"/>
      <c r="R122" s="261"/>
      <c r="S122" s="261"/>
      <c r="T122" s="262"/>
      <c r="AT122" s="263" t="s">
        <v>398</v>
      </c>
      <c r="AU122" s="263" t="s">
        <v>82</v>
      </c>
      <c r="AV122" s="12" t="s">
        <v>82</v>
      </c>
      <c r="AW122" s="12" t="s">
        <v>6</v>
      </c>
      <c r="AX122" s="12" t="s">
        <v>80</v>
      </c>
      <c r="AY122" s="263" t="s">
        <v>303</v>
      </c>
    </row>
    <row r="123" s="1" customFormat="1" ht="16.5" customHeight="1">
      <c r="B123" s="46"/>
      <c r="C123" s="276" t="s">
        <v>465</v>
      </c>
      <c r="D123" s="276" t="s">
        <v>570</v>
      </c>
      <c r="E123" s="277" t="s">
        <v>1122</v>
      </c>
      <c r="F123" s="278" t="s">
        <v>1123</v>
      </c>
      <c r="G123" s="279" t="s">
        <v>262</v>
      </c>
      <c r="H123" s="280">
        <v>6.1109999999999998</v>
      </c>
      <c r="I123" s="281"/>
      <c r="J123" s="282">
        <f>ROUND(I123*H123,2)</f>
        <v>0</v>
      </c>
      <c r="K123" s="278" t="s">
        <v>310</v>
      </c>
      <c r="L123" s="283"/>
      <c r="M123" s="284" t="s">
        <v>21</v>
      </c>
      <c r="N123" s="285" t="s">
        <v>43</v>
      </c>
      <c r="O123" s="47"/>
      <c r="P123" s="243">
        <f>O123*H123</f>
        <v>0</v>
      </c>
      <c r="Q123" s="243">
        <v>4.0000000000000003E-05</v>
      </c>
      <c r="R123" s="243">
        <f>Q123*H123</f>
        <v>0.00024444000000000001</v>
      </c>
      <c r="S123" s="243">
        <v>0</v>
      </c>
      <c r="T123" s="244">
        <f>S123*H123</f>
        <v>0</v>
      </c>
      <c r="AR123" s="24" t="s">
        <v>339</v>
      </c>
      <c r="AT123" s="24" t="s">
        <v>570</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4926</v>
      </c>
    </row>
    <row r="124" s="12" customFormat="1">
      <c r="B124" s="253"/>
      <c r="C124" s="254"/>
      <c r="D124" s="250" t="s">
        <v>398</v>
      </c>
      <c r="E124" s="255" t="s">
        <v>21</v>
      </c>
      <c r="F124" s="256" t="s">
        <v>4927</v>
      </c>
      <c r="G124" s="254"/>
      <c r="H124" s="257">
        <v>5.8200000000000003</v>
      </c>
      <c r="I124" s="258"/>
      <c r="J124" s="254"/>
      <c r="K124" s="254"/>
      <c r="L124" s="259"/>
      <c r="M124" s="260"/>
      <c r="N124" s="261"/>
      <c r="O124" s="261"/>
      <c r="P124" s="261"/>
      <c r="Q124" s="261"/>
      <c r="R124" s="261"/>
      <c r="S124" s="261"/>
      <c r="T124" s="262"/>
      <c r="AT124" s="263" t="s">
        <v>398</v>
      </c>
      <c r="AU124" s="263" t="s">
        <v>82</v>
      </c>
      <c r="AV124" s="12" t="s">
        <v>82</v>
      </c>
      <c r="AW124" s="12" t="s">
        <v>35</v>
      </c>
      <c r="AX124" s="12" t="s">
        <v>80</v>
      </c>
      <c r="AY124" s="263" t="s">
        <v>303</v>
      </c>
    </row>
    <row r="125" s="12" customFormat="1">
      <c r="B125" s="253"/>
      <c r="C125" s="254"/>
      <c r="D125" s="250" t="s">
        <v>398</v>
      </c>
      <c r="E125" s="254"/>
      <c r="F125" s="256" t="s">
        <v>4925</v>
      </c>
      <c r="G125" s="254"/>
      <c r="H125" s="257">
        <v>6.1109999999999998</v>
      </c>
      <c r="I125" s="258"/>
      <c r="J125" s="254"/>
      <c r="K125" s="254"/>
      <c r="L125" s="259"/>
      <c r="M125" s="260"/>
      <c r="N125" s="261"/>
      <c r="O125" s="261"/>
      <c r="P125" s="261"/>
      <c r="Q125" s="261"/>
      <c r="R125" s="261"/>
      <c r="S125" s="261"/>
      <c r="T125" s="262"/>
      <c r="AT125" s="263" t="s">
        <v>398</v>
      </c>
      <c r="AU125" s="263" t="s">
        <v>82</v>
      </c>
      <c r="AV125" s="12" t="s">
        <v>82</v>
      </c>
      <c r="AW125" s="12" t="s">
        <v>6</v>
      </c>
      <c r="AX125" s="12" t="s">
        <v>80</v>
      </c>
      <c r="AY125" s="263" t="s">
        <v>303</v>
      </c>
    </row>
    <row r="126" s="1" customFormat="1" ht="25.5" customHeight="1">
      <c r="B126" s="46"/>
      <c r="C126" s="234" t="s">
        <v>473</v>
      </c>
      <c r="D126" s="234" t="s">
        <v>306</v>
      </c>
      <c r="E126" s="235" t="s">
        <v>1062</v>
      </c>
      <c r="F126" s="236" t="s">
        <v>1063</v>
      </c>
      <c r="G126" s="237" t="s">
        <v>394</v>
      </c>
      <c r="H126" s="238">
        <v>0.64000000000000001</v>
      </c>
      <c r="I126" s="239"/>
      <c r="J126" s="240">
        <f>ROUND(I126*H126,2)</f>
        <v>0</v>
      </c>
      <c r="K126" s="236" t="s">
        <v>310</v>
      </c>
      <c r="L126" s="72"/>
      <c r="M126" s="241" t="s">
        <v>21</v>
      </c>
      <c r="N126" s="242" t="s">
        <v>43</v>
      </c>
      <c r="O126" s="47"/>
      <c r="P126" s="243">
        <f>O126*H126</f>
        <v>0</v>
      </c>
      <c r="Q126" s="243">
        <v>0.063</v>
      </c>
      <c r="R126" s="243">
        <f>Q126*H126</f>
        <v>0.040320000000000002</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4928</v>
      </c>
    </row>
    <row r="127" s="12" customFormat="1">
      <c r="B127" s="253"/>
      <c r="C127" s="254"/>
      <c r="D127" s="250" t="s">
        <v>398</v>
      </c>
      <c r="E127" s="255" t="s">
        <v>21</v>
      </c>
      <c r="F127" s="256" t="s">
        <v>4929</v>
      </c>
      <c r="G127" s="254"/>
      <c r="H127" s="257">
        <v>0.64000000000000001</v>
      </c>
      <c r="I127" s="258"/>
      <c r="J127" s="254"/>
      <c r="K127" s="254"/>
      <c r="L127" s="259"/>
      <c r="M127" s="260"/>
      <c r="N127" s="261"/>
      <c r="O127" s="261"/>
      <c r="P127" s="261"/>
      <c r="Q127" s="261"/>
      <c r="R127" s="261"/>
      <c r="S127" s="261"/>
      <c r="T127" s="262"/>
      <c r="AT127" s="263" t="s">
        <v>398</v>
      </c>
      <c r="AU127" s="263" t="s">
        <v>82</v>
      </c>
      <c r="AV127" s="12" t="s">
        <v>82</v>
      </c>
      <c r="AW127" s="12" t="s">
        <v>35</v>
      </c>
      <c r="AX127" s="12" t="s">
        <v>80</v>
      </c>
      <c r="AY127" s="263" t="s">
        <v>303</v>
      </c>
    </row>
    <row r="128" s="11" customFormat="1" ht="29.88" customHeight="1">
      <c r="B128" s="218"/>
      <c r="C128" s="219"/>
      <c r="D128" s="220" t="s">
        <v>71</v>
      </c>
      <c r="E128" s="232" t="s">
        <v>343</v>
      </c>
      <c r="F128" s="232" t="s">
        <v>1215</v>
      </c>
      <c r="G128" s="219"/>
      <c r="H128" s="219"/>
      <c r="I128" s="222"/>
      <c r="J128" s="233">
        <f>BK128</f>
        <v>0</v>
      </c>
      <c r="K128" s="219"/>
      <c r="L128" s="224"/>
      <c r="M128" s="225"/>
      <c r="N128" s="226"/>
      <c r="O128" s="226"/>
      <c r="P128" s="227">
        <f>SUM(P129:P141)</f>
        <v>0</v>
      </c>
      <c r="Q128" s="226"/>
      <c r="R128" s="227">
        <f>SUM(R129:R141)</f>
        <v>0.04886095</v>
      </c>
      <c r="S128" s="226"/>
      <c r="T128" s="228">
        <f>SUM(T129:T141)</f>
        <v>0.92372399999999999</v>
      </c>
      <c r="AR128" s="229" t="s">
        <v>80</v>
      </c>
      <c r="AT128" s="230" t="s">
        <v>71</v>
      </c>
      <c r="AU128" s="230" t="s">
        <v>80</v>
      </c>
      <c r="AY128" s="229" t="s">
        <v>303</v>
      </c>
      <c r="BK128" s="231">
        <f>SUM(BK129:BK141)</f>
        <v>0</v>
      </c>
    </row>
    <row r="129" s="1" customFormat="1" ht="25.5" customHeight="1">
      <c r="B129" s="46"/>
      <c r="C129" s="234" t="s">
        <v>477</v>
      </c>
      <c r="D129" s="234" t="s">
        <v>306</v>
      </c>
      <c r="E129" s="235" t="s">
        <v>1253</v>
      </c>
      <c r="F129" s="236" t="s">
        <v>1254</v>
      </c>
      <c r="G129" s="237" t="s">
        <v>394</v>
      </c>
      <c r="H129" s="238">
        <v>9.5350000000000001</v>
      </c>
      <c r="I129" s="239"/>
      <c r="J129" s="240">
        <f>ROUND(I129*H129,2)</f>
        <v>0</v>
      </c>
      <c r="K129" s="236" t="s">
        <v>310</v>
      </c>
      <c r="L129" s="72"/>
      <c r="M129" s="241" t="s">
        <v>21</v>
      </c>
      <c r="N129" s="242" t="s">
        <v>43</v>
      </c>
      <c r="O129" s="47"/>
      <c r="P129" s="243">
        <f>O129*H129</f>
        <v>0</v>
      </c>
      <c r="Q129" s="243">
        <v>0.00012999999999999999</v>
      </c>
      <c r="R129" s="243">
        <f>Q129*H129</f>
        <v>0.0012395499999999999</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4930</v>
      </c>
    </row>
    <row r="130" s="1" customFormat="1" ht="25.5" customHeight="1">
      <c r="B130" s="46"/>
      <c r="C130" s="234" t="s">
        <v>483</v>
      </c>
      <c r="D130" s="234" t="s">
        <v>306</v>
      </c>
      <c r="E130" s="235" t="s">
        <v>1258</v>
      </c>
      <c r="F130" s="236" t="s">
        <v>1259</v>
      </c>
      <c r="G130" s="237" t="s">
        <v>394</v>
      </c>
      <c r="H130" s="238">
        <v>9.5350000000000001</v>
      </c>
      <c r="I130" s="239"/>
      <c r="J130" s="240">
        <f>ROUND(I130*H130,2)</f>
        <v>0</v>
      </c>
      <c r="K130" s="236" t="s">
        <v>310</v>
      </c>
      <c r="L130" s="72"/>
      <c r="M130" s="241" t="s">
        <v>21</v>
      </c>
      <c r="N130" s="242" t="s">
        <v>43</v>
      </c>
      <c r="O130" s="47"/>
      <c r="P130" s="243">
        <f>O130*H130</f>
        <v>0</v>
      </c>
      <c r="Q130" s="243">
        <v>4.0000000000000003E-05</v>
      </c>
      <c r="R130" s="243">
        <f>Q130*H130</f>
        <v>0.00038140000000000005</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4931</v>
      </c>
    </row>
    <row r="131" s="1" customFormat="1" ht="16.5" customHeight="1">
      <c r="B131" s="46"/>
      <c r="C131" s="234" t="s">
        <v>487</v>
      </c>
      <c r="D131" s="234" t="s">
        <v>306</v>
      </c>
      <c r="E131" s="235" t="s">
        <v>4689</v>
      </c>
      <c r="F131" s="236" t="s">
        <v>4690</v>
      </c>
      <c r="G131" s="237" t="s">
        <v>394</v>
      </c>
      <c r="H131" s="238">
        <v>9.5350000000000001</v>
      </c>
      <c r="I131" s="239"/>
      <c r="J131" s="240">
        <f>ROUND(I131*H131,2)</f>
        <v>0</v>
      </c>
      <c r="K131" s="236" t="s">
        <v>310</v>
      </c>
      <c r="L131" s="72"/>
      <c r="M131" s="241" t="s">
        <v>21</v>
      </c>
      <c r="N131" s="242" t="s">
        <v>43</v>
      </c>
      <c r="O131" s="47"/>
      <c r="P131" s="243">
        <f>O131*H131</f>
        <v>0</v>
      </c>
      <c r="Q131" s="243">
        <v>0</v>
      </c>
      <c r="R131" s="243">
        <f>Q131*H131</f>
        <v>0</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4932</v>
      </c>
    </row>
    <row r="132" s="12" customFormat="1">
      <c r="B132" s="253"/>
      <c r="C132" s="254"/>
      <c r="D132" s="250" t="s">
        <v>398</v>
      </c>
      <c r="E132" s="255" t="s">
        <v>21</v>
      </c>
      <c r="F132" s="256" t="s">
        <v>4933</v>
      </c>
      <c r="G132" s="254"/>
      <c r="H132" s="257">
        <v>9.4000000000000004</v>
      </c>
      <c r="I132" s="258"/>
      <c r="J132" s="254"/>
      <c r="K132" s="254"/>
      <c r="L132" s="259"/>
      <c r="M132" s="260"/>
      <c r="N132" s="261"/>
      <c r="O132" s="261"/>
      <c r="P132" s="261"/>
      <c r="Q132" s="261"/>
      <c r="R132" s="261"/>
      <c r="S132" s="261"/>
      <c r="T132" s="262"/>
      <c r="AT132" s="263" t="s">
        <v>398</v>
      </c>
      <c r="AU132" s="263" t="s">
        <v>82</v>
      </c>
      <c r="AV132" s="12" t="s">
        <v>82</v>
      </c>
      <c r="AW132" s="12" t="s">
        <v>35</v>
      </c>
      <c r="AX132" s="12" t="s">
        <v>72</v>
      </c>
      <c r="AY132" s="263" t="s">
        <v>303</v>
      </c>
    </row>
    <row r="133" s="12" customFormat="1">
      <c r="B133" s="253"/>
      <c r="C133" s="254"/>
      <c r="D133" s="250" t="s">
        <v>398</v>
      </c>
      <c r="E133" s="255" t="s">
        <v>21</v>
      </c>
      <c r="F133" s="256" t="s">
        <v>2967</v>
      </c>
      <c r="G133" s="254"/>
      <c r="H133" s="257">
        <v>0.13500000000000001</v>
      </c>
      <c r="I133" s="258"/>
      <c r="J133" s="254"/>
      <c r="K133" s="254"/>
      <c r="L133" s="259"/>
      <c r="M133" s="260"/>
      <c r="N133" s="261"/>
      <c r="O133" s="261"/>
      <c r="P133" s="261"/>
      <c r="Q133" s="261"/>
      <c r="R133" s="261"/>
      <c r="S133" s="261"/>
      <c r="T133" s="262"/>
      <c r="AT133" s="263" t="s">
        <v>398</v>
      </c>
      <c r="AU133" s="263" t="s">
        <v>82</v>
      </c>
      <c r="AV133" s="12" t="s">
        <v>82</v>
      </c>
      <c r="AW133" s="12" t="s">
        <v>35</v>
      </c>
      <c r="AX133" s="12" t="s">
        <v>72</v>
      </c>
      <c r="AY133" s="263" t="s">
        <v>303</v>
      </c>
    </row>
    <row r="134" s="13" customFormat="1">
      <c r="B134" s="264"/>
      <c r="C134" s="265"/>
      <c r="D134" s="250" t="s">
        <v>398</v>
      </c>
      <c r="E134" s="266" t="s">
        <v>21</v>
      </c>
      <c r="F134" s="267" t="s">
        <v>508</v>
      </c>
      <c r="G134" s="265"/>
      <c r="H134" s="268">
        <v>9.5350000000000001</v>
      </c>
      <c r="I134" s="269"/>
      <c r="J134" s="265"/>
      <c r="K134" s="265"/>
      <c r="L134" s="270"/>
      <c r="M134" s="271"/>
      <c r="N134" s="272"/>
      <c r="O134" s="272"/>
      <c r="P134" s="272"/>
      <c r="Q134" s="272"/>
      <c r="R134" s="272"/>
      <c r="S134" s="272"/>
      <c r="T134" s="273"/>
      <c r="AT134" s="274" t="s">
        <v>398</v>
      </c>
      <c r="AU134" s="274" t="s">
        <v>82</v>
      </c>
      <c r="AV134" s="13" t="s">
        <v>319</v>
      </c>
      <c r="AW134" s="13" t="s">
        <v>35</v>
      </c>
      <c r="AX134" s="13" t="s">
        <v>80</v>
      </c>
      <c r="AY134" s="274" t="s">
        <v>303</v>
      </c>
    </row>
    <row r="135" s="1" customFormat="1" ht="25.5" customHeight="1">
      <c r="B135" s="46"/>
      <c r="C135" s="234" t="s">
        <v>9</v>
      </c>
      <c r="D135" s="234" t="s">
        <v>306</v>
      </c>
      <c r="E135" s="235" t="s">
        <v>2593</v>
      </c>
      <c r="F135" s="236" t="s">
        <v>2594</v>
      </c>
      <c r="G135" s="237" t="s">
        <v>394</v>
      </c>
      <c r="H135" s="238">
        <v>1.6000000000000001</v>
      </c>
      <c r="I135" s="239"/>
      <c r="J135" s="240">
        <f>ROUND(I135*H135,2)</f>
        <v>0</v>
      </c>
      <c r="K135" s="236" t="s">
        <v>310</v>
      </c>
      <c r="L135" s="72"/>
      <c r="M135" s="241" t="s">
        <v>21</v>
      </c>
      <c r="N135" s="242" t="s">
        <v>43</v>
      </c>
      <c r="O135" s="47"/>
      <c r="P135" s="243">
        <f>O135*H135</f>
        <v>0</v>
      </c>
      <c r="Q135" s="243">
        <v>0</v>
      </c>
      <c r="R135" s="243">
        <f>Q135*H135</f>
        <v>0</v>
      </c>
      <c r="S135" s="243">
        <v>0.075999999999999998</v>
      </c>
      <c r="T135" s="244">
        <f>S135*H135</f>
        <v>0.1216</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4934</v>
      </c>
    </row>
    <row r="136" s="12" customFormat="1">
      <c r="B136" s="253"/>
      <c r="C136" s="254"/>
      <c r="D136" s="250" t="s">
        <v>398</v>
      </c>
      <c r="E136" s="255" t="s">
        <v>21</v>
      </c>
      <c r="F136" s="256" t="s">
        <v>3054</v>
      </c>
      <c r="G136" s="254"/>
      <c r="H136" s="257">
        <v>1.6000000000000001</v>
      </c>
      <c r="I136" s="258"/>
      <c r="J136" s="254"/>
      <c r="K136" s="254"/>
      <c r="L136" s="259"/>
      <c r="M136" s="260"/>
      <c r="N136" s="261"/>
      <c r="O136" s="261"/>
      <c r="P136" s="261"/>
      <c r="Q136" s="261"/>
      <c r="R136" s="261"/>
      <c r="S136" s="261"/>
      <c r="T136" s="262"/>
      <c r="AT136" s="263" t="s">
        <v>398</v>
      </c>
      <c r="AU136" s="263" t="s">
        <v>82</v>
      </c>
      <c r="AV136" s="12" t="s">
        <v>82</v>
      </c>
      <c r="AW136" s="12" t="s">
        <v>35</v>
      </c>
      <c r="AX136" s="12" t="s">
        <v>80</v>
      </c>
      <c r="AY136" s="263" t="s">
        <v>303</v>
      </c>
    </row>
    <row r="137" s="1" customFormat="1" ht="25.5" customHeight="1">
      <c r="B137" s="46"/>
      <c r="C137" s="234" t="s">
        <v>496</v>
      </c>
      <c r="D137" s="234" t="s">
        <v>306</v>
      </c>
      <c r="E137" s="235" t="s">
        <v>3061</v>
      </c>
      <c r="F137" s="236" t="s">
        <v>3062</v>
      </c>
      <c r="G137" s="237" t="s">
        <v>262</v>
      </c>
      <c r="H137" s="238">
        <v>2</v>
      </c>
      <c r="I137" s="239"/>
      <c r="J137" s="240">
        <f>ROUND(I137*H137,2)</f>
        <v>0</v>
      </c>
      <c r="K137" s="236" t="s">
        <v>310</v>
      </c>
      <c r="L137" s="72"/>
      <c r="M137" s="241" t="s">
        <v>21</v>
      </c>
      <c r="N137" s="242" t="s">
        <v>43</v>
      </c>
      <c r="O137" s="47"/>
      <c r="P137" s="243">
        <f>O137*H137</f>
        <v>0</v>
      </c>
      <c r="Q137" s="243">
        <v>0.023619999999999999</v>
      </c>
      <c r="R137" s="243">
        <f>Q137*H137</f>
        <v>0.047239999999999997</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4935</v>
      </c>
    </row>
    <row r="138" s="12" customFormat="1">
      <c r="B138" s="253"/>
      <c r="C138" s="254"/>
      <c r="D138" s="250" t="s">
        <v>398</v>
      </c>
      <c r="E138" s="255" t="s">
        <v>21</v>
      </c>
      <c r="F138" s="256" t="s">
        <v>82</v>
      </c>
      <c r="G138" s="254"/>
      <c r="H138" s="257">
        <v>2</v>
      </c>
      <c r="I138" s="258"/>
      <c r="J138" s="254"/>
      <c r="K138" s="254"/>
      <c r="L138" s="259"/>
      <c r="M138" s="260"/>
      <c r="N138" s="261"/>
      <c r="O138" s="261"/>
      <c r="P138" s="261"/>
      <c r="Q138" s="261"/>
      <c r="R138" s="261"/>
      <c r="S138" s="261"/>
      <c r="T138" s="262"/>
      <c r="AT138" s="263" t="s">
        <v>398</v>
      </c>
      <c r="AU138" s="263" t="s">
        <v>82</v>
      </c>
      <c r="AV138" s="12" t="s">
        <v>82</v>
      </c>
      <c r="AW138" s="12" t="s">
        <v>35</v>
      </c>
      <c r="AX138" s="12" t="s">
        <v>80</v>
      </c>
      <c r="AY138" s="263" t="s">
        <v>303</v>
      </c>
    </row>
    <row r="139" s="1" customFormat="1" ht="25.5" customHeight="1">
      <c r="B139" s="46"/>
      <c r="C139" s="234" t="s">
        <v>502</v>
      </c>
      <c r="D139" s="234" t="s">
        <v>306</v>
      </c>
      <c r="E139" s="235" t="s">
        <v>3373</v>
      </c>
      <c r="F139" s="236" t="s">
        <v>3374</v>
      </c>
      <c r="G139" s="237" t="s">
        <v>394</v>
      </c>
      <c r="H139" s="238">
        <v>4.4429999999999996</v>
      </c>
      <c r="I139" s="239"/>
      <c r="J139" s="240">
        <f>ROUND(I139*H139,2)</f>
        <v>0</v>
      </c>
      <c r="K139" s="236" t="s">
        <v>310</v>
      </c>
      <c r="L139" s="72"/>
      <c r="M139" s="241" t="s">
        <v>21</v>
      </c>
      <c r="N139" s="242" t="s">
        <v>43</v>
      </c>
      <c r="O139" s="47"/>
      <c r="P139" s="243">
        <f>O139*H139</f>
        <v>0</v>
      </c>
      <c r="Q139" s="243">
        <v>0</v>
      </c>
      <c r="R139" s="243">
        <f>Q139*H139</f>
        <v>0</v>
      </c>
      <c r="S139" s="243">
        <v>0.068000000000000005</v>
      </c>
      <c r="T139" s="244">
        <f>S139*H139</f>
        <v>0.302124</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4936</v>
      </c>
    </row>
    <row r="140" s="12" customFormat="1">
      <c r="B140" s="253"/>
      <c r="C140" s="254"/>
      <c r="D140" s="250" t="s">
        <v>398</v>
      </c>
      <c r="E140" s="255" t="s">
        <v>21</v>
      </c>
      <c r="F140" s="256" t="s">
        <v>4937</v>
      </c>
      <c r="G140" s="254"/>
      <c r="H140" s="257">
        <v>4.4429999999999996</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 customFormat="1" ht="16.5" customHeight="1">
      <c r="B141" s="46"/>
      <c r="C141" s="234" t="s">
        <v>509</v>
      </c>
      <c r="D141" s="234" t="s">
        <v>306</v>
      </c>
      <c r="E141" s="235" t="s">
        <v>324</v>
      </c>
      <c r="F141" s="236" t="s">
        <v>4938</v>
      </c>
      <c r="G141" s="237" t="s">
        <v>309</v>
      </c>
      <c r="H141" s="238">
        <v>1</v>
      </c>
      <c r="I141" s="239"/>
      <c r="J141" s="240">
        <f>ROUND(I141*H141,2)</f>
        <v>0</v>
      </c>
      <c r="K141" s="236" t="s">
        <v>322</v>
      </c>
      <c r="L141" s="72"/>
      <c r="M141" s="241" t="s">
        <v>21</v>
      </c>
      <c r="N141" s="242" t="s">
        <v>43</v>
      </c>
      <c r="O141" s="47"/>
      <c r="P141" s="243">
        <f>O141*H141</f>
        <v>0</v>
      </c>
      <c r="Q141" s="243">
        <v>0</v>
      </c>
      <c r="R141" s="243">
        <f>Q141*H141</f>
        <v>0</v>
      </c>
      <c r="S141" s="243">
        <v>0.5</v>
      </c>
      <c r="T141" s="244">
        <f>S141*H141</f>
        <v>0.5</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4939</v>
      </c>
    </row>
    <row r="142" s="11" customFormat="1" ht="29.88" customHeight="1">
      <c r="B142" s="218"/>
      <c r="C142" s="219"/>
      <c r="D142" s="220" t="s">
        <v>71</v>
      </c>
      <c r="E142" s="232" t="s">
        <v>1283</v>
      </c>
      <c r="F142" s="232" t="s">
        <v>1284</v>
      </c>
      <c r="G142" s="219"/>
      <c r="H142" s="219"/>
      <c r="I142" s="222"/>
      <c r="J142" s="233">
        <f>BK142</f>
        <v>0</v>
      </c>
      <c r="K142" s="219"/>
      <c r="L142" s="224"/>
      <c r="M142" s="225"/>
      <c r="N142" s="226"/>
      <c r="O142" s="226"/>
      <c r="P142" s="227">
        <f>SUM(P143:P147)</f>
        <v>0</v>
      </c>
      <c r="Q142" s="226"/>
      <c r="R142" s="227">
        <f>SUM(R143:R147)</f>
        <v>0</v>
      </c>
      <c r="S142" s="226"/>
      <c r="T142" s="228">
        <f>SUM(T143:T147)</f>
        <v>0</v>
      </c>
      <c r="AR142" s="229" t="s">
        <v>80</v>
      </c>
      <c r="AT142" s="230" t="s">
        <v>71</v>
      </c>
      <c r="AU142" s="230" t="s">
        <v>80</v>
      </c>
      <c r="AY142" s="229" t="s">
        <v>303</v>
      </c>
      <c r="BK142" s="231">
        <f>SUM(BK143:BK147)</f>
        <v>0</v>
      </c>
    </row>
    <row r="143" s="1" customFormat="1" ht="25.5" customHeight="1">
      <c r="B143" s="46"/>
      <c r="C143" s="234" t="s">
        <v>513</v>
      </c>
      <c r="D143" s="234" t="s">
        <v>306</v>
      </c>
      <c r="E143" s="235" t="s">
        <v>2230</v>
      </c>
      <c r="F143" s="236" t="s">
        <v>2231</v>
      </c>
      <c r="G143" s="237" t="s">
        <v>559</v>
      </c>
      <c r="H143" s="238">
        <v>0.95799999999999996</v>
      </c>
      <c r="I143" s="239"/>
      <c r="J143" s="240">
        <f>ROUND(I143*H143,2)</f>
        <v>0</v>
      </c>
      <c r="K143" s="236" t="s">
        <v>310</v>
      </c>
      <c r="L143" s="72"/>
      <c r="M143" s="241" t="s">
        <v>21</v>
      </c>
      <c r="N143" s="242" t="s">
        <v>43</v>
      </c>
      <c r="O143" s="47"/>
      <c r="P143" s="243">
        <f>O143*H143</f>
        <v>0</v>
      </c>
      <c r="Q143" s="243">
        <v>0</v>
      </c>
      <c r="R143" s="243">
        <f>Q143*H143</f>
        <v>0</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4940</v>
      </c>
    </row>
    <row r="144" s="1" customFormat="1" ht="25.5" customHeight="1">
      <c r="B144" s="46"/>
      <c r="C144" s="234" t="s">
        <v>517</v>
      </c>
      <c r="D144" s="234" t="s">
        <v>306</v>
      </c>
      <c r="E144" s="235" t="s">
        <v>2234</v>
      </c>
      <c r="F144" s="236" t="s">
        <v>2235</v>
      </c>
      <c r="G144" s="237" t="s">
        <v>559</v>
      </c>
      <c r="H144" s="238">
        <v>0.95799999999999996</v>
      </c>
      <c r="I144" s="239"/>
      <c r="J144" s="240">
        <f>ROUND(I144*H144,2)</f>
        <v>0</v>
      </c>
      <c r="K144" s="236" t="s">
        <v>310</v>
      </c>
      <c r="L144" s="72"/>
      <c r="M144" s="241" t="s">
        <v>21</v>
      </c>
      <c r="N144" s="242" t="s">
        <v>43</v>
      </c>
      <c r="O144" s="47"/>
      <c r="P144" s="243">
        <f>O144*H144</f>
        <v>0</v>
      </c>
      <c r="Q144" s="243">
        <v>0</v>
      </c>
      <c r="R144" s="243">
        <f>Q144*H144</f>
        <v>0</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4941</v>
      </c>
    </row>
    <row r="145" s="1" customFormat="1" ht="25.5" customHeight="1">
      <c r="B145" s="46"/>
      <c r="C145" s="234" t="s">
        <v>521</v>
      </c>
      <c r="D145" s="234" t="s">
        <v>306</v>
      </c>
      <c r="E145" s="235" t="s">
        <v>2239</v>
      </c>
      <c r="F145" s="236" t="s">
        <v>2240</v>
      </c>
      <c r="G145" s="237" t="s">
        <v>559</v>
      </c>
      <c r="H145" s="238">
        <v>8.6219999999999999</v>
      </c>
      <c r="I145" s="239"/>
      <c r="J145" s="240">
        <f>ROUND(I145*H145,2)</f>
        <v>0</v>
      </c>
      <c r="K145" s="236" t="s">
        <v>310</v>
      </c>
      <c r="L145" s="72"/>
      <c r="M145" s="241" t="s">
        <v>21</v>
      </c>
      <c r="N145" s="242" t="s">
        <v>43</v>
      </c>
      <c r="O145" s="47"/>
      <c r="P145" s="243">
        <f>O145*H145</f>
        <v>0</v>
      </c>
      <c r="Q145" s="243">
        <v>0</v>
      </c>
      <c r="R145" s="243">
        <f>Q145*H145</f>
        <v>0</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4942</v>
      </c>
    </row>
    <row r="146" s="12" customFormat="1">
      <c r="B146" s="253"/>
      <c r="C146" s="254"/>
      <c r="D146" s="250" t="s">
        <v>398</v>
      </c>
      <c r="E146" s="255" t="s">
        <v>21</v>
      </c>
      <c r="F146" s="256" t="s">
        <v>4943</v>
      </c>
      <c r="G146" s="254"/>
      <c r="H146" s="257">
        <v>8.6219999999999999</v>
      </c>
      <c r="I146" s="258"/>
      <c r="J146" s="254"/>
      <c r="K146" s="254"/>
      <c r="L146" s="259"/>
      <c r="M146" s="260"/>
      <c r="N146" s="261"/>
      <c r="O146" s="261"/>
      <c r="P146" s="261"/>
      <c r="Q146" s="261"/>
      <c r="R146" s="261"/>
      <c r="S146" s="261"/>
      <c r="T146" s="262"/>
      <c r="AT146" s="263" t="s">
        <v>398</v>
      </c>
      <c r="AU146" s="263" t="s">
        <v>82</v>
      </c>
      <c r="AV146" s="12" t="s">
        <v>82</v>
      </c>
      <c r="AW146" s="12" t="s">
        <v>35</v>
      </c>
      <c r="AX146" s="12" t="s">
        <v>80</v>
      </c>
      <c r="AY146" s="263" t="s">
        <v>303</v>
      </c>
    </row>
    <row r="147" s="1" customFormat="1" ht="38.25" customHeight="1">
      <c r="B147" s="46"/>
      <c r="C147" s="234" t="s">
        <v>527</v>
      </c>
      <c r="D147" s="234" t="s">
        <v>306</v>
      </c>
      <c r="E147" s="235" t="s">
        <v>2621</v>
      </c>
      <c r="F147" s="236" t="s">
        <v>2622</v>
      </c>
      <c r="G147" s="237" t="s">
        <v>559</v>
      </c>
      <c r="H147" s="238">
        <v>1.173</v>
      </c>
      <c r="I147" s="239"/>
      <c r="J147" s="240">
        <f>ROUND(I147*H147,2)</f>
        <v>0</v>
      </c>
      <c r="K147" s="236" t="s">
        <v>310</v>
      </c>
      <c r="L147" s="72"/>
      <c r="M147" s="241" t="s">
        <v>21</v>
      </c>
      <c r="N147" s="242" t="s">
        <v>43</v>
      </c>
      <c r="O147" s="47"/>
      <c r="P147" s="243">
        <f>O147*H147</f>
        <v>0</v>
      </c>
      <c r="Q147" s="243">
        <v>0</v>
      </c>
      <c r="R147" s="243">
        <f>Q147*H147</f>
        <v>0</v>
      </c>
      <c r="S147" s="243">
        <v>0</v>
      </c>
      <c r="T147" s="244">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4944</v>
      </c>
    </row>
    <row r="148" s="11" customFormat="1" ht="29.88" customHeight="1">
      <c r="B148" s="218"/>
      <c r="C148" s="219"/>
      <c r="D148" s="220" t="s">
        <v>71</v>
      </c>
      <c r="E148" s="232" t="s">
        <v>1309</v>
      </c>
      <c r="F148" s="232" t="s">
        <v>1310</v>
      </c>
      <c r="G148" s="219"/>
      <c r="H148" s="219"/>
      <c r="I148" s="222"/>
      <c r="J148" s="233">
        <f>BK148</f>
        <v>0</v>
      </c>
      <c r="K148" s="219"/>
      <c r="L148" s="224"/>
      <c r="M148" s="225"/>
      <c r="N148" s="226"/>
      <c r="O148" s="226"/>
      <c r="P148" s="227">
        <f>SUM(P149:P150)</f>
        <v>0</v>
      </c>
      <c r="Q148" s="226"/>
      <c r="R148" s="227">
        <f>SUM(R149:R150)</f>
        <v>0</v>
      </c>
      <c r="S148" s="226"/>
      <c r="T148" s="228">
        <f>SUM(T149:T150)</f>
        <v>0</v>
      </c>
      <c r="AR148" s="229" t="s">
        <v>80</v>
      </c>
      <c r="AT148" s="230" t="s">
        <v>71</v>
      </c>
      <c r="AU148" s="230" t="s">
        <v>80</v>
      </c>
      <c r="AY148" s="229" t="s">
        <v>303</v>
      </c>
      <c r="BK148" s="231">
        <f>SUM(BK149:BK150)</f>
        <v>0</v>
      </c>
    </row>
    <row r="149" s="1" customFormat="1" ht="38.25" customHeight="1">
      <c r="B149" s="46"/>
      <c r="C149" s="234" t="s">
        <v>532</v>
      </c>
      <c r="D149" s="234" t="s">
        <v>306</v>
      </c>
      <c r="E149" s="235" t="s">
        <v>1312</v>
      </c>
      <c r="F149" s="236" t="s">
        <v>1313</v>
      </c>
      <c r="G149" s="237" t="s">
        <v>559</v>
      </c>
      <c r="H149" s="238">
        <v>0.96899999999999997</v>
      </c>
      <c r="I149" s="239"/>
      <c r="J149" s="240">
        <f>ROUND(I149*H149,2)</f>
        <v>0</v>
      </c>
      <c r="K149" s="236" t="s">
        <v>310</v>
      </c>
      <c r="L149" s="72"/>
      <c r="M149" s="241" t="s">
        <v>21</v>
      </c>
      <c r="N149" s="242" t="s">
        <v>43</v>
      </c>
      <c r="O149" s="47"/>
      <c r="P149" s="243">
        <f>O149*H149</f>
        <v>0</v>
      </c>
      <c r="Q149" s="243">
        <v>0</v>
      </c>
      <c r="R149" s="243">
        <f>Q149*H149</f>
        <v>0</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4945</v>
      </c>
    </row>
    <row r="150" s="1" customFormat="1" ht="51" customHeight="1">
      <c r="B150" s="46"/>
      <c r="C150" s="234" t="s">
        <v>537</v>
      </c>
      <c r="D150" s="234" t="s">
        <v>306</v>
      </c>
      <c r="E150" s="235" t="s">
        <v>1317</v>
      </c>
      <c r="F150" s="236" t="s">
        <v>1318</v>
      </c>
      <c r="G150" s="237" t="s">
        <v>21</v>
      </c>
      <c r="H150" s="238">
        <v>0</v>
      </c>
      <c r="I150" s="239"/>
      <c r="J150" s="240">
        <f>ROUND(I150*H150,2)</f>
        <v>0</v>
      </c>
      <c r="K150" s="236" t="s">
        <v>322</v>
      </c>
      <c r="L150" s="72"/>
      <c r="M150" s="241" t="s">
        <v>21</v>
      </c>
      <c r="N150" s="242" t="s">
        <v>43</v>
      </c>
      <c r="O150" s="47"/>
      <c r="P150" s="243">
        <f>O150*H150</f>
        <v>0</v>
      </c>
      <c r="Q150" s="243">
        <v>0</v>
      </c>
      <c r="R150" s="243">
        <f>Q150*H150</f>
        <v>0</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4946</v>
      </c>
    </row>
    <row r="151" s="11" customFormat="1" ht="37.44001" customHeight="1">
      <c r="B151" s="218"/>
      <c r="C151" s="219"/>
      <c r="D151" s="220" t="s">
        <v>71</v>
      </c>
      <c r="E151" s="221" t="s">
        <v>1320</v>
      </c>
      <c r="F151" s="221" t="s">
        <v>1321</v>
      </c>
      <c r="G151" s="219"/>
      <c r="H151" s="219"/>
      <c r="I151" s="222"/>
      <c r="J151" s="223">
        <f>BK151</f>
        <v>0</v>
      </c>
      <c r="K151" s="219"/>
      <c r="L151" s="224"/>
      <c r="M151" s="225"/>
      <c r="N151" s="226"/>
      <c r="O151" s="226"/>
      <c r="P151" s="227">
        <f>P152+P162+P182+P188</f>
        <v>0</v>
      </c>
      <c r="Q151" s="226"/>
      <c r="R151" s="227">
        <f>R152+R162+R182+R188</f>
        <v>0.20332981000000003</v>
      </c>
      <c r="S151" s="226"/>
      <c r="T151" s="228">
        <f>T152+T162+T182+T188</f>
        <v>0.034605000000000004</v>
      </c>
      <c r="AR151" s="229" t="s">
        <v>82</v>
      </c>
      <c r="AT151" s="230" t="s">
        <v>71</v>
      </c>
      <c r="AU151" s="230" t="s">
        <v>72</v>
      </c>
      <c r="AY151" s="229" t="s">
        <v>303</v>
      </c>
      <c r="BK151" s="231">
        <f>BK152+BK162+BK182+BK188</f>
        <v>0</v>
      </c>
    </row>
    <row r="152" s="11" customFormat="1" ht="19.92" customHeight="1">
      <c r="B152" s="218"/>
      <c r="C152" s="219"/>
      <c r="D152" s="220" t="s">
        <v>71</v>
      </c>
      <c r="E152" s="232" t="s">
        <v>1695</v>
      </c>
      <c r="F152" s="232" t="s">
        <v>1696</v>
      </c>
      <c r="G152" s="219"/>
      <c r="H152" s="219"/>
      <c r="I152" s="222"/>
      <c r="J152" s="233">
        <f>BK152</f>
        <v>0</v>
      </c>
      <c r="K152" s="219"/>
      <c r="L152" s="224"/>
      <c r="M152" s="225"/>
      <c r="N152" s="226"/>
      <c r="O152" s="226"/>
      <c r="P152" s="227">
        <f>SUM(P153:P161)</f>
        <v>0</v>
      </c>
      <c r="Q152" s="226"/>
      <c r="R152" s="227">
        <f>SUM(R153:R161)</f>
        <v>0.046290000000000005</v>
      </c>
      <c r="S152" s="226"/>
      <c r="T152" s="228">
        <f>SUM(T153:T161)</f>
        <v>0.0060000000000000001</v>
      </c>
      <c r="AR152" s="229" t="s">
        <v>82</v>
      </c>
      <c r="AT152" s="230" t="s">
        <v>71</v>
      </c>
      <c r="AU152" s="230" t="s">
        <v>80</v>
      </c>
      <c r="AY152" s="229" t="s">
        <v>303</v>
      </c>
      <c r="BK152" s="231">
        <f>SUM(BK153:BK161)</f>
        <v>0</v>
      </c>
    </row>
    <row r="153" s="1" customFormat="1" ht="25.5" customHeight="1">
      <c r="B153" s="46"/>
      <c r="C153" s="234" t="s">
        <v>541</v>
      </c>
      <c r="D153" s="234" t="s">
        <v>306</v>
      </c>
      <c r="E153" s="235" t="s">
        <v>3729</v>
      </c>
      <c r="F153" s="236" t="s">
        <v>3730</v>
      </c>
      <c r="G153" s="237" t="s">
        <v>704</v>
      </c>
      <c r="H153" s="238">
        <v>1</v>
      </c>
      <c r="I153" s="239"/>
      <c r="J153" s="240">
        <f>ROUND(I153*H153,2)</f>
        <v>0</v>
      </c>
      <c r="K153" s="236" t="s">
        <v>310</v>
      </c>
      <c r="L153" s="72"/>
      <c r="M153" s="241" t="s">
        <v>21</v>
      </c>
      <c r="N153" s="242" t="s">
        <v>43</v>
      </c>
      <c r="O153" s="47"/>
      <c r="P153" s="243">
        <f>O153*H153</f>
        <v>0</v>
      </c>
      <c r="Q153" s="243">
        <v>0</v>
      </c>
      <c r="R153" s="243">
        <f>Q153*H153</f>
        <v>0</v>
      </c>
      <c r="S153" s="243">
        <v>0.0060000000000000001</v>
      </c>
      <c r="T153" s="244">
        <f>S153*H153</f>
        <v>0.0060000000000000001</v>
      </c>
      <c r="AR153" s="24" t="s">
        <v>465</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465</v>
      </c>
      <c r="BM153" s="24" t="s">
        <v>4947</v>
      </c>
    </row>
    <row r="154" s="1" customFormat="1" ht="25.5" customHeight="1">
      <c r="B154" s="46"/>
      <c r="C154" s="234" t="s">
        <v>546</v>
      </c>
      <c r="D154" s="234" t="s">
        <v>306</v>
      </c>
      <c r="E154" s="235" t="s">
        <v>1731</v>
      </c>
      <c r="F154" s="236" t="s">
        <v>1732</v>
      </c>
      <c r="G154" s="237" t="s">
        <v>704</v>
      </c>
      <c r="H154" s="238">
        <v>1</v>
      </c>
      <c r="I154" s="239"/>
      <c r="J154" s="240">
        <f>ROUND(I154*H154,2)</f>
        <v>0</v>
      </c>
      <c r="K154" s="236" t="s">
        <v>310</v>
      </c>
      <c r="L154" s="72"/>
      <c r="M154" s="241" t="s">
        <v>21</v>
      </c>
      <c r="N154" s="242" t="s">
        <v>43</v>
      </c>
      <c r="O154" s="47"/>
      <c r="P154" s="243">
        <f>O154*H154</f>
        <v>0</v>
      </c>
      <c r="Q154" s="243">
        <v>0</v>
      </c>
      <c r="R154" s="243">
        <f>Q154*H154</f>
        <v>0</v>
      </c>
      <c r="S154" s="243">
        <v>0</v>
      </c>
      <c r="T154" s="244">
        <f>S154*H154</f>
        <v>0</v>
      </c>
      <c r="AR154" s="24" t="s">
        <v>465</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465</v>
      </c>
      <c r="BM154" s="24" t="s">
        <v>4948</v>
      </c>
    </row>
    <row r="155" s="1" customFormat="1" ht="16.5" customHeight="1">
      <c r="B155" s="46"/>
      <c r="C155" s="276" t="s">
        <v>550</v>
      </c>
      <c r="D155" s="276" t="s">
        <v>570</v>
      </c>
      <c r="E155" s="277" t="s">
        <v>2952</v>
      </c>
      <c r="F155" s="278" t="s">
        <v>2953</v>
      </c>
      <c r="G155" s="279" t="s">
        <v>704</v>
      </c>
      <c r="H155" s="280">
        <v>1</v>
      </c>
      <c r="I155" s="281"/>
      <c r="J155" s="282">
        <f>ROUND(I155*H155,2)</f>
        <v>0</v>
      </c>
      <c r="K155" s="278" t="s">
        <v>310</v>
      </c>
      <c r="L155" s="283"/>
      <c r="M155" s="284" t="s">
        <v>21</v>
      </c>
      <c r="N155" s="285" t="s">
        <v>43</v>
      </c>
      <c r="O155" s="47"/>
      <c r="P155" s="243">
        <f>O155*H155</f>
        <v>0</v>
      </c>
      <c r="Q155" s="243">
        <v>0.018499999999999999</v>
      </c>
      <c r="R155" s="243">
        <f>Q155*H155</f>
        <v>0.018499999999999999</v>
      </c>
      <c r="S155" s="243">
        <v>0</v>
      </c>
      <c r="T155" s="244">
        <f>S155*H155</f>
        <v>0</v>
      </c>
      <c r="AR155" s="24" t="s">
        <v>546</v>
      </c>
      <c r="AT155" s="24" t="s">
        <v>570</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465</v>
      </c>
      <c r="BM155" s="24" t="s">
        <v>4949</v>
      </c>
    </row>
    <row r="156" s="1" customFormat="1" ht="25.5" customHeight="1">
      <c r="B156" s="46"/>
      <c r="C156" s="234" t="s">
        <v>556</v>
      </c>
      <c r="D156" s="234" t="s">
        <v>306</v>
      </c>
      <c r="E156" s="235" t="s">
        <v>1812</v>
      </c>
      <c r="F156" s="236" t="s">
        <v>1813</v>
      </c>
      <c r="G156" s="237" t="s">
        <v>704</v>
      </c>
      <c r="H156" s="238">
        <v>1</v>
      </c>
      <c r="I156" s="239"/>
      <c r="J156" s="240">
        <f>ROUND(I156*H156,2)</f>
        <v>0</v>
      </c>
      <c r="K156" s="236" t="s">
        <v>310</v>
      </c>
      <c r="L156" s="72"/>
      <c r="M156" s="241" t="s">
        <v>21</v>
      </c>
      <c r="N156" s="242" t="s">
        <v>43</v>
      </c>
      <c r="O156" s="47"/>
      <c r="P156" s="243">
        <f>O156*H156</f>
        <v>0</v>
      </c>
      <c r="Q156" s="243">
        <v>0.00046999999999999999</v>
      </c>
      <c r="R156" s="243">
        <f>Q156*H156</f>
        <v>0.00046999999999999999</v>
      </c>
      <c r="S156" s="243">
        <v>0</v>
      </c>
      <c r="T156" s="244">
        <f>S156*H156</f>
        <v>0</v>
      </c>
      <c r="AR156" s="24" t="s">
        <v>465</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4950</v>
      </c>
    </row>
    <row r="157" s="1" customFormat="1" ht="16.5" customHeight="1">
      <c r="B157" s="46"/>
      <c r="C157" s="276" t="s">
        <v>563</v>
      </c>
      <c r="D157" s="276" t="s">
        <v>570</v>
      </c>
      <c r="E157" s="277" t="s">
        <v>1817</v>
      </c>
      <c r="F157" s="278" t="s">
        <v>1818</v>
      </c>
      <c r="G157" s="279" t="s">
        <v>704</v>
      </c>
      <c r="H157" s="280">
        <v>1</v>
      </c>
      <c r="I157" s="281"/>
      <c r="J157" s="282">
        <f>ROUND(I157*H157,2)</f>
        <v>0</v>
      </c>
      <c r="K157" s="278" t="s">
        <v>310</v>
      </c>
      <c r="L157" s="283"/>
      <c r="M157" s="284" t="s">
        <v>21</v>
      </c>
      <c r="N157" s="285" t="s">
        <v>43</v>
      </c>
      <c r="O157" s="47"/>
      <c r="P157" s="243">
        <f>O157*H157</f>
        <v>0</v>
      </c>
      <c r="Q157" s="243">
        <v>0.016</v>
      </c>
      <c r="R157" s="243">
        <f>Q157*H157</f>
        <v>0.016</v>
      </c>
      <c r="S157" s="243">
        <v>0</v>
      </c>
      <c r="T157" s="244">
        <f>S157*H157</f>
        <v>0</v>
      </c>
      <c r="AR157" s="24" t="s">
        <v>546</v>
      </c>
      <c r="AT157" s="24" t="s">
        <v>570</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465</v>
      </c>
      <c r="BM157" s="24" t="s">
        <v>4951</v>
      </c>
    </row>
    <row r="158" s="1" customFormat="1" ht="25.5" customHeight="1">
      <c r="B158" s="46"/>
      <c r="C158" s="234" t="s">
        <v>569</v>
      </c>
      <c r="D158" s="234" t="s">
        <v>306</v>
      </c>
      <c r="E158" s="235" t="s">
        <v>3104</v>
      </c>
      <c r="F158" s="236" t="s">
        <v>3105</v>
      </c>
      <c r="G158" s="237" t="s">
        <v>704</v>
      </c>
      <c r="H158" s="238">
        <v>1</v>
      </c>
      <c r="I158" s="239"/>
      <c r="J158" s="240">
        <f>ROUND(I158*H158,2)</f>
        <v>0</v>
      </c>
      <c r="K158" s="236" t="s">
        <v>310</v>
      </c>
      <c r="L158" s="72"/>
      <c r="M158" s="241" t="s">
        <v>21</v>
      </c>
      <c r="N158" s="242" t="s">
        <v>43</v>
      </c>
      <c r="O158" s="47"/>
      <c r="P158" s="243">
        <f>O158*H158</f>
        <v>0</v>
      </c>
      <c r="Q158" s="243">
        <v>0</v>
      </c>
      <c r="R158" s="243">
        <f>Q158*H158</f>
        <v>0</v>
      </c>
      <c r="S158" s="243">
        <v>0</v>
      </c>
      <c r="T158" s="244">
        <f>S158*H158</f>
        <v>0</v>
      </c>
      <c r="AR158" s="24" t="s">
        <v>465</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4952</v>
      </c>
    </row>
    <row r="159" s="1" customFormat="1" ht="16.5" customHeight="1">
      <c r="B159" s="46"/>
      <c r="C159" s="276" t="s">
        <v>575</v>
      </c>
      <c r="D159" s="276" t="s">
        <v>570</v>
      </c>
      <c r="E159" s="277" t="s">
        <v>1841</v>
      </c>
      <c r="F159" s="278" t="s">
        <v>1842</v>
      </c>
      <c r="G159" s="279" t="s">
        <v>704</v>
      </c>
      <c r="H159" s="280">
        <v>2</v>
      </c>
      <c r="I159" s="281"/>
      <c r="J159" s="282">
        <f>ROUND(I159*H159,2)</f>
        <v>0</v>
      </c>
      <c r="K159" s="278" t="s">
        <v>310</v>
      </c>
      <c r="L159" s="283"/>
      <c r="M159" s="284" t="s">
        <v>21</v>
      </c>
      <c r="N159" s="285" t="s">
        <v>43</v>
      </c>
      <c r="O159" s="47"/>
      <c r="P159" s="243">
        <f>O159*H159</f>
        <v>0</v>
      </c>
      <c r="Q159" s="243">
        <v>6.0000000000000002E-05</v>
      </c>
      <c r="R159" s="243">
        <f>Q159*H159</f>
        <v>0.00012</v>
      </c>
      <c r="S159" s="243">
        <v>0</v>
      </c>
      <c r="T159" s="244">
        <f>S159*H159</f>
        <v>0</v>
      </c>
      <c r="AR159" s="24" t="s">
        <v>546</v>
      </c>
      <c r="AT159" s="24" t="s">
        <v>570</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4953</v>
      </c>
    </row>
    <row r="160" s="1" customFormat="1" ht="16.5" customHeight="1">
      <c r="B160" s="46"/>
      <c r="C160" s="276" t="s">
        <v>581</v>
      </c>
      <c r="D160" s="276" t="s">
        <v>570</v>
      </c>
      <c r="E160" s="277" t="s">
        <v>4756</v>
      </c>
      <c r="F160" s="278" t="s">
        <v>4757</v>
      </c>
      <c r="G160" s="279" t="s">
        <v>262</v>
      </c>
      <c r="H160" s="280">
        <v>1.6000000000000001</v>
      </c>
      <c r="I160" s="281"/>
      <c r="J160" s="282">
        <f>ROUND(I160*H160,2)</f>
        <v>0</v>
      </c>
      <c r="K160" s="278" t="s">
        <v>310</v>
      </c>
      <c r="L160" s="283"/>
      <c r="M160" s="284" t="s">
        <v>21</v>
      </c>
      <c r="N160" s="285" t="s">
        <v>43</v>
      </c>
      <c r="O160" s="47"/>
      <c r="P160" s="243">
        <f>O160*H160</f>
        <v>0</v>
      </c>
      <c r="Q160" s="243">
        <v>0.0070000000000000001</v>
      </c>
      <c r="R160" s="243">
        <f>Q160*H160</f>
        <v>0.011200000000000002</v>
      </c>
      <c r="S160" s="243">
        <v>0</v>
      </c>
      <c r="T160" s="244">
        <f>S160*H160</f>
        <v>0</v>
      </c>
      <c r="AR160" s="24" t="s">
        <v>546</v>
      </c>
      <c r="AT160" s="24" t="s">
        <v>570</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465</v>
      </c>
      <c r="BM160" s="24" t="s">
        <v>4954</v>
      </c>
    </row>
    <row r="161" s="1" customFormat="1" ht="38.25" customHeight="1">
      <c r="B161" s="46"/>
      <c r="C161" s="234" t="s">
        <v>585</v>
      </c>
      <c r="D161" s="234" t="s">
        <v>306</v>
      </c>
      <c r="E161" s="235" t="s">
        <v>1846</v>
      </c>
      <c r="F161" s="236" t="s">
        <v>1847</v>
      </c>
      <c r="G161" s="237" t="s">
        <v>559</v>
      </c>
      <c r="H161" s="238">
        <v>0.045999999999999999</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465</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4955</v>
      </c>
    </row>
    <row r="162" s="11" customFormat="1" ht="29.88" customHeight="1">
      <c r="B162" s="218"/>
      <c r="C162" s="219"/>
      <c r="D162" s="220" t="s">
        <v>71</v>
      </c>
      <c r="E162" s="232" t="s">
        <v>2018</v>
      </c>
      <c r="F162" s="232" t="s">
        <v>2019</v>
      </c>
      <c r="G162" s="219"/>
      <c r="H162" s="219"/>
      <c r="I162" s="222"/>
      <c r="J162" s="233">
        <f>BK162</f>
        <v>0</v>
      </c>
      <c r="K162" s="219"/>
      <c r="L162" s="224"/>
      <c r="M162" s="225"/>
      <c r="N162" s="226"/>
      <c r="O162" s="226"/>
      <c r="P162" s="227">
        <f>SUM(P163:P181)</f>
        <v>0</v>
      </c>
      <c r="Q162" s="226"/>
      <c r="R162" s="227">
        <f>SUM(R163:R181)</f>
        <v>0.08525741000000002</v>
      </c>
      <c r="S162" s="226"/>
      <c r="T162" s="228">
        <f>SUM(T163:T181)</f>
        <v>0.028605000000000002</v>
      </c>
      <c r="AR162" s="229" t="s">
        <v>82</v>
      </c>
      <c r="AT162" s="230" t="s">
        <v>71</v>
      </c>
      <c r="AU162" s="230" t="s">
        <v>80</v>
      </c>
      <c r="AY162" s="229" t="s">
        <v>303</v>
      </c>
      <c r="BK162" s="231">
        <f>SUM(BK163:BK181)</f>
        <v>0</v>
      </c>
    </row>
    <row r="163" s="1" customFormat="1" ht="25.5" customHeight="1">
      <c r="B163" s="46"/>
      <c r="C163" s="234" t="s">
        <v>591</v>
      </c>
      <c r="D163" s="234" t="s">
        <v>306</v>
      </c>
      <c r="E163" s="235" t="s">
        <v>4773</v>
      </c>
      <c r="F163" s="236" t="s">
        <v>4774</v>
      </c>
      <c r="G163" s="237" t="s">
        <v>394</v>
      </c>
      <c r="H163" s="238">
        <v>9.5350000000000001</v>
      </c>
      <c r="I163" s="239"/>
      <c r="J163" s="240">
        <f>ROUND(I163*H163,2)</f>
        <v>0</v>
      </c>
      <c r="K163" s="236" t="s">
        <v>310</v>
      </c>
      <c r="L163" s="72"/>
      <c r="M163" s="241" t="s">
        <v>21</v>
      </c>
      <c r="N163" s="242" t="s">
        <v>43</v>
      </c>
      <c r="O163" s="47"/>
      <c r="P163" s="243">
        <f>O163*H163</f>
        <v>0</v>
      </c>
      <c r="Q163" s="243">
        <v>0.0045500000000000002</v>
      </c>
      <c r="R163" s="243">
        <f>Q163*H163</f>
        <v>0.043384250000000006</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4956</v>
      </c>
    </row>
    <row r="164" s="1" customFormat="1" ht="25.5" customHeight="1">
      <c r="B164" s="46"/>
      <c r="C164" s="234" t="s">
        <v>597</v>
      </c>
      <c r="D164" s="234" t="s">
        <v>306</v>
      </c>
      <c r="E164" s="235" t="s">
        <v>1449</v>
      </c>
      <c r="F164" s="236" t="s">
        <v>1450</v>
      </c>
      <c r="G164" s="237" t="s">
        <v>394</v>
      </c>
      <c r="H164" s="238">
        <v>9.5350000000000001</v>
      </c>
      <c r="I164" s="239"/>
      <c r="J164" s="240">
        <f>ROUND(I164*H164,2)</f>
        <v>0</v>
      </c>
      <c r="K164" s="236" t="s">
        <v>310</v>
      </c>
      <c r="L164" s="72"/>
      <c r="M164" s="241" t="s">
        <v>21</v>
      </c>
      <c r="N164" s="242" t="s">
        <v>43</v>
      </c>
      <c r="O164" s="47"/>
      <c r="P164" s="243">
        <f>O164*H164</f>
        <v>0</v>
      </c>
      <c r="Q164" s="243">
        <v>0</v>
      </c>
      <c r="R164" s="243">
        <f>Q164*H164</f>
        <v>0</v>
      </c>
      <c r="S164" s="243">
        <v>0</v>
      </c>
      <c r="T164" s="244">
        <f>S164*H164</f>
        <v>0</v>
      </c>
      <c r="AR164" s="24" t="s">
        <v>465</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465</v>
      </c>
      <c r="BM164" s="24" t="s">
        <v>4957</v>
      </c>
    </row>
    <row r="165" s="1" customFormat="1" ht="16.5" customHeight="1">
      <c r="B165" s="46"/>
      <c r="C165" s="276" t="s">
        <v>601</v>
      </c>
      <c r="D165" s="276" t="s">
        <v>570</v>
      </c>
      <c r="E165" s="277" t="s">
        <v>1456</v>
      </c>
      <c r="F165" s="278" t="s">
        <v>1457</v>
      </c>
      <c r="G165" s="279" t="s">
        <v>394</v>
      </c>
      <c r="H165" s="280">
        <v>10.965</v>
      </c>
      <c r="I165" s="281"/>
      <c r="J165" s="282">
        <f>ROUND(I165*H165,2)</f>
        <v>0</v>
      </c>
      <c r="K165" s="278" t="s">
        <v>322</v>
      </c>
      <c r="L165" s="283"/>
      <c r="M165" s="284" t="s">
        <v>21</v>
      </c>
      <c r="N165" s="285" t="s">
        <v>43</v>
      </c>
      <c r="O165" s="47"/>
      <c r="P165" s="243">
        <f>O165*H165</f>
        <v>0</v>
      </c>
      <c r="Q165" s="243">
        <v>0.00018000000000000001</v>
      </c>
      <c r="R165" s="243">
        <f>Q165*H165</f>
        <v>0.0019737000000000001</v>
      </c>
      <c r="S165" s="243">
        <v>0</v>
      </c>
      <c r="T165" s="244">
        <f>S165*H165</f>
        <v>0</v>
      </c>
      <c r="AR165" s="24" t="s">
        <v>546</v>
      </c>
      <c r="AT165" s="24" t="s">
        <v>570</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465</v>
      </c>
      <c r="BM165" s="24" t="s">
        <v>4958</v>
      </c>
    </row>
    <row r="166" s="12" customFormat="1">
      <c r="B166" s="253"/>
      <c r="C166" s="254"/>
      <c r="D166" s="250" t="s">
        <v>398</v>
      </c>
      <c r="E166" s="254"/>
      <c r="F166" s="256" t="s">
        <v>4959</v>
      </c>
      <c r="G166" s="254"/>
      <c r="H166" s="257">
        <v>10.965</v>
      </c>
      <c r="I166" s="258"/>
      <c r="J166" s="254"/>
      <c r="K166" s="254"/>
      <c r="L166" s="259"/>
      <c r="M166" s="260"/>
      <c r="N166" s="261"/>
      <c r="O166" s="261"/>
      <c r="P166" s="261"/>
      <c r="Q166" s="261"/>
      <c r="R166" s="261"/>
      <c r="S166" s="261"/>
      <c r="T166" s="262"/>
      <c r="AT166" s="263" t="s">
        <v>398</v>
      </c>
      <c r="AU166" s="263" t="s">
        <v>82</v>
      </c>
      <c r="AV166" s="12" t="s">
        <v>82</v>
      </c>
      <c r="AW166" s="12" t="s">
        <v>6</v>
      </c>
      <c r="AX166" s="12" t="s">
        <v>80</v>
      </c>
      <c r="AY166" s="263" t="s">
        <v>303</v>
      </c>
    </row>
    <row r="167" s="1" customFormat="1" ht="16.5" customHeight="1">
      <c r="B167" s="46"/>
      <c r="C167" s="234" t="s">
        <v>607</v>
      </c>
      <c r="D167" s="234" t="s">
        <v>306</v>
      </c>
      <c r="E167" s="235" t="s">
        <v>2654</v>
      </c>
      <c r="F167" s="236" t="s">
        <v>2655</v>
      </c>
      <c r="G167" s="237" t="s">
        <v>394</v>
      </c>
      <c r="H167" s="238">
        <v>9.5350000000000001</v>
      </c>
      <c r="I167" s="239"/>
      <c r="J167" s="240">
        <f>ROUND(I167*H167,2)</f>
        <v>0</v>
      </c>
      <c r="K167" s="236" t="s">
        <v>310</v>
      </c>
      <c r="L167" s="72"/>
      <c r="M167" s="241" t="s">
        <v>21</v>
      </c>
      <c r="N167" s="242" t="s">
        <v>43</v>
      </c>
      <c r="O167" s="47"/>
      <c r="P167" s="243">
        <f>O167*H167</f>
        <v>0</v>
      </c>
      <c r="Q167" s="243">
        <v>0</v>
      </c>
      <c r="R167" s="243">
        <f>Q167*H167</f>
        <v>0</v>
      </c>
      <c r="S167" s="243">
        <v>0.0030000000000000001</v>
      </c>
      <c r="T167" s="244">
        <f>S167*H167</f>
        <v>0.028605000000000002</v>
      </c>
      <c r="AR167" s="24" t="s">
        <v>465</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4960</v>
      </c>
    </row>
    <row r="168" s="1" customFormat="1" ht="25.5" customHeight="1">
      <c r="B168" s="46"/>
      <c r="C168" s="234" t="s">
        <v>614</v>
      </c>
      <c r="D168" s="234" t="s">
        <v>306</v>
      </c>
      <c r="E168" s="235" t="s">
        <v>3286</v>
      </c>
      <c r="F168" s="236" t="s">
        <v>3287</v>
      </c>
      <c r="G168" s="237" t="s">
        <v>394</v>
      </c>
      <c r="H168" s="238">
        <v>9.5350000000000001</v>
      </c>
      <c r="I168" s="239"/>
      <c r="J168" s="240">
        <f>ROUND(I168*H168,2)</f>
        <v>0</v>
      </c>
      <c r="K168" s="236" t="s">
        <v>310</v>
      </c>
      <c r="L168" s="72"/>
      <c r="M168" s="241" t="s">
        <v>21</v>
      </c>
      <c r="N168" s="242" t="s">
        <v>43</v>
      </c>
      <c r="O168" s="47"/>
      <c r="P168" s="243">
        <f>O168*H168</f>
        <v>0</v>
      </c>
      <c r="Q168" s="243">
        <v>0.00029999999999999997</v>
      </c>
      <c r="R168" s="243">
        <f>Q168*H168</f>
        <v>0.0028604999999999998</v>
      </c>
      <c r="S168" s="243">
        <v>0</v>
      </c>
      <c r="T168" s="244">
        <f>S168*H168</f>
        <v>0</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4961</v>
      </c>
    </row>
    <row r="169" s="1" customFormat="1" ht="16.5" customHeight="1">
      <c r="B169" s="46"/>
      <c r="C169" s="276" t="s">
        <v>620</v>
      </c>
      <c r="D169" s="276" t="s">
        <v>570</v>
      </c>
      <c r="E169" s="277" t="s">
        <v>3290</v>
      </c>
      <c r="F169" s="278" t="s">
        <v>3291</v>
      </c>
      <c r="G169" s="279" t="s">
        <v>394</v>
      </c>
      <c r="H169" s="280">
        <v>11.92</v>
      </c>
      <c r="I169" s="281"/>
      <c r="J169" s="282">
        <f>ROUND(I169*H169,2)</f>
        <v>0</v>
      </c>
      <c r="K169" s="278" t="s">
        <v>310</v>
      </c>
      <c r="L169" s="283"/>
      <c r="M169" s="284" t="s">
        <v>21</v>
      </c>
      <c r="N169" s="285" t="s">
        <v>43</v>
      </c>
      <c r="O169" s="47"/>
      <c r="P169" s="243">
        <f>O169*H169</f>
        <v>0</v>
      </c>
      <c r="Q169" s="243">
        <v>0.0027000000000000001</v>
      </c>
      <c r="R169" s="243">
        <f>Q169*H169</f>
        <v>0.032184000000000004</v>
      </c>
      <c r="S169" s="243">
        <v>0</v>
      </c>
      <c r="T169" s="244">
        <f>S169*H169</f>
        <v>0</v>
      </c>
      <c r="AR169" s="24" t="s">
        <v>546</v>
      </c>
      <c r="AT169" s="24" t="s">
        <v>570</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465</v>
      </c>
      <c r="BM169" s="24" t="s">
        <v>4962</v>
      </c>
    </row>
    <row r="170" s="12" customFormat="1">
      <c r="B170" s="253"/>
      <c r="C170" s="254"/>
      <c r="D170" s="250" t="s">
        <v>398</v>
      </c>
      <c r="E170" s="255" t="s">
        <v>21</v>
      </c>
      <c r="F170" s="256" t="s">
        <v>4963</v>
      </c>
      <c r="G170" s="254"/>
      <c r="H170" s="257">
        <v>9.5350000000000001</v>
      </c>
      <c r="I170" s="258"/>
      <c r="J170" s="254"/>
      <c r="K170" s="254"/>
      <c r="L170" s="259"/>
      <c r="M170" s="260"/>
      <c r="N170" s="261"/>
      <c r="O170" s="261"/>
      <c r="P170" s="261"/>
      <c r="Q170" s="261"/>
      <c r="R170" s="261"/>
      <c r="S170" s="261"/>
      <c r="T170" s="262"/>
      <c r="AT170" s="263" t="s">
        <v>398</v>
      </c>
      <c r="AU170" s="263" t="s">
        <v>82</v>
      </c>
      <c r="AV170" s="12" t="s">
        <v>82</v>
      </c>
      <c r="AW170" s="12" t="s">
        <v>35</v>
      </c>
      <c r="AX170" s="12" t="s">
        <v>72</v>
      </c>
      <c r="AY170" s="263" t="s">
        <v>303</v>
      </c>
    </row>
    <row r="171" s="12" customFormat="1">
      <c r="B171" s="253"/>
      <c r="C171" s="254"/>
      <c r="D171" s="250" t="s">
        <v>398</v>
      </c>
      <c r="E171" s="255" t="s">
        <v>21</v>
      </c>
      <c r="F171" s="256" t="s">
        <v>4964</v>
      </c>
      <c r="G171" s="254"/>
      <c r="H171" s="257">
        <v>1.3009999999999999</v>
      </c>
      <c r="I171" s="258"/>
      <c r="J171" s="254"/>
      <c r="K171" s="254"/>
      <c r="L171" s="259"/>
      <c r="M171" s="260"/>
      <c r="N171" s="261"/>
      <c r="O171" s="261"/>
      <c r="P171" s="261"/>
      <c r="Q171" s="261"/>
      <c r="R171" s="261"/>
      <c r="S171" s="261"/>
      <c r="T171" s="262"/>
      <c r="AT171" s="263" t="s">
        <v>398</v>
      </c>
      <c r="AU171" s="263" t="s">
        <v>82</v>
      </c>
      <c r="AV171" s="12" t="s">
        <v>82</v>
      </c>
      <c r="AW171" s="12" t="s">
        <v>35</v>
      </c>
      <c r="AX171" s="12" t="s">
        <v>72</v>
      </c>
      <c r="AY171" s="263" t="s">
        <v>303</v>
      </c>
    </row>
    <row r="172" s="13" customFormat="1">
      <c r="B172" s="264"/>
      <c r="C172" s="265"/>
      <c r="D172" s="250" t="s">
        <v>398</v>
      </c>
      <c r="E172" s="266" t="s">
        <v>21</v>
      </c>
      <c r="F172" s="267" t="s">
        <v>508</v>
      </c>
      <c r="G172" s="265"/>
      <c r="H172" s="268">
        <v>10.836</v>
      </c>
      <c r="I172" s="269"/>
      <c r="J172" s="265"/>
      <c r="K172" s="265"/>
      <c r="L172" s="270"/>
      <c r="M172" s="271"/>
      <c r="N172" s="272"/>
      <c r="O172" s="272"/>
      <c r="P172" s="272"/>
      <c r="Q172" s="272"/>
      <c r="R172" s="272"/>
      <c r="S172" s="272"/>
      <c r="T172" s="273"/>
      <c r="AT172" s="274" t="s">
        <v>398</v>
      </c>
      <c r="AU172" s="274" t="s">
        <v>82</v>
      </c>
      <c r="AV172" s="13" t="s">
        <v>319</v>
      </c>
      <c r="AW172" s="13" t="s">
        <v>35</v>
      </c>
      <c r="AX172" s="13" t="s">
        <v>80</v>
      </c>
      <c r="AY172" s="274" t="s">
        <v>303</v>
      </c>
    </row>
    <row r="173" s="12" customFormat="1">
      <c r="B173" s="253"/>
      <c r="C173" s="254"/>
      <c r="D173" s="250" t="s">
        <v>398</v>
      </c>
      <c r="E173" s="254"/>
      <c r="F173" s="256" t="s">
        <v>4965</v>
      </c>
      <c r="G173" s="254"/>
      <c r="H173" s="257">
        <v>11.92</v>
      </c>
      <c r="I173" s="258"/>
      <c r="J173" s="254"/>
      <c r="K173" s="254"/>
      <c r="L173" s="259"/>
      <c r="M173" s="260"/>
      <c r="N173" s="261"/>
      <c r="O173" s="261"/>
      <c r="P173" s="261"/>
      <c r="Q173" s="261"/>
      <c r="R173" s="261"/>
      <c r="S173" s="261"/>
      <c r="T173" s="262"/>
      <c r="AT173" s="263" t="s">
        <v>398</v>
      </c>
      <c r="AU173" s="263" t="s">
        <v>82</v>
      </c>
      <c r="AV173" s="12" t="s">
        <v>82</v>
      </c>
      <c r="AW173" s="12" t="s">
        <v>6</v>
      </c>
      <c r="AX173" s="12" t="s">
        <v>80</v>
      </c>
      <c r="AY173" s="263" t="s">
        <v>303</v>
      </c>
    </row>
    <row r="174" s="1" customFormat="1" ht="16.5" customHeight="1">
      <c r="B174" s="46"/>
      <c r="C174" s="234" t="s">
        <v>626</v>
      </c>
      <c r="D174" s="234" t="s">
        <v>306</v>
      </c>
      <c r="E174" s="235" t="s">
        <v>2080</v>
      </c>
      <c r="F174" s="236" t="s">
        <v>2081</v>
      </c>
      <c r="G174" s="237" t="s">
        <v>262</v>
      </c>
      <c r="H174" s="238">
        <v>11.83</v>
      </c>
      <c r="I174" s="239"/>
      <c r="J174" s="240">
        <f>ROUND(I174*H174,2)</f>
        <v>0</v>
      </c>
      <c r="K174" s="236" t="s">
        <v>310</v>
      </c>
      <c r="L174" s="72"/>
      <c r="M174" s="241" t="s">
        <v>21</v>
      </c>
      <c r="N174" s="242" t="s">
        <v>43</v>
      </c>
      <c r="O174" s="47"/>
      <c r="P174" s="243">
        <f>O174*H174</f>
        <v>0</v>
      </c>
      <c r="Q174" s="243">
        <v>1.0000000000000001E-05</v>
      </c>
      <c r="R174" s="243">
        <f>Q174*H174</f>
        <v>0.00011830000000000002</v>
      </c>
      <c r="S174" s="243">
        <v>0</v>
      </c>
      <c r="T174" s="244">
        <f>S174*H174</f>
        <v>0</v>
      </c>
      <c r="AR174" s="24" t="s">
        <v>465</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465</v>
      </c>
      <c r="BM174" s="24" t="s">
        <v>4966</v>
      </c>
    </row>
    <row r="175" s="12" customFormat="1">
      <c r="B175" s="253"/>
      <c r="C175" s="254"/>
      <c r="D175" s="250" t="s">
        <v>398</v>
      </c>
      <c r="E175" s="255" t="s">
        <v>21</v>
      </c>
      <c r="F175" s="256" t="s">
        <v>4967</v>
      </c>
      <c r="G175" s="254"/>
      <c r="H175" s="257">
        <v>11.83</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16.5" customHeight="1">
      <c r="B176" s="46"/>
      <c r="C176" s="276" t="s">
        <v>631</v>
      </c>
      <c r="D176" s="276" t="s">
        <v>570</v>
      </c>
      <c r="E176" s="277" t="s">
        <v>2087</v>
      </c>
      <c r="F176" s="278" t="s">
        <v>2088</v>
      </c>
      <c r="G176" s="279" t="s">
        <v>262</v>
      </c>
      <c r="H176" s="280">
        <v>12.067</v>
      </c>
      <c r="I176" s="281"/>
      <c r="J176" s="282">
        <f>ROUND(I176*H176,2)</f>
        <v>0</v>
      </c>
      <c r="K176" s="278" t="s">
        <v>310</v>
      </c>
      <c r="L176" s="283"/>
      <c r="M176" s="284" t="s">
        <v>21</v>
      </c>
      <c r="N176" s="285" t="s">
        <v>43</v>
      </c>
      <c r="O176" s="47"/>
      <c r="P176" s="243">
        <f>O176*H176</f>
        <v>0</v>
      </c>
      <c r="Q176" s="243">
        <v>0.00038000000000000002</v>
      </c>
      <c r="R176" s="243">
        <f>Q176*H176</f>
        <v>0.0045854600000000004</v>
      </c>
      <c r="S176" s="243">
        <v>0</v>
      </c>
      <c r="T176" s="244">
        <f>S176*H176</f>
        <v>0</v>
      </c>
      <c r="AR176" s="24" t="s">
        <v>546</v>
      </c>
      <c r="AT176" s="24" t="s">
        <v>570</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4968</v>
      </c>
    </row>
    <row r="177" s="12" customFormat="1">
      <c r="B177" s="253"/>
      <c r="C177" s="254"/>
      <c r="D177" s="250" t="s">
        <v>398</v>
      </c>
      <c r="E177" s="254"/>
      <c r="F177" s="256" t="s">
        <v>4969</v>
      </c>
      <c r="G177" s="254"/>
      <c r="H177" s="257">
        <v>12.067</v>
      </c>
      <c r="I177" s="258"/>
      <c r="J177" s="254"/>
      <c r="K177" s="254"/>
      <c r="L177" s="259"/>
      <c r="M177" s="260"/>
      <c r="N177" s="261"/>
      <c r="O177" s="261"/>
      <c r="P177" s="261"/>
      <c r="Q177" s="261"/>
      <c r="R177" s="261"/>
      <c r="S177" s="261"/>
      <c r="T177" s="262"/>
      <c r="AT177" s="263" t="s">
        <v>398</v>
      </c>
      <c r="AU177" s="263" t="s">
        <v>82</v>
      </c>
      <c r="AV177" s="12" t="s">
        <v>82</v>
      </c>
      <c r="AW177" s="12" t="s">
        <v>6</v>
      </c>
      <c r="AX177" s="12" t="s">
        <v>80</v>
      </c>
      <c r="AY177" s="263" t="s">
        <v>303</v>
      </c>
    </row>
    <row r="178" s="1" customFormat="1" ht="16.5" customHeight="1">
      <c r="B178" s="46"/>
      <c r="C178" s="234" t="s">
        <v>636</v>
      </c>
      <c r="D178" s="234" t="s">
        <v>306</v>
      </c>
      <c r="E178" s="235" t="s">
        <v>2093</v>
      </c>
      <c r="F178" s="236" t="s">
        <v>2094</v>
      </c>
      <c r="G178" s="237" t="s">
        <v>262</v>
      </c>
      <c r="H178" s="238">
        <v>0.90000000000000002</v>
      </c>
      <c r="I178" s="239"/>
      <c r="J178" s="240">
        <f>ROUND(I178*H178,2)</f>
        <v>0</v>
      </c>
      <c r="K178" s="236" t="s">
        <v>310</v>
      </c>
      <c r="L178" s="72"/>
      <c r="M178" s="241" t="s">
        <v>21</v>
      </c>
      <c r="N178" s="242" t="s">
        <v>43</v>
      </c>
      <c r="O178" s="47"/>
      <c r="P178" s="243">
        <f>O178*H178</f>
        <v>0</v>
      </c>
      <c r="Q178" s="243">
        <v>0</v>
      </c>
      <c r="R178" s="243">
        <f>Q178*H178</f>
        <v>0</v>
      </c>
      <c r="S178" s="243">
        <v>0</v>
      </c>
      <c r="T178" s="244">
        <f>S178*H178</f>
        <v>0</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4970</v>
      </c>
    </row>
    <row r="179" s="1" customFormat="1" ht="16.5" customHeight="1">
      <c r="B179" s="46"/>
      <c r="C179" s="276" t="s">
        <v>642</v>
      </c>
      <c r="D179" s="276" t="s">
        <v>570</v>
      </c>
      <c r="E179" s="277" t="s">
        <v>2100</v>
      </c>
      <c r="F179" s="278" t="s">
        <v>2101</v>
      </c>
      <c r="G179" s="279" t="s">
        <v>262</v>
      </c>
      <c r="H179" s="280">
        <v>0.94499999999999995</v>
      </c>
      <c r="I179" s="281"/>
      <c r="J179" s="282">
        <f>ROUND(I179*H179,2)</f>
        <v>0</v>
      </c>
      <c r="K179" s="278" t="s">
        <v>310</v>
      </c>
      <c r="L179" s="283"/>
      <c r="M179" s="284" t="s">
        <v>21</v>
      </c>
      <c r="N179" s="285" t="s">
        <v>43</v>
      </c>
      <c r="O179" s="47"/>
      <c r="P179" s="243">
        <f>O179*H179</f>
        <v>0</v>
      </c>
      <c r="Q179" s="243">
        <v>0.00016000000000000001</v>
      </c>
      <c r="R179" s="243">
        <f>Q179*H179</f>
        <v>0.00015120000000000002</v>
      </c>
      <c r="S179" s="243">
        <v>0</v>
      </c>
      <c r="T179" s="244">
        <f>S179*H179</f>
        <v>0</v>
      </c>
      <c r="AR179" s="24" t="s">
        <v>546</v>
      </c>
      <c r="AT179" s="24" t="s">
        <v>570</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465</v>
      </c>
      <c r="BM179" s="24" t="s">
        <v>4971</v>
      </c>
    </row>
    <row r="180" s="12" customFormat="1">
      <c r="B180" s="253"/>
      <c r="C180" s="254"/>
      <c r="D180" s="250" t="s">
        <v>398</v>
      </c>
      <c r="E180" s="254"/>
      <c r="F180" s="256" t="s">
        <v>3991</v>
      </c>
      <c r="G180" s="254"/>
      <c r="H180" s="257">
        <v>0.94499999999999995</v>
      </c>
      <c r="I180" s="258"/>
      <c r="J180" s="254"/>
      <c r="K180" s="254"/>
      <c r="L180" s="259"/>
      <c r="M180" s="260"/>
      <c r="N180" s="261"/>
      <c r="O180" s="261"/>
      <c r="P180" s="261"/>
      <c r="Q180" s="261"/>
      <c r="R180" s="261"/>
      <c r="S180" s="261"/>
      <c r="T180" s="262"/>
      <c r="AT180" s="263" t="s">
        <v>398</v>
      </c>
      <c r="AU180" s="263" t="s">
        <v>82</v>
      </c>
      <c r="AV180" s="12" t="s">
        <v>82</v>
      </c>
      <c r="AW180" s="12" t="s">
        <v>6</v>
      </c>
      <c r="AX180" s="12" t="s">
        <v>80</v>
      </c>
      <c r="AY180" s="263" t="s">
        <v>303</v>
      </c>
    </row>
    <row r="181" s="1" customFormat="1" ht="38.25" customHeight="1">
      <c r="B181" s="46"/>
      <c r="C181" s="234" t="s">
        <v>647</v>
      </c>
      <c r="D181" s="234" t="s">
        <v>306</v>
      </c>
      <c r="E181" s="235" t="s">
        <v>2115</v>
      </c>
      <c r="F181" s="236" t="s">
        <v>2116</v>
      </c>
      <c r="G181" s="237" t="s">
        <v>559</v>
      </c>
      <c r="H181" s="238">
        <v>0.085000000000000006</v>
      </c>
      <c r="I181" s="239"/>
      <c r="J181" s="240">
        <f>ROUND(I181*H181,2)</f>
        <v>0</v>
      </c>
      <c r="K181" s="236" t="s">
        <v>310</v>
      </c>
      <c r="L181" s="72"/>
      <c r="M181" s="241" t="s">
        <v>21</v>
      </c>
      <c r="N181" s="242" t="s">
        <v>43</v>
      </c>
      <c r="O181" s="47"/>
      <c r="P181" s="243">
        <f>O181*H181</f>
        <v>0</v>
      </c>
      <c r="Q181" s="243">
        <v>0</v>
      </c>
      <c r="R181" s="243">
        <f>Q181*H181</f>
        <v>0</v>
      </c>
      <c r="S181" s="243">
        <v>0</v>
      </c>
      <c r="T181" s="244">
        <f>S181*H181</f>
        <v>0</v>
      </c>
      <c r="AR181" s="24" t="s">
        <v>465</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4972</v>
      </c>
    </row>
    <row r="182" s="11" customFormat="1" ht="29.88" customHeight="1">
      <c r="B182" s="218"/>
      <c r="C182" s="219"/>
      <c r="D182" s="220" t="s">
        <v>71</v>
      </c>
      <c r="E182" s="232" t="s">
        <v>2143</v>
      </c>
      <c r="F182" s="232" t="s">
        <v>2144</v>
      </c>
      <c r="G182" s="219"/>
      <c r="H182" s="219"/>
      <c r="I182" s="222"/>
      <c r="J182" s="233">
        <f>BK182</f>
        <v>0</v>
      </c>
      <c r="K182" s="219"/>
      <c r="L182" s="224"/>
      <c r="M182" s="225"/>
      <c r="N182" s="226"/>
      <c r="O182" s="226"/>
      <c r="P182" s="227">
        <f>SUM(P183:P187)</f>
        <v>0</v>
      </c>
      <c r="Q182" s="226"/>
      <c r="R182" s="227">
        <f>SUM(R183:R187)</f>
        <v>0.047678399999999996</v>
      </c>
      <c r="S182" s="226"/>
      <c r="T182" s="228">
        <f>SUM(T183:T187)</f>
        <v>0</v>
      </c>
      <c r="AR182" s="229" t="s">
        <v>82</v>
      </c>
      <c r="AT182" s="230" t="s">
        <v>71</v>
      </c>
      <c r="AU182" s="230" t="s">
        <v>80</v>
      </c>
      <c r="AY182" s="229" t="s">
        <v>303</v>
      </c>
      <c r="BK182" s="231">
        <f>SUM(BK183:BK187)</f>
        <v>0</v>
      </c>
    </row>
    <row r="183" s="1" customFormat="1" ht="25.5" customHeight="1">
      <c r="B183" s="46"/>
      <c r="C183" s="234" t="s">
        <v>656</v>
      </c>
      <c r="D183" s="234" t="s">
        <v>306</v>
      </c>
      <c r="E183" s="235" t="s">
        <v>2146</v>
      </c>
      <c r="F183" s="236" t="s">
        <v>2147</v>
      </c>
      <c r="G183" s="237" t="s">
        <v>394</v>
      </c>
      <c r="H183" s="238">
        <v>2.5800000000000001</v>
      </c>
      <c r="I183" s="239"/>
      <c r="J183" s="240">
        <f>ROUND(I183*H183,2)</f>
        <v>0</v>
      </c>
      <c r="K183" s="236" t="s">
        <v>310</v>
      </c>
      <c r="L183" s="72"/>
      <c r="M183" s="241" t="s">
        <v>21</v>
      </c>
      <c r="N183" s="242" t="s">
        <v>43</v>
      </c>
      <c r="O183" s="47"/>
      <c r="P183" s="243">
        <f>O183*H183</f>
        <v>0</v>
      </c>
      <c r="Q183" s="243">
        <v>0.0030000000000000001</v>
      </c>
      <c r="R183" s="243">
        <f>Q183*H183</f>
        <v>0.0077400000000000004</v>
      </c>
      <c r="S183" s="243">
        <v>0</v>
      </c>
      <c r="T183" s="244">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4973</v>
      </c>
    </row>
    <row r="184" s="12" customFormat="1">
      <c r="B184" s="253"/>
      <c r="C184" s="254"/>
      <c r="D184" s="250" t="s">
        <v>398</v>
      </c>
      <c r="E184" s="255" t="s">
        <v>21</v>
      </c>
      <c r="F184" s="256" t="s">
        <v>4974</v>
      </c>
      <c r="G184" s="254"/>
      <c r="H184" s="257">
        <v>2.5800000000000001</v>
      </c>
      <c r="I184" s="258"/>
      <c r="J184" s="254"/>
      <c r="K184" s="254"/>
      <c r="L184" s="259"/>
      <c r="M184" s="260"/>
      <c r="N184" s="261"/>
      <c r="O184" s="261"/>
      <c r="P184" s="261"/>
      <c r="Q184" s="261"/>
      <c r="R184" s="261"/>
      <c r="S184" s="261"/>
      <c r="T184" s="262"/>
      <c r="AT184" s="263" t="s">
        <v>398</v>
      </c>
      <c r="AU184" s="263" t="s">
        <v>82</v>
      </c>
      <c r="AV184" s="12" t="s">
        <v>82</v>
      </c>
      <c r="AW184" s="12" t="s">
        <v>35</v>
      </c>
      <c r="AX184" s="12" t="s">
        <v>80</v>
      </c>
      <c r="AY184" s="263" t="s">
        <v>303</v>
      </c>
    </row>
    <row r="185" s="1" customFormat="1" ht="38.25" customHeight="1">
      <c r="B185" s="46"/>
      <c r="C185" s="276" t="s">
        <v>661</v>
      </c>
      <c r="D185" s="276" t="s">
        <v>570</v>
      </c>
      <c r="E185" s="277" t="s">
        <v>2152</v>
      </c>
      <c r="F185" s="278" t="s">
        <v>2153</v>
      </c>
      <c r="G185" s="279" t="s">
        <v>394</v>
      </c>
      <c r="H185" s="280">
        <v>3.0960000000000001</v>
      </c>
      <c r="I185" s="281"/>
      <c r="J185" s="282">
        <f>ROUND(I185*H185,2)</f>
        <v>0</v>
      </c>
      <c r="K185" s="278" t="s">
        <v>322</v>
      </c>
      <c r="L185" s="283"/>
      <c r="M185" s="284" t="s">
        <v>21</v>
      </c>
      <c r="N185" s="285" t="s">
        <v>43</v>
      </c>
      <c r="O185" s="47"/>
      <c r="P185" s="243">
        <f>O185*H185</f>
        <v>0</v>
      </c>
      <c r="Q185" s="243">
        <v>0.0129</v>
      </c>
      <c r="R185" s="243">
        <f>Q185*H185</f>
        <v>0.039938399999999999</v>
      </c>
      <c r="S185" s="243">
        <v>0</v>
      </c>
      <c r="T185" s="244">
        <f>S185*H185</f>
        <v>0</v>
      </c>
      <c r="AR185" s="24" t="s">
        <v>546</v>
      </c>
      <c r="AT185" s="24" t="s">
        <v>570</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465</v>
      </c>
      <c r="BM185" s="24" t="s">
        <v>4975</v>
      </c>
    </row>
    <row r="186" s="12" customFormat="1">
      <c r="B186" s="253"/>
      <c r="C186" s="254"/>
      <c r="D186" s="250" t="s">
        <v>398</v>
      </c>
      <c r="E186" s="254"/>
      <c r="F186" s="256" t="s">
        <v>4976</v>
      </c>
      <c r="G186" s="254"/>
      <c r="H186" s="257">
        <v>3.0960000000000001</v>
      </c>
      <c r="I186" s="258"/>
      <c r="J186" s="254"/>
      <c r="K186" s="254"/>
      <c r="L186" s="259"/>
      <c r="M186" s="260"/>
      <c r="N186" s="261"/>
      <c r="O186" s="261"/>
      <c r="P186" s="261"/>
      <c r="Q186" s="261"/>
      <c r="R186" s="261"/>
      <c r="S186" s="261"/>
      <c r="T186" s="262"/>
      <c r="AT186" s="263" t="s">
        <v>398</v>
      </c>
      <c r="AU186" s="263" t="s">
        <v>82</v>
      </c>
      <c r="AV186" s="12" t="s">
        <v>82</v>
      </c>
      <c r="AW186" s="12" t="s">
        <v>6</v>
      </c>
      <c r="AX186" s="12" t="s">
        <v>80</v>
      </c>
      <c r="AY186" s="263" t="s">
        <v>303</v>
      </c>
    </row>
    <row r="187" s="1" customFormat="1" ht="38.25" customHeight="1">
      <c r="B187" s="46"/>
      <c r="C187" s="234" t="s">
        <v>667</v>
      </c>
      <c r="D187" s="234" t="s">
        <v>306</v>
      </c>
      <c r="E187" s="235" t="s">
        <v>2167</v>
      </c>
      <c r="F187" s="236" t="s">
        <v>2168</v>
      </c>
      <c r="G187" s="237" t="s">
        <v>559</v>
      </c>
      <c r="H187" s="238">
        <v>0.048000000000000001</v>
      </c>
      <c r="I187" s="239"/>
      <c r="J187" s="240">
        <f>ROUND(I187*H187,2)</f>
        <v>0</v>
      </c>
      <c r="K187" s="236" t="s">
        <v>310</v>
      </c>
      <c r="L187" s="72"/>
      <c r="M187" s="241" t="s">
        <v>21</v>
      </c>
      <c r="N187" s="242" t="s">
        <v>43</v>
      </c>
      <c r="O187" s="47"/>
      <c r="P187" s="243">
        <f>O187*H187</f>
        <v>0</v>
      </c>
      <c r="Q187" s="243">
        <v>0</v>
      </c>
      <c r="R187" s="243">
        <f>Q187*H187</f>
        <v>0</v>
      </c>
      <c r="S187" s="243">
        <v>0</v>
      </c>
      <c r="T187" s="244">
        <f>S187*H187</f>
        <v>0</v>
      </c>
      <c r="AR187" s="24" t="s">
        <v>465</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465</v>
      </c>
      <c r="BM187" s="24" t="s">
        <v>4977</v>
      </c>
    </row>
    <row r="188" s="11" customFormat="1" ht="29.88" customHeight="1">
      <c r="B188" s="218"/>
      <c r="C188" s="219"/>
      <c r="D188" s="220" t="s">
        <v>71</v>
      </c>
      <c r="E188" s="232" t="s">
        <v>2197</v>
      </c>
      <c r="F188" s="232" t="s">
        <v>2198</v>
      </c>
      <c r="G188" s="219"/>
      <c r="H188" s="219"/>
      <c r="I188" s="222"/>
      <c r="J188" s="233">
        <f>BK188</f>
        <v>0</v>
      </c>
      <c r="K188" s="219"/>
      <c r="L188" s="224"/>
      <c r="M188" s="225"/>
      <c r="N188" s="226"/>
      <c r="O188" s="226"/>
      <c r="P188" s="227">
        <f>SUM(P189:P192)</f>
        <v>0</v>
      </c>
      <c r="Q188" s="226"/>
      <c r="R188" s="227">
        <f>SUM(R189:R192)</f>
        <v>0.024103999999999997</v>
      </c>
      <c r="S188" s="226"/>
      <c r="T188" s="228">
        <f>SUM(T189:T192)</f>
        <v>0</v>
      </c>
      <c r="AR188" s="229" t="s">
        <v>82</v>
      </c>
      <c r="AT188" s="230" t="s">
        <v>71</v>
      </c>
      <c r="AU188" s="230" t="s">
        <v>80</v>
      </c>
      <c r="AY188" s="229" t="s">
        <v>303</v>
      </c>
      <c r="BK188" s="231">
        <f>SUM(BK189:BK192)</f>
        <v>0</v>
      </c>
    </row>
    <row r="189" s="1" customFormat="1" ht="16.5" customHeight="1">
      <c r="B189" s="46"/>
      <c r="C189" s="234" t="s">
        <v>673</v>
      </c>
      <c r="D189" s="234" t="s">
        <v>306</v>
      </c>
      <c r="E189" s="235" t="s">
        <v>2200</v>
      </c>
      <c r="F189" s="236" t="s">
        <v>2201</v>
      </c>
      <c r="G189" s="237" t="s">
        <v>394</v>
      </c>
      <c r="H189" s="238">
        <v>48.207999999999998</v>
      </c>
      <c r="I189" s="239"/>
      <c r="J189" s="240">
        <f>ROUND(I189*H189,2)</f>
        <v>0</v>
      </c>
      <c r="K189" s="236" t="s">
        <v>310</v>
      </c>
      <c r="L189" s="72"/>
      <c r="M189" s="241" t="s">
        <v>21</v>
      </c>
      <c r="N189" s="242" t="s">
        <v>43</v>
      </c>
      <c r="O189" s="47"/>
      <c r="P189" s="243">
        <f>O189*H189</f>
        <v>0</v>
      </c>
      <c r="Q189" s="243">
        <v>0.00020000000000000001</v>
      </c>
      <c r="R189" s="243">
        <f>Q189*H189</f>
        <v>0.0096416000000000002</v>
      </c>
      <c r="S189" s="243">
        <v>0</v>
      </c>
      <c r="T189" s="244">
        <f>S189*H189</f>
        <v>0</v>
      </c>
      <c r="AR189" s="24" t="s">
        <v>465</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465</v>
      </c>
      <c r="BM189" s="24" t="s">
        <v>4978</v>
      </c>
    </row>
    <row r="190" s="12" customFormat="1">
      <c r="B190" s="253"/>
      <c r="C190" s="254"/>
      <c r="D190" s="250" t="s">
        <v>398</v>
      </c>
      <c r="E190" s="255" t="s">
        <v>21</v>
      </c>
      <c r="F190" s="256" t="s">
        <v>4979</v>
      </c>
      <c r="G190" s="254"/>
      <c r="H190" s="257">
        <v>48.207999999999998</v>
      </c>
      <c r="I190" s="258"/>
      <c r="J190" s="254"/>
      <c r="K190" s="254"/>
      <c r="L190" s="259"/>
      <c r="M190" s="260"/>
      <c r="N190" s="261"/>
      <c r="O190" s="261"/>
      <c r="P190" s="261"/>
      <c r="Q190" s="261"/>
      <c r="R190" s="261"/>
      <c r="S190" s="261"/>
      <c r="T190" s="262"/>
      <c r="AT190" s="263" t="s">
        <v>398</v>
      </c>
      <c r="AU190" s="263" t="s">
        <v>82</v>
      </c>
      <c r="AV190" s="12" t="s">
        <v>82</v>
      </c>
      <c r="AW190" s="12" t="s">
        <v>35</v>
      </c>
      <c r="AX190" s="12" t="s">
        <v>80</v>
      </c>
      <c r="AY190" s="263" t="s">
        <v>303</v>
      </c>
    </row>
    <row r="191" s="1" customFormat="1" ht="25.5" customHeight="1">
      <c r="B191" s="46"/>
      <c r="C191" s="234" t="s">
        <v>685</v>
      </c>
      <c r="D191" s="234" t="s">
        <v>306</v>
      </c>
      <c r="E191" s="235" t="s">
        <v>2204</v>
      </c>
      <c r="F191" s="236" t="s">
        <v>2205</v>
      </c>
      <c r="G191" s="237" t="s">
        <v>394</v>
      </c>
      <c r="H191" s="238">
        <v>48.207999999999998</v>
      </c>
      <c r="I191" s="239"/>
      <c r="J191" s="240">
        <f>ROUND(I191*H191,2)</f>
        <v>0</v>
      </c>
      <c r="K191" s="236" t="s">
        <v>310</v>
      </c>
      <c r="L191" s="72"/>
      <c r="M191" s="241" t="s">
        <v>21</v>
      </c>
      <c r="N191" s="242" t="s">
        <v>43</v>
      </c>
      <c r="O191" s="47"/>
      <c r="P191" s="243">
        <f>O191*H191</f>
        <v>0</v>
      </c>
      <c r="Q191" s="243">
        <v>0.00029</v>
      </c>
      <c r="R191" s="243">
        <f>Q191*H191</f>
        <v>0.013980319999999999</v>
      </c>
      <c r="S191" s="243">
        <v>0</v>
      </c>
      <c r="T191" s="244">
        <f>S191*H191</f>
        <v>0</v>
      </c>
      <c r="AR191" s="24" t="s">
        <v>465</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4980</v>
      </c>
    </row>
    <row r="192" s="1" customFormat="1" ht="25.5" customHeight="1">
      <c r="B192" s="46"/>
      <c r="C192" s="234" t="s">
        <v>696</v>
      </c>
      <c r="D192" s="234" t="s">
        <v>306</v>
      </c>
      <c r="E192" s="235" t="s">
        <v>2209</v>
      </c>
      <c r="F192" s="236" t="s">
        <v>2210</v>
      </c>
      <c r="G192" s="237" t="s">
        <v>394</v>
      </c>
      <c r="H192" s="238">
        <v>48.207999999999998</v>
      </c>
      <c r="I192" s="239"/>
      <c r="J192" s="240">
        <f>ROUND(I192*H192,2)</f>
        <v>0</v>
      </c>
      <c r="K192" s="236" t="s">
        <v>310</v>
      </c>
      <c r="L192" s="72"/>
      <c r="M192" s="241" t="s">
        <v>21</v>
      </c>
      <c r="N192" s="246" t="s">
        <v>43</v>
      </c>
      <c r="O192" s="247"/>
      <c r="P192" s="248">
        <f>O192*H192</f>
        <v>0</v>
      </c>
      <c r="Q192" s="248">
        <v>1.0000000000000001E-05</v>
      </c>
      <c r="R192" s="248">
        <f>Q192*H192</f>
        <v>0.00048208000000000002</v>
      </c>
      <c r="S192" s="248">
        <v>0</v>
      </c>
      <c r="T192" s="249">
        <f>S192*H192</f>
        <v>0</v>
      </c>
      <c r="AR192" s="24" t="s">
        <v>465</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4981</v>
      </c>
    </row>
    <row r="193" s="1" customFormat="1" ht="6.96" customHeight="1">
      <c r="B193" s="67"/>
      <c r="C193" s="68"/>
      <c r="D193" s="68"/>
      <c r="E193" s="68"/>
      <c r="F193" s="68"/>
      <c r="G193" s="68"/>
      <c r="H193" s="68"/>
      <c r="I193" s="179"/>
      <c r="J193" s="68"/>
      <c r="K193" s="68"/>
      <c r="L193" s="72"/>
    </row>
  </sheetData>
  <sheetProtection sheet="1" autoFilter="0" formatColumns="0" formatRows="0" objects="1" scenarios="1" spinCount="100000" saltValue="W8sVk1oV5tlveV093BtYM9TmxrmDaKRJQ9i4mtHTNfDz4Qo++ccTI6Pd0hQTTBJmhh5GGE65JApwS4EaCynCGQ==" hashValue="z3otMMdhxVbLFsKHIKZ47TMWrAfJZ1hZkyXg7Dm1uHWwCE5y5ov1wAszPXTd3IucfApEJYOLPfrfswlHjbifEA==" algorithmName="SHA-512" password="CC35"/>
  <autoFilter ref="C91:K192"/>
  <mergeCells count="13">
    <mergeCell ref="E7:H7"/>
    <mergeCell ref="E9:H9"/>
    <mergeCell ref="E11:H11"/>
    <mergeCell ref="E26:H26"/>
    <mergeCell ref="E47:H47"/>
    <mergeCell ref="E49:H49"/>
    <mergeCell ref="E51:H51"/>
    <mergeCell ref="J55:J56"/>
    <mergeCell ref="E80:H80"/>
    <mergeCell ref="E82:H82"/>
    <mergeCell ref="E84:H84"/>
    <mergeCell ref="G1:H1"/>
    <mergeCell ref="L2:V2"/>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165</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4982</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ROUND(J95,2)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ROUND(SUM(BE95:BE225), 2)</f>
        <v>0</v>
      </c>
      <c r="G32" s="47"/>
      <c r="H32" s="47"/>
      <c r="I32" s="171">
        <v>0.20999999999999999</v>
      </c>
      <c r="J32" s="170">
        <f>ROUND(ROUND((SUM(BE95:BE225)), 2)*I32, 2)</f>
        <v>0</v>
      </c>
      <c r="K32" s="51"/>
    </row>
    <row r="33" s="1" customFormat="1" ht="14.4" customHeight="1">
      <c r="B33" s="46"/>
      <c r="C33" s="47"/>
      <c r="D33" s="47"/>
      <c r="E33" s="55" t="s">
        <v>44</v>
      </c>
      <c r="F33" s="170">
        <f>ROUND(SUM(BF95:BF225), 2)</f>
        <v>0</v>
      </c>
      <c r="G33" s="47"/>
      <c r="H33" s="47"/>
      <c r="I33" s="171">
        <v>0.14999999999999999</v>
      </c>
      <c r="J33" s="170">
        <f>ROUND(ROUND((SUM(BF95:BF225)), 2)*I33, 2)</f>
        <v>0</v>
      </c>
      <c r="K33" s="51"/>
    </row>
    <row r="34" hidden="1" s="1" customFormat="1" ht="14.4" customHeight="1">
      <c r="B34" s="46"/>
      <c r="C34" s="47"/>
      <c r="D34" s="47"/>
      <c r="E34" s="55" t="s">
        <v>45</v>
      </c>
      <c r="F34" s="170">
        <f>ROUND(SUM(BG95:BG225), 2)</f>
        <v>0</v>
      </c>
      <c r="G34" s="47"/>
      <c r="H34" s="47"/>
      <c r="I34" s="171">
        <v>0.20999999999999999</v>
      </c>
      <c r="J34" s="170">
        <v>0</v>
      </c>
      <c r="K34" s="51"/>
    </row>
    <row r="35" hidden="1" s="1" customFormat="1" ht="14.4" customHeight="1">
      <c r="B35" s="46"/>
      <c r="C35" s="47"/>
      <c r="D35" s="47"/>
      <c r="E35" s="55" t="s">
        <v>46</v>
      </c>
      <c r="F35" s="170">
        <f>ROUND(SUM(BH95:BH225), 2)</f>
        <v>0</v>
      </c>
      <c r="G35" s="47"/>
      <c r="H35" s="47"/>
      <c r="I35" s="171">
        <v>0.14999999999999999</v>
      </c>
      <c r="J35" s="170">
        <v>0</v>
      </c>
      <c r="K35" s="51"/>
    </row>
    <row r="36" hidden="1" s="1" customFormat="1" ht="14.4" customHeight="1">
      <c r="B36" s="46"/>
      <c r="C36" s="47"/>
      <c r="D36" s="47"/>
      <c r="E36" s="55" t="s">
        <v>47</v>
      </c>
      <c r="F36" s="170">
        <f>ROUND(SUM(BI95:BI225),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c24 - 2.06 učebna s terapeutickým pracovištěm</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J95</f>
        <v>0</v>
      </c>
      <c r="K60" s="51"/>
      <c r="AU60" s="24" t="s">
        <v>280</v>
      </c>
    </row>
    <row r="61" s="8" customFormat="1" ht="24.96" customHeight="1">
      <c r="B61" s="190"/>
      <c r="C61" s="191"/>
      <c r="D61" s="192" t="s">
        <v>362</v>
      </c>
      <c r="E61" s="193"/>
      <c r="F61" s="193"/>
      <c r="G61" s="193"/>
      <c r="H61" s="193"/>
      <c r="I61" s="194"/>
      <c r="J61" s="195">
        <f>J96</f>
        <v>0</v>
      </c>
      <c r="K61" s="196"/>
    </row>
    <row r="62" s="9" customFormat="1" ht="19.92" customHeight="1">
      <c r="B62" s="197"/>
      <c r="C62" s="198"/>
      <c r="D62" s="199" t="s">
        <v>365</v>
      </c>
      <c r="E62" s="200"/>
      <c r="F62" s="200"/>
      <c r="G62" s="200"/>
      <c r="H62" s="200"/>
      <c r="I62" s="201"/>
      <c r="J62" s="202">
        <f>J97</f>
        <v>0</v>
      </c>
      <c r="K62" s="203"/>
    </row>
    <row r="63" s="9" customFormat="1" ht="19.92" customHeight="1">
      <c r="B63" s="197"/>
      <c r="C63" s="198"/>
      <c r="D63" s="199" t="s">
        <v>368</v>
      </c>
      <c r="E63" s="200"/>
      <c r="F63" s="200"/>
      <c r="G63" s="200"/>
      <c r="H63" s="200"/>
      <c r="I63" s="201"/>
      <c r="J63" s="202">
        <f>J107</f>
        <v>0</v>
      </c>
      <c r="K63" s="203"/>
    </row>
    <row r="64" s="9" customFormat="1" ht="19.92" customHeight="1">
      <c r="B64" s="197"/>
      <c r="C64" s="198"/>
      <c r="D64" s="199" t="s">
        <v>369</v>
      </c>
      <c r="E64" s="200"/>
      <c r="F64" s="200"/>
      <c r="G64" s="200"/>
      <c r="H64" s="200"/>
      <c r="I64" s="201"/>
      <c r="J64" s="202">
        <f>J141</f>
        <v>0</v>
      </c>
      <c r="K64" s="203"/>
    </row>
    <row r="65" s="9" customFormat="1" ht="19.92" customHeight="1">
      <c r="B65" s="197"/>
      <c r="C65" s="198"/>
      <c r="D65" s="199" t="s">
        <v>370</v>
      </c>
      <c r="E65" s="200"/>
      <c r="F65" s="200"/>
      <c r="G65" s="200"/>
      <c r="H65" s="200"/>
      <c r="I65" s="201"/>
      <c r="J65" s="202">
        <f>J164</f>
        <v>0</v>
      </c>
      <c r="K65" s="203"/>
    </row>
    <row r="66" s="9" customFormat="1" ht="19.92" customHeight="1">
      <c r="B66" s="197"/>
      <c r="C66" s="198"/>
      <c r="D66" s="199" t="s">
        <v>371</v>
      </c>
      <c r="E66" s="200"/>
      <c r="F66" s="200"/>
      <c r="G66" s="200"/>
      <c r="H66" s="200"/>
      <c r="I66" s="201"/>
      <c r="J66" s="202">
        <f>J171</f>
        <v>0</v>
      </c>
      <c r="K66" s="203"/>
    </row>
    <row r="67" s="8" customFormat="1" ht="24.96" customHeight="1">
      <c r="B67" s="190"/>
      <c r="C67" s="191"/>
      <c r="D67" s="192" t="s">
        <v>372</v>
      </c>
      <c r="E67" s="193"/>
      <c r="F67" s="193"/>
      <c r="G67" s="193"/>
      <c r="H67" s="193"/>
      <c r="I67" s="194"/>
      <c r="J67" s="195">
        <f>J174</f>
        <v>0</v>
      </c>
      <c r="K67" s="196"/>
    </row>
    <row r="68" s="9" customFormat="1" ht="19.92" customHeight="1">
      <c r="B68" s="197"/>
      <c r="C68" s="198"/>
      <c r="D68" s="199" t="s">
        <v>376</v>
      </c>
      <c r="E68" s="200"/>
      <c r="F68" s="200"/>
      <c r="G68" s="200"/>
      <c r="H68" s="200"/>
      <c r="I68" s="201"/>
      <c r="J68" s="202">
        <f>J175</f>
        <v>0</v>
      </c>
      <c r="K68" s="203"/>
    </row>
    <row r="69" s="9" customFormat="1" ht="19.92" customHeight="1">
      <c r="B69" s="197"/>
      <c r="C69" s="198"/>
      <c r="D69" s="199" t="s">
        <v>379</v>
      </c>
      <c r="E69" s="200"/>
      <c r="F69" s="200"/>
      <c r="G69" s="200"/>
      <c r="H69" s="200"/>
      <c r="I69" s="201"/>
      <c r="J69" s="202">
        <f>J179</f>
        <v>0</v>
      </c>
      <c r="K69" s="203"/>
    </row>
    <row r="70" s="9" customFormat="1" ht="19.92" customHeight="1">
      <c r="B70" s="197"/>
      <c r="C70" s="198"/>
      <c r="D70" s="199" t="s">
        <v>383</v>
      </c>
      <c r="E70" s="200"/>
      <c r="F70" s="200"/>
      <c r="G70" s="200"/>
      <c r="H70" s="200"/>
      <c r="I70" s="201"/>
      <c r="J70" s="202">
        <f>J191</f>
        <v>0</v>
      </c>
      <c r="K70" s="203"/>
    </row>
    <row r="71" s="9" customFormat="1" ht="19.92" customHeight="1">
      <c r="B71" s="197"/>
      <c r="C71" s="198"/>
      <c r="D71" s="199" t="s">
        <v>385</v>
      </c>
      <c r="E71" s="200"/>
      <c r="F71" s="200"/>
      <c r="G71" s="200"/>
      <c r="H71" s="200"/>
      <c r="I71" s="201"/>
      <c r="J71" s="202">
        <f>J208</f>
        <v>0</v>
      </c>
      <c r="K71" s="203"/>
    </row>
    <row r="72" s="9" customFormat="1" ht="19.92" customHeight="1">
      <c r="B72" s="197"/>
      <c r="C72" s="198"/>
      <c r="D72" s="199" t="s">
        <v>387</v>
      </c>
      <c r="E72" s="200"/>
      <c r="F72" s="200"/>
      <c r="G72" s="200"/>
      <c r="H72" s="200"/>
      <c r="I72" s="201"/>
      <c r="J72" s="202">
        <f>J215</f>
        <v>0</v>
      </c>
      <c r="K72" s="203"/>
    </row>
    <row r="73" s="9" customFormat="1" ht="19.92" customHeight="1">
      <c r="B73" s="197"/>
      <c r="C73" s="198"/>
      <c r="D73" s="199" t="s">
        <v>388</v>
      </c>
      <c r="E73" s="200"/>
      <c r="F73" s="200"/>
      <c r="G73" s="200"/>
      <c r="H73" s="200"/>
      <c r="I73" s="201"/>
      <c r="J73" s="202">
        <f>J220</f>
        <v>0</v>
      </c>
      <c r="K73" s="203"/>
    </row>
    <row r="74" s="1" customFormat="1" ht="21.84" customHeight="1">
      <c r="B74" s="46"/>
      <c r="C74" s="47"/>
      <c r="D74" s="47"/>
      <c r="E74" s="47"/>
      <c r="F74" s="47"/>
      <c r="G74" s="47"/>
      <c r="H74" s="47"/>
      <c r="I74" s="157"/>
      <c r="J74" s="47"/>
      <c r="K74" s="51"/>
    </row>
    <row r="75" s="1" customFormat="1" ht="6.96" customHeight="1">
      <c r="B75" s="67"/>
      <c r="C75" s="68"/>
      <c r="D75" s="68"/>
      <c r="E75" s="68"/>
      <c r="F75" s="68"/>
      <c r="G75" s="68"/>
      <c r="H75" s="68"/>
      <c r="I75" s="179"/>
      <c r="J75" s="68"/>
      <c r="K75" s="69"/>
    </row>
    <row r="79" s="1" customFormat="1" ht="6.96" customHeight="1">
      <c r="B79" s="70"/>
      <c r="C79" s="71"/>
      <c r="D79" s="71"/>
      <c r="E79" s="71"/>
      <c r="F79" s="71"/>
      <c r="G79" s="71"/>
      <c r="H79" s="71"/>
      <c r="I79" s="182"/>
      <c r="J79" s="71"/>
      <c r="K79" s="71"/>
      <c r="L79" s="72"/>
    </row>
    <row r="80" s="1" customFormat="1" ht="36.96" customHeight="1">
      <c r="B80" s="46"/>
      <c r="C80" s="73" t="s">
        <v>286</v>
      </c>
      <c r="D80" s="74"/>
      <c r="E80" s="74"/>
      <c r="F80" s="74"/>
      <c r="G80" s="74"/>
      <c r="H80" s="74"/>
      <c r="I80" s="204"/>
      <c r="J80" s="74"/>
      <c r="K80" s="74"/>
      <c r="L80" s="72"/>
    </row>
    <row r="81" s="1" customFormat="1" ht="6.96" customHeight="1">
      <c r="B81" s="46"/>
      <c r="C81" s="74"/>
      <c r="D81" s="74"/>
      <c r="E81" s="74"/>
      <c r="F81" s="74"/>
      <c r="G81" s="74"/>
      <c r="H81" s="74"/>
      <c r="I81" s="204"/>
      <c r="J81" s="74"/>
      <c r="K81" s="74"/>
      <c r="L81" s="72"/>
    </row>
    <row r="82" s="1" customFormat="1" ht="14.4" customHeight="1">
      <c r="B82" s="46"/>
      <c r="C82" s="76" t="s">
        <v>18</v>
      </c>
      <c r="D82" s="74"/>
      <c r="E82" s="74"/>
      <c r="F82" s="74"/>
      <c r="G82" s="74"/>
      <c r="H82" s="74"/>
      <c r="I82" s="204"/>
      <c r="J82" s="74"/>
      <c r="K82" s="74"/>
      <c r="L82" s="72"/>
    </row>
    <row r="83" s="1" customFormat="1" ht="16.5" customHeight="1">
      <c r="B83" s="46"/>
      <c r="C83" s="74"/>
      <c r="D83" s="74"/>
      <c r="E83" s="205" t="str">
        <f>E7</f>
        <v>Speciální ZŠ Skuteč- půdní vestavba a přístavba</v>
      </c>
      <c r="F83" s="76"/>
      <c r="G83" s="76"/>
      <c r="H83" s="76"/>
      <c r="I83" s="204"/>
      <c r="J83" s="74"/>
      <c r="K83" s="74"/>
      <c r="L83" s="72"/>
    </row>
    <row r="84">
      <c r="B84" s="28"/>
      <c r="C84" s="76" t="s">
        <v>274</v>
      </c>
      <c r="D84" s="297"/>
      <c r="E84" s="297"/>
      <c r="F84" s="297"/>
      <c r="G84" s="297"/>
      <c r="H84" s="297"/>
      <c r="I84" s="149"/>
      <c r="J84" s="297"/>
      <c r="K84" s="297"/>
      <c r="L84" s="298"/>
    </row>
    <row r="85" s="1" customFormat="1" ht="16.5" customHeight="1">
      <c r="B85" s="46"/>
      <c r="C85" s="74"/>
      <c r="D85" s="74"/>
      <c r="E85" s="205" t="s">
        <v>2222</v>
      </c>
      <c r="F85" s="74"/>
      <c r="G85" s="74"/>
      <c r="H85" s="74"/>
      <c r="I85" s="204"/>
      <c r="J85" s="74"/>
      <c r="K85" s="74"/>
      <c r="L85" s="72"/>
    </row>
    <row r="86" s="1" customFormat="1" ht="14.4" customHeight="1">
      <c r="B86" s="46"/>
      <c r="C86" s="76" t="s">
        <v>2223</v>
      </c>
      <c r="D86" s="74"/>
      <c r="E86" s="74"/>
      <c r="F86" s="74"/>
      <c r="G86" s="74"/>
      <c r="H86" s="74"/>
      <c r="I86" s="204"/>
      <c r="J86" s="74"/>
      <c r="K86" s="74"/>
      <c r="L86" s="72"/>
    </row>
    <row r="87" s="1" customFormat="1" ht="17.25" customHeight="1">
      <c r="B87" s="46"/>
      <c r="C87" s="74"/>
      <c r="D87" s="74"/>
      <c r="E87" s="82" t="str">
        <f>E11</f>
        <v>c24 - 2.06 učebna s terapeutickým pracovištěm</v>
      </c>
      <c r="F87" s="74"/>
      <c r="G87" s="74"/>
      <c r="H87" s="74"/>
      <c r="I87" s="204"/>
      <c r="J87" s="74"/>
      <c r="K87" s="74"/>
      <c r="L87" s="72"/>
    </row>
    <row r="88" s="1" customFormat="1" ht="6.96" customHeight="1">
      <c r="B88" s="46"/>
      <c r="C88" s="74"/>
      <c r="D88" s="74"/>
      <c r="E88" s="74"/>
      <c r="F88" s="74"/>
      <c r="G88" s="74"/>
      <c r="H88" s="74"/>
      <c r="I88" s="204"/>
      <c r="J88" s="74"/>
      <c r="K88" s="74"/>
      <c r="L88" s="72"/>
    </row>
    <row r="89" s="1" customFormat="1" ht="18" customHeight="1">
      <c r="B89" s="46"/>
      <c r="C89" s="76" t="s">
        <v>23</v>
      </c>
      <c r="D89" s="74"/>
      <c r="E89" s="74"/>
      <c r="F89" s="206" t="str">
        <f>F14</f>
        <v>Skuteč</v>
      </c>
      <c r="G89" s="74"/>
      <c r="H89" s="74"/>
      <c r="I89" s="207" t="s">
        <v>25</v>
      </c>
      <c r="J89" s="85" t="str">
        <f>IF(J14="","",J14)</f>
        <v>12. 12. 2019</v>
      </c>
      <c r="K89" s="74"/>
      <c r="L89" s="72"/>
    </row>
    <row r="90" s="1" customFormat="1" ht="6.96" customHeight="1">
      <c r="B90" s="46"/>
      <c r="C90" s="74"/>
      <c r="D90" s="74"/>
      <c r="E90" s="74"/>
      <c r="F90" s="74"/>
      <c r="G90" s="74"/>
      <c r="H90" s="74"/>
      <c r="I90" s="204"/>
      <c r="J90" s="74"/>
      <c r="K90" s="74"/>
      <c r="L90" s="72"/>
    </row>
    <row r="91" s="1" customFormat="1">
      <c r="B91" s="46"/>
      <c r="C91" s="76" t="s">
        <v>27</v>
      </c>
      <c r="D91" s="74"/>
      <c r="E91" s="74"/>
      <c r="F91" s="206" t="str">
        <f>E17</f>
        <v>Pardubický kraj</v>
      </c>
      <c r="G91" s="74"/>
      <c r="H91" s="74"/>
      <c r="I91" s="207" t="s">
        <v>33</v>
      </c>
      <c r="J91" s="206" t="str">
        <f>E23</f>
        <v>ADAM První spol. s r.o.</v>
      </c>
      <c r="K91" s="74"/>
      <c r="L91" s="72"/>
    </row>
    <row r="92" s="1" customFormat="1" ht="14.4" customHeight="1">
      <c r="B92" s="46"/>
      <c r="C92" s="76" t="s">
        <v>31</v>
      </c>
      <c r="D92" s="74"/>
      <c r="E92" s="74"/>
      <c r="F92" s="206" t="str">
        <f>IF(E20="","",E20)</f>
        <v/>
      </c>
      <c r="G92" s="74"/>
      <c r="H92" s="74"/>
      <c r="I92" s="204"/>
      <c r="J92" s="74"/>
      <c r="K92" s="74"/>
      <c r="L92" s="72"/>
    </row>
    <row r="93" s="1" customFormat="1" ht="10.32" customHeight="1">
      <c r="B93" s="46"/>
      <c r="C93" s="74"/>
      <c r="D93" s="74"/>
      <c r="E93" s="74"/>
      <c r="F93" s="74"/>
      <c r="G93" s="74"/>
      <c r="H93" s="74"/>
      <c r="I93" s="204"/>
      <c r="J93" s="74"/>
      <c r="K93" s="74"/>
      <c r="L93" s="72"/>
    </row>
    <row r="94" s="10" customFormat="1" ht="29.28" customHeight="1">
      <c r="B94" s="208"/>
      <c r="C94" s="209" t="s">
        <v>287</v>
      </c>
      <c r="D94" s="210" t="s">
        <v>57</v>
      </c>
      <c r="E94" s="210" t="s">
        <v>53</v>
      </c>
      <c r="F94" s="210" t="s">
        <v>288</v>
      </c>
      <c r="G94" s="210" t="s">
        <v>289</v>
      </c>
      <c r="H94" s="210" t="s">
        <v>290</v>
      </c>
      <c r="I94" s="211" t="s">
        <v>291</v>
      </c>
      <c r="J94" s="210" t="s">
        <v>278</v>
      </c>
      <c r="K94" s="212" t="s">
        <v>292</v>
      </c>
      <c r="L94" s="213"/>
      <c r="M94" s="102" t="s">
        <v>293</v>
      </c>
      <c r="N94" s="103" t="s">
        <v>42</v>
      </c>
      <c r="O94" s="103" t="s">
        <v>294</v>
      </c>
      <c r="P94" s="103" t="s">
        <v>295</v>
      </c>
      <c r="Q94" s="103" t="s">
        <v>296</v>
      </c>
      <c r="R94" s="103" t="s">
        <v>297</v>
      </c>
      <c r="S94" s="103" t="s">
        <v>298</v>
      </c>
      <c r="T94" s="104" t="s">
        <v>299</v>
      </c>
    </row>
    <row r="95" s="1" customFormat="1" ht="29.28" customHeight="1">
      <c r="B95" s="46"/>
      <c r="C95" s="108" t="s">
        <v>279</v>
      </c>
      <c r="D95" s="74"/>
      <c r="E95" s="74"/>
      <c r="F95" s="74"/>
      <c r="G95" s="74"/>
      <c r="H95" s="74"/>
      <c r="I95" s="204"/>
      <c r="J95" s="214">
        <f>BK95</f>
        <v>0</v>
      </c>
      <c r="K95" s="74"/>
      <c r="L95" s="72"/>
      <c r="M95" s="105"/>
      <c r="N95" s="106"/>
      <c r="O95" s="106"/>
      <c r="P95" s="215">
        <f>P96+P174</f>
        <v>0</v>
      </c>
      <c r="Q95" s="106"/>
      <c r="R95" s="215">
        <f>R96+R174</f>
        <v>7.3874339300000003</v>
      </c>
      <c r="S95" s="106"/>
      <c r="T95" s="216">
        <f>T96+T174</f>
        <v>3.7993080000000004</v>
      </c>
      <c r="AT95" s="24" t="s">
        <v>71</v>
      </c>
      <c r="AU95" s="24" t="s">
        <v>280</v>
      </c>
      <c r="BK95" s="217">
        <f>BK96+BK174</f>
        <v>0</v>
      </c>
    </row>
    <row r="96" s="11" customFormat="1" ht="37.44001" customHeight="1">
      <c r="B96" s="218"/>
      <c r="C96" s="219"/>
      <c r="D96" s="220" t="s">
        <v>71</v>
      </c>
      <c r="E96" s="221" t="s">
        <v>389</v>
      </c>
      <c r="F96" s="221" t="s">
        <v>390</v>
      </c>
      <c r="G96" s="219"/>
      <c r="H96" s="219"/>
      <c r="I96" s="222"/>
      <c r="J96" s="223">
        <f>BK96</f>
        <v>0</v>
      </c>
      <c r="K96" s="219"/>
      <c r="L96" s="224"/>
      <c r="M96" s="225"/>
      <c r="N96" s="226"/>
      <c r="O96" s="226"/>
      <c r="P96" s="227">
        <f>P97+P107+P141+P164+P171</f>
        <v>0</v>
      </c>
      <c r="Q96" s="226"/>
      <c r="R96" s="227">
        <f>R97+R107+R141+R164+R171</f>
        <v>6.0308663600000001</v>
      </c>
      <c r="S96" s="226"/>
      <c r="T96" s="228">
        <f>T97+T107+T141+T164+T171</f>
        <v>3.6489630000000002</v>
      </c>
      <c r="AR96" s="229" t="s">
        <v>80</v>
      </c>
      <c r="AT96" s="230" t="s">
        <v>71</v>
      </c>
      <c r="AU96" s="230" t="s">
        <v>72</v>
      </c>
      <c r="AY96" s="229" t="s">
        <v>303</v>
      </c>
      <c r="BK96" s="231">
        <f>BK97+BK107+BK141+BK164+BK171</f>
        <v>0</v>
      </c>
    </row>
    <row r="97" s="11" customFormat="1" ht="19.92" customHeight="1">
      <c r="B97" s="218"/>
      <c r="C97" s="219"/>
      <c r="D97" s="220" t="s">
        <v>71</v>
      </c>
      <c r="E97" s="232" t="s">
        <v>95</v>
      </c>
      <c r="F97" s="232" t="s">
        <v>660</v>
      </c>
      <c r="G97" s="219"/>
      <c r="H97" s="219"/>
      <c r="I97" s="222"/>
      <c r="J97" s="233">
        <f>BK97</f>
        <v>0</v>
      </c>
      <c r="K97" s="219"/>
      <c r="L97" s="224"/>
      <c r="M97" s="225"/>
      <c r="N97" s="226"/>
      <c r="O97" s="226"/>
      <c r="P97" s="227">
        <f>SUM(P98:P106)</f>
        <v>0</v>
      </c>
      <c r="Q97" s="226"/>
      <c r="R97" s="227">
        <f>SUM(R98:R106)</f>
        <v>3.4994828</v>
      </c>
      <c r="S97" s="226"/>
      <c r="T97" s="228">
        <f>SUM(T98:T106)</f>
        <v>0</v>
      </c>
      <c r="AR97" s="229" t="s">
        <v>80</v>
      </c>
      <c r="AT97" s="230" t="s">
        <v>71</v>
      </c>
      <c r="AU97" s="230" t="s">
        <v>80</v>
      </c>
      <c r="AY97" s="229" t="s">
        <v>303</v>
      </c>
      <c r="BK97" s="231">
        <f>SUM(BK98:BK106)</f>
        <v>0</v>
      </c>
    </row>
    <row r="98" s="1" customFormat="1" ht="25.5" customHeight="1">
      <c r="B98" s="46"/>
      <c r="C98" s="234" t="s">
        <v>80</v>
      </c>
      <c r="D98" s="234" t="s">
        <v>306</v>
      </c>
      <c r="E98" s="235" t="s">
        <v>2975</v>
      </c>
      <c r="F98" s="236" t="s">
        <v>2976</v>
      </c>
      <c r="G98" s="237" t="s">
        <v>417</v>
      </c>
      <c r="H98" s="238">
        <v>0.95899999999999996</v>
      </c>
      <c r="I98" s="239"/>
      <c r="J98" s="240">
        <f>ROUND(I98*H98,2)</f>
        <v>0</v>
      </c>
      <c r="K98" s="236" t="s">
        <v>310</v>
      </c>
      <c r="L98" s="72"/>
      <c r="M98" s="241" t="s">
        <v>21</v>
      </c>
      <c r="N98" s="242" t="s">
        <v>43</v>
      </c>
      <c r="O98" s="47"/>
      <c r="P98" s="243">
        <f>O98*H98</f>
        <v>0</v>
      </c>
      <c r="Q98" s="243">
        <v>1.8775</v>
      </c>
      <c r="R98" s="243">
        <f>Q98*H98</f>
        <v>1.8005224999999998</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4983</v>
      </c>
    </row>
    <row r="99" s="12" customFormat="1">
      <c r="B99" s="253"/>
      <c r="C99" s="254"/>
      <c r="D99" s="250" t="s">
        <v>398</v>
      </c>
      <c r="E99" s="255" t="s">
        <v>21</v>
      </c>
      <c r="F99" s="256" t="s">
        <v>4984</v>
      </c>
      <c r="G99" s="254"/>
      <c r="H99" s="257">
        <v>0.34699999999999998</v>
      </c>
      <c r="I99" s="258"/>
      <c r="J99" s="254"/>
      <c r="K99" s="254"/>
      <c r="L99" s="259"/>
      <c r="M99" s="260"/>
      <c r="N99" s="261"/>
      <c r="O99" s="261"/>
      <c r="P99" s="261"/>
      <c r="Q99" s="261"/>
      <c r="R99" s="261"/>
      <c r="S99" s="261"/>
      <c r="T99" s="262"/>
      <c r="AT99" s="263" t="s">
        <v>398</v>
      </c>
      <c r="AU99" s="263" t="s">
        <v>82</v>
      </c>
      <c r="AV99" s="12" t="s">
        <v>82</v>
      </c>
      <c r="AW99" s="12" t="s">
        <v>35</v>
      </c>
      <c r="AX99" s="12" t="s">
        <v>72</v>
      </c>
      <c r="AY99" s="263" t="s">
        <v>303</v>
      </c>
    </row>
    <row r="100" s="12" customFormat="1">
      <c r="B100" s="253"/>
      <c r="C100" s="254"/>
      <c r="D100" s="250" t="s">
        <v>398</v>
      </c>
      <c r="E100" s="255" t="s">
        <v>21</v>
      </c>
      <c r="F100" s="256" t="s">
        <v>4985</v>
      </c>
      <c r="G100" s="254"/>
      <c r="H100" s="257">
        <v>0.089999999999999997</v>
      </c>
      <c r="I100" s="258"/>
      <c r="J100" s="254"/>
      <c r="K100" s="254"/>
      <c r="L100" s="259"/>
      <c r="M100" s="260"/>
      <c r="N100" s="261"/>
      <c r="O100" s="261"/>
      <c r="P100" s="261"/>
      <c r="Q100" s="261"/>
      <c r="R100" s="261"/>
      <c r="S100" s="261"/>
      <c r="T100" s="262"/>
      <c r="AT100" s="263" t="s">
        <v>398</v>
      </c>
      <c r="AU100" s="263" t="s">
        <v>82</v>
      </c>
      <c r="AV100" s="12" t="s">
        <v>82</v>
      </c>
      <c r="AW100" s="12" t="s">
        <v>35</v>
      </c>
      <c r="AX100" s="12" t="s">
        <v>72</v>
      </c>
      <c r="AY100" s="263" t="s">
        <v>303</v>
      </c>
    </row>
    <row r="101" s="12" customFormat="1">
      <c r="B101" s="253"/>
      <c r="C101" s="254"/>
      <c r="D101" s="250" t="s">
        <v>398</v>
      </c>
      <c r="E101" s="255" t="s">
        <v>21</v>
      </c>
      <c r="F101" s="256" t="s">
        <v>4986</v>
      </c>
      <c r="G101" s="254"/>
      <c r="H101" s="257">
        <v>0.377</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4987</v>
      </c>
      <c r="G102" s="254"/>
      <c r="H102" s="257">
        <v>0.14499999999999999</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3" customFormat="1">
      <c r="B103" s="264"/>
      <c r="C103" s="265"/>
      <c r="D103" s="250" t="s">
        <v>398</v>
      </c>
      <c r="E103" s="266" t="s">
        <v>21</v>
      </c>
      <c r="F103" s="267" t="s">
        <v>508</v>
      </c>
      <c r="G103" s="265"/>
      <c r="H103" s="268">
        <v>0.95899999999999996</v>
      </c>
      <c r="I103" s="269"/>
      <c r="J103" s="265"/>
      <c r="K103" s="265"/>
      <c r="L103" s="270"/>
      <c r="M103" s="271"/>
      <c r="N103" s="272"/>
      <c r="O103" s="272"/>
      <c r="P103" s="272"/>
      <c r="Q103" s="272"/>
      <c r="R103" s="272"/>
      <c r="S103" s="272"/>
      <c r="T103" s="273"/>
      <c r="AT103" s="274" t="s">
        <v>398</v>
      </c>
      <c r="AU103" s="274" t="s">
        <v>82</v>
      </c>
      <c r="AV103" s="13" t="s">
        <v>319</v>
      </c>
      <c r="AW103" s="13" t="s">
        <v>35</v>
      </c>
      <c r="AX103" s="13" t="s">
        <v>80</v>
      </c>
      <c r="AY103" s="274" t="s">
        <v>303</v>
      </c>
    </row>
    <row r="104" s="1" customFormat="1" ht="25.5" customHeight="1">
      <c r="B104" s="46"/>
      <c r="C104" s="234" t="s">
        <v>82</v>
      </c>
      <c r="D104" s="234" t="s">
        <v>306</v>
      </c>
      <c r="E104" s="235" t="s">
        <v>4988</v>
      </c>
      <c r="F104" s="236" t="s">
        <v>4989</v>
      </c>
      <c r="G104" s="237" t="s">
        <v>704</v>
      </c>
      <c r="H104" s="238">
        <v>2</v>
      </c>
      <c r="I104" s="239"/>
      <c r="J104" s="240">
        <f>ROUND(I104*H104,2)</f>
        <v>0</v>
      </c>
      <c r="K104" s="236" t="s">
        <v>310</v>
      </c>
      <c r="L104" s="72"/>
      <c r="M104" s="241" t="s">
        <v>21</v>
      </c>
      <c r="N104" s="242" t="s">
        <v>43</v>
      </c>
      <c r="O104" s="47"/>
      <c r="P104" s="243">
        <f>O104*H104</f>
        <v>0</v>
      </c>
      <c r="Q104" s="243">
        <v>0.031949999999999999</v>
      </c>
      <c r="R104" s="243">
        <f>Q104*H104</f>
        <v>0.063899999999999998</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4990</v>
      </c>
    </row>
    <row r="105" s="1" customFormat="1" ht="25.5" customHeight="1">
      <c r="B105" s="46"/>
      <c r="C105" s="234" t="s">
        <v>95</v>
      </c>
      <c r="D105" s="234" t="s">
        <v>306</v>
      </c>
      <c r="E105" s="235" t="s">
        <v>738</v>
      </c>
      <c r="F105" s="236" t="s">
        <v>739</v>
      </c>
      <c r="G105" s="237" t="s">
        <v>394</v>
      </c>
      <c r="H105" s="238">
        <v>15.654</v>
      </c>
      <c r="I105" s="239"/>
      <c r="J105" s="240">
        <f>ROUND(I105*H105,2)</f>
        <v>0</v>
      </c>
      <c r="K105" s="236" t="s">
        <v>310</v>
      </c>
      <c r="L105" s="72"/>
      <c r="M105" s="241" t="s">
        <v>21</v>
      </c>
      <c r="N105" s="242" t="s">
        <v>43</v>
      </c>
      <c r="O105" s="47"/>
      <c r="P105" s="243">
        <f>O105*H105</f>
        <v>0</v>
      </c>
      <c r="Q105" s="243">
        <v>0.10445</v>
      </c>
      <c r="R105" s="243">
        <f>Q105*H105</f>
        <v>1.6350602999999999</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4991</v>
      </c>
    </row>
    <row r="106" s="12" customFormat="1">
      <c r="B106" s="253"/>
      <c r="C106" s="254"/>
      <c r="D106" s="250" t="s">
        <v>398</v>
      </c>
      <c r="E106" s="255" t="s">
        <v>21</v>
      </c>
      <c r="F106" s="256" t="s">
        <v>4992</v>
      </c>
      <c r="G106" s="254"/>
      <c r="H106" s="257">
        <v>15.654</v>
      </c>
      <c r="I106" s="258"/>
      <c r="J106" s="254"/>
      <c r="K106" s="254"/>
      <c r="L106" s="259"/>
      <c r="M106" s="260"/>
      <c r="N106" s="261"/>
      <c r="O106" s="261"/>
      <c r="P106" s="261"/>
      <c r="Q106" s="261"/>
      <c r="R106" s="261"/>
      <c r="S106" s="261"/>
      <c r="T106" s="262"/>
      <c r="AT106" s="263" t="s">
        <v>398</v>
      </c>
      <c r="AU106" s="263" t="s">
        <v>82</v>
      </c>
      <c r="AV106" s="12" t="s">
        <v>82</v>
      </c>
      <c r="AW106" s="12" t="s">
        <v>35</v>
      </c>
      <c r="AX106" s="12" t="s">
        <v>80</v>
      </c>
      <c r="AY106" s="263" t="s">
        <v>303</v>
      </c>
    </row>
    <row r="107" s="11" customFormat="1" ht="29.88" customHeight="1">
      <c r="B107" s="218"/>
      <c r="C107" s="219"/>
      <c r="D107" s="220" t="s">
        <v>71</v>
      </c>
      <c r="E107" s="232" t="s">
        <v>329</v>
      </c>
      <c r="F107" s="232" t="s">
        <v>894</v>
      </c>
      <c r="G107" s="219"/>
      <c r="H107" s="219"/>
      <c r="I107" s="222"/>
      <c r="J107" s="233">
        <f>BK107</f>
        <v>0</v>
      </c>
      <c r="K107" s="219"/>
      <c r="L107" s="224"/>
      <c r="M107" s="225"/>
      <c r="N107" s="226"/>
      <c r="O107" s="226"/>
      <c r="P107" s="227">
        <f>SUM(P108:P140)</f>
        <v>0</v>
      </c>
      <c r="Q107" s="226"/>
      <c r="R107" s="227">
        <f>SUM(R108:R140)</f>
        <v>2.5239265099999999</v>
      </c>
      <c r="S107" s="226"/>
      <c r="T107" s="228">
        <f>SUM(T108:T140)</f>
        <v>0</v>
      </c>
      <c r="AR107" s="229" t="s">
        <v>80</v>
      </c>
      <c r="AT107" s="230" t="s">
        <v>71</v>
      </c>
      <c r="AU107" s="230" t="s">
        <v>80</v>
      </c>
      <c r="AY107" s="229" t="s">
        <v>303</v>
      </c>
      <c r="BK107" s="231">
        <f>SUM(BK108:BK140)</f>
        <v>0</v>
      </c>
    </row>
    <row r="108" s="1" customFormat="1" ht="25.5" customHeight="1">
      <c r="B108" s="46"/>
      <c r="C108" s="234" t="s">
        <v>319</v>
      </c>
      <c r="D108" s="234" t="s">
        <v>306</v>
      </c>
      <c r="E108" s="235" t="s">
        <v>896</v>
      </c>
      <c r="F108" s="236" t="s">
        <v>897</v>
      </c>
      <c r="G108" s="237" t="s">
        <v>394</v>
      </c>
      <c r="H108" s="238">
        <v>43.549999999999997</v>
      </c>
      <c r="I108" s="239"/>
      <c r="J108" s="240">
        <f>ROUND(I108*H108,2)</f>
        <v>0</v>
      </c>
      <c r="K108" s="236" t="s">
        <v>310</v>
      </c>
      <c r="L108" s="72"/>
      <c r="M108" s="241" t="s">
        <v>21</v>
      </c>
      <c r="N108" s="242" t="s">
        <v>43</v>
      </c>
      <c r="O108" s="47"/>
      <c r="P108" s="243">
        <f>O108*H108</f>
        <v>0</v>
      </c>
      <c r="Q108" s="243">
        <v>0.0073499999999999998</v>
      </c>
      <c r="R108" s="243">
        <f>Q108*H108</f>
        <v>0.32009249999999995</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4993</v>
      </c>
    </row>
    <row r="109" s="1" customFormat="1" ht="25.5" customHeight="1">
      <c r="B109" s="46"/>
      <c r="C109" s="234" t="s">
        <v>302</v>
      </c>
      <c r="D109" s="234" t="s">
        <v>306</v>
      </c>
      <c r="E109" s="235" t="s">
        <v>902</v>
      </c>
      <c r="F109" s="236" t="s">
        <v>903</v>
      </c>
      <c r="G109" s="237" t="s">
        <v>394</v>
      </c>
      <c r="H109" s="238">
        <v>43.549999999999997</v>
      </c>
      <c r="I109" s="239"/>
      <c r="J109" s="240">
        <f>ROUND(I109*H109,2)</f>
        <v>0</v>
      </c>
      <c r="K109" s="236" t="s">
        <v>310</v>
      </c>
      <c r="L109" s="72"/>
      <c r="M109" s="241" t="s">
        <v>21</v>
      </c>
      <c r="N109" s="242" t="s">
        <v>43</v>
      </c>
      <c r="O109" s="47"/>
      <c r="P109" s="243">
        <f>O109*H109</f>
        <v>0</v>
      </c>
      <c r="Q109" s="243">
        <v>0.00025999999999999998</v>
      </c>
      <c r="R109" s="243">
        <f>Q109*H109</f>
        <v>0.011322999999999998</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4994</v>
      </c>
    </row>
    <row r="110" s="1" customFormat="1" ht="25.5" customHeight="1">
      <c r="B110" s="46"/>
      <c r="C110" s="234" t="s">
        <v>329</v>
      </c>
      <c r="D110" s="234" t="s">
        <v>306</v>
      </c>
      <c r="E110" s="235" t="s">
        <v>907</v>
      </c>
      <c r="F110" s="236" t="s">
        <v>908</v>
      </c>
      <c r="G110" s="237" t="s">
        <v>394</v>
      </c>
      <c r="H110" s="238">
        <v>43.549999999999997</v>
      </c>
      <c r="I110" s="239"/>
      <c r="J110" s="240">
        <f>ROUND(I110*H110,2)</f>
        <v>0</v>
      </c>
      <c r="K110" s="236" t="s">
        <v>310</v>
      </c>
      <c r="L110" s="72"/>
      <c r="M110" s="241" t="s">
        <v>21</v>
      </c>
      <c r="N110" s="242" t="s">
        <v>43</v>
      </c>
      <c r="O110" s="47"/>
      <c r="P110" s="243">
        <f>O110*H110</f>
        <v>0</v>
      </c>
      <c r="Q110" s="243">
        <v>0.0043800000000000002</v>
      </c>
      <c r="R110" s="243">
        <f>Q110*H110</f>
        <v>0.190749</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4995</v>
      </c>
    </row>
    <row r="111" s="1" customFormat="1" ht="38.25" customHeight="1">
      <c r="B111" s="46"/>
      <c r="C111" s="234" t="s">
        <v>335</v>
      </c>
      <c r="D111" s="234" t="s">
        <v>306</v>
      </c>
      <c r="E111" s="235" t="s">
        <v>913</v>
      </c>
      <c r="F111" s="236" t="s">
        <v>914</v>
      </c>
      <c r="G111" s="237" t="s">
        <v>394</v>
      </c>
      <c r="H111" s="238">
        <v>43.549999999999997</v>
      </c>
      <c r="I111" s="239"/>
      <c r="J111" s="240">
        <f>ROUND(I111*H111,2)</f>
        <v>0</v>
      </c>
      <c r="K111" s="236" t="s">
        <v>310</v>
      </c>
      <c r="L111" s="72"/>
      <c r="M111" s="241" t="s">
        <v>21</v>
      </c>
      <c r="N111" s="242" t="s">
        <v>43</v>
      </c>
      <c r="O111" s="47"/>
      <c r="P111" s="243">
        <f>O111*H111</f>
        <v>0</v>
      </c>
      <c r="Q111" s="243">
        <v>0.018380000000000001</v>
      </c>
      <c r="R111" s="243">
        <f>Q111*H111</f>
        <v>0.80044899999999997</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4996</v>
      </c>
    </row>
    <row r="112" s="1" customFormat="1" ht="25.5" customHeight="1">
      <c r="B112" s="46"/>
      <c r="C112" s="234" t="s">
        <v>339</v>
      </c>
      <c r="D112" s="234" t="s">
        <v>306</v>
      </c>
      <c r="E112" s="235" t="s">
        <v>923</v>
      </c>
      <c r="F112" s="236" t="s">
        <v>924</v>
      </c>
      <c r="G112" s="237" t="s">
        <v>394</v>
      </c>
      <c r="H112" s="238">
        <v>72.811000000000007</v>
      </c>
      <c r="I112" s="239"/>
      <c r="J112" s="240">
        <f>ROUND(I112*H112,2)</f>
        <v>0</v>
      </c>
      <c r="K112" s="236" t="s">
        <v>310</v>
      </c>
      <c r="L112" s="72"/>
      <c r="M112" s="241" t="s">
        <v>21</v>
      </c>
      <c r="N112" s="242" t="s">
        <v>43</v>
      </c>
      <c r="O112" s="47"/>
      <c r="P112" s="243">
        <f>O112*H112</f>
        <v>0</v>
      </c>
      <c r="Q112" s="243">
        <v>0.00025999999999999998</v>
      </c>
      <c r="R112" s="243">
        <f>Q112*H112</f>
        <v>0.018930860000000001</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4997</v>
      </c>
    </row>
    <row r="113" s="12" customFormat="1">
      <c r="B113" s="253"/>
      <c r="C113" s="254"/>
      <c r="D113" s="250" t="s">
        <v>398</v>
      </c>
      <c r="E113" s="255" t="s">
        <v>21</v>
      </c>
      <c r="F113" s="256" t="s">
        <v>4998</v>
      </c>
      <c r="G113" s="254"/>
      <c r="H113" s="257">
        <v>76.210999999999999</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3468</v>
      </c>
      <c r="G114" s="254"/>
      <c r="H114" s="257">
        <v>-1.8</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2" customFormat="1">
      <c r="B115" s="253"/>
      <c r="C115" s="254"/>
      <c r="D115" s="250" t="s">
        <v>398</v>
      </c>
      <c r="E115" s="255" t="s">
        <v>21</v>
      </c>
      <c r="F115" s="256" t="s">
        <v>944</v>
      </c>
      <c r="G115" s="254"/>
      <c r="H115" s="257">
        <v>-1.6000000000000001</v>
      </c>
      <c r="I115" s="258"/>
      <c r="J115" s="254"/>
      <c r="K115" s="254"/>
      <c r="L115" s="259"/>
      <c r="M115" s="260"/>
      <c r="N115" s="261"/>
      <c r="O115" s="261"/>
      <c r="P115" s="261"/>
      <c r="Q115" s="261"/>
      <c r="R115" s="261"/>
      <c r="S115" s="261"/>
      <c r="T115" s="262"/>
      <c r="AT115" s="263" t="s">
        <v>398</v>
      </c>
      <c r="AU115" s="263" t="s">
        <v>82</v>
      </c>
      <c r="AV115" s="12" t="s">
        <v>82</v>
      </c>
      <c r="AW115" s="12" t="s">
        <v>35</v>
      </c>
      <c r="AX115" s="12" t="s">
        <v>72</v>
      </c>
      <c r="AY115" s="263" t="s">
        <v>303</v>
      </c>
    </row>
    <row r="116" s="13" customFormat="1">
      <c r="B116" s="264"/>
      <c r="C116" s="265"/>
      <c r="D116" s="250" t="s">
        <v>398</v>
      </c>
      <c r="E116" s="266" t="s">
        <v>21</v>
      </c>
      <c r="F116" s="267" t="s">
        <v>508</v>
      </c>
      <c r="G116" s="265"/>
      <c r="H116" s="268">
        <v>72.811000000000007</v>
      </c>
      <c r="I116" s="269"/>
      <c r="J116" s="265"/>
      <c r="K116" s="265"/>
      <c r="L116" s="270"/>
      <c r="M116" s="271"/>
      <c r="N116" s="272"/>
      <c r="O116" s="272"/>
      <c r="P116" s="272"/>
      <c r="Q116" s="272"/>
      <c r="R116" s="272"/>
      <c r="S116" s="272"/>
      <c r="T116" s="273"/>
      <c r="AT116" s="274" t="s">
        <v>398</v>
      </c>
      <c r="AU116" s="274" t="s">
        <v>82</v>
      </c>
      <c r="AV116" s="13" t="s">
        <v>319</v>
      </c>
      <c r="AW116" s="13" t="s">
        <v>35</v>
      </c>
      <c r="AX116" s="13" t="s">
        <v>80</v>
      </c>
      <c r="AY116" s="274" t="s">
        <v>303</v>
      </c>
    </row>
    <row r="117" s="1" customFormat="1" ht="25.5" customHeight="1">
      <c r="B117" s="46"/>
      <c r="C117" s="234" t="s">
        <v>343</v>
      </c>
      <c r="D117" s="234" t="s">
        <v>306</v>
      </c>
      <c r="E117" s="235" t="s">
        <v>927</v>
      </c>
      <c r="F117" s="236" t="s">
        <v>928</v>
      </c>
      <c r="G117" s="237" t="s">
        <v>394</v>
      </c>
      <c r="H117" s="238">
        <v>72.811000000000007</v>
      </c>
      <c r="I117" s="239"/>
      <c r="J117" s="240">
        <f>ROUND(I117*H117,2)</f>
        <v>0</v>
      </c>
      <c r="K117" s="236" t="s">
        <v>310</v>
      </c>
      <c r="L117" s="72"/>
      <c r="M117" s="241" t="s">
        <v>21</v>
      </c>
      <c r="N117" s="242" t="s">
        <v>43</v>
      </c>
      <c r="O117" s="47"/>
      <c r="P117" s="243">
        <f>O117*H117</f>
        <v>0</v>
      </c>
      <c r="Q117" s="243">
        <v>0.0043800000000000002</v>
      </c>
      <c r="R117" s="243">
        <f>Q117*H117</f>
        <v>0.31891218000000005</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4999</v>
      </c>
    </row>
    <row r="118" s="1" customFormat="1" ht="16.5" customHeight="1">
      <c r="B118" s="46"/>
      <c r="C118" s="234" t="s">
        <v>349</v>
      </c>
      <c r="D118" s="234" t="s">
        <v>306</v>
      </c>
      <c r="E118" s="235" t="s">
        <v>933</v>
      </c>
      <c r="F118" s="236" t="s">
        <v>934</v>
      </c>
      <c r="G118" s="237" t="s">
        <v>394</v>
      </c>
      <c r="H118" s="238">
        <v>72.811000000000007</v>
      </c>
      <c r="I118" s="239"/>
      <c r="J118" s="240">
        <f>ROUND(I118*H118,2)</f>
        <v>0</v>
      </c>
      <c r="K118" s="236" t="s">
        <v>310</v>
      </c>
      <c r="L118" s="72"/>
      <c r="M118" s="241" t="s">
        <v>21</v>
      </c>
      <c r="N118" s="242" t="s">
        <v>43</v>
      </c>
      <c r="O118" s="47"/>
      <c r="P118" s="243">
        <f>O118*H118</f>
        <v>0</v>
      </c>
      <c r="Q118" s="243">
        <v>0.0030000000000000001</v>
      </c>
      <c r="R118" s="243">
        <f>Q118*H118</f>
        <v>0.21843300000000002</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5000</v>
      </c>
    </row>
    <row r="119" s="12" customFormat="1">
      <c r="B119" s="253"/>
      <c r="C119" s="254"/>
      <c r="D119" s="250" t="s">
        <v>398</v>
      </c>
      <c r="E119" s="255" t="s">
        <v>21</v>
      </c>
      <c r="F119" s="256" t="s">
        <v>5001</v>
      </c>
      <c r="G119" s="254"/>
      <c r="H119" s="257">
        <v>72.811000000000007</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25.5" customHeight="1">
      <c r="B120" s="46"/>
      <c r="C120" s="234" t="s">
        <v>353</v>
      </c>
      <c r="D120" s="234" t="s">
        <v>306</v>
      </c>
      <c r="E120" s="235" t="s">
        <v>2999</v>
      </c>
      <c r="F120" s="236" t="s">
        <v>3000</v>
      </c>
      <c r="G120" s="237" t="s">
        <v>704</v>
      </c>
      <c r="H120" s="238">
        <v>7</v>
      </c>
      <c r="I120" s="239"/>
      <c r="J120" s="240">
        <f>ROUND(I120*H120,2)</f>
        <v>0</v>
      </c>
      <c r="K120" s="236" t="s">
        <v>310</v>
      </c>
      <c r="L120" s="72"/>
      <c r="M120" s="241" t="s">
        <v>21</v>
      </c>
      <c r="N120" s="242" t="s">
        <v>43</v>
      </c>
      <c r="O120" s="47"/>
      <c r="P120" s="243">
        <f>O120*H120</f>
        <v>0</v>
      </c>
      <c r="Q120" s="243">
        <v>0.038899999999999997</v>
      </c>
      <c r="R120" s="243">
        <f>Q120*H120</f>
        <v>0.27229999999999999</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5002</v>
      </c>
    </row>
    <row r="121" s="1" customFormat="1" ht="25.5" customHeight="1">
      <c r="B121" s="46"/>
      <c r="C121" s="234" t="s">
        <v>357</v>
      </c>
      <c r="D121" s="234" t="s">
        <v>306</v>
      </c>
      <c r="E121" s="235" t="s">
        <v>2860</v>
      </c>
      <c r="F121" s="236" t="s">
        <v>2861</v>
      </c>
      <c r="G121" s="237" t="s">
        <v>704</v>
      </c>
      <c r="H121" s="238">
        <v>1</v>
      </c>
      <c r="I121" s="239"/>
      <c r="J121" s="240">
        <f>ROUND(I121*H121,2)</f>
        <v>0</v>
      </c>
      <c r="K121" s="236" t="s">
        <v>310</v>
      </c>
      <c r="L121" s="72"/>
      <c r="M121" s="241" t="s">
        <v>21</v>
      </c>
      <c r="N121" s="242" t="s">
        <v>43</v>
      </c>
      <c r="O121" s="47"/>
      <c r="P121" s="243">
        <f>O121*H121</f>
        <v>0</v>
      </c>
      <c r="Q121" s="243">
        <v>0.14699999999999999</v>
      </c>
      <c r="R121" s="243">
        <f>Q121*H121</f>
        <v>0.14699999999999999</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5003</v>
      </c>
    </row>
    <row r="122" s="1" customFormat="1" ht="25.5" customHeight="1">
      <c r="B122" s="46"/>
      <c r="C122" s="234" t="s">
        <v>452</v>
      </c>
      <c r="D122" s="234" t="s">
        <v>306</v>
      </c>
      <c r="E122" s="235" t="s">
        <v>982</v>
      </c>
      <c r="F122" s="236" t="s">
        <v>983</v>
      </c>
      <c r="G122" s="237" t="s">
        <v>394</v>
      </c>
      <c r="H122" s="238">
        <v>7.3559999999999999</v>
      </c>
      <c r="I122" s="239"/>
      <c r="J122" s="240">
        <f>ROUND(I122*H122,2)</f>
        <v>0</v>
      </c>
      <c r="K122" s="236" t="s">
        <v>310</v>
      </c>
      <c r="L122" s="72"/>
      <c r="M122" s="241" t="s">
        <v>21</v>
      </c>
      <c r="N122" s="242" t="s">
        <v>43</v>
      </c>
      <c r="O122" s="47"/>
      <c r="P122" s="243">
        <f>O122*H122</f>
        <v>0</v>
      </c>
      <c r="Q122" s="243">
        <v>0</v>
      </c>
      <c r="R122" s="243">
        <f>Q122*H122</f>
        <v>0</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5004</v>
      </c>
    </row>
    <row r="123" s="12" customFormat="1">
      <c r="B123" s="253"/>
      <c r="C123" s="254"/>
      <c r="D123" s="250" t="s">
        <v>398</v>
      </c>
      <c r="E123" s="255" t="s">
        <v>21</v>
      </c>
      <c r="F123" s="256" t="s">
        <v>2788</v>
      </c>
      <c r="G123" s="254"/>
      <c r="H123" s="257">
        <v>2.4540000000000002</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2789</v>
      </c>
      <c r="G124" s="254"/>
      <c r="H124" s="257">
        <v>2.4449999999999998</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2" customFormat="1">
      <c r="B125" s="253"/>
      <c r="C125" s="254"/>
      <c r="D125" s="250" t="s">
        <v>398</v>
      </c>
      <c r="E125" s="255" t="s">
        <v>21</v>
      </c>
      <c r="F125" s="256" t="s">
        <v>2790</v>
      </c>
      <c r="G125" s="254"/>
      <c r="H125" s="257">
        <v>2.4569999999999999</v>
      </c>
      <c r="I125" s="258"/>
      <c r="J125" s="254"/>
      <c r="K125" s="254"/>
      <c r="L125" s="259"/>
      <c r="M125" s="260"/>
      <c r="N125" s="261"/>
      <c r="O125" s="261"/>
      <c r="P125" s="261"/>
      <c r="Q125" s="261"/>
      <c r="R125" s="261"/>
      <c r="S125" s="261"/>
      <c r="T125" s="262"/>
      <c r="AT125" s="263" t="s">
        <v>398</v>
      </c>
      <c r="AU125" s="263" t="s">
        <v>82</v>
      </c>
      <c r="AV125" s="12" t="s">
        <v>82</v>
      </c>
      <c r="AW125" s="12" t="s">
        <v>35</v>
      </c>
      <c r="AX125" s="12" t="s">
        <v>72</v>
      </c>
      <c r="AY125" s="263" t="s">
        <v>303</v>
      </c>
    </row>
    <row r="126" s="13" customFormat="1">
      <c r="B126" s="264"/>
      <c r="C126" s="265"/>
      <c r="D126" s="250" t="s">
        <v>398</v>
      </c>
      <c r="E126" s="266" t="s">
        <v>21</v>
      </c>
      <c r="F126" s="267" t="s">
        <v>508</v>
      </c>
      <c r="G126" s="265"/>
      <c r="H126" s="268">
        <v>7.3559999999999999</v>
      </c>
      <c r="I126" s="269"/>
      <c r="J126" s="265"/>
      <c r="K126" s="265"/>
      <c r="L126" s="270"/>
      <c r="M126" s="271"/>
      <c r="N126" s="272"/>
      <c r="O126" s="272"/>
      <c r="P126" s="272"/>
      <c r="Q126" s="272"/>
      <c r="R126" s="272"/>
      <c r="S126" s="272"/>
      <c r="T126" s="273"/>
      <c r="AT126" s="274" t="s">
        <v>398</v>
      </c>
      <c r="AU126" s="274" t="s">
        <v>82</v>
      </c>
      <c r="AV126" s="13" t="s">
        <v>319</v>
      </c>
      <c r="AW126" s="13" t="s">
        <v>35</v>
      </c>
      <c r="AX126" s="13" t="s">
        <v>80</v>
      </c>
      <c r="AY126" s="274" t="s">
        <v>303</v>
      </c>
    </row>
    <row r="127" s="1" customFormat="1" ht="25.5" customHeight="1">
      <c r="B127" s="46"/>
      <c r="C127" s="234" t="s">
        <v>456</v>
      </c>
      <c r="D127" s="234" t="s">
        <v>306</v>
      </c>
      <c r="E127" s="235" t="s">
        <v>1024</v>
      </c>
      <c r="F127" s="236" t="s">
        <v>1025</v>
      </c>
      <c r="G127" s="237" t="s">
        <v>394</v>
      </c>
      <c r="H127" s="238">
        <v>10.821</v>
      </c>
      <c r="I127" s="239"/>
      <c r="J127" s="240">
        <f>ROUND(I127*H127,2)</f>
        <v>0</v>
      </c>
      <c r="K127" s="236" t="s">
        <v>310</v>
      </c>
      <c r="L127" s="72"/>
      <c r="M127" s="241" t="s">
        <v>21</v>
      </c>
      <c r="N127" s="242" t="s">
        <v>43</v>
      </c>
      <c r="O127" s="47"/>
      <c r="P127" s="243">
        <f>O127*H127</f>
        <v>0</v>
      </c>
      <c r="Q127" s="243">
        <v>0.0085000000000000006</v>
      </c>
      <c r="R127" s="243">
        <f>Q127*H127</f>
        <v>0.091978500000000005</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5005</v>
      </c>
    </row>
    <row r="128" s="12" customFormat="1">
      <c r="B128" s="253"/>
      <c r="C128" s="254"/>
      <c r="D128" s="250" t="s">
        <v>398</v>
      </c>
      <c r="E128" s="255" t="s">
        <v>21</v>
      </c>
      <c r="F128" s="256" t="s">
        <v>4815</v>
      </c>
      <c r="G128" s="254"/>
      <c r="H128" s="257">
        <v>10.821</v>
      </c>
      <c r="I128" s="258"/>
      <c r="J128" s="254"/>
      <c r="K128" s="254"/>
      <c r="L128" s="259"/>
      <c r="M128" s="260"/>
      <c r="N128" s="261"/>
      <c r="O128" s="261"/>
      <c r="P128" s="261"/>
      <c r="Q128" s="261"/>
      <c r="R128" s="261"/>
      <c r="S128" s="261"/>
      <c r="T128" s="262"/>
      <c r="AT128" s="263" t="s">
        <v>398</v>
      </c>
      <c r="AU128" s="263" t="s">
        <v>82</v>
      </c>
      <c r="AV128" s="12" t="s">
        <v>82</v>
      </c>
      <c r="AW128" s="12" t="s">
        <v>35</v>
      </c>
      <c r="AX128" s="12" t="s">
        <v>80</v>
      </c>
      <c r="AY128" s="263" t="s">
        <v>303</v>
      </c>
    </row>
    <row r="129" s="1" customFormat="1" ht="16.5" customHeight="1">
      <c r="B129" s="46"/>
      <c r="C129" s="276" t="s">
        <v>10</v>
      </c>
      <c r="D129" s="276" t="s">
        <v>570</v>
      </c>
      <c r="E129" s="277" t="s">
        <v>1031</v>
      </c>
      <c r="F129" s="278" t="s">
        <v>1032</v>
      </c>
      <c r="G129" s="279" t="s">
        <v>394</v>
      </c>
      <c r="H129" s="280">
        <v>11.037000000000001</v>
      </c>
      <c r="I129" s="281"/>
      <c r="J129" s="282">
        <f>ROUND(I129*H129,2)</f>
        <v>0</v>
      </c>
      <c r="K129" s="278" t="s">
        <v>310</v>
      </c>
      <c r="L129" s="283"/>
      <c r="M129" s="284" t="s">
        <v>21</v>
      </c>
      <c r="N129" s="285" t="s">
        <v>43</v>
      </c>
      <c r="O129" s="47"/>
      <c r="P129" s="243">
        <f>O129*H129</f>
        <v>0</v>
      </c>
      <c r="Q129" s="243">
        <v>0.0023800000000000002</v>
      </c>
      <c r="R129" s="243">
        <f>Q129*H129</f>
        <v>0.026268060000000003</v>
      </c>
      <c r="S129" s="243">
        <v>0</v>
      </c>
      <c r="T129" s="244">
        <f>S129*H129</f>
        <v>0</v>
      </c>
      <c r="AR129" s="24" t="s">
        <v>339</v>
      </c>
      <c r="AT129" s="24" t="s">
        <v>570</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5006</v>
      </c>
    </row>
    <row r="130" s="12" customFormat="1">
      <c r="B130" s="253"/>
      <c r="C130" s="254"/>
      <c r="D130" s="250" t="s">
        <v>398</v>
      </c>
      <c r="E130" s="254"/>
      <c r="F130" s="256" t="s">
        <v>4817</v>
      </c>
      <c r="G130" s="254"/>
      <c r="H130" s="257">
        <v>11.037000000000001</v>
      </c>
      <c r="I130" s="258"/>
      <c r="J130" s="254"/>
      <c r="K130" s="254"/>
      <c r="L130" s="259"/>
      <c r="M130" s="260"/>
      <c r="N130" s="261"/>
      <c r="O130" s="261"/>
      <c r="P130" s="261"/>
      <c r="Q130" s="261"/>
      <c r="R130" s="261"/>
      <c r="S130" s="261"/>
      <c r="T130" s="262"/>
      <c r="AT130" s="263" t="s">
        <v>398</v>
      </c>
      <c r="AU130" s="263" t="s">
        <v>82</v>
      </c>
      <c r="AV130" s="12" t="s">
        <v>82</v>
      </c>
      <c r="AW130" s="12" t="s">
        <v>6</v>
      </c>
      <c r="AX130" s="12" t="s">
        <v>80</v>
      </c>
      <c r="AY130" s="263" t="s">
        <v>303</v>
      </c>
    </row>
    <row r="131" s="1" customFormat="1" ht="25.5" customHeight="1">
      <c r="B131" s="46"/>
      <c r="C131" s="234" t="s">
        <v>465</v>
      </c>
      <c r="D131" s="234" t="s">
        <v>306</v>
      </c>
      <c r="E131" s="235" t="s">
        <v>1100</v>
      </c>
      <c r="F131" s="236" t="s">
        <v>1101</v>
      </c>
      <c r="G131" s="237" t="s">
        <v>262</v>
      </c>
      <c r="H131" s="238">
        <v>32.119999999999997</v>
      </c>
      <c r="I131" s="239"/>
      <c r="J131" s="240">
        <f>ROUND(I131*H131,2)</f>
        <v>0</v>
      </c>
      <c r="K131" s="236" t="s">
        <v>310</v>
      </c>
      <c r="L131" s="72"/>
      <c r="M131" s="241" t="s">
        <v>21</v>
      </c>
      <c r="N131" s="242" t="s">
        <v>43</v>
      </c>
      <c r="O131" s="47"/>
      <c r="P131" s="243">
        <f>O131*H131</f>
        <v>0</v>
      </c>
      <c r="Q131" s="243">
        <v>0.00025000000000000001</v>
      </c>
      <c r="R131" s="243">
        <f>Q131*H131</f>
        <v>0.0080299999999999989</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5007</v>
      </c>
    </row>
    <row r="132" s="12" customFormat="1">
      <c r="B132" s="253"/>
      <c r="C132" s="254"/>
      <c r="D132" s="250" t="s">
        <v>398</v>
      </c>
      <c r="E132" s="255" t="s">
        <v>21</v>
      </c>
      <c r="F132" s="256" t="s">
        <v>5008</v>
      </c>
      <c r="G132" s="254"/>
      <c r="H132" s="257">
        <v>32.119999999999997</v>
      </c>
      <c r="I132" s="258"/>
      <c r="J132" s="254"/>
      <c r="K132" s="254"/>
      <c r="L132" s="259"/>
      <c r="M132" s="260"/>
      <c r="N132" s="261"/>
      <c r="O132" s="261"/>
      <c r="P132" s="261"/>
      <c r="Q132" s="261"/>
      <c r="R132" s="261"/>
      <c r="S132" s="261"/>
      <c r="T132" s="262"/>
      <c r="AT132" s="263" t="s">
        <v>398</v>
      </c>
      <c r="AU132" s="263" t="s">
        <v>82</v>
      </c>
      <c r="AV132" s="12" t="s">
        <v>82</v>
      </c>
      <c r="AW132" s="12" t="s">
        <v>35</v>
      </c>
      <c r="AX132" s="12" t="s">
        <v>80</v>
      </c>
      <c r="AY132" s="263" t="s">
        <v>303</v>
      </c>
    </row>
    <row r="133" s="1" customFormat="1" ht="16.5" customHeight="1">
      <c r="B133" s="46"/>
      <c r="C133" s="276" t="s">
        <v>473</v>
      </c>
      <c r="D133" s="276" t="s">
        <v>570</v>
      </c>
      <c r="E133" s="277" t="s">
        <v>1112</v>
      </c>
      <c r="F133" s="278" t="s">
        <v>1113</v>
      </c>
      <c r="G133" s="279" t="s">
        <v>262</v>
      </c>
      <c r="H133" s="280">
        <v>16.863</v>
      </c>
      <c r="I133" s="281"/>
      <c r="J133" s="282">
        <f>ROUND(I133*H133,2)</f>
        <v>0</v>
      </c>
      <c r="K133" s="278" t="s">
        <v>310</v>
      </c>
      <c r="L133" s="283"/>
      <c r="M133" s="284" t="s">
        <v>21</v>
      </c>
      <c r="N133" s="285" t="s">
        <v>43</v>
      </c>
      <c r="O133" s="47"/>
      <c r="P133" s="243">
        <f>O133*H133</f>
        <v>0</v>
      </c>
      <c r="Q133" s="243">
        <v>3.0000000000000001E-05</v>
      </c>
      <c r="R133" s="243">
        <f>Q133*H133</f>
        <v>0.00050589000000000005</v>
      </c>
      <c r="S133" s="243">
        <v>0</v>
      </c>
      <c r="T133" s="244">
        <f>S133*H133</f>
        <v>0</v>
      </c>
      <c r="AR133" s="24" t="s">
        <v>339</v>
      </c>
      <c r="AT133" s="24" t="s">
        <v>570</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5009</v>
      </c>
    </row>
    <row r="134" s="12" customFormat="1">
      <c r="B134" s="253"/>
      <c r="C134" s="254"/>
      <c r="D134" s="250" t="s">
        <v>398</v>
      </c>
      <c r="E134" s="255" t="s">
        <v>21</v>
      </c>
      <c r="F134" s="256" t="s">
        <v>5010</v>
      </c>
      <c r="G134" s="254"/>
      <c r="H134" s="257">
        <v>16.059999999999999</v>
      </c>
      <c r="I134" s="258"/>
      <c r="J134" s="254"/>
      <c r="K134" s="254"/>
      <c r="L134" s="259"/>
      <c r="M134" s="260"/>
      <c r="N134" s="261"/>
      <c r="O134" s="261"/>
      <c r="P134" s="261"/>
      <c r="Q134" s="261"/>
      <c r="R134" s="261"/>
      <c r="S134" s="261"/>
      <c r="T134" s="262"/>
      <c r="AT134" s="263" t="s">
        <v>398</v>
      </c>
      <c r="AU134" s="263" t="s">
        <v>82</v>
      </c>
      <c r="AV134" s="12" t="s">
        <v>82</v>
      </c>
      <c r="AW134" s="12" t="s">
        <v>35</v>
      </c>
      <c r="AX134" s="12" t="s">
        <v>80</v>
      </c>
      <c r="AY134" s="263" t="s">
        <v>303</v>
      </c>
    </row>
    <row r="135" s="12" customFormat="1">
      <c r="B135" s="253"/>
      <c r="C135" s="254"/>
      <c r="D135" s="250" t="s">
        <v>398</v>
      </c>
      <c r="E135" s="254"/>
      <c r="F135" s="256" t="s">
        <v>5011</v>
      </c>
      <c r="G135" s="254"/>
      <c r="H135" s="257">
        <v>16.863</v>
      </c>
      <c r="I135" s="258"/>
      <c r="J135" s="254"/>
      <c r="K135" s="254"/>
      <c r="L135" s="259"/>
      <c r="M135" s="260"/>
      <c r="N135" s="261"/>
      <c r="O135" s="261"/>
      <c r="P135" s="261"/>
      <c r="Q135" s="261"/>
      <c r="R135" s="261"/>
      <c r="S135" s="261"/>
      <c r="T135" s="262"/>
      <c r="AT135" s="263" t="s">
        <v>398</v>
      </c>
      <c r="AU135" s="263" t="s">
        <v>82</v>
      </c>
      <c r="AV135" s="12" t="s">
        <v>82</v>
      </c>
      <c r="AW135" s="12" t="s">
        <v>6</v>
      </c>
      <c r="AX135" s="12" t="s">
        <v>80</v>
      </c>
      <c r="AY135" s="263" t="s">
        <v>303</v>
      </c>
    </row>
    <row r="136" s="1" customFormat="1" ht="16.5" customHeight="1">
      <c r="B136" s="46"/>
      <c r="C136" s="276" t="s">
        <v>477</v>
      </c>
      <c r="D136" s="276" t="s">
        <v>570</v>
      </c>
      <c r="E136" s="277" t="s">
        <v>1122</v>
      </c>
      <c r="F136" s="278" t="s">
        <v>1123</v>
      </c>
      <c r="G136" s="279" t="s">
        <v>262</v>
      </c>
      <c r="H136" s="280">
        <v>16.863</v>
      </c>
      <c r="I136" s="281"/>
      <c r="J136" s="282">
        <f>ROUND(I136*H136,2)</f>
        <v>0</v>
      </c>
      <c r="K136" s="278" t="s">
        <v>310</v>
      </c>
      <c r="L136" s="283"/>
      <c r="M136" s="284" t="s">
        <v>21</v>
      </c>
      <c r="N136" s="285" t="s">
        <v>43</v>
      </c>
      <c r="O136" s="47"/>
      <c r="P136" s="243">
        <f>O136*H136</f>
        <v>0</v>
      </c>
      <c r="Q136" s="243">
        <v>4.0000000000000003E-05</v>
      </c>
      <c r="R136" s="243">
        <f>Q136*H136</f>
        <v>0.00067452000000000007</v>
      </c>
      <c r="S136" s="243">
        <v>0</v>
      </c>
      <c r="T136" s="244">
        <f>S136*H136</f>
        <v>0</v>
      </c>
      <c r="AR136" s="24" t="s">
        <v>339</v>
      </c>
      <c r="AT136" s="24" t="s">
        <v>570</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5012</v>
      </c>
    </row>
    <row r="137" s="12" customFormat="1">
      <c r="B137" s="253"/>
      <c r="C137" s="254"/>
      <c r="D137" s="250" t="s">
        <v>398</v>
      </c>
      <c r="E137" s="255" t="s">
        <v>21</v>
      </c>
      <c r="F137" s="256" t="s">
        <v>5013</v>
      </c>
      <c r="G137" s="254"/>
      <c r="H137" s="257">
        <v>16.059999999999999</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2" customFormat="1">
      <c r="B138" s="253"/>
      <c r="C138" s="254"/>
      <c r="D138" s="250" t="s">
        <v>398</v>
      </c>
      <c r="E138" s="254"/>
      <c r="F138" s="256" t="s">
        <v>5011</v>
      </c>
      <c r="G138" s="254"/>
      <c r="H138" s="257">
        <v>16.863</v>
      </c>
      <c r="I138" s="258"/>
      <c r="J138" s="254"/>
      <c r="K138" s="254"/>
      <c r="L138" s="259"/>
      <c r="M138" s="260"/>
      <c r="N138" s="261"/>
      <c r="O138" s="261"/>
      <c r="P138" s="261"/>
      <c r="Q138" s="261"/>
      <c r="R138" s="261"/>
      <c r="S138" s="261"/>
      <c r="T138" s="262"/>
      <c r="AT138" s="263" t="s">
        <v>398</v>
      </c>
      <c r="AU138" s="263" t="s">
        <v>82</v>
      </c>
      <c r="AV138" s="12" t="s">
        <v>82</v>
      </c>
      <c r="AW138" s="12" t="s">
        <v>6</v>
      </c>
      <c r="AX138" s="12" t="s">
        <v>80</v>
      </c>
      <c r="AY138" s="263" t="s">
        <v>303</v>
      </c>
    </row>
    <row r="139" s="1" customFormat="1" ht="25.5" customHeight="1">
      <c r="B139" s="46"/>
      <c r="C139" s="234" t="s">
        <v>483</v>
      </c>
      <c r="D139" s="234" t="s">
        <v>306</v>
      </c>
      <c r="E139" s="235" t="s">
        <v>1062</v>
      </c>
      <c r="F139" s="236" t="s">
        <v>1063</v>
      </c>
      <c r="G139" s="237" t="s">
        <v>394</v>
      </c>
      <c r="H139" s="238">
        <v>1.5600000000000001</v>
      </c>
      <c r="I139" s="239"/>
      <c r="J139" s="240">
        <f>ROUND(I139*H139,2)</f>
        <v>0</v>
      </c>
      <c r="K139" s="236" t="s">
        <v>310</v>
      </c>
      <c r="L139" s="72"/>
      <c r="M139" s="241" t="s">
        <v>21</v>
      </c>
      <c r="N139" s="242" t="s">
        <v>43</v>
      </c>
      <c r="O139" s="47"/>
      <c r="P139" s="243">
        <f>O139*H139</f>
        <v>0</v>
      </c>
      <c r="Q139" s="243">
        <v>0.063</v>
      </c>
      <c r="R139" s="243">
        <f>Q139*H139</f>
        <v>0.098280000000000006</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5014</v>
      </c>
    </row>
    <row r="140" s="12" customFormat="1">
      <c r="B140" s="253"/>
      <c r="C140" s="254"/>
      <c r="D140" s="250" t="s">
        <v>398</v>
      </c>
      <c r="E140" s="255" t="s">
        <v>21</v>
      </c>
      <c r="F140" s="256" t="s">
        <v>5015</v>
      </c>
      <c r="G140" s="254"/>
      <c r="H140" s="257">
        <v>1.5600000000000001</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1" customFormat="1" ht="29.88" customHeight="1">
      <c r="B141" s="218"/>
      <c r="C141" s="219"/>
      <c r="D141" s="220" t="s">
        <v>71</v>
      </c>
      <c r="E141" s="232" t="s">
        <v>343</v>
      </c>
      <c r="F141" s="232" t="s">
        <v>1215</v>
      </c>
      <c r="G141" s="219"/>
      <c r="H141" s="219"/>
      <c r="I141" s="222"/>
      <c r="J141" s="233">
        <f>BK141</f>
        <v>0</v>
      </c>
      <c r="K141" s="219"/>
      <c r="L141" s="224"/>
      <c r="M141" s="225"/>
      <c r="N141" s="226"/>
      <c r="O141" s="226"/>
      <c r="P141" s="227">
        <f>SUM(P142:P163)</f>
        <v>0</v>
      </c>
      <c r="Q141" s="226"/>
      <c r="R141" s="227">
        <f>SUM(R142:R163)</f>
        <v>0.0074570499999999998</v>
      </c>
      <c r="S141" s="226"/>
      <c r="T141" s="228">
        <f>SUM(T142:T163)</f>
        <v>3.6489630000000002</v>
      </c>
      <c r="AR141" s="229" t="s">
        <v>80</v>
      </c>
      <c r="AT141" s="230" t="s">
        <v>71</v>
      </c>
      <c r="AU141" s="230" t="s">
        <v>80</v>
      </c>
      <c r="AY141" s="229" t="s">
        <v>303</v>
      </c>
      <c r="BK141" s="231">
        <f>SUM(BK142:BK163)</f>
        <v>0</v>
      </c>
    </row>
    <row r="142" s="1" customFormat="1" ht="25.5" customHeight="1">
      <c r="B142" s="46"/>
      <c r="C142" s="234" t="s">
        <v>487</v>
      </c>
      <c r="D142" s="234" t="s">
        <v>306</v>
      </c>
      <c r="E142" s="235" t="s">
        <v>1253</v>
      </c>
      <c r="F142" s="236" t="s">
        <v>1254</v>
      </c>
      <c r="G142" s="237" t="s">
        <v>394</v>
      </c>
      <c r="H142" s="238">
        <v>43.865000000000002</v>
      </c>
      <c r="I142" s="239"/>
      <c r="J142" s="240">
        <f>ROUND(I142*H142,2)</f>
        <v>0</v>
      </c>
      <c r="K142" s="236" t="s">
        <v>310</v>
      </c>
      <c r="L142" s="72"/>
      <c r="M142" s="241" t="s">
        <v>21</v>
      </c>
      <c r="N142" s="242" t="s">
        <v>43</v>
      </c>
      <c r="O142" s="47"/>
      <c r="P142" s="243">
        <f>O142*H142</f>
        <v>0</v>
      </c>
      <c r="Q142" s="243">
        <v>0.00012999999999999999</v>
      </c>
      <c r="R142" s="243">
        <f>Q142*H142</f>
        <v>0.0057024499999999995</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5016</v>
      </c>
    </row>
    <row r="143" s="12" customFormat="1">
      <c r="B143" s="253"/>
      <c r="C143" s="254"/>
      <c r="D143" s="250" t="s">
        <v>398</v>
      </c>
      <c r="E143" s="255" t="s">
        <v>21</v>
      </c>
      <c r="F143" s="256" t="s">
        <v>5017</v>
      </c>
      <c r="G143" s="254"/>
      <c r="H143" s="257">
        <v>43.549999999999997</v>
      </c>
      <c r="I143" s="258"/>
      <c r="J143" s="254"/>
      <c r="K143" s="254"/>
      <c r="L143" s="259"/>
      <c r="M143" s="260"/>
      <c r="N143" s="261"/>
      <c r="O143" s="261"/>
      <c r="P143" s="261"/>
      <c r="Q143" s="261"/>
      <c r="R143" s="261"/>
      <c r="S143" s="261"/>
      <c r="T143" s="262"/>
      <c r="AT143" s="263" t="s">
        <v>398</v>
      </c>
      <c r="AU143" s="263" t="s">
        <v>82</v>
      </c>
      <c r="AV143" s="12" t="s">
        <v>82</v>
      </c>
      <c r="AW143" s="12" t="s">
        <v>35</v>
      </c>
      <c r="AX143" s="12" t="s">
        <v>72</v>
      </c>
      <c r="AY143" s="263" t="s">
        <v>303</v>
      </c>
    </row>
    <row r="144" s="12" customFormat="1">
      <c r="B144" s="253"/>
      <c r="C144" s="254"/>
      <c r="D144" s="250" t="s">
        <v>398</v>
      </c>
      <c r="E144" s="255" t="s">
        <v>21</v>
      </c>
      <c r="F144" s="256" t="s">
        <v>5018</v>
      </c>
      <c r="G144" s="254"/>
      <c r="H144" s="257">
        <v>0.315</v>
      </c>
      <c r="I144" s="258"/>
      <c r="J144" s="254"/>
      <c r="K144" s="254"/>
      <c r="L144" s="259"/>
      <c r="M144" s="260"/>
      <c r="N144" s="261"/>
      <c r="O144" s="261"/>
      <c r="P144" s="261"/>
      <c r="Q144" s="261"/>
      <c r="R144" s="261"/>
      <c r="S144" s="261"/>
      <c r="T144" s="262"/>
      <c r="AT144" s="263" t="s">
        <v>398</v>
      </c>
      <c r="AU144" s="263" t="s">
        <v>82</v>
      </c>
      <c r="AV144" s="12" t="s">
        <v>82</v>
      </c>
      <c r="AW144" s="12" t="s">
        <v>35</v>
      </c>
      <c r="AX144" s="12" t="s">
        <v>72</v>
      </c>
      <c r="AY144" s="263" t="s">
        <v>303</v>
      </c>
    </row>
    <row r="145" s="13" customFormat="1">
      <c r="B145" s="264"/>
      <c r="C145" s="265"/>
      <c r="D145" s="250" t="s">
        <v>398</v>
      </c>
      <c r="E145" s="266" t="s">
        <v>21</v>
      </c>
      <c r="F145" s="267" t="s">
        <v>508</v>
      </c>
      <c r="G145" s="265"/>
      <c r="H145" s="268">
        <v>43.865000000000002</v>
      </c>
      <c r="I145" s="269"/>
      <c r="J145" s="265"/>
      <c r="K145" s="265"/>
      <c r="L145" s="270"/>
      <c r="M145" s="271"/>
      <c r="N145" s="272"/>
      <c r="O145" s="272"/>
      <c r="P145" s="272"/>
      <c r="Q145" s="272"/>
      <c r="R145" s="272"/>
      <c r="S145" s="272"/>
      <c r="T145" s="273"/>
      <c r="AT145" s="274" t="s">
        <v>398</v>
      </c>
      <c r="AU145" s="274" t="s">
        <v>82</v>
      </c>
      <c r="AV145" s="13" t="s">
        <v>319</v>
      </c>
      <c r="AW145" s="13" t="s">
        <v>35</v>
      </c>
      <c r="AX145" s="13" t="s">
        <v>80</v>
      </c>
      <c r="AY145" s="274" t="s">
        <v>303</v>
      </c>
    </row>
    <row r="146" s="1" customFormat="1" ht="25.5" customHeight="1">
      <c r="B146" s="46"/>
      <c r="C146" s="234" t="s">
        <v>9</v>
      </c>
      <c r="D146" s="234" t="s">
        <v>306</v>
      </c>
      <c r="E146" s="235" t="s">
        <v>1258</v>
      </c>
      <c r="F146" s="236" t="s">
        <v>1259</v>
      </c>
      <c r="G146" s="237" t="s">
        <v>394</v>
      </c>
      <c r="H146" s="238">
        <v>43.865000000000002</v>
      </c>
      <c r="I146" s="239"/>
      <c r="J146" s="240">
        <f>ROUND(I146*H146,2)</f>
        <v>0</v>
      </c>
      <c r="K146" s="236" t="s">
        <v>310</v>
      </c>
      <c r="L146" s="72"/>
      <c r="M146" s="241" t="s">
        <v>21</v>
      </c>
      <c r="N146" s="242" t="s">
        <v>43</v>
      </c>
      <c r="O146" s="47"/>
      <c r="P146" s="243">
        <f>O146*H146</f>
        <v>0</v>
      </c>
      <c r="Q146" s="243">
        <v>4.0000000000000003E-05</v>
      </c>
      <c r="R146" s="243">
        <f>Q146*H146</f>
        <v>0.0017546000000000003</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5019</v>
      </c>
    </row>
    <row r="147" s="1" customFormat="1" ht="25.5" customHeight="1">
      <c r="B147" s="46"/>
      <c r="C147" s="234" t="s">
        <v>496</v>
      </c>
      <c r="D147" s="234" t="s">
        <v>306</v>
      </c>
      <c r="E147" s="235" t="s">
        <v>2559</v>
      </c>
      <c r="F147" s="236" t="s">
        <v>2560</v>
      </c>
      <c r="G147" s="237" t="s">
        <v>394</v>
      </c>
      <c r="H147" s="238">
        <v>14.07</v>
      </c>
      <c r="I147" s="239"/>
      <c r="J147" s="240">
        <f>ROUND(I147*H147,2)</f>
        <v>0</v>
      </c>
      <c r="K147" s="236" t="s">
        <v>310</v>
      </c>
      <c r="L147" s="72"/>
      <c r="M147" s="241" t="s">
        <v>21</v>
      </c>
      <c r="N147" s="242" t="s">
        <v>43</v>
      </c>
      <c r="O147" s="47"/>
      <c r="P147" s="243">
        <f>O147*H147</f>
        <v>0</v>
      </c>
      <c r="Q147" s="243">
        <v>0</v>
      </c>
      <c r="R147" s="243">
        <f>Q147*H147</f>
        <v>0</v>
      </c>
      <c r="S147" s="243">
        <v>0.13100000000000001</v>
      </c>
      <c r="T147" s="244">
        <f>S147*H147</f>
        <v>1.8431700000000002</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5020</v>
      </c>
    </row>
    <row r="148" s="12" customFormat="1">
      <c r="B148" s="253"/>
      <c r="C148" s="254"/>
      <c r="D148" s="250" t="s">
        <v>398</v>
      </c>
      <c r="E148" s="255" t="s">
        <v>21</v>
      </c>
      <c r="F148" s="256" t="s">
        <v>5021</v>
      </c>
      <c r="G148" s="254"/>
      <c r="H148" s="257">
        <v>15.869999999999999</v>
      </c>
      <c r="I148" s="258"/>
      <c r="J148" s="254"/>
      <c r="K148" s="254"/>
      <c r="L148" s="259"/>
      <c r="M148" s="260"/>
      <c r="N148" s="261"/>
      <c r="O148" s="261"/>
      <c r="P148" s="261"/>
      <c r="Q148" s="261"/>
      <c r="R148" s="261"/>
      <c r="S148" s="261"/>
      <c r="T148" s="262"/>
      <c r="AT148" s="263" t="s">
        <v>398</v>
      </c>
      <c r="AU148" s="263" t="s">
        <v>82</v>
      </c>
      <c r="AV148" s="12" t="s">
        <v>82</v>
      </c>
      <c r="AW148" s="12" t="s">
        <v>35</v>
      </c>
      <c r="AX148" s="12" t="s">
        <v>72</v>
      </c>
      <c r="AY148" s="263" t="s">
        <v>303</v>
      </c>
    </row>
    <row r="149" s="12" customFormat="1">
      <c r="B149" s="253"/>
      <c r="C149" s="254"/>
      <c r="D149" s="250" t="s">
        <v>398</v>
      </c>
      <c r="E149" s="255" t="s">
        <v>21</v>
      </c>
      <c r="F149" s="256" t="s">
        <v>3468</v>
      </c>
      <c r="G149" s="254"/>
      <c r="H149" s="257">
        <v>-1.8</v>
      </c>
      <c r="I149" s="258"/>
      <c r="J149" s="254"/>
      <c r="K149" s="254"/>
      <c r="L149" s="259"/>
      <c r="M149" s="260"/>
      <c r="N149" s="261"/>
      <c r="O149" s="261"/>
      <c r="P149" s="261"/>
      <c r="Q149" s="261"/>
      <c r="R149" s="261"/>
      <c r="S149" s="261"/>
      <c r="T149" s="262"/>
      <c r="AT149" s="263" t="s">
        <v>398</v>
      </c>
      <c r="AU149" s="263" t="s">
        <v>82</v>
      </c>
      <c r="AV149" s="12" t="s">
        <v>82</v>
      </c>
      <c r="AW149" s="12" t="s">
        <v>35</v>
      </c>
      <c r="AX149" s="12" t="s">
        <v>72</v>
      </c>
      <c r="AY149" s="263" t="s">
        <v>303</v>
      </c>
    </row>
    <row r="150" s="13" customFormat="1">
      <c r="B150" s="264"/>
      <c r="C150" s="265"/>
      <c r="D150" s="250" t="s">
        <v>398</v>
      </c>
      <c r="E150" s="266" t="s">
        <v>21</v>
      </c>
      <c r="F150" s="267" t="s">
        <v>508</v>
      </c>
      <c r="G150" s="265"/>
      <c r="H150" s="268">
        <v>14.07</v>
      </c>
      <c r="I150" s="269"/>
      <c r="J150" s="265"/>
      <c r="K150" s="265"/>
      <c r="L150" s="270"/>
      <c r="M150" s="271"/>
      <c r="N150" s="272"/>
      <c r="O150" s="272"/>
      <c r="P150" s="272"/>
      <c r="Q150" s="272"/>
      <c r="R150" s="272"/>
      <c r="S150" s="272"/>
      <c r="T150" s="273"/>
      <c r="AT150" s="274" t="s">
        <v>398</v>
      </c>
      <c r="AU150" s="274" t="s">
        <v>82</v>
      </c>
      <c r="AV150" s="13" t="s">
        <v>319</v>
      </c>
      <c r="AW150" s="13" t="s">
        <v>35</v>
      </c>
      <c r="AX150" s="13" t="s">
        <v>80</v>
      </c>
      <c r="AY150" s="274" t="s">
        <v>303</v>
      </c>
    </row>
    <row r="151" s="1" customFormat="1" ht="38.25" customHeight="1">
      <c r="B151" s="46"/>
      <c r="C151" s="234" t="s">
        <v>502</v>
      </c>
      <c r="D151" s="234" t="s">
        <v>306</v>
      </c>
      <c r="E151" s="235" t="s">
        <v>3033</v>
      </c>
      <c r="F151" s="236" t="s">
        <v>3034</v>
      </c>
      <c r="G151" s="237" t="s">
        <v>417</v>
      </c>
      <c r="H151" s="238">
        <v>0.63600000000000001</v>
      </c>
      <c r="I151" s="239"/>
      <c r="J151" s="240">
        <f>ROUND(I151*H151,2)</f>
        <v>0</v>
      </c>
      <c r="K151" s="236" t="s">
        <v>310</v>
      </c>
      <c r="L151" s="72"/>
      <c r="M151" s="241" t="s">
        <v>21</v>
      </c>
      <c r="N151" s="242" t="s">
        <v>43</v>
      </c>
      <c r="O151" s="47"/>
      <c r="P151" s="243">
        <f>O151*H151</f>
        <v>0</v>
      </c>
      <c r="Q151" s="243">
        <v>0</v>
      </c>
      <c r="R151" s="243">
        <f>Q151*H151</f>
        <v>0</v>
      </c>
      <c r="S151" s="243">
        <v>1.8</v>
      </c>
      <c r="T151" s="244">
        <f>S151*H151</f>
        <v>1.1448</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5022</v>
      </c>
    </row>
    <row r="152" s="12" customFormat="1">
      <c r="B152" s="253"/>
      <c r="C152" s="254"/>
      <c r="D152" s="250" t="s">
        <v>398</v>
      </c>
      <c r="E152" s="255" t="s">
        <v>21</v>
      </c>
      <c r="F152" s="256" t="s">
        <v>5023</v>
      </c>
      <c r="G152" s="254"/>
      <c r="H152" s="257">
        <v>0.63600000000000001</v>
      </c>
      <c r="I152" s="258"/>
      <c r="J152" s="254"/>
      <c r="K152" s="254"/>
      <c r="L152" s="259"/>
      <c r="M152" s="260"/>
      <c r="N152" s="261"/>
      <c r="O152" s="261"/>
      <c r="P152" s="261"/>
      <c r="Q152" s="261"/>
      <c r="R152" s="261"/>
      <c r="S152" s="261"/>
      <c r="T152" s="262"/>
      <c r="AT152" s="263" t="s">
        <v>398</v>
      </c>
      <c r="AU152" s="263" t="s">
        <v>82</v>
      </c>
      <c r="AV152" s="12" t="s">
        <v>82</v>
      </c>
      <c r="AW152" s="12" t="s">
        <v>35</v>
      </c>
      <c r="AX152" s="12" t="s">
        <v>80</v>
      </c>
      <c r="AY152" s="263" t="s">
        <v>303</v>
      </c>
    </row>
    <row r="153" s="1" customFormat="1" ht="25.5" customHeight="1">
      <c r="B153" s="46"/>
      <c r="C153" s="234" t="s">
        <v>509</v>
      </c>
      <c r="D153" s="234" t="s">
        <v>306</v>
      </c>
      <c r="E153" s="235" t="s">
        <v>5024</v>
      </c>
      <c r="F153" s="236" t="s">
        <v>5025</v>
      </c>
      <c r="G153" s="237" t="s">
        <v>394</v>
      </c>
      <c r="H153" s="238">
        <v>1.26</v>
      </c>
      <c r="I153" s="239"/>
      <c r="J153" s="240">
        <f>ROUND(I153*H153,2)</f>
        <v>0</v>
      </c>
      <c r="K153" s="236" t="s">
        <v>310</v>
      </c>
      <c r="L153" s="72"/>
      <c r="M153" s="241" t="s">
        <v>21</v>
      </c>
      <c r="N153" s="242" t="s">
        <v>43</v>
      </c>
      <c r="O153" s="47"/>
      <c r="P153" s="243">
        <f>O153*H153</f>
        <v>0</v>
      </c>
      <c r="Q153" s="243">
        <v>0</v>
      </c>
      <c r="R153" s="243">
        <f>Q153*H153</f>
        <v>0</v>
      </c>
      <c r="S153" s="243">
        <v>0.082000000000000003</v>
      </c>
      <c r="T153" s="244">
        <f>S153*H153</f>
        <v>0.10332000000000001</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5026</v>
      </c>
    </row>
    <row r="154" s="12" customFormat="1">
      <c r="B154" s="253"/>
      <c r="C154" s="254"/>
      <c r="D154" s="250" t="s">
        <v>398</v>
      </c>
      <c r="E154" s="255" t="s">
        <v>21</v>
      </c>
      <c r="F154" s="256" t="s">
        <v>5027</v>
      </c>
      <c r="G154" s="254"/>
      <c r="H154" s="257">
        <v>1.26</v>
      </c>
      <c r="I154" s="258"/>
      <c r="J154" s="254"/>
      <c r="K154" s="254"/>
      <c r="L154" s="259"/>
      <c r="M154" s="260"/>
      <c r="N154" s="261"/>
      <c r="O154" s="261"/>
      <c r="P154" s="261"/>
      <c r="Q154" s="261"/>
      <c r="R154" s="261"/>
      <c r="S154" s="261"/>
      <c r="T154" s="262"/>
      <c r="AT154" s="263" t="s">
        <v>398</v>
      </c>
      <c r="AU154" s="263" t="s">
        <v>82</v>
      </c>
      <c r="AV154" s="12" t="s">
        <v>82</v>
      </c>
      <c r="AW154" s="12" t="s">
        <v>35</v>
      </c>
      <c r="AX154" s="12" t="s">
        <v>80</v>
      </c>
      <c r="AY154" s="263" t="s">
        <v>303</v>
      </c>
    </row>
    <row r="155" s="1" customFormat="1" ht="16.5" customHeight="1">
      <c r="B155" s="46"/>
      <c r="C155" s="234" t="s">
        <v>513</v>
      </c>
      <c r="D155" s="234" t="s">
        <v>306</v>
      </c>
      <c r="E155" s="235" t="s">
        <v>4689</v>
      </c>
      <c r="F155" s="236" t="s">
        <v>4690</v>
      </c>
      <c r="G155" s="237" t="s">
        <v>394</v>
      </c>
      <c r="H155" s="238">
        <v>44.115000000000002</v>
      </c>
      <c r="I155" s="239"/>
      <c r="J155" s="240">
        <f>ROUND(I155*H155,2)</f>
        <v>0</v>
      </c>
      <c r="K155" s="236" t="s">
        <v>310</v>
      </c>
      <c r="L155" s="72"/>
      <c r="M155" s="241" t="s">
        <v>21</v>
      </c>
      <c r="N155" s="242" t="s">
        <v>43</v>
      </c>
      <c r="O155" s="47"/>
      <c r="P155" s="243">
        <f>O155*H155</f>
        <v>0</v>
      </c>
      <c r="Q155" s="243">
        <v>0</v>
      </c>
      <c r="R155" s="243">
        <f>Q155*H155</f>
        <v>0</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5028</v>
      </c>
    </row>
    <row r="156" s="12" customFormat="1">
      <c r="B156" s="253"/>
      <c r="C156" s="254"/>
      <c r="D156" s="250" t="s">
        <v>398</v>
      </c>
      <c r="E156" s="255" t="s">
        <v>21</v>
      </c>
      <c r="F156" s="256" t="s">
        <v>5029</v>
      </c>
      <c r="G156" s="254"/>
      <c r="H156" s="257">
        <v>43.799999999999997</v>
      </c>
      <c r="I156" s="258"/>
      <c r="J156" s="254"/>
      <c r="K156" s="254"/>
      <c r="L156" s="259"/>
      <c r="M156" s="260"/>
      <c r="N156" s="261"/>
      <c r="O156" s="261"/>
      <c r="P156" s="261"/>
      <c r="Q156" s="261"/>
      <c r="R156" s="261"/>
      <c r="S156" s="261"/>
      <c r="T156" s="262"/>
      <c r="AT156" s="263" t="s">
        <v>398</v>
      </c>
      <c r="AU156" s="263" t="s">
        <v>82</v>
      </c>
      <c r="AV156" s="12" t="s">
        <v>82</v>
      </c>
      <c r="AW156" s="12" t="s">
        <v>35</v>
      </c>
      <c r="AX156" s="12" t="s">
        <v>72</v>
      </c>
      <c r="AY156" s="263" t="s">
        <v>303</v>
      </c>
    </row>
    <row r="157" s="12" customFormat="1">
      <c r="B157" s="253"/>
      <c r="C157" s="254"/>
      <c r="D157" s="250" t="s">
        <v>398</v>
      </c>
      <c r="E157" s="255" t="s">
        <v>21</v>
      </c>
      <c r="F157" s="256" t="s">
        <v>5018</v>
      </c>
      <c r="G157" s="254"/>
      <c r="H157" s="257">
        <v>0.315</v>
      </c>
      <c r="I157" s="258"/>
      <c r="J157" s="254"/>
      <c r="K157" s="254"/>
      <c r="L157" s="259"/>
      <c r="M157" s="260"/>
      <c r="N157" s="261"/>
      <c r="O157" s="261"/>
      <c r="P157" s="261"/>
      <c r="Q157" s="261"/>
      <c r="R157" s="261"/>
      <c r="S157" s="261"/>
      <c r="T157" s="262"/>
      <c r="AT157" s="263" t="s">
        <v>398</v>
      </c>
      <c r="AU157" s="263" t="s">
        <v>82</v>
      </c>
      <c r="AV157" s="12" t="s">
        <v>82</v>
      </c>
      <c r="AW157" s="12" t="s">
        <v>35</v>
      </c>
      <c r="AX157" s="12" t="s">
        <v>72</v>
      </c>
      <c r="AY157" s="263" t="s">
        <v>303</v>
      </c>
    </row>
    <row r="158" s="13" customFormat="1">
      <c r="B158" s="264"/>
      <c r="C158" s="265"/>
      <c r="D158" s="250" t="s">
        <v>398</v>
      </c>
      <c r="E158" s="266" t="s">
        <v>21</v>
      </c>
      <c r="F158" s="267" t="s">
        <v>508</v>
      </c>
      <c r="G158" s="265"/>
      <c r="H158" s="268">
        <v>44.115000000000002</v>
      </c>
      <c r="I158" s="269"/>
      <c r="J158" s="265"/>
      <c r="K158" s="265"/>
      <c r="L158" s="270"/>
      <c r="M158" s="271"/>
      <c r="N158" s="272"/>
      <c r="O158" s="272"/>
      <c r="P158" s="272"/>
      <c r="Q158" s="272"/>
      <c r="R158" s="272"/>
      <c r="S158" s="272"/>
      <c r="T158" s="273"/>
      <c r="AT158" s="274" t="s">
        <v>398</v>
      </c>
      <c r="AU158" s="274" t="s">
        <v>82</v>
      </c>
      <c r="AV158" s="13" t="s">
        <v>319</v>
      </c>
      <c r="AW158" s="13" t="s">
        <v>35</v>
      </c>
      <c r="AX158" s="13" t="s">
        <v>80</v>
      </c>
      <c r="AY158" s="274" t="s">
        <v>303</v>
      </c>
    </row>
    <row r="159" s="1" customFormat="1" ht="25.5" customHeight="1">
      <c r="B159" s="46"/>
      <c r="C159" s="234" t="s">
        <v>517</v>
      </c>
      <c r="D159" s="234" t="s">
        <v>306</v>
      </c>
      <c r="E159" s="235" t="s">
        <v>2593</v>
      </c>
      <c r="F159" s="236" t="s">
        <v>2594</v>
      </c>
      <c r="G159" s="237" t="s">
        <v>394</v>
      </c>
      <c r="H159" s="238">
        <v>1.8</v>
      </c>
      <c r="I159" s="239"/>
      <c r="J159" s="240">
        <f>ROUND(I159*H159,2)</f>
        <v>0</v>
      </c>
      <c r="K159" s="236" t="s">
        <v>310</v>
      </c>
      <c r="L159" s="72"/>
      <c r="M159" s="241" t="s">
        <v>21</v>
      </c>
      <c r="N159" s="242" t="s">
        <v>43</v>
      </c>
      <c r="O159" s="47"/>
      <c r="P159" s="243">
        <f>O159*H159</f>
        <v>0</v>
      </c>
      <c r="Q159" s="243">
        <v>0</v>
      </c>
      <c r="R159" s="243">
        <f>Q159*H159</f>
        <v>0</v>
      </c>
      <c r="S159" s="243">
        <v>0.075999999999999998</v>
      </c>
      <c r="T159" s="244">
        <f>S159*H159</f>
        <v>0.13680000000000001</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5030</v>
      </c>
    </row>
    <row r="160" s="12" customFormat="1">
      <c r="B160" s="253"/>
      <c r="C160" s="254"/>
      <c r="D160" s="250" t="s">
        <v>398</v>
      </c>
      <c r="E160" s="255" t="s">
        <v>21</v>
      </c>
      <c r="F160" s="256" t="s">
        <v>3004</v>
      </c>
      <c r="G160" s="254"/>
      <c r="H160" s="257">
        <v>1.8</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 customFormat="1" ht="25.5" customHeight="1">
      <c r="B161" s="46"/>
      <c r="C161" s="234" t="s">
        <v>521</v>
      </c>
      <c r="D161" s="234" t="s">
        <v>306</v>
      </c>
      <c r="E161" s="235" t="s">
        <v>3820</v>
      </c>
      <c r="F161" s="236" t="s">
        <v>3821</v>
      </c>
      <c r="G161" s="237" t="s">
        <v>394</v>
      </c>
      <c r="H161" s="238">
        <v>2.871</v>
      </c>
      <c r="I161" s="239"/>
      <c r="J161" s="240">
        <f>ROUND(I161*H161,2)</f>
        <v>0</v>
      </c>
      <c r="K161" s="236" t="s">
        <v>310</v>
      </c>
      <c r="L161" s="72"/>
      <c r="M161" s="241" t="s">
        <v>21</v>
      </c>
      <c r="N161" s="242" t="s">
        <v>43</v>
      </c>
      <c r="O161" s="47"/>
      <c r="P161" s="243">
        <f>O161*H161</f>
        <v>0</v>
      </c>
      <c r="Q161" s="243">
        <v>0</v>
      </c>
      <c r="R161" s="243">
        <f>Q161*H161</f>
        <v>0</v>
      </c>
      <c r="S161" s="243">
        <v>0.063</v>
      </c>
      <c r="T161" s="244">
        <f>S161*H161</f>
        <v>0.18087300000000001</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5031</v>
      </c>
    </row>
    <row r="162" s="12" customFormat="1">
      <c r="B162" s="253"/>
      <c r="C162" s="254"/>
      <c r="D162" s="250" t="s">
        <v>398</v>
      </c>
      <c r="E162" s="255" t="s">
        <v>21</v>
      </c>
      <c r="F162" s="256" t="s">
        <v>5032</v>
      </c>
      <c r="G162" s="254"/>
      <c r="H162" s="257">
        <v>2.871</v>
      </c>
      <c r="I162" s="258"/>
      <c r="J162" s="254"/>
      <c r="K162" s="254"/>
      <c r="L162" s="259"/>
      <c r="M162" s="260"/>
      <c r="N162" s="261"/>
      <c r="O162" s="261"/>
      <c r="P162" s="261"/>
      <c r="Q162" s="261"/>
      <c r="R162" s="261"/>
      <c r="S162" s="261"/>
      <c r="T162" s="262"/>
      <c r="AT162" s="263" t="s">
        <v>398</v>
      </c>
      <c r="AU162" s="263" t="s">
        <v>82</v>
      </c>
      <c r="AV162" s="12" t="s">
        <v>82</v>
      </c>
      <c r="AW162" s="12" t="s">
        <v>35</v>
      </c>
      <c r="AX162" s="12" t="s">
        <v>80</v>
      </c>
      <c r="AY162" s="263" t="s">
        <v>303</v>
      </c>
    </row>
    <row r="163" s="1" customFormat="1" ht="25.5" customHeight="1">
      <c r="B163" s="46"/>
      <c r="C163" s="234" t="s">
        <v>527</v>
      </c>
      <c r="D163" s="234" t="s">
        <v>306</v>
      </c>
      <c r="E163" s="235" t="s">
        <v>2900</v>
      </c>
      <c r="F163" s="236" t="s">
        <v>2901</v>
      </c>
      <c r="G163" s="237" t="s">
        <v>704</v>
      </c>
      <c r="H163" s="238">
        <v>16</v>
      </c>
      <c r="I163" s="239"/>
      <c r="J163" s="240">
        <f>ROUND(I163*H163,2)</f>
        <v>0</v>
      </c>
      <c r="K163" s="236" t="s">
        <v>310</v>
      </c>
      <c r="L163" s="72"/>
      <c r="M163" s="241" t="s">
        <v>21</v>
      </c>
      <c r="N163" s="242" t="s">
        <v>43</v>
      </c>
      <c r="O163" s="47"/>
      <c r="P163" s="243">
        <f>O163*H163</f>
        <v>0</v>
      </c>
      <c r="Q163" s="243">
        <v>0</v>
      </c>
      <c r="R163" s="243">
        <f>Q163*H163</f>
        <v>0</v>
      </c>
      <c r="S163" s="243">
        <v>0.014999999999999999</v>
      </c>
      <c r="T163" s="244">
        <f>S163*H163</f>
        <v>0.23999999999999999</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5033</v>
      </c>
    </row>
    <row r="164" s="11" customFormat="1" ht="29.88" customHeight="1">
      <c r="B164" s="218"/>
      <c r="C164" s="219"/>
      <c r="D164" s="220" t="s">
        <v>71</v>
      </c>
      <c r="E164" s="232" t="s">
        <v>1283</v>
      </c>
      <c r="F164" s="232" t="s">
        <v>1284</v>
      </c>
      <c r="G164" s="219"/>
      <c r="H164" s="219"/>
      <c r="I164" s="222"/>
      <c r="J164" s="233">
        <f>BK164</f>
        <v>0</v>
      </c>
      <c r="K164" s="219"/>
      <c r="L164" s="224"/>
      <c r="M164" s="225"/>
      <c r="N164" s="226"/>
      <c r="O164" s="226"/>
      <c r="P164" s="227">
        <f>SUM(P165:P170)</f>
        <v>0</v>
      </c>
      <c r="Q164" s="226"/>
      <c r="R164" s="227">
        <f>SUM(R165:R170)</f>
        <v>0</v>
      </c>
      <c r="S164" s="226"/>
      <c r="T164" s="228">
        <f>SUM(T165:T170)</f>
        <v>0</v>
      </c>
      <c r="AR164" s="229" t="s">
        <v>80</v>
      </c>
      <c r="AT164" s="230" t="s">
        <v>71</v>
      </c>
      <c r="AU164" s="230" t="s">
        <v>80</v>
      </c>
      <c r="AY164" s="229" t="s">
        <v>303</v>
      </c>
      <c r="BK164" s="231">
        <f>SUM(BK165:BK170)</f>
        <v>0</v>
      </c>
    </row>
    <row r="165" s="1" customFormat="1" ht="25.5" customHeight="1">
      <c r="B165" s="46"/>
      <c r="C165" s="234" t="s">
        <v>532</v>
      </c>
      <c r="D165" s="234" t="s">
        <v>306</v>
      </c>
      <c r="E165" s="235" t="s">
        <v>2230</v>
      </c>
      <c r="F165" s="236" t="s">
        <v>2231</v>
      </c>
      <c r="G165" s="237" t="s">
        <v>559</v>
      </c>
      <c r="H165" s="238">
        <v>3.7989999999999999</v>
      </c>
      <c r="I165" s="239"/>
      <c r="J165" s="240">
        <f>ROUND(I165*H165,2)</f>
        <v>0</v>
      </c>
      <c r="K165" s="236" t="s">
        <v>310</v>
      </c>
      <c r="L165" s="72"/>
      <c r="M165" s="241" t="s">
        <v>21</v>
      </c>
      <c r="N165" s="242" t="s">
        <v>43</v>
      </c>
      <c r="O165" s="47"/>
      <c r="P165" s="243">
        <f>O165*H165</f>
        <v>0</v>
      </c>
      <c r="Q165" s="243">
        <v>0</v>
      </c>
      <c r="R165" s="243">
        <f>Q165*H165</f>
        <v>0</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5034</v>
      </c>
    </row>
    <row r="166" s="1" customFormat="1" ht="25.5" customHeight="1">
      <c r="B166" s="46"/>
      <c r="C166" s="234" t="s">
        <v>537</v>
      </c>
      <c r="D166" s="234" t="s">
        <v>306</v>
      </c>
      <c r="E166" s="235" t="s">
        <v>2234</v>
      </c>
      <c r="F166" s="236" t="s">
        <v>2235</v>
      </c>
      <c r="G166" s="237" t="s">
        <v>559</v>
      </c>
      <c r="H166" s="238">
        <v>3.7989999999999999</v>
      </c>
      <c r="I166" s="239"/>
      <c r="J166" s="240">
        <f>ROUND(I166*H166,2)</f>
        <v>0</v>
      </c>
      <c r="K166" s="236" t="s">
        <v>310</v>
      </c>
      <c r="L166" s="72"/>
      <c r="M166" s="241" t="s">
        <v>21</v>
      </c>
      <c r="N166" s="242" t="s">
        <v>43</v>
      </c>
      <c r="O166" s="47"/>
      <c r="P166" s="243">
        <f>O166*H166</f>
        <v>0</v>
      </c>
      <c r="Q166" s="243">
        <v>0</v>
      </c>
      <c r="R166" s="243">
        <f>Q166*H166</f>
        <v>0</v>
      </c>
      <c r="S166" s="243">
        <v>0</v>
      </c>
      <c r="T166" s="244">
        <f>S166*H166</f>
        <v>0</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5035</v>
      </c>
    </row>
    <row r="167" s="1" customFormat="1" ht="25.5" customHeight="1">
      <c r="B167" s="46"/>
      <c r="C167" s="234" t="s">
        <v>541</v>
      </c>
      <c r="D167" s="234" t="s">
        <v>306</v>
      </c>
      <c r="E167" s="235" t="s">
        <v>2239</v>
      </c>
      <c r="F167" s="236" t="s">
        <v>2240</v>
      </c>
      <c r="G167" s="237" t="s">
        <v>559</v>
      </c>
      <c r="H167" s="238">
        <v>34.011000000000003</v>
      </c>
      <c r="I167" s="239"/>
      <c r="J167" s="240">
        <f>ROUND(I167*H167,2)</f>
        <v>0</v>
      </c>
      <c r="K167" s="236" t="s">
        <v>310</v>
      </c>
      <c r="L167" s="72"/>
      <c r="M167" s="241" t="s">
        <v>21</v>
      </c>
      <c r="N167" s="242" t="s">
        <v>43</v>
      </c>
      <c r="O167" s="47"/>
      <c r="P167" s="243">
        <f>O167*H167</f>
        <v>0</v>
      </c>
      <c r="Q167" s="243">
        <v>0</v>
      </c>
      <c r="R167" s="243">
        <f>Q167*H167</f>
        <v>0</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5036</v>
      </c>
    </row>
    <row r="168" s="12" customFormat="1">
      <c r="B168" s="253"/>
      <c r="C168" s="254"/>
      <c r="D168" s="250" t="s">
        <v>398</v>
      </c>
      <c r="E168" s="255" t="s">
        <v>21</v>
      </c>
      <c r="F168" s="256" t="s">
        <v>5037</v>
      </c>
      <c r="G168" s="254"/>
      <c r="H168" s="257">
        <v>34.011000000000003</v>
      </c>
      <c r="I168" s="258"/>
      <c r="J168" s="254"/>
      <c r="K168" s="254"/>
      <c r="L168" s="259"/>
      <c r="M168" s="260"/>
      <c r="N168" s="261"/>
      <c r="O168" s="261"/>
      <c r="P168" s="261"/>
      <c r="Q168" s="261"/>
      <c r="R168" s="261"/>
      <c r="S168" s="261"/>
      <c r="T168" s="262"/>
      <c r="AT168" s="263" t="s">
        <v>398</v>
      </c>
      <c r="AU168" s="263" t="s">
        <v>82</v>
      </c>
      <c r="AV168" s="12" t="s">
        <v>82</v>
      </c>
      <c r="AW168" s="12" t="s">
        <v>35</v>
      </c>
      <c r="AX168" s="12" t="s">
        <v>80</v>
      </c>
      <c r="AY168" s="263" t="s">
        <v>303</v>
      </c>
    </row>
    <row r="169" s="1" customFormat="1" ht="25.5" customHeight="1">
      <c r="B169" s="46"/>
      <c r="C169" s="234" t="s">
        <v>546</v>
      </c>
      <c r="D169" s="234" t="s">
        <v>306</v>
      </c>
      <c r="E169" s="235" t="s">
        <v>2614</v>
      </c>
      <c r="F169" s="236" t="s">
        <v>2615</v>
      </c>
      <c r="G169" s="237" t="s">
        <v>559</v>
      </c>
      <c r="H169" s="238">
        <v>3.331</v>
      </c>
      <c r="I169" s="239"/>
      <c r="J169" s="240">
        <f>ROUND(I169*H169,2)</f>
        <v>0</v>
      </c>
      <c r="K169" s="236" t="s">
        <v>310</v>
      </c>
      <c r="L169" s="72"/>
      <c r="M169" s="241" t="s">
        <v>21</v>
      </c>
      <c r="N169" s="242" t="s">
        <v>43</v>
      </c>
      <c r="O169" s="47"/>
      <c r="P169" s="243">
        <f>O169*H169</f>
        <v>0</v>
      </c>
      <c r="Q169" s="243">
        <v>0</v>
      </c>
      <c r="R169" s="243">
        <f>Q169*H169</f>
        <v>0</v>
      </c>
      <c r="S169" s="243">
        <v>0</v>
      </c>
      <c r="T169" s="244">
        <f>S169*H169</f>
        <v>0</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5038</v>
      </c>
    </row>
    <row r="170" s="1" customFormat="1" ht="38.25" customHeight="1">
      <c r="B170" s="46"/>
      <c r="C170" s="234" t="s">
        <v>550</v>
      </c>
      <c r="D170" s="234" t="s">
        <v>306</v>
      </c>
      <c r="E170" s="235" t="s">
        <v>2621</v>
      </c>
      <c r="F170" s="236" t="s">
        <v>2622</v>
      </c>
      <c r="G170" s="237" t="s">
        <v>559</v>
      </c>
      <c r="H170" s="238">
        <v>0.46800000000000003</v>
      </c>
      <c r="I170" s="239"/>
      <c r="J170" s="240">
        <f>ROUND(I170*H170,2)</f>
        <v>0</v>
      </c>
      <c r="K170" s="236" t="s">
        <v>310</v>
      </c>
      <c r="L170" s="72"/>
      <c r="M170" s="241" t="s">
        <v>21</v>
      </c>
      <c r="N170" s="242" t="s">
        <v>43</v>
      </c>
      <c r="O170" s="47"/>
      <c r="P170" s="243">
        <f>O170*H170</f>
        <v>0</v>
      </c>
      <c r="Q170" s="243">
        <v>0</v>
      </c>
      <c r="R170" s="243">
        <f>Q170*H170</f>
        <v>0</v>
      </c>
      <c r="S170" s="243">
        <v>0</v>
      </c>
      <c r="T170" s="244">
        <f>S170*H170</f>
        <v>0</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5039</v>
      </c>
    </row>
    <row r="171" s="11" customFormat="1" ht="29.88" customHeight="1">
      <c r="B171" s="218"/>
      <c r="C171" s="219"/>
      <c r="D171" s="220" t="s">
        <v>71</v>
      </c>
      <c r="E171" s="232" t="s">
        <v>1309</v>
      </c>
      <c r="F171" s="232" t="s">
        <v>1310</v>
      </c>
      <c r="G171" s="219"/>
      <c r="H171" s="219"/>
      <c r="I171" s="222"/>
      <c r="J171" s="233">
        <f>BK171</f>
        <v>0</v>
      </c>
      <c r="K171" s="219"/>
      <c r="L171" s="224"/>
      <c r="M171" s="225"/>
      <c r="N171" s="226"/>
      <c r="O171" s="226"/>
      <c r="P171" s="227">
        <f>SUM(P172:P173)</f>
        <v>0</v>
      </c>
      <c r="Q171" s="226"/>
      <c r="R171" s="227">
        <f>SUM(R172:R173)</f>
        <v>0</v>
      </c>
      <c r="S171" s="226"/>
      <c r="T171" s="228">
        <f>SUM(T172:T173)</f>
        <v>0</v>
      </c>
      <c r="AR171" s="229" t="s">
        <v>80</v>
      </c>
      <c r="AT171" s="230" t="s">
        <v>71</v>
      </c>
      <c r="AU171" s="230" t="s">
        <v>80</v>
      </c>
      <c r="AY171" s="229" t="s">
        <v>303</v>
      </c>
      <c r="BK171" s="231">
        <f>SUM(BK172:BK173)</f>
        <v>0</v>
      </c>
    </row>
    <row r="172" s="1" customFormat="1" ht="38.25" customHeight="1">
      <c r="B172" s="46"/>
      <c r="C172" s="234" t="s">
        <v>556</v>
      </c>
      <c r="D172" s="234" t="s">
        <v>306</v>
      </c>
      <c r="E172" s="235" t="s">
        <v>1312</v>
      </c>
      <c r="F172" s="236" t="s">
        <v>1313</v>
      </c>
      <c r="G172" s="237" t="s">
        <v>559</v>
      </c>
      <c r="H172" s="238">
        <v>6.0309999999999997</v>
      </c>
      <c r="I172" s="239"/>
      <c r="J172" s="240">
        <f>ROUND(I172*H172,2)</f>
        <v>0</v>
      </c>
      <c r="K172" s="236" t="s">
        <v>310</v>
      </c>
      <c r="L172" s="72"/>
      <c r="M172" s="241" t="s">
        <v>21</v>
      </c>
      <c r="N172" s="242" t="s">
        <v>43</v>
      </c>
      <c r="O172" s="47"/>
      <c r="P172" s="243">
        <f>O172*H172</f>
        <v>0</v>
      </c>
      <c r="Q172" s="243">
        <v>0</v>
      </c>
      <c r="R172" s="243">
        <f>Q172*H172</f>
        <v>0</v>
      </c>
      <c r="S172" s="243">
        <v>0</v>
      </c>
      <c r="T172" s="244">
        <f>S172*H172</f>
        <v>0</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5040</v>
      </c>
    </row>
    <row r="173" s="1" customFormat="1" ht="51" customHeight="1">
      <c r="B173" s="46"/>
      <c r="C173" s="234" t="s">
        <v>563</v>
      </c>
      <c r="D173" s="234" t="s">
        <v>306</v>
      </c>
      <c r="E173" s="235" t="s">
        <v>1317</v>
      </c>
      <c r="F173" s="236" t="s">
        <v>1318</v>
      </c>
      <c r="G173" s="237" t="s">
        <v>21</v>
      </c>
      <c r="H173" s="238">
        <v>0</v>
      </c>
      <c r="I173" s="239"/>
      <c r="J173" s="240">
        <f>ROUND(I173*H173,2)</f>
        <v>0</v>
      </c>
      <c r="K173" s="236" t="s">
        <v>322</v>
      </c>
      <c r="L173" s="72"/>
      <c r="M173" s="241" t="s">
        <v>21</v>
      </c>
      <c r="N173" s="242" t="s">
        <v>43</v>
      </c>
      <c r="O173" s="47"/>
      <c r="P173" s="243">
        <f>O173*H173</f>
        <v>0</v>
      </c>
      <c r="Q173" s="243">
        <v>0</v>
      </c>
      <c r="R173" s="243">
        <f>Q173*H173</f>
        <v>0</v>
      </c>
      <c r="S173" s="243">
        <v>0</v>
      </c>
      <c r="T173" s="244">
        <f>S173*H173</f>
        <v>0</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5041</v>
      </c>
    </row>
    <row r="174" s="11" customFormat="1" ht="37.44001" customHeight="1">
      <c r="B174" s="218"/>
      <c r="C174" s="219"/>
      <c r="D174" s="220" t="s">
        <v>71</v>
      </c>
      <c r="E174" s="221" t="s">
        <v>1320</v>
      </c>
      <c r="F174" s="221" t="s">
        <v>1321</v>
      </c>
      <c r="G174" s="219"/>
      <c r="H174" s="219"/>
      <c r="I174" s="222"/>
      <c r="J174" s="223">
        <f>BK174</f>
        <v>0</v>
      </c>
      <c r="K174" s="219"/>
      <c r="L174" s="224"/>
      <c r="M174" s="225"/>
      <c r="N174" s="226"/>
      <c r="O174" s="226"/>
      <c r="P174" s="227">
        <f>P175+P179+P191+P208+P215+P220</f>
        <v>0</v>
      </c>
      <c r="Q174" s="226"/>
      <c r="R174" s="227">
        <f>R175+R179+R191+R208+R215+R220</f>
        <v>1.3565675699999999</v>
      </c>
      <c r="S174" s="226"/>
      <c r="T174" s="228">
        <f>T175+T179+T191+T208+T215+T220</f>
        <v>0.15034500000000001</v>
      </c>
      <c r="AR174" s="229" t="s">
        <v>82</v>
      </c>
      <c r="AT174" s="230" t="s">
        <v>71</v>
      </c>
      <c r="AU174" s="230" t="s">
        <v>72</v>
      </c>
      <c r="AY174" s="229" t="s">
        <v>303</v>
      </c>
      <c r="BK174" s="231">
        <f>BK175+BK179+BK191+BK208+BK215+BK220</f>
        <v>0</v>
      </c>
    </row>
    <row r="175" s="11" customFormat="1" ht="19.92" customHeight="1">
      <c r="B175" s="218"/>
      <c r="C175" s="219"/>
      <c r="D175" s="220" t="s">
        <v>71</v>
      </c>
      <c r="E175" s="232" t="s">
        <v>1550</v>
      </c>
      <c r="F175" s="232" t="s">
        <v>1551</v>
      </c>
      <c r="G175" s="219"/>
      <c r="H175" s="219"/>
      <c r="I175" s="222"/>
      <c r="J175" s="233">
        <f>BK175</f>
        <v>0</v>
      </c>
      <c r="K175" s="219"/>
      <c r="L175" s="224"/>
      <c r="M175" s="225"/>
      <c r="N175" s="226"/>
      <c r="O175" s="226"/>
      <c r="P175" s="227">
        <f>SUM(P176:P178)</f>
        <v>0</v>
      </c>
      <c r="Q175" s="226"/>
      <c r="R175" s="227">
        <f>SUM(R176:R178)</f>
        <v>0.72321479999999994</v>
      </c>
      <c r="S175" s="226"/>
      <c r="T175" s="228">
        <f>SUM(T176:T178)</f>
        <v>0</v>
      </c>
      <c r="AR175" s="229" t="s">
        <v>82</v>
      </c>
      <c r="AT175" s="230" t="s">
        <v>71</v>
      </c>
      <c r="AU175" s="230" t="s">
        <v>80</v>
      </c>
      <c r="AY175" s="229" t="s">
        <v>303</v>
      </c>
      <c r="BK175" s="231">
        <f>SUM(BK176:BK178)</f>
        <v>0</v>
      </c>
    </row>
    <row r="176" s="1" customFormat="1" ht="38.25" customHeight="1">
      <c r="B176" s="46"/>
      <c r="C176" s="234" t="s">
        <v>569</v>
      </c>
      <c r="D176" s="234" t="s">
        <v>306</v>
      </c>
      <c r="E176" s="235" t="s">
        <v>1563</v>
      </c>
      <c r="F176" s="236" t="s">
        <v>1564</v>
      </c>
      <c r="G176" s="237" t="s">
        <v>394</v>
      </c>
      <c r="H176" s="238">
        <v>15.654</v>
      </c>
      <c r="I176" s="239"/>
      <c r="J176" s="240">
        <f>ROUND(I176*H176,2)</f>
        <v>0</v>
      </c>
      <c r="K176" s="236" t="s">
        <v>310</v>
      </c>
      <c r="L176" s="72"/>
      <c r="M176" s="241" t="s">
        <v>21</v>
      </c>
      <c r="N176" s="242" t="s">
        <v>43</v>
      </c>
      <c r="O176" s="47"/>
      <c r="P176" s="243">
        <f>O176*H176</f>
        <v>0</v>
      </c>
      <c r="Q176" s="243">
        <v>0.046199999999999998</v>
      </c>
      <c r="R176" s="243">
        <f>Q176*H176</f>
        <v>0.72321479999999994</v>
      </c>
      <c r="S176" s="243">
        <v>0</v>
      </c>
      <c r="T176" s="244">
        <f>S176*H176</f>
        <v>0</v>
      </c>
      <c r="AR176" s="24" t="s">
        <v>465</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5042</v>
      </c>
    </row>
    <row r="177" s="12" customFormat="1">
      <c r="B177" s="253"/>
      <c r="C177" s="254"/>
      <c r="D177" s="250" t="s">
        <v>398</v>
      </c>
      <c r="E177" s="255" t="s">
        <v>21</v>
      </c>
      <c r="F177" s="256" t="s">
        <v>4992</v>
      </c>
      <c r="G177" s="254"/>
      <c r="H177" s="257">
        <v>15.654</v>
      </c>
      <c r="I177" s="258"/>
      <c r="J177" s="254"/>
      <c r="K177" s="254"/>
      <c r="L177" s="259"/>
      <c r="M177" s="260"/>
      <c r="N177" s="261"/>
      <c r="O177" s="261"/>
      <c r="P177" s="261"/>
      <c r="Q177" s="261"/>
      <c r="R177" s="261"/>
      <c r="S177" s="261"/>
      <c r="T177" s="262"/>
      <c r="AT177" s="263" t="s">
        <v>398</v>
      </c>
      <c r="AU177" s="263" t="s">
        <v>82</v>
      </c>
      <c r="AV177" s="12" t="s">
        <v>82</v>
      </c>
      <c r="AW177" s="12" t="s">
        <v>35</v>
      </c>
      <c r="AX177" s="12" t="s">
        <v>80</v>
      </c>
      <c r="AY177" s="263" t="s">
        <v>303</v>
      </c>
    </row>
    <row r="178" s="1" customFormat="1" ht="51" customHeight="1">
      <c r="B178" s="46"/>
      <c r="C178" s="234" t="s">
        <v>575</v>
      </c>
      <c r="D178" s="234" t="s">
        <v>306</v>
      </c>
      <c r="E178" s="235" t="s">
        <v>1600</v>
      </c>
      <c r="F178" s="236" t="s">
        <v>1601</v>
      </c>
      <c r="G178" s="237" t="s">
        <v>559</v>
      </c>
      <c r="H178" s="238">
        <v>0.72299999999999998</v>
      </c>
      <c r="I178" s="239"/>
      <c r="J178" s="240">
        <f>ROUND(I178*H178,2)</f>
        <v>0</v>
      </c>
      <c r="K178" s="236" t="s">
        <v>310</v>
      </c>
      <c r="L178" s="72"/>
      <c r="M178" s="241" t="s">
        <v>21</v>
      </c>
      <c r="N178" s="242" t="s">
        <v>43</v>
      </c>
      <c r="O178" s="47"/>
      <c r="P178" s="243">
        <f>O178*H178</f>
        <v>0</v>
      </c>
      <c r="Q178" s="243">
        <v>0</v>
      </c>
      <c r="R178" s="243">
        <f>Q178*H178</f>
        <v>0</v>
      </c>
      <c r="S178" s="243">
        <v>0</v>
      </c>
      <c r="T178" s="244">
        <f>S178*H178</f>
        <v>0</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5043</v>
      </c>
    </row>
    <row r="179" s="11" customFormat="1" ht="29.88" customHeight="1">
      <c r="B179" s="218"/>
      <c r="C179" s="219"/>
      <c r="D179" s="220" t="s">
        <v>71</v>
      </c>
      <c r="E179" s="232" t="s">
        <v>1695</v>
      </c>
      <c r="F179" s="232" t="s">
        <v>1696</v>
      </c>
      <c r="G179" s="219"/>
      <c r="H179" s="219"/>
      <c r="I179" s="222"/>
      <c r="J179" s="233">
        <f>BK179</f>
        <v>0</v>
      </c>
      <c r="K179" s="219"/>
      <c r="L179" s="224"/>
      <c r="M179" s="225"/>
      <c r="N179" s="226"/>
      <c r="O179" s="226"/>
      <c r="P179" s="227">
        <f>SUM(P180:P190)</f>
        <v>0</v>
      </c>
      <c r="Q179" s="226"/>
      <c r="R179" s="227">
        <f>SUM(R180:R190)</f>
        <v>0.075639999999999999</v>
      </c>
      <c r="S179" s="226"/>
      <c r="T179" s="228">
        <f>SUM(T180:T190)</f>
        <v>0.018000000000000002</v>
      </c>
      <c r="AR179" s="229" t="s">
        <v>82</v>
      </c>
      <c r="AT179" s="230" t="s">
        <v>71</v>
      </c>
      <c r="AU179" s="230" t="s">
        <v>80</v>
      </c>
      <c r="AY179" s="229" t="s">
        <v>303</v>
      </c>
      <c r="BK179" s="231">
        <f>SUM(BK180:BK190)</f>
        <v>0</v>
      </c>
    </row>
    <row r="180" s="1" customFormat="1" ht="25.5" customHeight="1">
      <c r="B180" s="46"/>
      <c r="C180" s="234" t="s">
        <v>581</v>
      </c>
      <c r="D180" s="234" t="s">
        <v>306</v>
      </c>
      <c r="E180" s="235" t="s">
        <v>3729</v>
      </c>
      <c r="F180" s="236" t="s">
        <v>3730</v>
      </c>
      <c r="G180" s="237" t="s">
        <v>704</v>
      </c>
      <c r="H180" s="238">
        <v>3</v>
      </c>
      <c r="I180" s="239"/>
      <c r="J180" s="240">
        <f>ROUND(I180*H180,2)</f>
        <v>0</v>
      </c>
      <c r="K180" s="236" t="s">
        <v>310</v>
      </c>
      <c r="L180" s="72"/>
      <c r="M180" s="241" t="s">
        <v>21</v>
      </c>
      <c r="N180" s="242" t="s">
        <v>43</v>
      </c>
      <c r="O180" s="47"/>
      <c r="P180" s="243">
        <f>O180*H180</f>
        <v>0</v>
      </c>
      <c r="Q180" s="243">
        <v>0</v>
      </c>
      <c r="R180" s="243">
        <f>Q180*H180</f>
        <v>0</v>
      </c>
      <c r="S180" s="243">
        <v>0.0060000000000000001</v>
      </c>
      <c r="T180" s="244">
        <f>S180*H180</f>
        <v>0.018000000000000002</v>
      </c>
      <c r="AR180" s="24" t="s">
        <v>465</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5044</v>
      </c>
    </row>
    <row r="181" s="1" customFormat="1" ht="25.5" customHeight="1">
      <c r="B181" s="46"/>
      <c r="C181" s="234" t="s">
        <v>585</v>
      </c>
      <c r="D181" s="234" t="s">
        <v>306</v>
      </c>
      <c r="E181" s="235" t="s">
        <v>3562</v>
      </c>
      <c r="F181" s="236" t="s">
        <v>3563</v>
      </c>
      <c r="G181" s="237" t="s">
        <v>704</v>
      </c>
      <c r="H181" s="238">
        <v>1</v>
      </c>
      <c r="I181" s="239"/>
      <c r="J181" s="240">
        <f>ROUND(I181*H181,2)</f>
        <v>0</v>
      </c>
      <c r="K181" s="236" t="s">
        <v>310</v>
      </c>
      <c r="L181" s="72"/>
      <c r="M181" s="241" t="s">
        <v>21</v>
      </c>
      <c r="N181" s="242" t="s">
        <v>43</v>
      </c>
      <c r="O181" s="47"/>
      <c r="P181" s="243">
        <f>O181*H181</f>
        <v>0</v>
      </c>
      <c r="Q181" s="243">
        <v>0</v>
      </c>
      <c r="R181" s="243">
        <f>Q181*H181</f>
        <v>0</v>
      </c>
      <c r="S181" s="243">
        <v>0</v>
      </c>
      <c r="T181" s="244">
        <f>S181*H181</f>
        <v>0</v>
      </c>
      <c r="AR181" s="24" t="s">
        <v>465</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5045</v>
      </c>
    </row>
    <row r="182" s="1" customFormat="1" ht="16.5" customHeight="1">
      <c r="B182" s="46"/>
      <c r="C182" s="276" t="s">
        <v>591</v>
      </c>
      <c r="D182" s="276" t="s">
        <v>570</v>
      </c>
      <c r="E182" s="277" t="s">
        <v>3565</v>
      </c>
      <c r="F182" s="278" t="s">
        <v>3566</v>
      </c>
      <c r="G182" s="279" t="s">
        <v>704</v>
      </c>
      <c r="H182" s="280">
        <v>1</v>
      </c>
      <c r="I182" s="281"/>
      <c r="J182" s="282">
        <f>ROUND(I182*H182,2)</f>
        <v>0</v>
      </c>
      <c r="K182" s="278" t="s">
        <v>310</v>
      </c>
      <c r="L182" s="283"/>
      <c r="M182" s="284" t="s">
        <v>21</v>
      </c>
      <c r="N182" s="285" t="s">
        <v>43</v>
      </c>
      <c r="O182" s="47"/>
      <c r="P182" s="243">
        <f>O182*H182</f>
        <v>0</v>
      </c>
      <c r="Q182" s="243">
        <v>0.021499999999999998</v>
      </c>
      <c r="R182" s="243">
        <f>Q182*H182</f>
        <v>0.021499999999999998</v>
      </c>
      <c r="S182" s="243">
        <v>0</v>
      </c>
      <c r="T182" s="244">
        <f>S182*H182</f>
        <v>0</v>
      </c>
      <c r="AR182" s="24" t="s">
        <v>546</v>
      </c>
      <c r="AT182" s="24" t="s">
        <v>570</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5046</v>
      </c>
    </row>
    <row r="183" s="1" customFormat="1" ht="25.5" customHeight="1">
      <c r="B183" s="46"/>
      <c r="C183" s="234" t="s">
        <v>597</v>
      </c>
      <c r="D183" s="234" t="s">
        <v>306</v>
      </c>
      <c r="E183" s="235" t="s">
        <v>3570</v>
      </c>
      <c r="F183" s="236" t="s">
        <v>3571</v>
      </c>
      <c r="G183" s="237" t="s">
        <v>704</v>
      </c>
      <c r="H183" s="238">
        <v>1</v>
      </c>
      <c r="I183" s="239"/>
      <c r="J183" s="240">
        <f>ROUND(I183*H183,2)</f>
        <v>0</v>
      </c>
      <c r="K183" s="236" t="s">
        <v>310</v>
      </c>
      <c r="L183" s="72"/>
      <c r="M183" s="241" t="s">
        <v>21</v>
      </c>
      <c r="N183" s="242" t="s">
        <v>43</v>
      </c>
      <c r="O183" s="47"/>
      <c r="P183" s="243">
        <f>O183*H183</f>
        <v>0</v>
      </c>
      <c r="Q183" s="243">
        <v>0.00048000000000000001</v>
      </c>
      <c r="R183" s="243">
        <f>Q183*H183</f>
        <v>0.00048000000000000001</v>
      </c>
      <c r="S183" s="243">
        <v>0</v>
      </c>
      <c r="T183" s="244">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5047</v>
      </c>
    </row>
    <row r="184" s="1" customFormat="1" ht="16.5" customHeight="1">
      <c r="B184" s="46"/>
      <c r="C184" s="276" t="s">
        <v>601</v>
      </c>
      <c r="D184" s="276" t="s">
        <v>570</v>
      </c>
      <c r="E184" s="277" t="s">
        <v>3573</v>
      </c>
      <c r="F184" s="278" t="s">
        <v>3574</v>
      </c>
      <c r="G184" s="279" t="s">
        <v>704</v>
      </c>
      <c r="H184" s="280">
        <v>1</v>
      </c>
      <c r="I184" s="281"/>
      <c r="J184" s="282">
        <f>ROUND(I184*H184,2)</f>
        <v>0</v>
      </c>
      <c r="K184" s="278" t="s">
        <v>310</v>
      </c>
      <c r="L184" s="283"/>
      <c r="M184" s="284" t="s">
        <v>21</v>
      </c>
      <c r="N184" s="285" t="s">
        <v>43</v>
      </c>
      <c r="O184" s="47"/>
      <c r="P184" s="243">
        <f>O184*H184</f>
        <v>0</v>
      </c>
      <c r="Q184" s="243">
        <v>0.025999999999999999</v>
      </c>
      <c r="R184" s="243">
        <f>Q184*H184</f>
        <v>0.025999999999999999</v>
      </c>
      <c r="S184" s="243">
        <v>0</v>
      </c>
      <c r="T184" s="244">
        <f>S184*H184</f>
        <v>0</v>
      </c>
      <c r="AR184" s="24" t="s">
        <v>546</v>
      </c>
      <c r="AT184" s="24" t="s">
        <v>570</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5048</v>
      </c>
    </row>
    <row r="185" s="1" customFormat="1" ht="25.5" customHeight="1">
      <c r="B185" s="46"/>
      <c r="C185" s="234" t="s">
        <v>607</v>
      </c>
      <c r="D185" s="234" t="s">
        <v>306</v>
      </c>
      <c r="E185" s="235" t="s">
        <v>3104</v>
      </c>
      <c r="F185" s="236" t="s">
        <v>3105</v>
      </c>
      <c r="G185" s="237" t="s">
        <v>704</v>
      </c>
      <c r="H185" s="238">
        <v>3</v>
      </c>
      <c r="I185" s="239"/>
      <c r="J185" s="240">
        <f>ROUND(I185*H185,2)</f>
        <v>0</v>
      </c>
      <c r="K185" s="236" t="s">
        <v>310</v>
      </c>
      <c r="L185" s="72"/>
      <c r="M185" s="241" t="s">
        <v>21</v>
      </c>
      <c r="N185" s="242" t="s">
        <v>43</v>
      </c>
      <c r="O185" s="47"/>
      <c r="P185" s="243">
        <f>O185*H185</f>
        <v>0</v>
      </c>
      <c r="Q185" s="243">
        <v>0</v>
      </c>
      <c r="R185" s="243">
        <f>Q185*H185</f>
        <v>0</v>
      </c>
      <c r="S185" s="243">
        <v>0</v>
      </c>
      <c r="T185" s="244">
        <f>S185*H185</f>
        <v>0</v>
      </c>
      <c r="AR185" s="24" t="s">
        <v>465</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465</v>
      </c>
      <c r="BM185" s="24" t="s">
        <v>5049</v>
      </c>
    </row>
    <row r="186" s="1" customFormat="1" ht="16.5" customHeight="1">
      <c r="B186" s="46"/>
      <c r="C186" s="276" t="s">
        <v>614</v>
      </c>
      <c r="D186" s="276" t="s">
        <v>570</v>
      </c>
      <c r="E186" s="277" t="s">
        <v>1841</v>
      </c>
      <c r="F186" s="278" t="s">
        <v>1842</v>
      </c>
      <c r="G186" s="279" t="s">
        <v>704</v>
      </c>
      <c r="H186" s="280">
        <v>6</v>
      </c>
      <c r="I186" s="281"/>
      <c r="J186" s="282">
        <f>ROUND(I186*H186,2)</f>
        <v>0</v>
      </c>
      <c r="K186" s="278" t="s">
        <v>310</v>
      </c>
      <c r="L186" s="283"/>
      <c r="M186" s="284" t="s">
        <v>21</v>
      </c>
      <c r="N186" s="285" t="s">
        <v>43</v>
      </c>
      <c r="O186" s="47"/>
      <c r="P186" s="243">
        <f>O186*H186</f>
        <v>0</v>
      </c>
      <c r="Q186" s="243">
        <v>6.0000000000000002E-05</v>
      </c>
      <c r="R186" s="243">
        <f>Q186*H186</f>
        <v>0.00036000000000000002</v>
      </c>
      <c r="S186" s="243">
        <v>0</v>
      </c>
      <c r="T186" s="244">
        <f>S186*H186</f>
        <v>0</v>
      </c>
      <c r="AR186" s="24" t="s">
        <v>546</v>
      </c>
      <c r="AT186" s="24" t="s">
        <v>570</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465</v>
      </c>
      <c r="BM186" s="24" t="s">
        <v>5050</v>
      </c>
    </row>
    <row r="187" s="12" customFormat="1">
      <c r="B187" s="253"/>
      <c r="C187" s="254"/>
      <c r="D187" s="250" t="s">
        <v>398</v>
      </c>
      <c r="E187" s="255" t="s">
        <v>21</v>
      </c>
      <c r="F187" s="256" t="s">
        <v>3060</v>
      </c>
      <c r="G187" s="254"/>
      <c r="H187" s="257">
        <v>6</v>
      </c>
      <c r="I187" s="258"/>
      <c r="J187" s="254"/>
      <c r="K187" s="254"/>
      <c r="L187" s="259"/>
      <c r="M187" s="260"/>
      <c r="N187" s="261"/>
      <c r="O187" s="261"/>
      <c r="P187" s="261"/>
      <c r="Q187" s="261"/>
      <c r="R187" s="261"/>
      <c r="S187" s="261"/>
      <c r="T187" s="262"/>
      <c r="AT187" s="263" t="s">
        <v>398</v>
      </c>
      <c r="AU187" s="263" t="s">
        <v>82</v>
      </c>
      <c r="AV187" s="12" t="s">
        <v>82</v>
      </c>
      <c r="AW187" s="12" t="s">
        <v>35</v>
      </c>
      <c r="AX187" s="12" t="s">
        <v>80</v>
      </c>
      <c r="AY187" s="263" t="s">
        <v>303</v>
      </c>
    </row>
    <row r="188" s="1" customFormat="1" ht="16.5" customHeight="1">
      <c r="B188" s="46"/>
      <c r="C188" s="276" t="s">
        <v>620</v>
      </c>
      <c r="D188" s="276" t="s">
        <v>570</v>
      </c>
      <c r="E188" s="277" t="s">
        <v>4756</v>
      </c>
      <c r="F188" s="278" t="s">
        <v>4757</v>
      </c>
      <c r="G188" s="279" t="s">
        <v>262</v>
      </c>
      <c r="H188" s="280">
        <v>3.8999999999999999</v>
      </c>
      <c r="I188" s="281"/>
      <c r="J188" s="282">
        <f>ROUND(I188*H188,2)</f>
        <v>0</v>
      </c>
      <c r="K188" s="278" t="s">
        <v>310</v>
      </c>
      <c r="L188" s="283"/>
      <c r="M188" s="284" t="s">
        <v>21</v>
      </c>
      <c r="N188" s="285" t="s">
        <v>43</v>
      </c>
      <c r="O188" s="47"/>
      <c r="P188" s="243">
        <f>O188*H188</f>
        <v>0</v>
      </c>
      <c r="Q188" s="243">
        <v>0.0070000000000000001</v>
      </c>
      <c r="R188" s="243">
        <f>Q188*H188</f>
        <v>0.027300000000000001</v>
      </c>
      <c r="S188" s="243">
        <v>0</v>
      </c>
      <c r="T188" s="244">
        <f>S188*H188</f>
        <v>0</v>
      </c>
      <c r="AR188" s="24" t="s">
        <v>546</v>
      </c>
      <c r="AT188" s="24" t="s">
        <v>570</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5051</v>
      </c>
    </row>
    <row r="189" s="12" customFormat="1">
      <c r="B189" s="253"/>
      <c r="C189" s="254"/>
      <c r="D189" s="250" t="s">
        <v>398</v>
      </c>
      <c r="E189" s="255" t="s">
        <v>21</v>
      </c>
      <c r="F189" s="256" t="s">
        <v>5052</v>
      </c>
      <c r="G189" s="254"/>
      <c r="H189" s="257">
        <v>3.8999999999999999</v>
      </c>
      <c r="I189" s="258"/>
      <c r="J189" s="254"/>
      <c r="K189" s="254"/>
      <c r="L189" s="259"/>
      <c r="M189" s="260"/>
      <c r="N189" s="261"/>
      <c r="O189" s="261"/>
      <c r="P189" s="261"/>
      <c r="Q189" s="261"/>
      <c r="R189" s="261"/>
      <c r="S189" s="261"/>
      <c r="T189" s="262"/>
      <c r="AT189" s="263" t="s">
        <v>398</v>
      </c>
      <c r="AU189" s="263" t="s">
        <v>82</v>
      </c>
      <c r="AV189" s="12" t="s">
        <v>82</v>
      </c>
      <c r="AW189" s="12" t="s">
        <v>35</v>
      </c>
      <c r="AX189" s="12" t="s">
        <v>80</v>
      </c>
      <c r="AY189" s="263" t="s">
        <v>303</v>
      </c>
    </row>
    <row r="190" s="1" customFormat="1" ht="38.25" customHeight="1">
      <c r="B190" s="46"/>
      <c r="C190" s="234" t="s">
        <v>626</v>
      </c>
      <c r="D190" s="234" t="s">
        <v>306</v>
      </c>
      <c r="E190" s="235" t="s">
        <v>1846</v>
      </c>
      <c r="F190" s="236" t="s">
        <v>1847</v>
      </c>
      <c r="G190" s="237" t="s">
        <v>559</v>
      </c>
      <c r="H190" s="238">
        <v>0.075999999999999998</v>
      </c>
      <c r="I190" s="239"/>
      <c r="J190" s="240">
        <f>ROUND(I190*H190,2)</f>
        <v>0</v>
      </c>
      <c r="K190" s="236" t="s">
        <v>310</v>
      </c>
      <c r="L190" s="72"/>
      <c r="M190" s="241" t="s">
        <v>21</v>
      </c>
      <c r="N190" s="242" t="s">
        <v>43</v>
      </c>
      <c r="O190" s="47"/>
      <c r="P190" s="243">
        <f>O190*H190</f>
        <v>0</v>
      </c>
      <c r="Q190" s="243">
        <v>0</v>
      </c>
      <c r="R190" s="243">
        <f>Q190*H190</f>
        <v>0</v>
      </c>
      <c r="S190" s="243">
        <v>0</v>
      </c>
      <c r="T190" s="244">
        <f>S190*H190</f>
        <v>0</v>
      </c>
      <c r="AR190" s="24" t="s">
        <v>465</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465</v>
      </c>
      <c r="BM190" s="24" t="s">
        <v>5053</v>
      </c>
    </row>
    <row r="191" s="11" customFormat="1" ht="29.88" customHeight="1">
      <c r="B191" s="218"/>
      <c r="C191" s="219"/>
      <c r="D191" s="220" t="s">
        <v>71</v>
      </c>
      <c r="E191" s="232" t="s">
        <v>2018</v>
      </c>
      <c r="F191" s="232" t="s">
        <v>2019</v>
      </c>
      <c r="G191" s="219"/>
      <c r="H191" s="219"/>
      <c r="I191" s="222"/>
      <c r="J191" s="233">
        <f>BK191</f>
        <v>0</v>
      </c>
      <c r="K191" s="219"/>
      <c r="L191" s="224"/>
      <c r="M191" s="225"/>
      <c r="N191" s="226"/>
      <c r="O191" s="226"/>
      <c r="P191" s="227">
        <f>SUM(P192:P207)</f>
        <v>0</v>
      </c>
      <c r="Q191" s="226"/>
      <c r="R191" s="227">
        <f>SUM(R192:R207)</f>
        <v>0.45012526999999997</v>
      </c>
      <c r="S191" s="226"/>
      <c r="T191" s="228">
        <f>SUM(T192:T207)</f>
        <v>0.13234500000000002</v>
      </c>
      <c r="AR191" s="229" t="s">
        <v>82</v>
      </c>
      <c r="AT191" s="230" t="s">
        <v>71</v>
      </c>
      <c r="AU191" s="230" t="s">
        <v>80</v>
      </c>
      <c r="AY191" s="229" t="s">
        <v>303</v>
      </c>
      <c r="BK191" s="231">
        <f>SUM(BK192:BK207)</f>
        <v>0</v>
      </c>
    </row>
    <row r="192" s="1" customFormat="1" ht="25.5" customHeight="1">
      <c r="B192" s="46"/>
      <c r="C192" s="234" t="s">
        <v>631</v>
      </c>
      <c r="D192" s="234" t="s">
        <v>306</v>
      </c>
      <c r="E192" s="235" t="s">
        <v>4773</v>
      </c>
      <c r="F192" s="236" t="s">
        <v>4774</v>
      </c>
      <c r="G192" s="237" t="s">
        <v>394</v>
      </c>
      <c r="H192" s="238">
        <v>43.865000000000002</v>
      </c>
      <c r="I192" s="239"/>
      <c r="J192" s="240">
        <f>ROUND(I192*H192,2)</f>
        <v>0</v>
      </c>
      <c r="K192" s="236" t="s">
        <v>310</v>
      </c>
      <c r="L192" s="72"/>
      <c r="M192" s="241" t="s">
        <v>21</v>
      </c>
      <c r="N192" s="242" t="s">
        <v>43</v>
      </c>
      <c r="O192" s="47"/>
      <c r="P192" s="243">
        <f>O192*H192</f>
        <v>0</v>
      </c>
      <c r="Q192" s="243">
        <v>0.0045500000000000002</v>
      </c>
      <c r="R192" s="243">
        <f>Q192*H192</f>
        <v>0.19958575000000001</v>
      </c>
      <c r="S192" s="243">
        <v>0</v>
      </c>
      <c r="T192" s="244">
        <f>S192*H192</f>
        <v>0</v>
      </c>
      <c r="AR192" s="24" t="s">
        <v>465</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5054</v>
      </c>
    </row>
    <row r="193" s="1" customFormat="1" ht="16.5" customHeight="1">
      <c r="B193" s="46"/>
      <c r="C193" s="234" t="s">
        <v>636</v>
      </c>
      <c r="D193" s="234" t="s">
        <v>306</v>
      </c>
      <c r="E193" s="235" t="s">
        <v>2654</v>
      </c>
      <c r="F193" s="236" t="s">
        <v>2655</v>
      </c>
      <c r="G193" s="237" t="s">
        <v>394</v>
      </c>
      <c r="H193" s="238">
        <v>44.115000000000002</v>
      </c>
      <c r="I193" s="239"/>
      <c r="J193" s="240">
        <f>ROUND(I193*H193,2)</f>
        <v>0</v>
      </c>
      <c r="K193" s="236" t="s">
        <v>310</v>
      </c>
      <c r="L193" s="72"/>
      <c r="M193" s="241" t="s">
        <v>21</v>
      </c>
      <c r="N193" s="242" t="s">
        <v>43</v>
      </c>
      <c r="O193" s="47"/>
      <c r="P193" s="243">
        <f>O193*H193</f>
        <v>0</v>
      </c>
      <c r="Q193" s="243">
        <v>0</v>
      </c>
      <c r="R193" s="243">
        <f>Q193*H193</f>
        <v>0</v>
      </c>
      <c r="S193" s="243">
        <v>0.0030000000000000001</v>
      </c>
      <c r="T193" s="244">
        <f>S193*H193</f>
        <v>0.13234500000000002</v>
      </c>
      <c r="AR193" s="24" t="s">
        <v>465</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465</v>
      </c>
      <c r="BM193" s="24" t="s">
        <v>5055</v>
      </c>
    </row>
    <row r="194" s="1" customFormat="1" ht="16.5" customHeight="1">
      <c r="B194" s="46"/>
      <c r="C194" s="234" t="s">
        <v>642</v>
      </c>
      <c r="D194" s="234" t="s">
        <v>306</v>
      </c>
      <c r="E194" s="235" t="s">
        <v>2032</v>
      </c>
      <c r="F194" s="236" t="s">
        <v>2033</v>
      </c>
      <c r="G194" s="237" t="s">
        <v>394</v>
      </c>
      <c r="H194" s="238">
        <v>43.865000000000002</v>
      </c>
      <c r="I194" s="239"/>
      <c r="J194" s="240">
        <f>ROUND(I194*H194,2)</f>
        <v>0</v>
      </c>
      <c r="K194" s="236" t="s">
        <v>310</v>
      </c>
      <c r="L194" s="72"/>
      <c r="M194" s="241" t="s">
        <v>21</v>
      </c>
      <c r="N194" s="242" t="s">
        <v>43</v>
      </c>
      <c r="O194" s="47"/>
      <c r="P194" s="243">
        <f>O194*H194</f>
        <v>0</v>
      </c>
      <c r="Q194" s="243">
        <v>0.00020000000000000001</v>
      </c>
      <c r="R194" s="243">
        <f>Q194*H194</f>
        <v>0.0087730000000000013</v>
      </c>
      <c r="S194" s="243">
        <v>0</v>
      </c>
      <c r="T194" s="244">
        <f>S194*H194</f>
        <v>0</v>
      </c>
      <c r="AR194" s="24" t="s">
        <v>465</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465</v>
      </c>
      <c r="BM194" s="24" t="s">
        <v>5056</v>
      </c>
    </row>
    <row r="195" s="1" customFormat="1" ht="38.25" customHeight="1">
      <c r="B195" s="46"/>
      <c r="C195" s="276" t="s">
        <v>647</v>
      </c>
      <c r="D195" s="276" t="s">
        <v>570</v>
      </c>
      <c r="E195" s="277" t="s">
        <v>2039</v>
      </c>
      <c r="F195" s="278" t="s">
        <v>2040</v>
      </c>
      <c r="G195" s="279" t="s">
        <v>394</v>
      </c>
      <c r="H195" s="280">
        <v>51.393999999999998</v>
      </c>
      <c r="I195" s="281"/>
      <c r="J195" s="282">
        <f>ROUND(I195*H195,2)</f>
        <v>0</v>
      </c>
      <c r="K195" s="278" t="s">
        <v>322</v>
      </c>
      <c r="L195" s="283"/>
      <c r="M195" s="284" t="s">
        <v>21</v>
      </c>
      <c r="N195" s="285" t="s">
        <v>43</v>
      </c>
      <c r="O195" s="47"/>
      <c r="P195" s="243">
        <f>O195*H195</f>
        <v>0</v>
      </c>
      <c r="Q195" s="243">
        <v>0.0044999999999999997</v>
      </c>
      <c r="R195" s="243">
        <f>Q195*H195</f>
        <v>0.23127299999999998</v>
      </c>
      <c r="S195" s="243">
        <v>0</v>
      </c>
      <c r="T195" s="244">
        <f>S195*H195</f>
        <v>0</v>
      </c>
      <c r="AR195" s="24" t="s">
        <v>546</v>
      </c>
      <c r="AT195" s="24" t="s">
        <v>570</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465</v>
      </c>
      <c r="BM195" s="24" t="s">
        <v>5057</v>
      </c>
    </row>
    <row r="196" s="12" customFormat="1">
      <c r="B196" s="253"/>
      <c r="C196" s="254"/>
      <c r="D196" s="250" t="s">
        <v>398</v>
      </c>
      <c r="E196" s="255" t="s">
        <v>21</v>
      </c>
      <c r="F196" s="256" t="s">
        <v>5058</v>
      </c>
      <c r="G196" s="254"/>
      <c r="H196" s="257">
        <v>46.722000000000001</v>
      </c>
      <c r="I196" s="258"/>
      <c r="J196" s="254"/>
      <c r="K196" s="254"/>
      <c r="L196" s="259"/>
      <c r="M196" s="260"/>
      <c r="N196" s="261"/>
      <c r="O196" s="261"/>
      <c r="P196" s="261"/>
      <c r="Q196" s="261"/>
      <c r="R196" s="261"/>
      <c r="S196" s="261"/>
      <c r="T196" s="262"/>
      <c r="AT196" s="263" t="s">
        <v>398</v>
      </c>
      <c r="AU196" s="263" t="s">
        <v>82</v>
      </c>
      <c r="AV196" s="12" t="s">
        <v>82</v>
      </c>
      <c r="AW196" s="12" t="s">
        <v>35</v>
      </c>
      <c r="AX196" s="12" t="s">
        <v>80</v>
      </c>
      <c r="AY196" s="263" t="s">
        <v>303</v>
      </c>
    </row>
    <row r="197" s="12" customFormat="1">
      <c r="B197" s="253"/>
      <c r="C197" s="254"/>
      <c r="D197" s="250" t="s">
        <v>398</v>
      </c>
      <c r="E197" s="254"/>
      <c r="F197" s="256" t="s">
        <v>5059</v>
      </c>
      <c r="G197" s="254"/>
      <c r="H197" s="257">
        <v>51.393999999999998</v>
      </c>
      <c r="I197" s="258"/>
      <c r="J197" s="254"/>
      <c r="K197" s="254"/>
      <c r="L197" s="259"/>
      <c r="M197" s="260"/>
      <c r="N197" s="261"/>
      <c r="O197" s="261"/>
      <c r="P197" s="261"/>
      <c r="Q197" s="261"/>
      <c r="R197" s="261"/>
      <c r="S197" s="261"/>
      <c r="T197" s="262"/>
      <c r="AT197" s="263" t="s">
        <v>398</v>
      </c>
      <c r="AU197" s="263" t="s">
        <v>82</v>
      </c>
      <c r="AV197" s="12" t="s">
        <v>82</v>
      </c>
      <c r="AW197" s="12" t="s">
        <v>6</v>
      </c>
      <c r="AX197" s="12" t="s">
        <v>80</v>
      </c>
      <c r="AY197" s="263" t="s">
        <v>303</v>
      </c>
    </row>
    <row r="198" s="1" customFormat="1" ht="16.5" customHeight="1">
      <c r="B198" s="46"/>
      <c r="C198" s="234" t="s">
        <v>656</v>
      </c>
      <c r="D198" s="234" t="s">
        <v>306</v>
      </c>
      <c r="E198" s="235" t="s">
        <v>2045</v>
      </c>
      <c r="F198" s="236" t="s">
        <v>2046</v>
      </c>
      <c r="G198" s="237" t="s">
        <v>394</v>
      </c>
      <c r="H198" s="238">
        <v>43.865000000000002</v>
      </c>
      <c r="I198" s="239"/>
      <c r="J198" s="240">
        <f>ROUND(I198*H198,2)</f>
        <v>0</v>
      </c>
      <c r="K198" s="236" t="s">
        <v>322</v>
      </c>
      <c r="L198" s="72"/>
      <c r="M198" s="241" t="s">
        <v>21</v>
      </c>
      <c r="N198" s="242" t="s">
        <v>43</v>
      </c>
      <c r="O198" s="47"/>
      <c r="P198" s="243">
        <f>O198*H198</f>
        <v>0</v>
      </c>
      <c r="Q198" s="243">
        <v>0</v>
      </c>
      <c r="R198" s="243">
        <f>Q198*H198</f>
        <v>0</v>
      </c>
      <c r="S198" s="243">
        <v>0</v>
      </c>
      <c r="T198" s="244">
        <f>S198*H198</f>
        <v>0</v>
      </c>
      <c r="AR198" s="24" t="s">
        <v>465</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465</v>
      </c>
      <c r="BM198" s="24" t="s">
        <v>5060</v>
      </c>
    </row>
    <row r="199" s="1" customFormat="1" ht="16.5" customHeight="1">
      <c r="B199" s="46"/>
      <c r="C199" s="234" t="s">
        <v>661</v>
      </c>
      <c r="D199" s="234" t="s">
        <v>306</v>
      </c>
      <c r="E199" s="235" t="s">
        <v>2080</v>
      </c>
      <c r="F199" s="236" t="s">
        <v>2081</v>
      </c>
      <c r="G199" s="237" t="s">
        <v>262</v>
      </c>
      <c r="H199" s="238">
        <v>25.969999999999999</v>
      </c>
      <c r="I199" s="239"/>
      <c r="J199" s="240">
        <f>ROUND(I199*H199,2)</f>
        <v>0</v>
      </c>
      <c r="K199" s="236" t="s">
        <v>310</v>
      </c>
      <c r="L199" s="72"/>
      <c r="M199" s="241" t="s">
        <v>21</v>
      </c>
      <c r="N199" s="242" t="s">
        <v>43</v>
      </c>
      <c r="O199" s="47"/>
      <c r="P199" s="243">
        <f>O199*H199</f>
        <v>0</v>
      </c>
      <c r="Q199" s="243">
        <v>1.0000000000000001E-05</v>
      </c>
      <c r="R199" s="243">
        <f>Q199*H199</f>
        <v>0.00025970000000000002</v>
      </c>
      <c r="S199" s="243">
        <v>0</v>
      </c>
      <c r="T199" s="244">
        <f>S199*H199</f>
        <v>0</v>
      </c>
      <c r="AR199" s="24" t="s">
        <v>465</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465</v>
      </c>
      <c r="BM199" s="24" t="s">
        <v>5061</v>
      </c>
    </row>
    <row r="200" s="12" customFormat="1">
      <c r="B200" s="253"/>
      <c r="C200" s="254"/>
      <c r="D200" s="250" t="s">
        <v>398</v>
      </c>
      <c r="E200" s="255" t="s">
        <v>21</v>
      </c>
      <c r="F200" s="256" t="s">
        <v>5062</v>
      </c>
      <c r="G200" s="254"/>
      <c r="H200" s="257">
        <v>25.969999999999999</v>
      </c>
      <c r="I200" s="258"/>
      <c r="J200" s="254"/>
      <c r="K200" s="254"/>
      <c r="L200" s="259"/>
      <c r="M200" s="260"/>
      <c r="N200" s="261"/>
      <c r="O200" s="261"/>
      <c r="P200" s="261"/>
      <c r="Q200" s="261"/>
      <c r="R200" s="261"/>
      <c r="S200" s="261"/>
      <c r="T200" s="262"/>
      <c r="AT200" s="263" t="s">
        <v>398</v>
      </c>
      <c r="AU200" s="263" t="s">
        <v>82</v>
      </c>
      <c r="AV200" s="12" t="s">
        <v>82</v>
      </c>
      <c r="AW200" s="12" t="s">
        <v>35</v>
      </c>
      <c r="AX200" s="12" t="s">
        <v>80</v>
      </c>
      <c r="AY200" s="263" t="s">
        <v>303</v>
      </c>
    </row>
    <row r="201" s="1" customFormat="1" ht="16.5" customHeight="1">
      <c r="B201" s="46"/>
      <c r="C201" s="276" t="s">
        <v>667</v>
      </c>
      <c r="D201" s="276" t="s">
        <v>570</v>
      </c>
      <c r="E201" s="277" t="s">
        <v>2087</v>
      </c>
      <c r="F201" s="278" t="s">
        <v>2088</v>
      </c>
      <c r="G201" s="279" t="s">
        <v>262</v>
      </c>
      <c r="H201" s="280">
        <v>26.489000000000001</v>
      </c>
      <c r="I201" s="281"/>
      <c r="J201" s="282">
        <f>ROUND(I201*H201,2)</f>
        <v>0</v>
      </c>
      <c r="K201" s="278" t="s">
        <v>310</v>
      </c>
      <c r="L201" s="283"/>
      <c r="M201" s="284" t="s">
        <v>21</v>
      </c>
      <c r="N201" s="285" t="s">
        <v>43</v>
      </c>
      <c r="O201" s="47"/>
      <c r="P201" s="243">
        <f>O201*H201</f>
        <v>0</v>
      </c>
      <c r="Q201" s="243">
        <v>0.00038000000000000002</v>
      </c>
      <c r="R201" s="243">
        <f>Q201*H201</f>
        <v>0.010065820000000001</v>
      </c>
      <c r="S201" s="243">
        <v>0</v>
      </c>
      <c r="T201" s="244">
        <f>S201*H201</f>
        <v>0</v>
      </c>
      <c r="AR201" s="24" t="s">
        <v>546</v>
      </c>
      <c r="AT201" s="24" t="s">
        <v>570</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5063</v>
      </c>
    </row>
    <row r="202" s="12" customFormat="1">
      <c r="B202" s="253"/>
      <c r="C202" s="254"/>
      <c r="D202" s="250" t="s">
        <v>398</v>
      </c>
      <c r="E202" s="254"/>
      <c r="F202" s="256" t="s">
        <v>5064</v>
      </c>
      <c r="G202" s="254"/>
      <c r="H202" s="257">
        <v>26.489000000000001</v>
      </c>
      <c r="I202" s="258"/>
      <c r="J202" s="254"/>
      <c r="K202" s="254"/>
      <c r="L202" s="259"/>
      <c r="M202" s="260"/>
      <c r="N202" s="261"/>
      <c r="O202" s="261"/>
      <c r="P202" s="261"/>
      <c r="Q202" s="261"/>
      <c r="R202" s="261"/>
      <c r="S202" s="261"/>
      <c r="T202" s="262"/>
      <c r="AT202" s="263" t="s">
        <v>398</v>
      </c>
      <c r="AU202" s="263" t="s">
        <v>82</v>
      </c>
      <c r="AV202" s="12" t="s">
        <v>82</v>
      </c>
      <c r="AW202" s="12" t="s">
        <v>6</v>
      </c>
      <c r="AX202" s="12" t="s">
        <v>80</v>
      </c>
      <c r="AY202" s="263" t="s">
        <v>303</v>
      </c>
    </row>
    <row r="203" s="1" customFormat="1" ht="16.5" customHeight="1">
      <c r="B203" s="46"/>
      <c r="C203" s="234" t="s">
        <v>673</v>
      </c>
      <c r="D203" s="234" t="s">
        <v>306</v>
      </c>
      <c r="E203" s="235" t="s">
        <v>2093</v>
      </c>
      <c r="F203" s="236" t="s">
        <v>2094</v>
      </c>
      <c r="G203" s="237" t="s">
        <v>262</v>
      </c>
      <c r="H203" s="238">
        <v>1</v>
      </c>
      <c r="I203" s="239"/>
      <c r="J203" s="240">
        <f>ROUND(I203*H203,2)</f>
        <v>0</v>
      </c>
      <c r="K203" s="236" t="s">
        <v>310</v>
      </c>
      <c r="L203" s="72"/>
      <c r="M203" s="241" t="s">
        <v>21</v>
      </c>
      <c r="N203" s="242" t="s">
        <v>43</v>
      </c>
      <c r="O203" s="47"/>
      <c r="P203" s="243">
        <f>O203*H203</f>
        <v>0</v>
      </c>
      <c r="Q203" s="243">
        <v>0</v>
      </c>
      <c r="R203" s="243">
        <f>Q203*H203</f>
        <v>0</v>
      </c>
      <c r="S203" s="243">
        <v>0</v>
      </c>
      <c r="T203" s="244">
        <f>S203*H203</f>
        <v>0</v>
      </c>
      <c r="AR203" s="24" t="s">
        <v>465</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5065</v>
      </c>
    </row>
    <row r="204" s="12" customFormat="1">
      <c r="B204" s="253"/>
      <c r="C204" s="254"/>
      <c r="D204" s="250" t="s">
        <v>398</v>
      </c>
      <c r="E204" s="255" t="s">
        <v>21</v>
      </c>
      <c r="F204" s="256" t="s">
        <v>80</v>
      </c>
      <c r="G204" s="254"/>
      <c r="H204" s="257">
        <v>1</v>
      </c>
      <c r="I204" s="258"/>
      <c r="J204" s="254"/>
      <c r="K204" s="254"/>
      <c r="L204" s="259"/>
      <c r="M204" s="260"/>
      <c r="N204" s="261"/>
      <c r="O204" s="261"/>
      <c r="P204" s="261"/>
      <c r="Q204" s="261"/>
      <c r="R204" s="261"/>
      <c r="S204" s="261"/>
      <c r="T204" s="262"/>
      <c r="AT204" s="263" t="s">
        <v>398</v>
      </c>
      <c r="AU204" s="263" t="s">
        <v>82</v>
      </c>
      <c r="AV204" s="12" t="s">
        <v>82</v>
      </c>
      <c r="AW204" s="12" t="s">
        <v>35</v>
      </c>
      <c r="AX204" s="12" t="s">
        <v>80</v>
      </c>
      <c r="AY204" s="263" t="s">
        <v>303</v>
      </c>
    </row>
    <row r="205" s="1" customFormat="1" ht="16.5" customHeight="1">
      <c r="B205" s="46"/>
      <c r="C205" s="276" t="s">
        <v>685</v>
      </c>
      <c r="D205" s="276" t="s">
        <v>570</v>
      </c>
      <c r="E205" s="277" t="s">
        <v>2100</v>
      </c>
      <c r="F205" s="278" t="s">
        <v>2101</v>
      </c>
      <c r="G205" s="279" t="s">
        <v>262</v>
      </c>
      <c r="H205" s="280">
        <v>1.05</v>
      </c>
      <c r="I205" s="281"/>
      <c r="J205" s="282">
        <f>ROUND(I205*H205,2)</f>
        <v>0</v>
      </c>
      <c r="K205" s="278" t="s">
        <v>310</v>
      </c>
      <c r="L205" s="283"/>
      <c r="M205" s="284" t="s">
        <v>21</v>
      </c>
      <c r="N205" s="285" t="s">
        <v>43</v>
      </c>
      <c r="O205" s="47"/>
      <c r="P205" s="243">
        <f>O205*H205</f>
        <v>0</v>
      </c>
      <c r="Q205" s="243">
        <v>0.00016000000000000001</v>
      </c>
      <c r="R205" s="243">
        <f>Q205*H205</f>
        <v>0.00016800000000000002</v>
      </c>
      <c r="S205" s="243">
        <v>0</v>
      </c>
      <c r="T205" s="244">
        <f>S205*H205</f>
        <v>0</v>
      </c>
      <c r="AR205" s="24" t="s">
        <v>546</v>
      </c>
      <c r="AT205" s="24" t="s">
        <v>570</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5066</v>
      </c>
    </row>
    <row r="206" s="12" customFormat="1">
      <c r="B206" s="253"/>
      <c r="C206" s="254"/>
      <c r="D206" s="250" t="s">
        <v>398</v>
      </c>
      <c r="E206" s="254"/>
      <c r="F206" s="256" t="s">
        <v>4087</v>
      </c>
      <c r="G206" s="254"/>
      <c r="H206" s="257">
        <v>1.05</v>
      </c>
      <c r="I206" s="258"/>
      <c r="J206" s="254"/>
      <c r="K206" s="254"/>
      <c r="L206" s="259"/>
      <c r="M206" s="260"/>
      <c r="N206" s="261"/>
      <c r="O206" s="261"/>
      <c r="P206" s="261"/>
      <c r="Q206" s="261"/>
      <c r="R206" s="261"/>
      <c r="S206" s="261"/>
      <c r="T206" s="262"/>
      <c r="AT206" s="263" t="s">
        <v>398</v>
      </c>
      <c r="AU206" s="263" t="s">
        <v>82</v>
      </c>
      <c r="AV206" s="12" t="s">
        <v>82</v>
      </c>
      <c r="AW206" s="12" t="s">
        <v>6</v>
      </c>
      <c r="AX206" s="12" t="s">
        <v>80</v>
      </c>
      <c r="AY206" s="263" t="s">
        <v>303</v>
      </c>
    </row>
    <row r="207" s="1" customFormat="1" ht="38.25" customHeight="1">
      <c r="B207" s="46"/>
      <c r="C207" s="234" t="s">
        <v>696</v>
      </c>
      <c r="D207" s="234" t="s">
        <v>306</v>
      </c>
      <c r="E207" s="235" t="s">
        <v>2115</v>
      </c>
      <c r="F207" s="236" t="s">
        <v>2116</v>
      </c>
      <c r="G207" s="237" t="s">
        <v>559</v>
      </c>
      <c r="H207" s="238">
        <v>0.45000000000000001</v>
      </c>
      <c r="I207" s="239"/>
      <c r="J207" s="240">
        <f>ROUND(I207*H207,2)</f>
        <v>0</v>
      </c>
      <c r="K207" s="236" t="s">
        <v>310</v>
      </c>
      <c r="L207" s="72"/>
      <c r="M207" s="241" t="s">
        <v>21</v>
      </c>
      <c r="N207" s="242" t="s">
        <v>43</v>
      </c>
      <c r="O207" s="47"/>
      <c r="P207" s="243">
        <f>O207*H207</f>
        <v>0</v>
      </c>
      <c r="Q207" s="243">
        <v>0</v>
      </c>
      <c r="R207" s="243">
        <f>Q207*H207</f>
        <v>0</v>
      </c>
      <c r="S207" s="243">
        <v>0</v>
      </c>
      <c r="T207" s="244">
        <f>S207*H207</f>
        <v>0</v>
      </c>
      <c r="AR207" s="24" t="s">
        <v>465</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5067</v>
      </c>
    </row>
    <row r="208" s="11" customFormat="1" ht="29.88" customHeight="1">
      <c r="B208" s="218"/>
      <c r="C208" s="219"/>
      <c r="D208" s="220" t="s">
        <v>71</v>
      </c>
      <c r="E208" s="232" t="s">
        <v>2143</v>
      </c>
      <c r="F208" s="232" t="s">
        <v>2144</v>
      </c>
      <c r="G208" s="219"/>
      <c r="H208" s="219"/>
      <c r="I208" s="222"/>
      <c r="J208" s="233">
        <f>BK208</f>
        <v>0</v>
      </c>
      <c r="K208" s="219"/>
      <c r="L208" s="224"/>
      <c r="M208" s="225"/>
      <c r="N208" s="226"/>
      <c r="O208" s="226"/>
      <c r="P208" s="227">
        <f>SUM(P209:P214)</f>
        <v>0</v>
      </c>
      <c r="Q208" s="226"/>
      <c r="R208" s="227">
        <f>SUM(R209:R214)</f>
        <v>0.041579999999999999</v>
      </c>
      <c r="S208" s="226"/>
      <c r="T208" s="228">
        <f>SUM(T209:T214)</f>
        <v>0</v>
      </c>
      <c r="AR208" s="229" t="s">
        <v>82</v>
      </c>
      <c r="AT208" s="230" t="s">
        <v>71</v>
      </c>
      <c r="AU208" s="230" t="s">
        <v>80</v>
      </c>
      <c r="AY208" s="229" t="s">
        <v>303</v>
      </c>
      <c r="BK208" s="231">
        <f>SUM(BK209:BK214)</f>
        <v>0</v>
      </c>
    </row>
    <row r="209" s="1" customFormat="1" ht="25.5" customHeight="1">
      <c r="B209" s="46"/>
      <c r="C209" s="234" t="s">
        <v>701</v>
      </c>
      <c r="D209" s="234" t="s">
        <v>306</v>
      </c>
      <c r="E209" s="235" t="s">
        <v>2146</v>
      </c>
      <c r="F209" s="236" t="s">
        <v>2147</v>
      </c>
      <c r="G209" s="237" t="s">
        <v>394</v>
      </c>
      <c r="H209" s="238">
        <v>2.25</v>
      </c>
      <c r="I209" s="239"/>
      <c r="J209" s="240">
        <f>ROUND(I209*H209,2)</f>
        <v>0</v>
      </c>
      <c r="K209" s="236" t="s">
        <v>310</v>
      </c>
      <c r="L209" s="72"/>
      <c r="M209" s="241" t="s">
        <v>21</v>
      </c>
      <c r="N209" s="242" t="s">
        <v>43</v>
      </c>
      <c r="O209" s="47"/>
      <c r="P209" s="243">
        <f>O209*H209</f>
        <v>0</v>
      </c>
      <c r="Q209" s="243">
        <v>0.0030000000000000001</v>
      </c>
      <c r="R209" s="243">
        <f>Q209*H209</f>
        <v>0.0067499999999999999</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5068</v>
      </c>
    </row>
    <row r="210" s="12" customFormat="1">
      <c r="B210" s="253"/>
      <c r="C210" s="254"/>
      <c r="D210" s="250" t="s">
        <v>398</v>
      </c>
      <c r="E210" s="255" t="s">
        <v>21</v>
      </c>
      <c r="F210" s="256" t="s">
        <v>3305</v>
      </c>
      <c r="G210" s="254"/>
      <c r="H210" s="257">
        <v>2.25</v>
      </c>
      <c r="I210" s="258"/>
      <c r="J210" s="254"/>
      <c r="K210" s="254"/>
      <c r="L210" s="259"/>
      <c r="M210" s="260"/>
      <c r="N210" s="261"/>
      <c r="O210" s="261"/>
      <c r="P210" s="261"/>
      <c r="Q210" s="261"/>
      <c r="R210" s="261"/>
      <c r="S210" s="261"/>
      <c r="T210" s="262"/>
      <c r="AT210" s="263" t="s">
        <v>398</v>
      </c>
      <c r="AU210" s="263" t="s">
        <v>82</v>
      </c>
      <c r="AV210" s="12" t="s">
        <v>82</v>
      </c>
      <c r="AW210" s="12" t="s">
        <v>35</v>
      </c>
      <c r="AX210" s="12" t="s">
        <v>80</v>
      </c>
      <c r="AY210" s="263" t="s">
        <v>303</v>
      </c>
    </row>
    <row r="211" s="1" customFormat="1" ht="38.25" customHeight="1">
      <c r="B211" s="46"/>
      <c r="C211" s="276" t="s">
        <v>707</v>
      </c>
      <c r="D211" s="276" t="s">
        <v>570</v>
      </c>
      <c r="E211" s="277" t="s">
        <v>2152</v>
      </c>
      <c r="F211" s="278" t="s">
        <v>2153</v>
      </c>
      <c r="G211" s="279" t="s">
        <v>394</v>
      </c>
      <c r="H211" s="280">
        <v>2.7000000000000002</v>
      </c>
      <c r="I211" s="281"/>
      <c r="J211" s="282">
        <f>ROUND(I211*H211,2)</f>
        <v>0</v>
      </c>
      <c r="K211" s="278" t="s">
        <v>322</v>
      </c>
      <c r="L211" s="283"/>
      <c r="M211" s="284" t="s">
        <v>21</v>
      </c>
      <c r="N211" s="285" t="s">
        <v>43</v>
      </c>
      <c r="O211" s="47"/>
      <c r="P211" s="243">
        <f>O211*H211</f>
        <v>0</v>
      </c>
      <c r="Q211" s="243">
        <v>0.0129</v>
      </c>
      <c r="R211" s="243">
        <f>Q211*H211</f>
        <v>0.03483</v>
      </c>
      <c r="S211" s="243">
        <v>0</v>
      </c>
      <c r="T211" s="244">
        <f>S211*H211</f>
        <v>0</v>
      </c>
      <c r="AR211" s="24" t="s">
        <v>546</v>
      </c>
      <c r="AT211" s="24" t="s">
        <v>570</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5069</v>
      </c>
    </row>
    <row r="212" s="12" customFormat="1">
      <c r="B212" s="253"/>
      <c r="C212" s="254"/>
      <c r="D212" s="250" t="s">
        <v>398</v>
      </c>
      <c r="E212" s="255" t="s">
        <v>21</v>
      </c>
      <c r="F212" s="256" t="s">
        <v>2603</v>
      </c>
      <c r="G212" s="254"/>
      <c r="H212" s="257">
        <v>2.25</v>
      </c>
      <c r="I212" s="258"/>
      <c r="J212" s="254"/>
      <c r="K212" s="254"/>
      <c r="L212" s="259"/>
      <c r="M212" s="260"/>
      <c r="N212" s="261"/>
      <c r="O212" s="261"/>
      <c r="P212" s="261"/>
      <c r="Q212" s="261"/>
      <c r="R212" s="261"/>
      <c r="S212" s="261"/>
      <c r="T212" s="262"/>
      <c r="AT212" s="263" t="s">
        <v>398</v>
      </c>
      <c r="AU212" s="263" t="s">
        <v>82</v>
      </c>
      <c r="AV212" s="12" t="s">
        <v>82</v>
      </c>
      <c r="AW212" s="12" t="s">
        <v>35</v>
      </c>
      <c r="AX212" s="12" t="s">
        <v>80</v>
      </c>
      <c r="AY212" s="263" t="s">
        <v>303</v>
      </c>
    </row>
    <row r="213" s="12" customFormat="1">
      <c r="B213" s="253"/>
      <c r="C213" s="254"/>
      <c r="D213" s="250" t="s">
        <v>398</v>
      </c>
      <c r="E213" s="254"/>
      <c r="F213" s="256" t="s">
        <v>5070</v>
      </c>
      <c r="G213" s="254"/>
      <c r="H213" s="257">
        <v>2.7000000000000002</v>
      </c>
      <c r="I213" s="258"/>
      <c r="J213" s="254"/>
      <c r="K213" s="254"/>
      <c r="L213" s="259"/>
      <c r="M213" s="260"/>
      <c r="N213" s="261"/>
      <c r="O213" s="261"/>
      <c r="P213" s="261"/>
      <c r="Q213" s="261"/>
      <c r="R213" s="261"/>
      <c r="S213" s="261"/>
      <c r="T213" s="262"/>
      <c r="AT213" s="263" t="s">
        <v>398</v>
      </c>
      <c r="AU213" s="263" t="s">
        <v>82</v>
      </c>
      <c r="AV213" s="12" t="s">
        <v>82</v>
      </c>
      <c r="AW213" s="12" t="s">
        <v>6</v>
      </c>
      <c r="AX213" s="12" t="s">
        <v>80</v>
      </c>
      <c r="AY213" s="263" t="s">
        <v>303</v>
      </c>
    </row>
    <row r="214" s="1" customFormat="1" ht="38.25" customHeight="1">
      <c r="B214" s="46"/>
      <c r="C214" s="234" t="s">
        <v>713</v>
      </c>
      <c r="D214" s="234" t="s">
        <v>306</v>
      </c>
      <c r="E214" s="235" t="s">
        <v>2167</v>
      </c>
      <c r="F214" s="236" t="s">
        <v>2168</v>
      </c>
      <c r="G214" s="237" t="s">
        <v>559</v>
      </c>
      <c r="H214" s="238">
        <v>0.042000000000000003</v>
      </c>
      <c r="I214" s="239"/>
      <c r="J214" s="240">
        <f>ROUND(I214*H214,2)</f>
        <v>0</v>
      </c>
      <c r="K214" s="236" t="s">
        <v>310</v>
      </c>
      <c r="L214" s="72"/>
      <c r="M214" s="241" t="s">
        <v>21</v>
      </c>
      <c r="N214" s="242" t="s">
        <v>43</v>
      </c>
      <c r="O214" s="47"/>
      <c r="P214" s="243">
        <f>O214*H214</f>
        <v>0</v>
      </c>
      <c r="Q214" s="243">
        <v>0</v>
      </c>
      <c r="R214" s="243">
        <f>Q214*H214</f>
        <v>0</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5071</v>
      </c>
    </row>
    <row r="215" s="11" customFormat="1" ht="29.88" customHeight="1">
      <c r="B215" s="218"/>
      <c r="C215" s="219"/>
      <c r="D215" s="220" t="s">
        <v>71</v>
      </c>
      <c r="E215" s="232" t="s">
        <v>2197</v>
      </c>
      <c r="F215" s="232" t="s">
        <v>2198</v>
      </c>
      <c r="G215" s="219"/>
      <c r="H215" s="219"/>
      <c r="I215" s="222"/>
      <c r="J215" s="233">
        <f>BK215</f>
        <v>0</v>
      </c>
      <c r="K215" s="219"/>
      <c r="L215" s="224"/>
      <c r="M215" s="225"/>
      <c r="N215" s="226"/>
      <c r="O215" s="226"/>
      <c r="P215" s="227">
        <f>SUM(P216:P219)</f>
        <v>0</v>
      </c>
      <c r="Q215" s="226"/>
      <c r="R215" s="227">
        <f>SUM(R216:R219)</f>
        <v>0.066007499999999997</v>
      </c>
      <c r="S215" s="226"/>
      <c r="T215" s="228">
        <f>SUM(T216:T219)</f>
        <v>0</v>
      </c>
      <c r="AR215" s="229" t="s">
        <v>82</v>
      </c>
      <c r="AT215" s="230" t="s">
        <v>71</v>
      </c>
      <c r="AU215" s="230" t="s">
        <v>80</v>
      </c>
      <c r="AY215" s="229" t="s">
        <v>303</v>
      </c>
      <c r="BK215" s="231">
        <f>SUM(BK216:BK219)</f>
        <v>0</v>
      </c>
    </row>
    <row r="216" s="1" customFormat="1" ht="16.5" customHeight="1">
      <c r="B216" s="46"/>
      <c r="C216" s="234" t="s">
        <v>718</v>
      </c>
      <c r="D216" s="234" t="s">
        <v>306</v>
      </c>
      <c r="E216" s="235" t="s">
        <v>2200</v>
      </c>
      <c r="F216" s="236" t="s">
        <v>2201</v>
      </c>
      <c r="G216" s="237" t="s">
        <v>394</v>
      </c>
      <c r="H216" s="238">
        <v>132.01499999999999</v>
      </c>
      <c r="I216" s="239"/>
      <c r="J216" s="240">
        <f>ROUND(I216*H216,2)</f>
        <v>0</v>
      </c>
      <c r="K216" s="236" t="s">
        <v>310</v>
      </c>
      <c r="L216" s="72"/>
      <c r="M216" s="241" t="s">
        <v>21</v>
      </c>
      <c r="N216" s="242" t="s">
        <v>43</v>
      </c>
      <c r="O216" s="47"/>
      <c r="P216" s="243">
        <f>O216*H216</f>
        <v>0</v>
      </c>
      <c r="Q216" s="243">
        <v>0.00020000000000000001</v>
      </c>
      <c r="R216" s="243">
        <f>Q216*H216</f>
        <v>0.026402999999999999</v>
      </c>
      <c r="S216" s="243">
        <v>0</v>
      </c>
      <c r="T216" s="244">
        <f>S216*H216</f>
        <v>0</v>
      </c>
      <c r="AR216" s="24" t="s">
        <v>465</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5072</v>
      </c>
    </row>
    <row r="217" s="12" customFormat="1">
      <c r="B217" s="253"/>
      <c r="C217" s="254"/>
      <c r="D217" s="250" t="s">
        <v>398</v>
      </c>
      <c r="E217" s="255" t="s">
        <v>21</v>
      </c>
      <c r="F217" s="256" t="s">
        <v>5073</v>
      </c>
      <c r="G217" s="254"/>
      <c r="H217" s="257">
        <v>132.01499999999999</v>
      </c>
      <c r="I217" s="258"/>
      <c r="J217" s="254"/>
      <c r="K217" s="254"/>
      <c r="L217" s="259"/>
      <c r="M217" s="260"/>
      <c r="N217" s="261"/>
      <c r="O217" s="261"/>
      <c r="P217" s="261"/>
      <c r="Q217" s="261"/>
      <c r="R217" s="261"/>
      <c r="S217" s="261"/>
      <c r="T217" s="262"/>
      <c r="AT217" s="263" t="s">
        <v>398</v>
      </c>
      <c r="AU217" s="263" t="s">
        <v>82</v>
      </c>
      <c r="AV217" s="12" t="s">
        <v>82</v>
      </c>
      <c r="AW217" s="12" t="s">
        <v>35</v>
      </c>
      <c r="AX217" s="12" t="s">
        <v>80</v>
      </c>
      <c r="AY217" s="263" t="s">
        <v>303</v>
      </c>
    </row>
    <row r="218" s="1" customFormat="1" ht="25.5" customHeight="1">
      <c r="B218" s="46"/>
      <c r="C218" s="234" t="s">
        <v>722</v>
      </c>
      <c r="D218" s="234" t="s">
        <v>306</v>
      </c>
      <c r="E218" s="235" t="s">
        <v>2204</v>
      </c>
      <c r="F218" s="236" t="s">
        <v>2205</v>
      </c>
      <c r="G218" s="237" t="s">
        <v>394</v>
      </c>
      <c r="H218" s="238">
        <v>132.01499999999999</v>
      </c>
      <c r="I218" s="239"/>
      <c r="J218" s="240">
        <f>ROUND(I218*H218,2)</f>
        <v>0</v>
      </c>
      <c r="K218" s="236" t="s">
        <v>310</v>
      </c>
      <c r="L218" s="72"/>
      <c r="M218" s="241" t="s">
        <v>21</v>
      </c>
      <c r="N218" s="242" t="s">
        <v>43</v>
      </c>
      <c r="O218" s="47"/>
      <c r="P218" s="243">
        <f>O218*H218</f>
        <v>0</v>
      </c>
      <c r="Q218" s="243">
        <v>0.00029</v>
      </c>
      <c r="R218" s="243">
        <f>Q218*H218</f>
        <v>0.038284349999999995</v>
      </c>
      <c r="S218" s="243">
        <v>0</v>
      </c>
      <c r="T218" s="244">
        <f>S218*H218</f>
        <v>0</v>
      </c>
      <c r="AR218" s="24" t="s">
        <v>465</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465</v>
      </c>
      <c r="BM218" s="24" t="s">
        <v>5074</v>
      </c>
    </row>
    <row r="219" s="1" customFormat="1" ht="25.5" customHeight="1">
      <c r="B219" s="46"/>
      <c r="C219" s="234" t="s">
        <v>726</v>
      </c>
      <c r="D219" s="234" t="s">
        <v>306</v>
      </c>
      <c r="E219" s="235" t="s">
        <v>2209</v>
      </c>
      <c r="F219" s="236" t="s">
        <v>2210</v>
      </c>
      <c r="G219" s="237" t="s">
        <v>394</v>
      </c>
      <c r="H219" s="238">
        <v>132.01499999999999</v>
      </c>
      <c r="I219" s="239"/>
      <c r="J219" s="240">
        <f>ROUND(I219*H219,2)</f>
        <v>0</v>
      </c>
      <c r="K219" s="236" t="s">
        <v>310</v>
      </c>
      <c r="L219" s="72"/>
      <c r="M219" s="241" t="s">
        <v>21</v>
      </c>
      <c r="N219" s="242" t="s">
        <v>43</v>
      </c>
      <c r="O219" s="47"/>
      <c r="P219" s="243">
        <f>O219*H219</f>
        <v>0</v>
      </c>
      <c r="Q219" s="243">
        <v>1.0000000000000001E-05</v>
      </c>
      <c r="R219" s="243">
        <f>Q219*H219</f>
        <v>0.00132015</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5075</v>
      </c>
    </row>
    <row r="220" s="11" customFormat="1" ht="29.88" customHeight="1">
      <c r="B220" s="218"/>
      <c r="C220" s="219"/>
      <c r="D220" s="220" t="s">
        <v>71</v>
      </c>
      <c r="E220" s="232" t="s">
        <v>2212</v>
      </c>
      <c r="F220" s="232" t="s">
        <v>2213</v>
      </c>
      <c r="G220" s="219"/>
      <c r="H220" s="219"/>
      <c r="I220" s="222"/>
      <c r="J220" s="233">
        <f>BK220</f>
        <v>0</v>
      </c>
      <c r="K220" s="219"/>
      <c r="L220" s="224"/>
      <c r="M220" s="225"/>
      <c r="N220" s="226"/>
      <c r="O220" s="226"/>
      <c r="P220" s="227">
        <f>SUM(P221:P225)</f>
        <v>0</v>
      </c>
      <c r="Q220" s="226"/>
      <c r="R220" s="227">
        <f>SUM(R221:R225)</f>
        <v>0</v>
      </c>
      <c r="S220" s="226"/>
      <c r="T220" s="228">
        <f>SUM(T221:T225)</f>
        <v>0</v>
      </c>
      <c r="AR220" s="229" t="s">
        <v>82</v>
      </c>
      <c r="AT220" s="230" t="s">
        <v>71</v>
      </c>
      <c r="AU220" s="230" t="s">
        <v>80</v>
      </c>
      <c r="AY220" s="229" t="s">
        <v>303</v>
      </c>
      <c r="BK220" s="231">
        <f>SUM(BK221:BK225)</f>
        <v>0</v>
      </c>
    </row>
    <row r="221" s="1" customFormat="1" ht="16.5" customHeight="1">
      <c r="B221" s="46"/>
      <c r="C221" s="234" t="s">
        <v>731</v>
      </c>
      <c r="D221" s="234" t="s">
        <v>306</v>
      </c>
      <c r="E221" s="235" t="s">
        <v>2215</v>
      </c>
      <c r="F221" s="236" t="s">
        <v>2216</v>
      </c>
      <c r="G221" s="237" t="s">
        <v>394</v>
      </c>
      <c r="H221" s="238">
        <v>7.3559999999999999</v>
      </c>
      <c r="I221" s="239"/>
      <c r="J221" s="240">
        <f>ROUND(I221*H221,2)</f>
        <v>0</v>
      </c>
      <c r="K221" s="236" t="s">
        <v>322</v>
      </c>
      <c r="L221" s="72"/>
      <c r="M221" s="241" t="s">
        <v>21</v>
      </c>
      <c r="N221" s="242" t="s">
        <v>43</v>
      </c>
      <c r="O221" s="47"/>
      <c r="P221" s="243">
        <f>O221*H221</f>
        <v>0</v>
      </c>
      <c r="Q221" s="243">
        <v>0</v>
      </c>
      <c r="R221" s="243">
        <f>Q221*H221</f>
        <v>0</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5076</v>
      </c>
    </row>
    <row r="222" s="12" customFormat="1">
      <c r="B222" s="253"/>
      <c r="C222" s="254"/>
      <c r="D222" s="250" t="s">
        <v>398</v>
      </c>
      <c r="E222" s="255" t="s">
        <v>21</v>
      </c>
      <c r="F222" s="256" t="s">
        <v>2790</v>
      </c>
      <c r="G222" s="254"/>
      <c r="H222" s="257">
        <v>2.4569999999999999</v>
      </c>
      <c r="I222" s="258"/>
      <c r="J222" s="254"/>
      <c r="K222" s="254"/>
      <c r="L222" s="259"/>
      <c r="M222" s="260"/>
      <c r="N222" s="261"/>
      <c r="O222" s="261"/>
      <c r="P222" s="261"/>
      <c r="Q222" s="261"/>
      <c r="R222" s="261"/>
      <c r="S222" s="261"/>
      <c r="T222" s="262"/>
      <c r="AT222" s="263" t="s">
        <v>398</v>
      </c>
      <c r="AU222" s="263" t="s">
        <v>82</v>
      </c>
      <c r="AV222" s="12" t="s">
        <v>82</v>
      </c>
      <c r="AW222" s="12" t="s">
        <v>35</v>
      </c>
      <c r="AX222" s="12" t="s">
        <v>72</v>
      </c>
      <c r="AY222" s="263" t="s">
        <v>303</v>
      </c>
    </row>
    <row r="223" s="12" customFormat="1">
      <c r="B223" s="253"/>
      <c r="C223" s="254"/>
      <c r="D223" s="250" t="s">
        <v>398</v>
      </c>
      <c r="E223" s="255" t="s">
        <v>21</v>
      </c>
      <c r="F223" s="256" t="s">
        <v>2789</v>
      </c>
      <c r="G223" s="254"/>
      <c r="H223" s="257">
        <v>2.4449999999999998</v>
      </c>
      <c r="I223" s="258"/>
      <c r="J223" s="254"/>
      <c r="K223" s="254"/>
      <c r="L223" s="259"/>
      <c r="M223" s="260"/>
      <c r="N223" s="261"/>
      <c r="O223" s="261"/>
      <c r="P223" s="261"/>
      <c r="Q223" s="261"/>
      <c r="R223" s="261"/>
      <c r="S223" s="261"/>
      <c r="T223" s="262"/>
      <c r="AT223" s="263" t="s">
        <v>398</v>
      </c>
      <c r="AU223" s="263" t="s">
        <v>82</v>
      </c>
      <c r="AV223" s="12" t="s">
        <v>82</v>
      </c>
      <c r="AW223" s="12" t="s">
        <v>35</v>
      </c>
      <c r="AX223" s="12" t="s">
        <v>72</v>
      </c>
      <c r="AY223" s="263" t="s">
        <v>303</v>
      </c>
    </row>
    <row r="224" s="12" customFormat="1">
      <c r="B224" s="253"/>
      <c r="C224" s="254"/>
      <c r="D224" s="250" t="s">
        <v>398</v>
      </c>
      <c r="E224" s="255" t="s">
        <v>21</v>
      </c>
      <c r="F224" s="256" t="s">
        <v>2788</v>
      </c>
      <c r="G224" s="254"/>
      <c r="H224" s="257">
        <v>2.4540000000000002</v>
      </c>
      <c r="I224" s="258"/>
      <c r="J224" s="254"/>
      <c r="K224" s="254"/>
      <c r="L224" s="259"/>
      <c r="M224" s="260"/>
      <c r="N224" s="261"/>
      <c r="O224" s="261"/>
      <c r="P224" s="261"/>
      <c r="Q224" s="261"/>
      <c r="R224" s="261"/>
      <c r="S224" s="261"/>
      <c r="T224" s="262"/>
      <c r="AT224" s="263" t="s">
        <v>398</v>
      </c>
      <c r="AU224" s="263" t="s">
        <v>82</v>
      </c>
      <c r="AV224" s="12" t="s">
        <v>82</v>
      </c>
      <c r="AW224" s="12" t="s">
        <v>35</v>
      </c>
      <c r="AX224" s="12" t="s">
        <v>72</v>
      </c>
      <c r="AY224" s="263" t="s">
        <v>303</v>
      </c>
    </row>
    <row r="225" s="13" customFormat="1">
      <c r="B225" s="264"/>
      <c r="C225" s="265"/>
      <c r="D225" s="250" t="s">
        <v>398</v>
      </c>
      <c r="E225" s="266" t="s">
        <v>21</v>
      </c>
      <c r="F225" s="267" t="s">
        <v>508</v>
      </c>
      <c r="G225" s="265"/>
      <c r="H225" s="268">
        <v>7.3559999999999999</v>
      </c>
      <c r="I225" s="269"/>
      <c r="J225" s="265"/>
      <c r="K225" s="265"/>
      <c r="L225" s="270"/>
      <c r="M225" s="300"/>
      <c r="N225" s="301"/>
      <c r="O225" s="301"/>
      <c r="P225" s="301"/>
      <c r="Q225" s="301"/>
      <c r="R225" s="301"/>
      <c r="S225" s="301"/>
      <c r="T225" s="302"/>
      <c r="AT225" s="274" t="s">
        <v>398</v>
      </c>
      <c r="AU225" s="274" t="s">
        <v>82</v>
      </c>
      <c r="AV225" s="13" t="s">
        <v>319</v>
      </c>
      <c r="AW225" s="13" t="s">
        <v>35</v>
      </c>
      <c r="AX225" s="13" t="s">
        <v>80</v>
      </c>
      <c r="AY225" s="274" t="s">
        <v>303</v>
      </c>
    </row>
    <row r="226" s="1" customFormat="1" ht="6.96" customHeight="1">
      <c r="B226" s="67"/>
      <c r="C226" s="68"/>
      <c r="D226" s="68"/>
      <c r="E226" s="68"/>
      <c r="F226" s="68"/>
      <c r="G226" s="68"/>
      <c r="H226" s="68"/>
      <c r="I226" s="179"/>
      <c r="J226" s="68"/>
      <c r="K226" s="68"/>
      <c r="L226" s="72"/>
    </row>
  </sheetData>
  <sheetProtection sheet="1" autoFilter="0" formatColumns="0" formatRows="0" objects="1" scenarios="1" spinCount="100000" saltValue="VIxsWRAGSfY/w53V6+uN9Za+CjPMUcc6qoqoXpq9tikO2Tz3m3n5Br/miWFCs5N/OlLZ4vfB62P+wNzcFdJwxQ==" hashValue="YFj2J+e5EeOCTwBVVE2E7X4T5sLQIEnKvDPzS5oavzNx3DlO6F8ZX+5QRKvqbsljUJdCgLoTodLguAEMgz9Psg==" algorithmName="SHA-512" password="CC35"/>
  <autoFilter ref="C94:K225"/>
  <mergeCells count="13">
    <mergeCell ref="E7:H7"/>
    <mergeCell ref="E9:H9"/>
    <mergeCell ref="E11:H11"/>
    <mergeCell ref="E26:H26"/>
    <mergeCell ref="E47:H47"/>
    <mergeCell ref="E49:H49"/>
    <mergeCell ref="E51:H51"/>
    <mergeCell ref="J55:J56"/>
    <mergeCell ref="E83:H83"/>
    <mergeCell ref="E85:H85"/>
    <mergeCell ref="E87:H87"/>
    <mergeCell ref="G1:H1"/>
    <mergeCell ref="L2:V2"/>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168</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5077</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ROUND(J95,2)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ROUND(SUM(BE95:BE231), 2)</f>
        <v>0</v>
      </c>
      <c r="G32" s="47"/>
      <c r="H32" s="47"/>
      <c r="I32" s="171">
        <v>0.20999999999999999</v>
      </c>
      <c r="J32" s="170">
        <f>ROUND(ROUND((SUM(BE95:BE231)), 2)*I32, 2)</f>
        <v>0</v>
      </c>
      <c r="K32" s="51"/>
    </row>
    <row r="33" s="1" customFormat="1" ht="14.4" customHeight="1">
      <c r="B33" s="46"/>
      <c r="C33" s="47"/>
      <c r="D33" s="47"/>
      <c r="E33" s="55" t="s">
        <v>44</v>
      </c>
      <c r="F33" s="170">
        <f>ROUND(SUM(BF95:BF231), 2)</f>
        <v>0</v>
      </c>
      <c r="G33" s="47"/>
      <c r="H33" s="47"/>
      <c r="I33" s="171">
        <v>0.14999999999999999</v>
      </c>
      <c r="J33" s="170">
        <f>ROUND(ROUND((SUM(BF95:BF231)), 2)*I33, 2)</f>
        <v>0</v>
      </c>
      <c r="K33" s="51"/>
    </row>
    <row r="34" hidden="1" s="1" customFormat="1" ht="14.4" customHeight="1">
      <c r="B34" s="46"/>
      <c r="C34" s="47"/>
      <c r="D34" s="47"/>
      <c r="E34" s="55" t="s">
        <v>45</v>
      </c>
      <c r="F34" s="170">
        <f>ROUND(SUM(BG95:BG231), 2)</f>
        <v>0</v>
      </c>
      <c r="G34" s="47"/>
      <c r="H34" s="47"/>
      <c r="I34" s="171">
        <v>0.20999999999999999</v>
      </c>
      <c r="J34" s="170">
        <v>0</v>
      </c>
      <c r="K34" s="51"/>
    </row>
    <row r="35" hidden="1" s="1" customFormat="1" ht="14.4" customHeight="1">
      <c r="B35" s="46"/>
      <c r="C35" s="47"/>
      <c r="D35" s="47"/>
      <c r="E35" s="55" t="s">
        <v>46</v>
      </c>
      <c r="F35" s="170">
        <f>ROUND(SUM(BH95:BH231), 2)</f>
        <v>0</v>
      </c>
      <c r="G35" s="47"/>
      <c r="H35" s="47"/>
      <c r="I35" s="171">
        <v>0.14999999999999999</v>
      </c>
      <c r="J35" s="170">
        <v>0</v>
      </c>
      <c r="K35" s="51"/>
    </row>
    <row r="36" hidden="1" s="1" customFormat="1" ht="14.4" customHeight="1">
      <c r="B36" s="46"/>
      <c r="C36" s="47"/>
      <c r="D36" s="47"/>
      <c r="E36" s="55" t="s">
        <v>47</v>
      </c>
      <c r="F36" s="170">
        <f>ROUND(SUM(BI95:BI231),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c25 - 2.07 učebna s pracovištěm skupinové práce tranzitního programu</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J95</f>
        <v>0</v>
      </c>
      <c r="K60" s="51"/>
      <c r="AU60" s="24" t="s">
        <v>280</v>
      </c>
    </row>
    <row r="61" s="8" customFormat="1" ht="24.96" customHeight="1">
      <c r="B61" s="190"/>
      <c r="C61" s="191"/>
      <c r="D61" s="192" t="s">
        <v>362</v>
      </c>
      <c r="E61" s="193"/>
      <c r="F61" s="193"/>
      <c r="G61" s="193"/>
      <c r="H61" s="193"/>
      <c r="I61" s="194"/>
      <c r="J61" s="195">
        <f>J96</f>
        <v>0</v>
      </c>
      <c r="K61" s="196"/>
    </row>
    <row r="62" s="9" customFormat="1" ht="19.92" customHeight="1">
      <c r="B62" s="197"/>
      <c r="C62" s="198"/>
      <c r="D62" s="199" t="s">
        <v>365</v>
      </c>
      <c r="E62" s="200"/>
      <c r="F62" s="200"/>
      <c r="G62" s="200"/>
      <c r="H62" s="200"/>
      <c r="I62" s="201"/>
      <c r="J62" s="202">
        <f>J97</f>
        <v>0</v>
      </c>
      <c r="K62" s="203"/>
    </row>
    <row r="63" s="9" customFormat="1" ht="19.92" customHeight="1">
      <c r="B63" s="197"/>
      <c r="C63" s="198"/>
      <c r="D63" s="199" t="s">
        <v>366</v>
      </c>
      <c r="E63" s="200"/>
      <c r="F63" s="200"/>
      <c r="G63" s="200"/>
      <c r="H63" s="200"/>
      <c r="I63" s="201"/>
      <c r="J63" s="202">
        <f>J115</f>
        <v>0</v>
      </c>
      <c r="K63" s="203"/>
    </row>
    <row r="64" s="9" customFormat="1" ht="19.92" customHeight="1">
      <c r="B64" s="197"/>
      <c r="C64" s="198"/>
      <c r="D64" s="199" t="s">
        <v>368</v>
      </c>
      <c r="E64" s="200"/>
      <c r="F64" s="200"/>
      <c r="G64" s="200"/>
      <c r="H64" s="200"/>
      <c r="I64" s="201"/>
      <c r="J64" s="202">
        <f>J118</f>
        <v>0</v>
      </c>
      <c r="K64" s="203"/>
    </row>
    <row r="65" s="9" customFormat="1" ht="19.92" customHeight="1">
      <c r="B65" s="197"/>
      <c r="C65" s="198"/>
      <c r="D65" s="199" t="s">
        <v>369</v>
      </c>
      <c r="E65" s="200"/>
      <c r="F65" s="200"/>
      <c r="G65" s="200"/>
      <c r="H65" s="200"/>
      <c r="I65" s="201"/>
      <c r="J65" s="202">
        <f>J150</f>
        <v>0</v>
      </c>
      <c r="K65" s="203"/>
    </row>
    <row r="66" s="9" customFormat="1" ht="19.92" customHeight="1">
      <c r="B66" s="197"/>
      <c r="C66" s="198"/>
      <c r="D66" s="199" t="s">
        <v>370</v>
      </c>
      <c r="E66" s="200"/>
      <c r="F66" s="200"/>
      <c r="G66" s="200"/>
      <c r="H66" s="200"/>
      <c r="I66" s="201"/>
      <c r="J66" s="202">
        <f>J166</f>
        <v>0</v>
      </c>
      <c r="K66" s="203"/>
    </row>
    <row r="67" s="9" customFormat="1" ht="19.92" customHeight="1">
      <c r="B67" s="197"/>
      <c r="C67" s="198"/>
      <c r="D67" s="199" t="s">
        <v>371</v>
      </c>
      <c r="E67" s="200"/>
      <c r="F67" s="200"/>
      <c r="G67" s="200"/>
      <c r="H67" s="200"/>
      <c r="I67" s="201"/>
      <c r="J67" s="202">
        <f>J176</f>
        <v>0</v>
      </c>
      <c r="K67" s="203"/>
    </row>
    <row r="68" s="8" customFormat="1" ht="24.96" customHeight="1">
      <c r="B68" s="190"/>
      <c r="C68" s="191"/>
      <c r="D68" s="192" t="s">
        <v>372</v>
      </c>
      <c r="E68" s="193"/>
      <c r="F68" s="193"/>
      <c r="G68" s="193"/>
      <c r="H68" s="193"/>
      <c r="I68" s="194"/>
      <c r="J68" s="195">
        <f>J179</f>
        <v>0</v>
      </c>
      <c r="K68" s="196"/>
    </row>
    <row r="69" s="9" customFormat="1" ht="19.92" customHeight="1">
      <c r="B69" s="197"/>
      <c r="C69" s="198"/>
      <c r="D69" s="199" t="s">
        <v>379</v>
      </c>
      <c r="E69" s="200"/>
      <c r="F69" s="200"/>
      <c r="G69" s="200"/>
      <c r="H69" s="200"/>
      <c r="I69" s="201"/>
      <c r="J69" s="202">
        <f>J180</f>
        <v>0</v>
      </c>
      <c r="K69" s="203"/>
    </row>
    <row r="70" s="9" customFormat="1" ht="19.92" customHeight="1">
      <c r="B70" s="197"/>
      <c r="C70" s="198"/>
      <c r="D70" s="199" t="s">
        <v>383</v>
      </c>
      <c r="E70" s="200"/>
      <c r="F70" s="200"/>
      <c r="G70" s="200"/>
      <c r="H70" s="200"/>
      <c r="I70" s="201"/>
      <c r="J70" s="202">
        <f>J197</f>
        <v>0</v>
      </c>
      <c r="K70" s="203"/>
    </row>
    <row r="71" s="9" customFormat="1" ht="19.92" customHeight="1">
      <c r="B71" s="197"/>
      <c r="C71" s="198"/>
      <c r="D71" s="199" t="s">
        <v>385</v>
      </c>
      <c r="E71" s="200"/>
      <c r="F71" s="200"/>
      <c r="G71" s="200"/>
      <c r="H71" s="200"/>
      <c r="I71" s="201"/>
      <c r="J71" s="202">
        <f>J213</f>
        <v>0</v>
      </c>
      <c r="K71" s="203"/>
    </row>
    <row r="72" s="9" customFormat="1" ht="19.92" customHeight="1">
      <c r="B72" s="197"/>
      <c r="C72" s="198"/>
      <c r="D72" s="199" t="s">
        <v>387</v>
      </c>
      <c r="E72" s="200"/>
      <c r="F72" s="200"/>
      <c r="G72" s="200"/>
      <c r="H72" s="200"/>
      <c r="I72" s="201"/>
      <c r="J72" s="202">
        <f>J219</f>
        <v>0</v>
      </c>
      <c r="K72" s="203"/>
    </row>
    <row r="73" s="9" customFormat="1" ht="19.92" customHeight="1">
      <c r="B73" s="197"/>
      <c r="C73" s="198"/>
      <c r="D73" s="199" t="s">
        <v>388</v>
      </c>
      <c r="E73" s="200"/>
      <c r="F73" s="200"/>
      <c r="G73" s="200"/>
      <c r="H73" s="200"/>
      <c r="I73" s="201"/>
      <c r="J73" s="202">
        <f>J224</f>
        <v>0</v>
      </c>
      <c r="K73" s="203"/>
    </row>
    <row r="74" s="1" customFormat="1" ht="21.84" customHeight="1">
      <c r="B74" s="46"/>
      <c r="C74" s="47"/>
      <c r="D74" s="47"/>
      <c r="E74" s="47"/>
      <c r="F74" s="47"/>
      <c r="G74" s="47"/>
      <c r="H74" s="47"/>
      <c r="I74" s="157"/>
      <c r="J74" s="47"/>
      <c r="K74" s="51"/>
    </row>
    <row r="75" s="1" customFormat="1" ht="6.96" customHeight="1">
      <c r="B75" s="67"/>
      <c r="C75" s="68"/>
      <c r="D75" s="68"/>
      <c r="E75" s="68"/>
      <c r="F75" s="68"/>
      <c r="G75" s="68"/>
      <c r="H75" s="68"/>
      <c r="I75" s="179"/>
      <c r="J75" s="68"/>
      <c r="K75" s="69"/>
    </row>
    <row r="79" s="1" customFormat="1" ht="6.96" customHeight="1">
      <c r="B79" s="70"/>
      <c r="C79" s="71"/>
      <c r="D79" s="71"/>
      <c r="E79" s="71"/>
      <c r="F79" s="71"/>
      <c r="G79" s="71"/>
      <c r="H79" s="71"/>
      <c r="I79" s="182"/>
      <c r="J79" s="71"/>
      <c r="K79" s="71"/>
      <c r="L79" s="72"/>
    </row>
    <row r="80" s="1" customFormat="1" ht="36.96" customHeight="1">
      <c r="B80" s="46"/>
      <c r="C80" s="73" t="s">
        <v>286</v>
      </c>
      <c r="D80" s="74"/>
      <c r="E80" s="74"/>
      <c r="F80" s="74"/>
      <c r="G80" s="74"/>
      <c r="H80" s="74"/>
      <c r="I80" s="204"/>
      <c r="J80" s="74"/>
      <c r="K80" s="74"/>
      <c r="L80" s="72"/>
    </row>
    <row r="81" s="1" customFormat="1" ht="6.96" customHeight="1">
      <c r="B81" s="46"/>
      <c r="C81" s="74"/>
      <c r="D81" s="74"/>
      <c r="E81" s="74"/>
      <c r="F81" s="74"/>
      <c r="G81" s="74"/>
      <c r="H81" s="74"/>
      <c r="I81" s="204"/>
      <c r="J81" s="74"/>
      <c r="K81" s="74"/>
      <c r="L81" s="72"/>
    </row>
    <row r="82" s="1" customFormat="1" ht="14.4" customHeight="1">
      <c r="B82" s="46"/>
      <c r="C82" s="76" t="s">
        <v>18</v>
      </c>
      <c r="D82" s="74"/>
      <c r="E82" s="74"/>
      <c r="F82" s="74"/>
      <c r="G82" s="74"/>
      <c r="H82" s="74"/>
      <c r="I82" s="204"/>
      <c r="J82" s="74"/>
      <c r="K82" s="74"/>
      <c r="L82" s="72"/>
    </row>
    <row r="83" s="1" customFormat="1" ht="16.5" customHeight="1">
      <c r="B83" s="46"/>
      <c r="C83" s="74"/>
      <c r="D83" s="74"/>
      <c r="E83" s="205" t="str">
        <f>E7</f>
        <v>Speciální ZŠ Skuteč- půdní vestavba a přístavba</v>
      </c>
      <c r="F83" s="76"/>
      <c r="G83" s="76"/>
      <c r="H83" s="76"/>
      <c r="I83" s="204"/>
      <c r="J83" s="74"/>
      <c r="K83" s="74"/>
      <c r="L83" s="72"/>
    </row>
    <row r="84">
      <c r="B84" s="28"/>
      <c r="C84" s="76" t="s">
        <v>274</v>
      </c>
      <c r="D84" s="297"/>
      <c r="E84" s="297"/>
      <c r="F84" s="297"/>
      <c r="G84" s="297"/>
      <c r="H84" s="297"/>
      <c r="I84" s="149"/>
      <c r="J84" s="297"/>
      <c r="K84" s="297"/>
      <c r="L84" s="298"/>
    </row>
    <row r="85" s="1" customFormat="1" ht="16.5" customHeight="1">
      <c r="B85" s="46"/>
      <c r="C85" s="74"/>
      <c r="D85" s="74"/>
      <c r="E85" s="205" t="s">
        <v>2222</v>
      </c>
      <c r="F85" s="74"/>
      <c r="G85" s="74"/>
      <c r="H85" s="74"/>
      <c r="I85" s="204"/>
      <c r="J85" s="74"/>
      <c r="K85" s="74"/>
      <c r="L85" s="72"/>
    </row>
    <row r="86" s="1" customFormat="1" ht="14.4" customHeight="1">
      <c r="B86" s="46"/>
      <c r="C86" s="76" t="s">
        <v>2223</v>
      </c>
      <c r="D86" s="74"/>
      <c r="E86" s="74"/>
      <c r="F86" s="74"/>
      <c r="G86" s="74"/>
      <c r="H86" s="74"/>
      <c r="I86" s="204"/>
      <c r="J86" s="74"/>
      <c r="K86" s="74"/>
      <c r="L86" s="72"/>
    </row>
    <row r="87" s="1" customFormat="1" ht="17.25" customHeight="1">
      <c r="B87" s="46"/>
      <c r="C87" s="74"/>
      <c r="D87" s="74"/>
      <c r="E87" s="82" t="str">
        <f>E11</f>
        <v>c25 - 2.07 učebna s pracovištěm skupinové práce tranzitního programu</v>
      </c>
      <c r="F87" s="74"/>
      <c r="G87" s="74"/>
      <c r="H87" s="74"/>
      <c r="I87" s="204"/>
      <c r="J87" s="74"/>
      <c r="K87" s="74"/>
      <c r="L87" s="72"/>
    </row>
    <row r="88" s="1" customFormat="1" ht="6.96" customHeight="1">
      <c r="B88" s="46"/>
      <c r="C88" s="74"/>
      <c r="D88" s="74"/>
      <c r="E88" s="74"/>
      <c r="F88" s="74"/>
      <c r="G88" s="74"/>
      <c r="H88" s="74"/>
      <c r="I88" s="204"/>
      <c r="J88" s="74"/>
      <c r="K88" s="74"/>
      <c r="L88" s="72"/>
    </row>
    <row r="89" s="1" customFormat="1" ht="18" customHeight="1">
      <c r="B89" s="46"/>
      <c r="C89" s="76" t="s">
        <v>23</v>
      </c>
      <c r="D89" s="74"/>
      <c r="E89" s="74"/>
      <c r="F89" s="206" t="str">
        <f>F14</f>
        <v>Skuteč</v>
      </c>
      <c r="G89" s="74"/>
      <c r="H89" s="74"/>
      <c r="I89" s="207" t="s">
        <v>25</v>
      </c>
      <c r="J89" s="85" t="str">
        <f>IF(J14="","",J14)</f>
        <v>12. 12. 2019</v>
      </c>
      <c r="K89" s="74"/>
      <c r="L89" s="72"/>
    </row>
    <row r="90" s="1" customFormat="1" ht="6.96" customHeight="1">
      <c r="B90" s="46"/>
      <c r="C90" s="74"/>
      <c r="D90" s="74"/>
      <c r="E90" s="74"/>
      <c r="F90" s="74"/>
      <c r="G90" s="74"/>
      <c r="H90" s="74"/>
      <c r="I90" s="204"/>
      <c r="J90" s="74"/>
      <c r="K90" s="74"/>
      <c r="L90" s="72"/>
    </row>
    <row r="91" s="1" customFormat="1">
      <c r="B91" s="46"/>
      <c r="C91" s="76" t="s">
        <v>27</v>
      </c>
      <c r="D91" s="74"/>
      <c r="E91" s="74"/>
      <c r="F91" s="206" t="str">
        <f>E17</f>
        <v>Pardubický kraj</v>
      </c>
      <c r="G91" s="74"/>
      <c r="H91" s="74"/>
      <c r="I91" s="207" t="s">
        <v>33</v>
      </c>
      <c r="J91" s="206" t="str">
        <f>E23</f>
        <v>ADAM První spol. s r.o.</v>
      </c>
      <c r="K91" s="74"/>
      <c r="L91" s="72"/>
    </row>
    <row r="92" s="1" customFormat="1" ht="14.4" customHeight="1">
      <c r="B92" s="46"/>
      <c r="C92" s="76" t="s">
        <v>31</v>
      </c>
      <c r="D92" s="74"/>
      <c r="E92" s="74"/>
      <c r="F92" s="206" t="str">
        <f>IF(E20="","",E20)</f>
        <v/>
      </c>
      <c r="G92" s="74"/>
      <c r="H92" s="74"/>
      <c r="I92" s="204"/>
      <c r="J92" s="74"/>
      <c r="K92" s="74"/>
      <c r="L92" s="72"/>
    </row>
    <row r="93" s="1" customFormat="1" ht="10.32" customHeight="1">
      <c r="B93" s="46"/>
      <c r="C93" s="74"/>
      <c r="D93" s="74"/>
      <c r="E93" s="74"/>
      <c r="F93" s="74"/>
      <c r="G93" s="74"/>
      <c r="H93" s="74"/>
      <c r="I93" s="204"/>
      <c r="J93" s="74"/>
      <c r="K93" s="74"/>
      <c r="L93" s="72"/>
    </row>
    <row r="94" s="10" customFormat="1" ht="29.28" customHeight="1">
      <c r="B94" s="208"/>
      <c r="C94" s="209" t="s">
        <v>287</v>
      </c>
      <c r="D94" s="210" t="s">
        <v>57</v>
      </c>
      <c r="E94" s="210" t="s">
        <v>53</v>
      </c>
      <c r="F94" s="210" t="s">
        <v>288</v>
      </c>
      <c r="G94" s="210" t="s">
        <v>289</v>
      </c>
      <c r="H94" s="210" t="s">
        <v>290</v>
      </c>
      <c r="I94" s="211" t="s">
        <v>291</v>
      </c>
      <c r="J94" s="210" t="s">
        <v>278</v>
      </c>
      <c r="K94" s="212" t="s">
        <v>292</v>
      </c>
      <c r="L94" s="213"/>
      <c r="M94" s="102" t="s">
        <v>293</v>
      </c>
      <c r="N94" s="103" t="s">
        <v>42</v>
      </c>
      <c r="O94" s="103" t="s">
        <v>294</v>
      </c>
      <c r="P94" s="103" t="s">
        <v>295</v>
      </c>
      <c r="Q94" s="103" t="s">
        <v>296</v>
      </c>
      <c r="R94" s="103" t="s">
        <v>297</v>
      </c>
      <c r="S94" s="103" t="s">
        <v>298</v>
      </c>
      <c r="T94" s="104" t="s">
        <v>299</v>
      </c>
    </row>
    <row r="95" s="1" customFormat="1" ht="29.28" customHeight="1">
      <c r="B95" s="46"/>
      <c r="C95" s="108" t="s">
        <v>279</v>
      </c>
      <c r="D95" s="74"/>
      <c r="E95" s="74"/>
      <c r="F95" s="74"/>
      <c r="G95" s="74"/>
      <c r="H95" s="74"/>
      <c r="I95" s="204"/>
      <c r="J95" s="214">
        <f>BK95</f>
        <v>0</v>
      </c>
      <c r="K95" s="74"/>
      <c r="L95" s="72"/>
      <c r="M95" s="105"/>
      <c r="N95" s="106"/>
      <c r="O95" s="106"/>
      <c r="P95" s="215">
        <f>P96+P179</f>
        <v>0</v>
      </c>
      <c r="Q95" s="106"/>
      <c r="R95" s="215">
        <f>R96+R179</f>
        <v>8.6395957499999998</v>
      </c>
      <c r="S95" s="106"/>
      <c r="T95" s="216">
        <f>T96+T179</f>
        <v>5.1193079999999993</v>
      </c>
      <c r="AT95" s="24" t="s">
        <v>71</v>
      </c>
      <c r="AU95" s="24" t="s">
        <v>280</v>
      </c>
      <c r="BK95" s="217">
        <f>BK96+BK179</f>
        <v>0</v>
      </c>
    </row>
    <row r="96" s="11" customFormat="1" ht="37.44001" customHeight="1">
      <c r="B96" s="218"/>
      <c r="C96" s="219"/>
      <c r="D96" s="220" t="s">
        <v>71</v>
      </c>
      <c r="E96" s="221" t="s">
        <v>389</v>
      </c>
      <c r="F96" s="221" t="s">
        <v>390</v>
      </c>
      <c r="G96" s="219"/>
      <c r="H96" s="219"/>
      <c r="I96" s="222"/>
      <c r="J96" s="223">
        <f>BK96</f>
        <v>0</v>
      </c>
      <c r="K96" s="219"/>
      <c r="L96" s="224"/>
      <c r="M96" s="225"/>
      <c r="N96" s="226"/>
      <c r="O96" s="226"/>
      <c r="P96" s="227">
        <f>P97+P115+P118+P150+P166+P176</f>
        <v>0</v>
      </c>
      <c r="Q96" s="226"/>
      <c r="R96" s="227">
        <f>R97+R115+R118+R150+R166+R176</f>
        <v>7.9436879099999995</v>
      </c>
      <c r="S96" s="226"/>
      <c r="T96" s="228">
        <f>T97+T115+T118+T150+T166+T176</f>
        <v>4.9455729999999996</v>
      </c>
      <c r="AR96" s="229" t="s">
        <v>80</v>
      </c>
      <c r="AT96" s="230" t="s">
        <v>71</v>
      </c>
      <c r="AU96" s="230" t="s">
        <v>72</v>
      </c>
      <c r="AY96" s="229" t="s">
        <v>303</v>
      </c>
      <c r="BK96" s="231">
        <f>BK97+BK115+BK118+BK150+BK166+BK176</f>
        <v>0</v>
      </c>
    </row>
    <row r="97" s="11" customFormat="1" ht="19.92" customHeight="1">
      <c r="B97" s="218"/>
      <c r="C97" s="219"/>
      <c r="D97" s="220" t="s">
        <v>71</v>
      </c>
      <c r="E97" s="232" t="s">
        <v>95</v>
      </c>
      <c r="F97" s="232" t="s">
        <v>660</v>
      </c>
      <c r="G97" s="219"/>
      <c r="H97" s="219"/>
      <c r="I97" s="222"/>
      <c r="J97" s="233">
        <f>BK97</f>
        <v>0</v>
      </c>
      <c r="K97" s="219"/>
      <c r="L97" s="224"/>
      <c r="M97" s="225"/>
      <c r="N97" s="226"/>
      <c r="O97" s="226"/>
      <c r="P97" s="227">
        <f>SUM(P98:P114)</f>
        <v>0</v>
      </c>
      <c r="Q97" s="226"/>
      <c r="R97" s="227">
        <f>SUM(R98:R114)</f>
        <v>4.7290529599999989</v>
      </c>
      <c r="S97" s="226"/>
      <c r="T97" s="228">
        <f>SUM(T98:T114)</f>
        <v>0</v>
      </c>
      <c r="AR97" s="229" t="s">
        <v>80</v>
      </c>
      <c r="AT97" s="230" t="s">
        <v>71</v>
      </c>
      <c r="AU97" s="230" t="s">
        <v>80</v>
      </c>
      <c r="AY97" s="229" t="s">
        <v>303</v>
      </c>
      <c r="BK97" s="231">
        <f>SUM(BK98:BK114)</f>
        <v>0</v>
      </c>
    </row>
    <row r="98" s="1" customFormat="1" ht="25.5" customHeight="1">
      <c r="B98" s="46"/>
      <c r="C98" s="234" t="s">
        <v>80</v>
      </c>
      <c r="D98" s="234" t="s">
        <v>306</v>
      </c>
      <c r="E98" s="235" t="s">
        <v>2975</v>
      </c>
      <c r="F98" s="236" t="s">
        <v>2976</v>
      </c>
      <c r="G98" s="237" t="s">
        <v>417</v>
      </c>
      <c r="H98" s="238">
        <v>0.94199999999999995</v>
      </c>
      <c r="I98" s="239"/>
      <c r="J98" s="240">
        <f>ROUND(I98*H98,2)</f>
        <v>0</v>
      </c>
      <c r="K98" s="236" t="s">
        <v>310</v>
      </c>
      <c r="L98" s="72"/>
      <c r="M98" s="241" t="s">
        <v>21</v>
      </c>
      <c r="N98" s="242" t="s">
        <v>43</v>
      </c>
      <c r="O98" s="47"/>
      <c r="P98" s="243">
        <f>O98*H98</f>
        <v>0</v>
      </c>
      <c r="Q98" s="243">
        <v>1.8775</v>
      </c>
      <c r="R98" s="243">
        <f>Q98*H98</f>
        <v>1.7686049999999998</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5078</v>
      </c>
    </row>
    <row r="99" s="12" customFormat="1">
      <c r="B99" s="253"/>
      <c r="C99" s="254"/>
      <c r="D99" s="250" t="s">
        <v>398</v>
      </c>
      <c r="E99" s="255" t="s">
        <v>21</v>
      </c>
      <c r="F99" s="256" t="s">
        <v>5079</v>
      </c>
      <c r="G99" s="254"/>
      <c r="H99" s="257">
        <v>0.64200000000000002</v>
      </c>
      <c r="I99" s="258"/>
      <c r="J99" s="254"/>
      <c r="K99" s="254"/>
      <c r="L99" s="259"/>
      <c r="M99" s="260"/>
      <c r="N99" s="261"/>
      <c r="O99" s="261"/>
      <c r="P99" s="261"/>
      <c r="Q99" s="261"/>
      <c r="R99" s="261"/>
      <c r="S99" s="261"/>
      <c r="T99" s="262"/>
      <c r="AT99" s="263" t="s">
        <v>398</v>
      </c>
      <c r="AU99" s="263" t="s">
        <v>82</v>
      </c>
      <c r="AV99" s="12" t="s">
        <v>82</v>
      </c>
      <c r="AW99" s="12" t="s">
        <v>35</v>
      </c>
      <c r="AX99" s="12" t="s">
        <v>72</v>
      </c>
      <c r="AY99" s="263" t="s">
        <v>303</v>
      </c>
    </row>
    <row r="100" s="12" customFormat="1">
      <c r="B100" s="253"/>
      <c r="C100" s="254"/>
      <c r="D100" s="250" t="s">
        <v>398</v>
      </c>
      <c r="E100" s="255" t="s">
        <v>21</v>
      </c>
      <c r="F100" s="256" t="s">
        <v>4628</v>
      </c>
      <c r="G100" s="254"/>
      <c r="H100" s="257">
        <v>0.29999999999999999</v>
      </c>
      <c r="I100" s="258"/>
      <c r="J100" s="254"/>
      <c r="K100" s="254"/>
      <c r="L100" s="259"/>
      <c r="M100" s="260"/>
      <c r="N100" s="261"/>
      <c r="O100" s="261"/>
      <c r="P100" s="261"/>
      <c r="Q100" s="261"/>
      <c r="R100" s="261"/>
      <c r="S100" s="261"/>
      <c r="T100" s="262"/>
      <c r="AT100" s="263" t="s">
        <v>398</v>
      </c>
      <c r="AU100" s="263" t="s">
        <v>82</v>
      </c>
      <c r="AV100" s="12" t="s">
        <v>82</v>
      </c>
      <c r="AW100" s="12" t="s">
        <v>35</v>
      </c>
      <c r="AX100" s="12" t="s">
        <v>72</v>
      </c>
      <c r="AY100" s="263" t="s">
        <v>303</v>
      </c>
    </row>
    <row r="101" s="13" customFormat="1">
      <c r="B101" s="264"/>
      <c r="C101" s="265"/>
      <c r="D101" s="250" t="s">
        <v>398</v>
      </c>
      <c r="E101" s="266" t="s">
        <v>21</v>
      </c>
      <c r="F101" s="267" t="s">
        <v>508</v>
      </c>
      <c r="G101" s="265"/>
      <c r="H101" s="268">
        <v>0.94199999999999995</v>
      </c>
      <c r="I101" s="269"/>
      <c r="J101" s="265"/>
      <c r="K101" s="265"/>
      <c r="L101" s="270"/>
      <c r="M101" s="271"/>
      <c r="N101" s="272"/>
      <c r="O101" s="272"/>
      <c r="P101" s="272"/>
      <c r="Q101" s="272"/>
      <c r="R101" s="272"/>
      <c r="S101" s="272"/>
      <c r="T101" s="273"/>
      <c r="AT101" s="274" t="s">
        <v>398</v>
      </c>
      <c r="AU101" s="274" t="s">
        <v>82</v>
      </c>
      <c r="AV101" s="13" t="s">
        <v>319</v>
      </c>
      <c r="AW101" s="13" t="s">
        <v>35</v>
      </c>
      <c r="AX101" s="13" t="s">
        <v>80</v>
      </c>
      <c r="AY101" s="274" t="s">
        <v>303</v>
      </c>
    </row>
    <row r="102" s="1" customFormat="1" ht="25.5" customHeight="1">
      <c r="B102" s="46"/>
      <c r="C102" s="234" t="s">
        <v>82</v>
      </c>
      <c r="D102" s="234" t="s">
        <v>306</v>
      </c>
      <c r="E102" s="235" t="s">
        <v>2834</v>
      </c>
      <c r="F102" s="236" t="s">
        <v>2835</v>
      </c>
      <c r="G102" s="237" t="s">
        <v>417</v>
      </c>
      <c r="H102" s="238">
        <v>1.3380000000000001</v>
      </c>
      <c r="I102" s="239"/>
      <c r="J102" s="240">
        <f>ROUND(I102*H102,2)</f>
        <v>0</v>
      </c>
      <c r="K102" s="236" t="s">
        <v>310</v>
      </c>
      <c r="L102" s="72"/>
      <c r="M102" s="241" t="s">
        <v>21</v>
      </c>
      <c r="N102" s="242" t="s">
        <v>43</v>
      </c>
      <c r="O102" s="47"/>
      <c r="P102" s="243">
        <f>O102*H102</f>
        <v>0</v>
      </c>
      <c r="Q102" s="243">
        <v>1.8775</v>
      </c>
      <c r="R102" s="243">
        <f>Q102*H102</f>
        <v>2.512095</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5080</v>
      </c>
    </row>
    <row r="103" s="12" customFormat="1">
      <c r="B103" s="253"/>
      <c r="C103" s="254"/>
      <c r="D103" s="250" t="s">
        <v>398</v>
      </c>
      <c r="E103" s="255" t="s">
        <v>21</v>
      </c>
      <c r="F103" s="256" t="s">
        <v>5081</v>
      </c>
      <c r="G103" s="254"/>
      <c r="H103" s="257">
        <v>1.038</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4628</v>
      </c>
      <c r="G104" s="254"/>
      <c r="H104" s="257">
        <v>0.29999999999999999</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3" customFormat="1">
      <c r="B105" s="264"/>
      <c r="C105" s="265"/>
      <c r="D105" s="250" t="s">
        <v>398</v>
      </c>
      <c r="E105" s="266" t="s">
        <v>21</v>
      </c>
      <c r="F105" s="267" t="s">
        <v>508</v>
      </c>
      <c r="G105" s="265"/>
      <c r="H105" s="268">
        <v>1.3380000000000001</v>
      </c>
      <c r="I105" s="269"/>
      <c r="J105" s="265"/>
      <c r="K105" s="265"/>
      <c r="L105" s="270"/>
      <c r="M105" s="271"/>
      <c r="N105" s="272"/>
      <c r="O105" s="272"/>
      <c r="P105" s="272"/>
      <c r="Q105" s="272"/>
      <c r="R105" s="272"/>
      <c r="S105" s="272"/>
      <c r="T105" s="273"/>
      <c r="AT105" s="274" t="s">
        <v>398</v>
      </c>
      <c r="AU105" s="274" t="s">
        <v>82</v>
      </c>
      <c r="AV105" s="13" t="s">
        <v>319</v>
      </c>
      <c r="AW105" s="13" t="s">
        <v>35</v>
      </c>
      <c r="AX105" s="13" t="s">
        <v>80</v>
      </c>
      <c r="AY105" s="274" t="s">
        <v>303</v>
      </c>
    </row>
    <row r="106" s="1" customFormat="1" ht="25.5" customHeight="1">
      <c r="B106" s="46"/>
      <c r="C106" s="234" t="s">
        <v>95</v>
      </c>
      <c r="D106" s="234" t="s">
        <v>306</v>
      </c>
      <c r="E106" s="235" t="s">
        <v>2979</v>
      </c>
      <c r="F106" s="236" t="s">
        <v>2980</v>
      </c>
      <c r="G106" s="237" t="s">
        <v>559</v>
      </c>
      <c r="H106" s="238">
        <v>0.033000000000000002</v>
      </c>
      <c r="I106" s="239"/>
      <c r="J106" s="240">
        <f>ROUND(I106*H106,2)</f>
        <v>0</v>
      </c>
      <c r="K106" s="236" t="s">
        <v>310</v>
      </c>
      <c r="L106" s="72"/>
      <c r="M106" s="241" t="s">
        <v>21</v>
      </c>
      <c r="N106" s="242" t="s">
        <v>43</v>
      </c>
      <c r="O106" s="47"/>
      <c r="P106" s="243">
        <f>O106*H106</f>
        <v>0</v>
      </c>
      <c r="Q106" s="243">
        <v>1.0900000000000001</v>
      </c>
      <c r="R106" s="243">
        <f>Q106*H106</f>
        <v>0.035970000000000002</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5082</v>
      </c>
    </row>
    <row r="107" s="12" customFormat="1">
      <c r="B107" s="253"/>
      <c r="C107" s="254"/>
      <c r="D107" s="250" t="s">
        <v>398</v>
      </c>
      <c r="E107" s="255" t="s">
        <v>21</v>
      </c>
      <c r="F107" s="256" t="s">
        <v>5083</v>
      </c>
      <c r="G107" s="254"/>
      <c r="H107" s="257">
        <v>33.189</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2" customFormat="1">
      <c r="B108" s="253"/>
      <c r="C108" s="254"/>
      <c r="D108" s="250" t="s">
        <v>398</v>
      </c>
      <c r="E108" s="255" t="s">
        <v>21</v>
      </c>
      <c r="F108" s="256" t="s">
        <v>5084</v>
      </c>
      <c r="G108" s="254"/>
      <c r="H108" s="257">
        <v>0.033000000000000002</v>
      </c>
      <c r="I108" s="258"/>
      <c r="J108" s="254"/>
      <c r="K108" s="254"/>
      <c r="L108" s="259"/>
      <c r="M108" s="260"/>
      <c r="N108" s="261"/>
      <c r="O108" s="261"/>
      <c r="P108" s="261"/>
      <c r="Q108" s="261"/>
      <c r="R108" s="261"/>
      <c r="S108" s="261"/>
      <c r="T108" s="262"/>
      <c r="AT108" s="263" t="s">
        <v>398</v>
      </c>
      <c r="AU108" s="263" t="s">
        <v>82</v>
      </c>
      <c r="AV108" s="12" t="s">
        <v>82</v>
      </c>
      <c r="AW108" s="12" t="s">
        <v>35</v>
      </c>
      <c r="AX108" s="12" t="s">
        <v>80</v>
      </c>
      <c r="AY108" s="263" t="s">
        <v>303</v>
      </c>
    </row>
    <row r="109" s="1" customFormat="1" ht="25.5" customHeight="1">
      <c r="B109" s="46"/>
      <c r="C109" s="234" t="s">
        <v>319</v>
      </c>
      <c r="D109" s="234" t="s">
        <v>306</v>
      </c>
      <c r="E109" s="235" t="s">
        <v>738</v>
      </c>
      <c r="F109" s="236" t="s">
        <v>739</v>
      </c>
      <c r="G109" s="237" t="s">
        <v>394</v>
      </c>
      <c r="H109" s="238">
        <v>1.6240000000000001</v>
      </c>
      <c r="I109" s="239"/>
      <c r="J109" s="240">
        <f>ROUND(I109*H109,2)</f>
        <v>0</v>
      </c>
      <c r="K109" s="236" t="s">
        <v>310</v>
      </c>
      <c r="L109" s="72"/>
      <c r="M109" s="241" t="s">
        <v>21</v>
      </c>
      <c r="N109" s="242" t="s">
        <v>43</v>
      </c>
      <c r="O109" s="47"/>
      <c r="P109" s="243">
        <f>O109*H109</f>
        <v>0</v>
      </c>
      <c r="Q109" s="243">
        <v>0.10445</v>
      </c>
      <c r="R109" s="243">
        <f>Q109*H109</f>
        <v>0.16962680000000002</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5085</v>
      </c>
    </row>
    <row r="110" s="12" customFormat="1">
      <c r="B110" s="253"/>
      <c r="C110" s="254"/>
      <c r="D110" s="250" t="s">
        <v>398</v>
      </c>
      <c r="E110" s="255" t="s">
        <v>21</v>
      </c>
      <c r="F110" s="256" t="s">
        <v>5086</v>
      </c>
      <c r="G110" s="254"/>
      <c r="H110" s="257">
        <v>1.6240000000000001</v>
      </c>
      <c r="I110" s="258"/>
      <c r="J110" s="254"/>
      <c r="K110" s="254"/>
      <c r="L110" s="259"/>
      <c r="M110" s="260"/>
      <c r="N110" s="261"/>
      <c r="O110" s="261"/>
      <c r="P110" s="261"/>
      <c r="Q110" s="261"/>
      <c r="R110" s="261"/>
      <c r="S110" s="261"/>
      <c r="T110" s="262"/>
      <c r="AT110" s="263" t="s">
        <v>398</v>
      </c>
      <c r="AU110" s="263" t="s">
        <v>82</v>
      </c>
      <c r="AV110" s="12" t="s">
        <v>82</v>
      </c>
      <c r="AW110" s="12" t="s">
        <v>35</v>
      </c>
      <c r="AX110" s="12" t="s">
        <v>80</v>
      </c>
      <c r="AY110" s="263" t="s">
        <v>303</v>
      </c>
    </row>
    <row r="111" s="1" customFormat="1" ht="25.5" customHeight="1">
      <c r="B111" s="46"/>
      <c r="C111" s="234" t="s">
        <v>302</v>
      </c>
      <c r="D111" s="234" t="s">
        <v>306</v>
      </c>
      <c r="E111" s="235" t="s">
        <v>2984</v>
      </c>
      <c r="F111" s="236" t="s">
        <v>2985</v>
      </c>
      <c r="G111" s="237" t="s">
        <v>394</v>
      </c>
      <c r="H111" s="238">
        <v>0.312</v>
      </c>
      <c r="I111" s="239"/>
      <c r="J111" s="240">
        <f>ROUND(I111*H111,2)</f>
        <v>0</v>
      </c>
      <c r="K111" s="236" t="s">
        <v>310</v>
      </c>
      <c r="L111" s="72"/>
      <c r="M111" s="241" t="s">
        <v>21</v>
      </c>
      <c r="N111" s="242" t="s">
        <v>43</v>
      </c>
      <c r="O111" s="47"/>
      <c r="P111" s="243">
        <f>O111*H111</f>
        <v>0</v>
      </c>
      <c r="Q111" s="243">
        <v>0.17818000000000001</v>
      </c>
      <c r="R111" s="243">
        <f>Q111*H111</f>
        <v>0.055592160000000002</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5087</v>
      </c>
    </row>
    <row r="112" s="12" customFormat="1">
      <c r="B112" s="253"/>
      <c r="C112" s="254"/>
      <c r="D112" s="250" t="s">
        <v>398</v>
      </c>
      <c r="E112" s="255" t="s">
        <v>21</v>
      </c>
      <c r="F112" s="256" t="s">
        <v>5088</v>
      </c>
      <c r="G112" s="254"/>
      <c r="H112" s="257">
        <v>0.312</v>
      </c>
      <c r="I112" s="258"/>
      <c r="J112" s="254"/>
      <c r="K112" s="254"/>
      <c r="L112" s="259"/>
      <c r="M112" s="260"/>
      <c r="N112" s="261"/>
      <c r="O112" s="261"/>
      <c r="P112" s="261"/>
      <c r="Q112" s="261"/>
      <c r="R112" s="261"/>
      <c r="S112" s="261"/>
      <c r="T112" s="262"/>
      <c r="AT112" s="263" t="s">
        <v>398</v>
      </c>
      <c r="AU112" s="263" t="s">
        <v>82</v>
      </c>
      <c r="AV112" s="12" t="s">
        <v>82</v>
      </c>
      <c r="AW112" s="12" t="s">
        <v>35</v>
      </c>
      <c r="AX112" s="12" t="s">
        <v>80</v>
      </c>
      <c r="AY112" s="263" t="s">
        <v>303</v>
      </c>
    </row>
    <row r="113" s="1" customFormat="1" ht="25.5" customHeight="1">
      <c r="B113" s="46"/>
      <c r="C113" s="234" t="s">
        <v>329</v>
      </c>
      <c r="D113" s="234" t="s">
        <v>306</v>
      </c>
      <c r="E113" s="235" t="s">
        <v>4643</v>
      </c>
      <c r="F113" s="236" t="s">
        <v>4644</v>
      </c>
      <c r="G113" s="237" t="s">
        <v>394</v>
      </c>
      <c r="H113" s="238">
        <v>1.0800000000000001</v>
      </c>
      <c r="I113" s="239"/>
      <c r="J113" s="240">
        <f>ROUND(I113*H113,2)</f>
        <v>0</v>
      </c>
      <c r="K113" s="236" t="s">
        <v>310</v>
      </c>
      <c r="L113" s="72"/>
      <c r="M113" s="241" t="s">
        <v>21</v>
      </c>
      <c r="N113" s="242" t="s">
        <v>43</v>
      </c>
      <c r="O113" s="47"/>
      <c r="P113" s="243">
        <f>O113*H113</f>
        <v>0</v>
      </c>
      <c r="Q113" s="243">
        <v>0.17330000000000001</v>
      </c>
      <c r="R113" s="243">
        <f>Q113*H113</f>
        <v>0.18716400000000003</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5089</v>
      </c>
    </row>
    <row r="114" s="12" customFormat="1">
      <c r="B114" s="253"/>
      <c r="C114" s="254"/>
      <c r="D114" s="250" t="s">
        <v>398</v>
      </c>
      <c r="E114" s="255" t="s">
        <v>21</v>
      </c>
      <c r="F114" s="256" t="s">
        <v>5090</v>
      </c>
      <c r="G114" s="254"/>
      <c r="H114" s="257">
        <v>1.0800000000000001</v>
      </c>
      <c r="I114" s="258"/>
      <c r="J114" s="254"/>
      <c r="K114" s="254"/>
      <c r="L114" s="259"/>
      <c r="M114" s="260"/>
      <c r="N114" s="261"/>
      <c r="O114" s="261"/>
      <c r="P114" s="261"/>
      <c r="Q114" s="261"/>
      <c r="R114" s="261"/>
      <c r="S114" s="261"/>
      <c r="T114" s="262"/>
      <c r="AT114" s="263" t="s">
        <v>398</v>
      </c>
      <c r="AU114" s="263" t="s">
        <v>82</v>
      </c>
      <c r="AV114" s="12" t="s">
        <v>82</v>
      </c>
      <c r="AW114" s="12" t="s">
        <v>35</v>
      </c>
      <c r="AX114" s="12" t="s">
        <v>80</v>
      </c>
      <c r="AY114" s="263" t="s">
        <v>303</v>
      </c>
    </row>
    <row r="115" s="11" customFormat="1" ht="29.88" customHeight="1">
      <c r="B115" s="218"/>
      <c r="C115" s="219"/>
      <c r="D115" s="220" t="s">
        <v>71</v>
      </c>
      <c r="E115" s="232" t="s">
        <v>319</v>
      </c>
      <c r="F115" s="232" t="s">
        <v>755</v>
      </c>
      <c r="G115" s="219"/>
      <c r="H115" s="219"/>
      <c r="I115" s="222"/>
      <c r="J115" s="233">
        <f>BK115</f>
        <v>0</v>
      </c>
      <c r="K115" s="219"/>
      <c r="L115" s="224"/>
      <c r="M115" s="225"/>
      <c r="N115" s="226"/>
      <c r="O115" s="226"/>
      <c r="P115" s="227">
        <f>SUM(P116:P117)</f>
        <v>0</v>
      </c>
      <c r="Q115" s="226"/>
      <c r="R115" s="227">
        <f>SUM(R116:R117)</f>
        <v>0.091120000000000007</v>
      </c>
      <c r="S115" s="226"/>
      <c r="T115" s="228">
        <f>SUM(T116:T117)</f>
        <v>0</v>
      </c>
      <c r="AR115" s="229" t="s">
        <v>80</v>
      </c>
      <c r="AT115" s="230" t="s">
        <v>71</v>
      </c>
      <c r="AU115" s="230" t="s">
        <v>80</v>
      </c>
      <c r="AY115" s="229" t="s">
        <v>303</v>
      </c>
      <c r="BK115" s="231">
        <f>SUM(BK116:BK117)</f>
        <v>0</v>
      </c>
    </row>
    <row r="116" s="1" customFormat="1" ht="25.5" customHeight="1">
      <c r="B116" s="46"/>
      <c r="C116" s="234" t="s">
        <v>335</v>
      </c>
      <c r="D116" s="234" t="s">
        <v>306</v>
      </c>
      <c r="E116" s="235" t="s">
        <v>2671</v>
      </c>
      <c r="F116" s="236" t="s">
        <v>2672</v>
      </c>
      <c r="G116" s="237" t="s">
        <v>704</v>
      </c>
      <c r="H116" s="238">
        <v>4</v>
      </c>
      <c r="I116" s="239"/>
      <c r="J116" s="240">
        <f>ROUND(I116*H116,2)</f>
        <v>0</v>
      </c>
      <c r="K116" s="236" t="s">
        <v>310</v>
      </c>
      <c r="L116" s="72"/>
      <c r="M116" s="241" t="s">
        <v>21</v>
      </c>
      <c r="N116" s="242" t="s">
        <v>43</v>
      </c>
      <c r="O116" s="47"/>
      <c r="P116" s="243">
        <f>O116*H116</f>
        <v>0</v>
      </c>
      <c r="Q116" s="243">
        <v>0.022780000000000002</v>
      </c>
      <c r="R116" s="243">
        <f>Q116*H116</f>
        <v>0.091120000000000007</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5091</v>
      </c>
    </row>
    <row r="117" s="12" customFormat="1">
      <c r="B117" s="253"/>
      <c r="C117" s="254"/>
      <c r="D117" s="250" t="s">
        <v>398</v>
      </c>
      <c r="E117" s="255" t="s">
        <v>21</v>
      </c>
      <c r="F117" s="256" t="s">
        <v>2688</v>
      </c>
      <c r="G117" s="254"/>
      <c r="H117" s="257">
        <v>4</v>
      </c>
      <c r="I117" s="258"/>
      <c r="J117" s="254"/>
      <c r="K117" s="254"/>
      <c r="L117" s="259"/>
      <c r="M117" s="260"/>
      <c r="N117" s="261"/>
      <c r="O117" s="261"/>
      <c r="P117" s="261"/>
      <c r="Q117" s="261"/>
      <c r="R117" s="261"/>
      <c r="S117" s="261"/>
      <c r="T117" s="262"/>
      <c r="AT117" s="263" t="s">
        <v>398</v>
      </c>
      <c r="AU117" s="263" t="s">
        <v>82</v>
      </c>
      <c r="AV117" s="12" t="s">
        <v>82</v>
      </c>
      <c r="AW117" s="12" t="s">
        <v>35</v>
      </c>
      <c r="AX117" s="12" t="s">
        <v>80</v>
      </c>
      <c r="AY117" s="263" t="s">
        <v>303</v>
      </c>
    </row>
    <row r="118" s="11" customFormat="1" ht="29.88" customHeight="1">
      <c r="B118" s="218"/>
      <c r="C118" s="219"/>
      <c r="D118" s="220" t="s">
        <v>71</v>
      </c>
      <c r="E118" s="232" t="s">
        <v>329</v>
      </c>
      <c r="F118" s="232" t="s">
        <v>894</v>
      </c>
      <c r="G118" s="219"/>
      <c r="H118" s="219"/>
      <c r="I118" s="222"/>
      <c r="J118" s="233">
        <f>BK118</f>
        <v>0</v>
      </c>
      <c r="K118" s="219"/>
      <c r="L118" s="224"/>
      <c r="M118" s="225"/>
      <c r="N118" s="226"/>
      <c r="O118" s="226"/>
      <c r="P118" s="227">
        <f>SUM(P119:P149)</f>
        <v>0</v>
      </c>
      <c r="Q118" s="226"/>
      <c r="R118" s="227">
        <f>SUM(R119:R149)</f>
        <v>3.0682433000000007</v>
      </c>
      <c r="S118" s="226"/>
      <c r="T118" s="228">
        <f>SUM(T119:T149)</f>
        <v>0</v>
      </c>
      <c r="AR118" s="229" t="s">
        <v>80</v>
      </c>
      <c r="AT118" s="230" t="s">
        <v>71</v>
      </c>
      <c r="AU118" s="230" t="s">
        <v>80</v>
      </c>
      <c r="AY118" s="229" t="s">
        <v>303</v>
      </c>
      <c r="BK118" s="231">
        <f>SUM(BK119:BK149)</f>
        <v>0</v>
      </c>
    </row>
    <row r="119" s="1" customFormat="1" ht="25.5" customHeight="1">
      <c r="B119" s="46"/>
      <c r="C119" s="234" t="s">
        <v>339</v>
      </c>
      <c r="D119" s="234" t="s">
        <v>306</v>
      </c>
      <c r="E119" s="235" t="s">
        <v>896</v>
      </c>
      <c r="F119" s="236" t="s">
        <v>897</v>
      </c>
      <c r="G119" s="237" t="s">
        <v>394</v>
      </c>
      <c r="H119" s="238">
        <v>47.100000000000001</v>
      </c>
      <c r="I119" s="239"/>
      <c r="J119" s="240">
        <f>ROUND(I119*H119,2)</f>
        <v>0</v>
      </c>
      <c r="K119" s="236" t="s">
        <v>310</v>
      </c>
      <c r="L119" s="72"/>
      <c r="M119" s="241" t="s">
        <v>21</v>
      </c>
      <c r="N119" s="242" t="s">
        <v>43</v>
      </c>
      <c r="O119" s="47"/>
      <c r="P119" s="243">
        <f>O119*H119</f>
        <v>0</v>
      </c>
      <c r="Q119" s="243">
        <v>0.0073499999999999998</v>
      </c>
      <c r="R119" s="243">
        <f>Q119*H119</f>
        <v>0.34618500000000002</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5092</v>
      </c>
    </row>
    <row r="120" s="1" customFormat="1" ht="25.5" customHeight="1">
      <c r="B120" s="46"/>
      <c r="C120" s="234" t="s">
        <v>343</v>
      </c>
      <c r="D120" s="234" t="s">
        <v>306</v>
      </c>
      <c r="E120" s="235" t="s">
        <v>902</v>
      </c>
      <c r="F120" s="236" t="s">
        <v>903</v>
      </c>
      <c r="G120" s="237" t="s">
        <v>394</v>
      </c>
      <c r="H120" s="238">
        <v>47.100000000000001</v>
      </c>
      <c r="I120" s="239"/>
      <c r="J120" s="240">
        <f>ROUND(I120*H120,2)</f>
        <v>0</v>
      </c>
      <c r="K120" s="236" t="s">
        <v>310</v>
      </c>
      <c r="L120" s="72"/>
      <c r="M120" s="241" t="s">
        <v>21</v>
      </c>
      <c r="N120" s="242" t="s">
        <v>43</v>
      </c>
      <c r="O120" s="47"/>
      <c r="P120" s="243">
        <f>O120*H120</f>
        <v>0</v>
      </c>
      <c r="Q120" s="243">
        <v>0.00025999999999999998</v>
      </c>
      <c r="R120" s="243">
        <f>Q120*H120</f>
        <v>0.012246</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5093</v>
      </c>
    </row>
    <row r="121" s="1" customFormat="1" ht="25.5" customHeight="1">
      <c r="B121" s="46"/>
      <c r="C121" s="234" t="s">
        <v>349</v>
      </c>
      <c r="D121" s="234" t="s">
        <v>306</v>
      </c>
      <c r="E121" s="235" t="s">
        <v>907</v>
      </c>
      <c r="F121" s="236" t="s">
        <v>908</v>
      </c>
      <c r="G121" s="237" t="s">
        <v>394</v>
      </c>
      <c r="H121" s="238">
        <v>47.100000000000001</v>
      </c>
      <c r="I121" s="239"/>
      <c r="J121" s="240">
        <f>ROUND(I121*H121,2)</f>
        <v>0</v>
      </c>
      <c r="K121" s="236" t="s">
        <v>310</v>
      </c>
      <c r="L121" s="72"/>
      <c r="M121" s="241" t="s">
        <v>21</v>
      </c>
      <c r="N121" s="242" t="s">
        <v>43</v>
      </c>
      <c r="O121" s="47"/>
      <c r="P121" s="243">
        <f>O121*H121</f>
        <v>0</v>
      </c>
      <c r="Q121" s="243">
        <v>0.0043800000000000002</v>
      </c>
      <c r="R121" s="243">
        <f>Q121*H121</f>
        <v>0.20629800000000001</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5094</v>
      </c>
    </row>
    <row r="122" s="1" customFormat="1" ht="38.25" customHeight="1">
      <c r="B122" s="46"/>
      <c r="C122" s="234" t="s">
        <v>353</v>
      </c>
      <c r="D122" s="234" t="s">
        <v>306</v>
      </c>
      <c r="E122" s="235" t="s">
        <v>913</v>
      </c>
      <c r="F122" s="236" t="s">
        <v>914</v>
      </c>
      <c r="G122" s="237" t="s">
        <v>394</v>
      </c>
      <c r="H122" s="238">
        <v>47.100000000000001</v>
      </c>
      <c r="I122" s="239"/>
      <c r="J122" s="240">
        <f>ROUND(I122*H122,2)</f>
        <v>0</v>
      </c>
      <c r="K122" s="236" t="s">
        <v>310</v>
      </c>
      <c r="L122" s="72"/>
      <c r="M122" s="241" t="s">
        <v>21</v>
      </c>
      <c r="N122" s="242" t="s">
        <v>43</v>
      </c>
      <c r="O122" s="47"/>
      <c r="P122" s="243">
        <f>O122*H122</f>
        <v>0</v>
      </c>
      <c r="Q122" s="243">
        <v>0.018380000000000001</v>
      </c>
      <c r="R122" s="243">
        <f>Q122*H122</f>
        <v>0.86569800000000008</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5095</v>
      </c>
    </row>
    <row r="123" s="1" customFormat="1" ht="25.5" customHeight="1">
      <c r="B123" s="46"/>
      <c r="C123" s="234" t="s">
        <v>357</v>
      </c>
      <c r="D123" s="234" t="s">
        <v>306</v>
      </c>
      <c r="E123" s="235" t="s">
        <v>923</v>
      </c>
      <c r="F123" s="236" t="s">
        <v>924</v>
      </c>
      <c r="G123" s="237" t="s">
        <v>394</v>
      </c>
      <c r="H123" s="238">
        <v>94.498999999999995</v>
      </c>
      <c r="I123" s="239"/>
      <c r="J123" s="240">
        <f>ROUND(I123*H123,2)</f>
        <v>0</v>
      </c>
      <c r="K123" s="236" t="s">
        <v>310</v>
      </c>
      <c r="L123" s="72"/>
      <c r="M123" s="241" t="s">
        <v>21</v>
      </c>
      <c r="N123" s="242" t="s">
        <v>43</v>
      </c>
      <c r="O123" s="47"/>
      <c r="P123" s="243">
        <f>O123*H123</f>
        <v>0</v>
      </c>
      <c r="Q123" s="243">
        <v>0.00025999999999999998</v>
      </c>
      <c r="R123" s="243">
        <f>Q123*H123</f>
        <v>0.024569739999999996</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5096</v>
      </c>
    </row>
    <row r="124" s="12" customFormat="1">
      <c r="B124" s="253"/>
      <c r="C124" s="254"/>
      <c r="D124" s="250" t="s">
        <v>398</v>
      </c>
      <c r="E124" s="255" t="s">
        <v>21</v>
      </c>
      <c r="F124" s="256" t="s">
        <v>5097</v>
      </c>
      <c r="G124" s="254"/>
      <c r="H124" s="257">
        <v>99.799000000000007</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2" customFormat="1">
      <c r="B125" s="253"/>
      <c r="C125" s="254"/>
      <c r="D125" s="250" t="s">
        <v>398</v>
      </c>
      <c r="E125" s="255" t="s">
        <v>21</v>
      </c>
      <c r="F125" s="256" t="s">
        <v>3468</v>
      </c>
      <c r="G125" s="254"/>
      <c r="H125" s="257">
        <v>-1.8</v>
      </c>
      <c r="I125" s="258"/>
      <c r="J125" s="254"/>
      <c r="K125" s="254"/>
      <c r="L125" s="259"/>
      <c r="M125" s="260"/>
      <c r="N125" s="261"/>
      <c r="O125" s="261"/>
      <c r="P125" s="261"/>
      <c r="Q125" s="261"/>
      <c r="R125" s="261"/>
      <c r="S125" s="261"/>
      <c r="T125" s="262"/>
      <c r="AT125" s="263" t="s">
        <v>398</v>
      </c>
      <c r="AU125" s="263" t="s">
        <v>82</v>
      </c>
      <c r="AV125" s="12" t="s">
        <v>82</v>
      </c>
      <c r="AW125" s="12" t="s">
        <v>35</v>
      </c>
      <c r="AX125" s="12" t="s">
        <v>72</v>
      </c>
      <c r="AY125" s="263" t="s">
        <v>303</v>
      </c>
    </row>
    <row r="126" s="12" customFormat="1">
      <c r="B126" s="253"/>
      <c r="C126" s="254"/>
      <c r="D126" s="250" t="s">
        <v>398</v>
      </c>
      <c r="E126" s="255" t="s">
        <v>21</v>
      </c>
      <c r="F126" s="256" t="s">
        <v>5098</v>
      </c>
      <c r="G126" s="254"/>
      <c r="H126" s="257">
        <v>-3.5</v>
      </c>
      <c r="I126" s="258"/>
      <c r="J126" s="254"/>
      <c r="K126" s="254"/>
      <c r="L126" s="259"/>
      <c r="M126" s="260"/>
      <c r="N126" s="261"/>
      <c r="O126" s="261"/>
      <c r="P126" s="261"/>
      <c r="Q126" s="261"/>
      <c r="R126" s="261"/>
      <c r="S126" s="261"/>
      <c r="T126" s="262"/>
      <c r="AT126" s="263" t="s">
        <v>398</v>
      </c>
      <c r="AU126" s="263" t="s">
        <v>82</v>
      </c>
      <c r="AV126" s="12" t="s">
        <v>82</v>
      </c>
      <c r="AW126" s="12" t="s">
        <v>35</v>
      </c>
      <c r="AX126" s="12" t="s">
        <v>72</v>
      </c>
      <c r="AY126" s="263" t="s">
        <v>303</v>
      </c>
    </row>
    <row r="127" s="13" customFormat="1">
      <c r="B127" s="264"/>
      <c r="C127" s="265"/>
      <c r="D127" s="250" t="s">
        <v>398</v>
      </c>
      <c r="E127" s="266" t="s">
        <v>21</v>
      </c>
      <c r="F127" s="267" t="s">
        <v>508</v>
      </c>
      <c r="G127" s="265"/>
      <c r="H127" s="268">
        <v>94.498999999999995</v>
      </c>
      <c r="I127" s="269"/>
      <c r="J127" s="265"/>
      <c r="K127" s="265"/>
      <c r="L127" s="270"/>
      <c r="M127" s="271"/>
      <c r="N127" s="272"/>
      <c r="O127" s="272"/>
      <c r="P127" s="272"/>
      <c r="Q127" s="272"/>
      <c r="R127" s="272"/>
      <c r="S127" s="272"/>
      <c r="T127" s="273"/>
      <c r="AT127" s="274" t="s">
        <v>398</v>
      </c>
      <c r="AU127" s="274" t="s">
        <v>82</v>
      </c>
      <c r="AV127" s="13" t="s">
        <v>319</v>
      </c>
      <c r="AW127" s="13" t="s">
        <v>35</v>
      </c>
      <c r="AX127" s="13" t="s">
        <v>80</v>
      </c>
      <c r="AY127" s="274" t="s">
        <v>303</v>
      </c>
    </row>
    <row r="128" s="1" customFormat="1" ht="25.5" customHeight="1">
      <c r="B128" s="46"/>
      <c r="C128" s="234" t="s">
        <v>452</v>
      </c>
      <c r="D128" s="234" t="s">
        <v>306</v>
      </c>
      <c r="E128" s="235" t="s">
        <v>927</v>
      </c>
      <c r="F128" s="236" t="s">
        <v>928</v>
      </c>
      <c r="G128" s="237" t="s">
        <v>394</v>
      </c>
      <c r="H128" s="238">
        <v>94.448999999999998</v>
      </c>
      <c r="I128" s="239"/>
      <c r="J128" s="240">
        <f>ROUND(I128*H128,2)</f>
        <v>0</v>
      </c>
      <c r="K128" s="236" t="s">
        <v>310</v>
      </c>
      <c r="L128" s="72"/>
      <c r="M128" s="241" t="s">
        <v>21</v>
      </c>
      <c r="N128" s="242" t="s">
        <v>43</v>
      </c>
      <c r="O128" s="47"/>
      <c r="P128" s="243">
        <f>O128*H128</f>
        <v>0</v>
      </c>
      <c r="Q128" s="243">
        <v>0.0043800000000000002</v>
      </c>
      <c r="R128" s="243">
        <f>Q128*H128</f>
        <v>0.41368662</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5099</v>
      </c>
    </row>
    <row r="129" s="1" customFormat="1" ht="16.5" customHeight="1">
      <c r="B129" s="46"/>
      <c r="C129" s="234" t="s">
        <v>456</v>
      </c>
      <c r="D129" s="234" t="s">
        <v>306</v>
      </c>
      <c r="E129" s="235" t="s">
        <v>933</v>
      </c>
      <c r="F129" s="236" t="s">
        <v>934</v>
      </c>
      <c r="G129" s="237" t="s">
        <v>394</v>
      </c>
      <c r="H129" s="238">
        <v>94.448999999999998</v>
      </c>
      <c r="I129" s="239"/>
      <c r="J129" s="240">
        <f>ROUND(I129*H129,2)</f>
        <v>0</v>
      </c>
      <c r="K129" s="236" t="s">
        <v>310</v>
      </c>
      <c r="L129" s="72"/>
      <c r="M129" s="241" t="s">
        <v>21</v>
      </c>
      <c r="N129" s="242" t="s">
        <v>43</v>
      </c>
      <c r="O129" s="47"/>
      <c r="P129" s="243">
        <f>O129*H129</f>
        <v>0</v>
      </c>
      <c r="Q129" s="243">
        <v>0.0030000000000000001</v>
      </c>
      <c r="R129" s="243">
        <f>Q129*H129</f>
        <v>0.28334700000000002</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5100</v>
      </c>
    </row>
    <row r="130" s="1" customFormat="1" ht="25.5" customHeight="1">
      <c r="B130" s="46"/>
      <c r="C130" s="234" t="s">
        <v>10</v>
      </c>
      <c r="D130" s="234" t="s">
        <v>306</v>
      </c>
      <c r="E130" s="235" t="s">
        <v>2999</v>
      </c>
      <c r="F130" s="236" t="s">
        <v>3000</v>
      </c>
      <c r="G130" s="237" t="s">
        <v>704</v>
      </c>
      <c r="H130" s="238">
        <v>11</v>
      </c>
      <c r="I130" s="239"/>
      <c r="J130" s="240">
        <f>ROUND(I130*H130,2)</f>
        <v>0</v>
      </c>
      <c r="K130" s="236" t="s">
        <v>310</v>
      </c>
      <c r="L130" s="72"/>
      <c r="M130" s="241" t="s">
        <v>21</v>
      </c>
      <c r="N130" s="242" t="s">
        <v>43</v>
      </c>
      <c r="O130" s="47"/>
      <c r="P130" s="243">
        <f>O130*H130</f>
        <v>0</v>
      </c>
      <c r="Q130" s="243">
        <v>0.038899999999999997</v>
      </c>
      <c r="R130" s="243">
        <f>Q130*H130</f>
        <v>0.42789999999999995</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5101</v>
      </c>
    </row>
    <row r="131" s="1" customFormat="1" ht="25.5" customHeight="1">
      <c r="B131" s="46"/>
      <c r="C131" s="234" t="s">
        <v>465</v>
      </c>
      <c r="D131" s="234" t="s">
        <v>306</v>
      </c>
      <c r="E131" s="235" t="s">
        <v>2860</v>
      </c>
      <c r="F131" s="236" t="s">
        <v>2861</v>
      </c>
      <c r="G131" s="237" t="s">
        <v>704</v>
      </c>
      <c r="H131" s="238">
        <v>2</v>
      </c>
      <c r="I131" s="239"/>
      <c r="J131" s="240">
        <f>ROUND(I131*H131,2)</f>
        <v>0</v>
      </c>
      <c r="K131" s="236" t="s">
        <v>310</v>
      </c>
      <c r="L131" s="72"/>
      <c r="M131" s="241" t="s">
        <v>21</v>
      </c>
      <c r="N131" s="242" t="s">
        <v>43</v>
      </c>
      <c r="O131" s="47"/>
      <c r="P131" s="243">
        <f>O131*H131</f>
        <v>0</v>
      </c>
      <c r="Q131" s="243">
        <v>0.14699999999999999</v>
      </c>
      <c r="R131" s="243">
        <f>Q131*H131</f>
        <v>0.29399999999999998</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5102</v>
      </c>
    </row>
    <row r="132" s="1" customFormat="1" ht="25.5" customHeight="1">
      <c r="B132" s="46"/>
      <c r="C132" s="234" t="s">
        <v>473</v>
      </c>
      <c r="D132" s="234" t="s">
        <v>306</v>
      </c>
      <c r="E132" s="235" t="s">
        <v>982</v>
      </c>
      <c r="F132" s="236" t="s">
        <v>983</v>
      </c>
      <c r="G132" s="237" t="s">
        <v>394</v>
      </c>
      <c r="H132" s="238">
        <v>12.388</v>
      </c>
      <c r="I132" s="239"/>
      <c r="J132" s="240">
        <f>ROUND(I132*H132,2)</f>
        <v>0</v>
      </c>
      <c r="K132" s="236" t="s">
        <v>310</v>
      </c>
      <c r="L132" s="72"/>
      <c r="M132" s="241" t="s">
        <v>21</v>
      </c>
      <c r="N132" s="242" t="s">
        <v>43</v>
      </c>
      <c r="O132" s="47"/>
      <c r="P132" s="243">
        <f>O132*H132</f>
        <v>0</v>
      </c>
      <c r="Q132" s="243">
        <v>0</v>
      </c>
      <c r="R132" s="243">
        <f>Q132*H132</f>
        <v>0</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5103</v>
      </c>
    </row>
    <row r="133" s="12" customFormat="1">
      <c r="B133" s="253"/>
      <c r="C133" s="254"/>
      <c r="D133" s="250" t="s">
        <v>398</v>
      </c>
      <c r="E133" s="255" t="s">
        <v>21</v>
      </c>
      <c r="F133" s="256" t="s">
        <v>2795</v>
      </c>
      <c r="G133" s="254"/>
      <c r="H133" s="257">
        <v>2.492</v>
      </c>
      <c r="I133" s="258"/>
      <c r="J133" s="254"/>
      <c r="K133" s="254"/>
      <c r="L133" s="259"/>
      <c r="M133" s="260"/>
      <c r="N133" s="261"/>
      <c r="O133" s="261"/>
      <c r="P133" s="261"/>
      <c r="Q133" s="261"/>
      <c r="R133" s="261"/>
      <c r="S133" s="261"/>
      <c r="T133" s="262"/>
      <c r="AT133" s="263" t="s">
        <v>398</v>
      </c>
      <c r="AU133" s="263" t="s">
        <v>82</v>
      </c>
      <c r="AV133" s="12" t="s">
        <v>82</v>
      </c>
      <c r="AW133" s="12" t="s">
        <v>35</v>
      </c>
      <c r="AX133" s="12" t="s">
        <v>72</v>
      </c>
      <c r="AY133" s="263" t="s">
        <v>303</v>
      </c>
    </row>
    <row r="134" s="12" customFormat="1">
      <c r="B134" s="253"/>
      <c r="C134" s="254"/>
      <c r="D134" s="250" t="s">
        <v>398</v>
      </c>
      <c r="E134" s="255" t="s">
        <v>21</v>
      </c>
      <c r="F134" s="256" t="s">
        <v>2794</v>
      </c>
      <c r="G134" s="254"/>
      <c r="H134" s="257">
        <v>2.4820000000000002</v>
      </c>
      <c r="I134" s="258"/>
      <c r="J134" s="254"/>
      <c r="K134" s="254"/>
      <c r="L134" s="259"/>
      <c r="M134" s="260"/>
      <c r="N134" s="261"/>
      <c r="O134" s="261"/>
      <c r="P134" s="261"/>
      <c r="Q134" s="261"/>
      <c r="R134" s="261"/>
      <c r="S134" s="261"/>
      <c r="T134" s="262"/>
      <c r="AT134" s="263" t="s">
        <v>398</v>
      </c>
      <c r="AU134" s="263" t="s">
        <v>82</v>
      </c>
      <c r="AV134" s="12" t="s">
        <v>82</v>
      </c>
      <c r="AW134" s="12" t="s">
        <v>35</v>
      </c>
      <c r="AX134" s="12" t="s">
        <v>72</v>
      </c>
      <c r="AY134" s="263" t="s">
        <v>303</v>
      </c>
    </row>
    <row r="135" s="12" customFormat="1">
      <c r="B135" s="253"/>
      <c r="C135" s="254"/>
      <c r="D135" s="250" t="s">
        <v>398</v>
      </c>
      <c r="E135" s="255" t="s">
        <v>21</v>
      </c>
      <c r="F135" s="256" t="s">
        <v>2793</v>
      </c>
      <c r="G135" s="254"/>
      <c r="H135" s="257">
        <v>2.577</v>
      </c>
      <c r="I135" s="258"/>
      <c r="J135" s="254"/>
      <c r="K135" s="254"/>
      <c r="L135" s="259"/>
      <c r="M135" s="260"/>
      <c r="N135" s="261"/>
      <c r="O135" s="261"/>
      <c r="P135" s="261"/>
      <c r="Q135" s="261"/>
      <c r="R135" s="261"/>
      <c r="S135" s="261"/>
      <c r="T135" s="262"/>
      <c r="AT135" s="263" t="s">
        <v>398</v>
      </c>
      <c r="AU135" s="263" t="s">
        <v>82</v>
      </c>
      <c r="AV135" s="12" t="s">
        <v>82</v>
      </c>
      <c r="AW135" s="12" t="s">
        <v>35</v>
      </c>
      <c r="AX135" s="12" t="s">
        <v>72</v>
      </c>
      <c r="AY135" s="263" t="s">
        <v>303</v>
      </c>
    </row>
    <row r="136" s="12" customFormat="1">
      <c r="B136" s="253"/>
      <c r="C136" s="254"/>
      <c r="D136" s="250" t="s">
        <v>398</v>
      </c>
      <c r="E136" s="255" t="s">
        <v>21</v>
      </c>
      <c r="F136" s="256" t="s">
        <v>2791</v>
      </c>
      <c r="G136" s="254"/>
      <c r="H136" s="257">
        <v>0.85299999999999998</v>
      </c>
      <c r="I136" s="258"/>
      <c r="J136" s="254"/>
      <c r="K136" s="254"/>
      <c r="L136" s="259"/>
      <c r="M136" s="260"/>
      <c r="N136" s="261"/>
      <c r="O136" s="261"/>
      <c r="P136" s="261"/>
      <c r="Q136" s="261"/>
      <c r="R136" s="261"/>
      <c r="S136" s="261"/>
      <c r="T136" s="262"/>
      <c r="AT136" s="263" t="s">
        <v>398</v>
      </c>
      <c r="AU136" s="263" t="s">
        <v>82</v>
      </c>
      <c r="AV136" s="12" t="s">
        <v>82</v>
      </c>
      <c r="AW136" s="12" t="s">
        <v>35</v>
      </c>
      <c r="AX136" s="12" t="s">
        <v>72</v>
      </c>
      <c r="AY136" s="263" t="s">
        <v>303</v>
      </c>
    </row>
    <row r="137" s="12" customFormat="1">
      <c r="B137" s="253"/>
      <c r="C137" s="254"/>
      <c r="D137" s="250" t="s">
        <v>398</v>
      </c>
      <c r="E137" s="255" t="s">
        <v>21</v>
      </c>
      <c r="F137" s="256" t="s">
        <v>2791</v>
      </c>
      <c r="G137" s="254"/>
      <c r="H137" s="257">
        <v>0.85299999999999998</v>
      </c>
      <c r="I137" s="258"/>
      <c r="J137" s="254"/>
      <c r="K137" s="254"/>
      <c r="L137" s="259"/>
      <c r="M137" s="260"/>
      <c r="N137" s="261"/>
      <c r="O137" s="261"/>
      <c r="P137" s="261"/>
      <c r="Q137" s="261"/>
      <c r="R137" s="261"/>
      <c r="S137" s="261"/>
      <c r="T137" s="262"/>
      <c r="AT137" s="263" t="s">
        <v>398</v>
      </c>
      <c r="AU137" s="263" t="s">
        <v>82</v>
      </c>
      <c r="AV137" s="12" t="s">
        <v>82</v>
      </c>
      <c r="AW137" s="12" t="s">
        <v>35</v>
      </c>
      <c r="AX137" s="12" t="s">
        <v>72</v>
      </c>
      <c r="AY137" s="263" t="s">
        <v>303</v>
      </c>
    </row>
    <row r="138" s="12" customFormat="1">
      <c r="B138" s="253"/>
      <c r="C138" s="254"/>
      <c r="D138" s="250" t="s">
        <v>398</v>
      </c>
      <c r="E138" s="255" t="s">
        <v>21</v>
      </c>
      <c r="F138" s="256" t="s">
        <v>2792</v>
      </c>
      <c r="G138" s="254"/>
      <c r="H138" s="257">
        <v>3.1309999999999998</v>
      </c>
      <c r="I138" s="258"/>
      <c r="J138" s="254"/>
      <c r="K138" s="254"/>
      <c r="L138" s="259"/>
      <c r="M138" s="260"/>
      <c r="N138" s="261"/>
      <c r="O138" s="261"/>
      <c r="P138" s="261"/>
      <c r="Q138" s="261"/>
      <c r="R138" s="261"/>
      <c r="S138" s="261"/>
      <c r="T138" s="262"/>
      <c r="AT138" s="263" t="s">
        <v>398</v>
      </c>
      <c r="AU138" s="263" t="s">
        <v>82</v>
      </c>
      <c r="AV138" s="12" t="s">
        <v>82</v>
      </c>
      <c r="AW138" s="12" t="s">
        <v>35</v>
      </c>
      <c r="AX138" s="12" t="s">
        <v>72</v>
      </c>
      <c r="AY138" s="263" t="s">
        <v>303</v>
      </c>
    </row>
    <row r="139" s="13" customFormat="1">
      <c r="B139" s="264"/>
      <c r="C139" s="265"/>
      <c r="D139" s="250" t="s">
        <v>398</v>
      </c>
      <c r="E139" s="266" t="s">
        <v>21</v>
      </c>
      <c r="F139" s="267" t="s">
        <v>508</v>
      </c>
      <c r="G139" s="265"/>
      <c r="H139" s="268">
        <v>12.388</v>
      </c>
      <c r="I139" s="269"/>
      <c r="J139" s="265"/>
      <c r="K139" s="265"/>
      <c r="L139" s="270"/>
      <c r="M139" s="271"/>
      <c r="N139" s="272"/>
      <c r="O139" s="272"/>
      <c r="P139" s="272"/>
      <c r="Q139" s="272"/>
      <c r="R139" s="272"/>
      <c r="S139" s="272"/>
      <c r="T139" s="273"/>
      <c r="AT139" s="274" t="s">
        <v>398</v>
      </c>
      <c r="AU139" s="274" t="s">
        <v>82</v>
      </c>
      <c r="AV139" s="13" t="s">
        <v>319</v>
      </c>
      <c r="AW139" s="13" t="s">
        <v>35</v>
      </c>
      <c r="AX139" s="13" t="s">
        <v>80</v>
      </c>
      <c r="AY139" s="274" t="s">
        <v>303</v>
      </c>
    </row>
    <row r="140" s="1" customFormat="1" ht="25.5" customHeight="1">
      <c r="B140" s="46"/>
      <c r="C140" s="234" t="s">
        <v>477</v>
      </c>
      <c r="D140" s="234" t="s">
        <v>306</v>
      </c>
      <c r="E140" s="235" t="s">
        <v>1100</v>
      </c>
      <c r="F140" s="236" t="s">
        <v>1101</v>
      </c>
      <c r="G140" s="237" t="s">
        <v>262</v>
      </c>
      <c r="H140" s="238">
        <v>71.5</v>
      </c>
      <c r="I140" s="239"/>
      <c r="J140" s="240">
        <f>ROUND(I140*H140,2)</f>
        <v>0</v>
      </c>
      <c r="K140" s="236" t="s">
        <v>310</v>
      </c>
      <c r="L140" s="72"/>
      <c r="M140" s="241" t="s">
        <v>21</v>
      </c>
      <c r="N140" s="242" t="s">
        <v>43</v>
      </c>
      <c r="O140" s="47"/>
      <c r="P140" s="243">
        <f>O140*H140</f>
        <v>0</v>
      </c>
      <c r="Q140" s="243">
        <v>0.00025000000000000001</v>
      </c>
      <c r="R140" s="243">
        <f>Q140*H140</f>
        <v>0.017875000000000002</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5104</v>
      </c>
    </row>
    <row r="141" s="12" customFormat="1">
      <c r="B141" s="253"/>
      <c r="C141" s="254"/>
      <c r="D141" s="250" t="s">
        <v>398</v>
      </c>
      <c r="E141" s="255" t="s">
        <v>21</v>
      </c>
      <c r="F141" s="256" t="s">
        <v>5105</v>
      </c>
      <c r="G141" s="254"/>
      <c r="H141" s="257">
        <v>71.5</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 customFormat="1" ht="16.5" customHeight="1">
      <c r="B142" s="46"/>
      <c r="C142" s="276" t="s">
        <v>483</v>
      </c>
      <c r="D142" s="276" t="s">
        <v>570</v>
      </c>
      <c r="E142" s="277" t="s">
        <v>1112</v>
      </c>
      <c r="F142" s="278" t="s">
        <v>1113</v>
      </c>
      <c r="G142" s="279" t="s">
        <v>262</v>
      </c>
      <c r="H142" s="280">
        <v>44.509999999999998</v>
      </c>
      <c r="I142" s="281"/>
      <c r="J142" s="282">
        <f>ROUND(I142*H142,2)</f>
        <v>0</v>
      </c>
      <c r="K142" s="278" t="s">
        <v>310</v>
      </c>
      <c r="L142" s="283"/>
      <c r="M142" s="284" t="s">
        <v>21</v>
      </c>
      <c r="N142" s="285" t="s">
        <v>43</v>
      </c>
      <c r="O142" s="47"/>
      <c r="P142" s="243">
        <f>O142*H142</f>
        <v>0</v>
      </c>
      <c r="Q142" s="243">
        <v>3.0000000000000001E-05</v>
      </c>
      <c r="R142" s="243">
        <f>Q142*H142</f>
        <v>0.0013353</v>
      </c>
      <c r="S142" s="243">
        <v>0</v>
      </c>
      <c r="T142" s="244">
        <f>S142*H142</f>
        <v>0</v>
      </c>
      <c r="AR142" s="24" t="s">
        <v>339</v>
      </c>
      <c r="AT142" s="24" t="s">
        <v>570</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5106</v>
      </c>
    </row>
    <row r="143" s="12" customFormat="1">
      <c r="B143" s="253"/>
      <c r="C143" s="254"/>
      <c r="D143" s="250" t="s">
        <v>398</v>
      </c>
      <c r="E143" s="255" t="s">
        <v>21</v>
      </c>
      <c r="F143" s="256" t="s">
        <v>5107</v>
      </c>
      <c r="G143" s="254"/>
      <c r="H143" s="257">
        <v>42.390000000000001</v>
      </c>
      <c r="I143" s="258"/>
      <c r="J143" s="254"/>
      <c r="K143" s="254"/>
      <c r="L143" s="259"/>
      <c r="M143" s="260"/>
      <c r="N143" s="261"/>
      <c r="O143" s="261"/>
      <c r="P143" s="261"/>
      <c r="Q143" s="261"/>
      <c r="R143" s="261"/>
      <c r="S143" s="261"/>
      <c r="T143" s="262"/>
      <c r="AT143" s="263" t="s">
        <v>398</v>
      </c>
      <c r="AU143" s="263" t="s">
        <v>82</v>
      </c>
      <c r="AV143" s="12" t="s">
        <v>82</v>
      </c>
      <c r="AW143" s="12" t="s">
        <v>35</v>
      </c>
      <c r="AX143" s="12" t="s">
        <v>80</v>
      </c>
      <c r="AY143" s="263" t="s">
        <v>303</v>
      </c>
    </row>
    <row r="144" s="12" customFormat="1">
      <c r="B144" s="253"/>
      <c r="C144" s="254"/>
      <c r="D144" s="250" t="s">
        <v>398</v>
      </c>
      <c r="E144" s="254"/>
      <c r="F144" s="256" t="s">
        <v>5108</v>
      </c>
      <c r="G144" s="254"/>
      <c r="H144" s="257">
        <v>44.509999999999998</v>
      </c>
      <c r="I144" s="258"/>
      <c r="J144" s="254"/>
      <c r="K144" s="254"/>
      <c r="L144" s="259"/>
      <c r="M144" s="260"/>
      <c r="N144" s="261"/>
      <c r="O144" s="261"/>
      <c r="P144" s="261"/>
      <c r="Q144" s="261"/>
      <c r="R144" s="261"/>
      <c r="S144" s="261"/>
      <c r="T144" s="262"/>
      <c r="AT144" s="263" t="s">
        <v>398</v>
      </c>
      <c r="AU144" s="263" t="s">
        <v>82</v>
      </c>
      <c r="AV144" s="12" t="s">
        <v>82</v>
      </c>
      <c r="AW144" s="12" t="s">
        <v>6</v>
      </c>
      <c r="AX144" s="12" t="s">
        <v>80</v>
      </c>
      <c r="AY144" s="263" t="s">
        <v>303</v>
      </c>
    </row>
    <row r="145" s="1" customFormat="1" ht="16.5" customHeight="1">
      <c r="B145" s="46"/>
      <c r="C145" s="276" t="s">
        <v>487</v>
      </c>
      <c r="D145" s="276" t="s">
        <v>570</v>
      </c>
      <c r="E145" s="277" t="s">
        <v>1122</v>
      </c>
      <c r="F145" s="278" t="s">
        <v>1123</v>
      </c>
      <c r="G145" s="279" t="s">
        <v>262</v>
      </c>
      <c r="H145" s="280">
        <v>30.565999999999999</v>
      </c>
      <c r="I145" s="281"/>
      <c r="J145" s="282">
        <f>ROUND(I145*H145,2)</f>
        <v>0</v>
      </c>
      <c r="K145" s="278" t="s">
        <v>310</v>
      </c>
      <c r="L145" s="283"/>
      <c r="M145" s="284" t="s">
        <v>21</v>
      </c>
      <c r="N145" s="285" t="s">
        <v>43</v>
      </c>
      <c r="O145" s="47"/>
      <c r="P145" s="243">
        <f>O145*H145</f>
        <v>0</v>
      </c>
      <c r="Q145" s="243">
        <v>4.0000000000000003E-05</v>
      </c>
      <c r="R145" s="243">
        <f>Q145*H145</f>
        <v>0.0012226400000000001</v>
      </c>
      <c r="S145" s="243">
        <v>0</v>
      </c>
      <c r="T145" s="244">
        <f>S145*H145</f>
        <v>0</v>
      </c>
      <c r="AR145" s="24" t="s">
        <v>339</v>
      </c>
      <c r="AT145" s="24" t="s">
        <v>570</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5109</v>
      </c>
    </row>
    <row r="146" s="12" customFormat="1">
      <c r="B146" s="253"/>
      <c r="C146" s="254"/>
      <c r="D146" s="250" t="s">
        <v>398</v>
      </c>
      <c r="E146" s="255" t="s">
        <v>21</v>
      </c>
      <c r="F146" s="256" t="s">
        <v>5110</v>
      </c>
      <c r="G146" s="254"/>
      <c r="H146" s="257">
        <v>29.109999999999999</v>
      </c>
      <c r="I146" s="258"/>
      <c r="J146" s="254"/>
      <c r="K146" s="254"/>
      <c r="L146" s="259"/>
      <c r="M146" s="260"/>
      <c r="N146" s="261"/>
      <c r="O146" s="261"/>
      <c r="P146" s="261"/>
      <c r="Q146" s="261"/>
      <c r="R146" s="261"/>
      <c r="S146" s="261"/>
      <c r="T146" s="262"/>
      <c r="AT146" s="263" t="s">
        <v>398</v>
      </c>
      <c r="AU146" s="263" t="s">
        <v>82</v>
      </c>
      <c r="AV146" s="12" t="s">
        <v>82</v>
      </c>
      <c r="AW146" s="12" t="s">
        <v>35</v>
      </c>
      <c r="AX146" s="12" t="s">
        <v>80</v>
      </c>
      <c r="AY146" s="263" t="s">
        <v>303</v>
      </c>
    </row>
    <row r="147" s="12" customFormat="1">
      <c r="B147" s="253"/>
      <c r="C147" s="254"/>
      <c r="D147" s="250" t="s">
        <v>398</v>
      </c>
      <c r="E147" s="254"/>
      <c r="F147" s="256" t="s">
        <v>5111</v>
      </c>
      <c r="G147" s="254"/>
      <c r="H147" s="257">
        <v>30.565999999999999</v>
      </c>
      <c r="I147" s="258"/>
      <c r="J147" s="254"/>
      <c r="K147" s="254"/>
      <c r="L147" s="259"/>
      <c r="M147" s="260"/>
      <c r="N147" s="261"/>
      <c r="O147" s="261"/>
      <c r="P147" s="261"/>
      <c r="Q147" s="261"/>
      <c r="R147" s="261"/>
      <c r="S147" s="261"/>
      <c r="T147" s="262"/>
      <c r="AT147" s="263" t="s">
        <v>398</v>
      </c>
      <c r="AU147" s="263" t="s">
        <v>82</v>
      </c>
      <c r="AV147" s="12" t="s">
        <v>82</v>
      </c>
      <c r="AW147" s="12" t="s">
        <v>6</v>
      </c>
      <c r="AX147" s="12" t="s">
        <v>80</v>
      </c>
      <c r="AY147" s="263" t="s">
        <v>303</v>
      </c>
    </row>
    <row r="148" s="1" customFormat="1" ht="25.5" customHeight="1">
      <c r="B148" s="46"/>
      <c r="C148" s="234" t="s">
        <v>9</v>
      </c>
      <c r="D148" s="234" t="s">
        <v>306</v>
      </c>
      <c r="E148" s="235" t="s">
        <v>1062</v>
      </c>
      <c r="F148" s="236" t="s">
        <v>1063</v>
      </c>
      <c r="G148" s="237" t="s">
        <v>394</v>
      </c>
      <c r="H148" s="238">
        <v>2.7599999999999998</v>
      </c>
      <c r="I148" s="239"/>
      <c r="J148" s="240">
        <f>ROUND(I148*H148,2)</f>
        <v>0</v>
      </c>
      <c r="K148" s="236" t="s">
        <v>310</v>
      </c>
      <c r="L148" s="72"/>
      <c r="M148" s="241" t="s">
        <v>21</v>
      </c>
      <c r="N148" s="242" t="s">
        <v>43</v>
      </c>
      <c r="O148" s="47"/>
      <c r="P148" s="243">
        <f>O148*H148</f>
        <v>0</v>
      </c>
      <c r="Q148" s="243">
        <v>0.063</v>
      </c>
      <c r="R148" s="243">
        <f>Q148*H148</f>
        <v>0.17387999999999998</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5112</v>
      </c>
    </row>
    <row r="149" s="12" customFormat="1">
      <c r="B149" s="253"/>
      <c r="C149" s="254"/>
      <c r="D149" s="250" t="s">
        <v>398</v>
      </c>
      <c r="E149" s="255" t="s">
        <v>21</v>
      </c>
      <c r="F149" s="256" t="s">
        <v>5113</v>
      </c>
      <c r="G149" s="254"/>
      <c r="H149" s="257">
        <v>2.7599999999999998</v>
      </c>
      <c r="I149" s="258"/>
      <c r="J149" s="254"/>
      <c r="K149" s="254"/>
      <c r="L149" s="259"/>
      <c r="M149" s="260"/>
      <c r="N149" s="261"/>
      <c r="O149" s="261"/>
      <c r="P149" s="261"/>
      <c r="Q149" s="261"/>
      <c r="R149" s="261"/>
      <c r="S149" s="261"/>
      <c r="T149" s="262"/>
      <c r="AT149" s="263" t="s">
        <v>398</v>
      </c>
      <c r="AU149" s="263" t="s">
        <v>82</v>
      </c>
      <c r="AV149" s="12" t="s">
        <v>82</v>
      </c>
      <c r="AW149" s="12" t="s">
        <v>35</v>
      </c>
      <c r="AX149" s="12" t="s">
        <v>80</v>
      </c>
      <c r="AY149" s="263" t="s">
        <v>303</v>
      </c>
    </row>
    <row r="150" s="11" customFormat="1" ht="29.88" customHeight="1">
      <c r="B150" s="218"/>
      <c r="C150" s="219"/>
      <c r="D150" s="220" t="s">
        <v>71</v>
      </c>
      <c r="E150" s="232" t="s">
        <v>343</v>
      </c>
      <c r="F150" s="232" t="s">
        <v>1215</v>
      </c>
      <c r="G150" s="219"/>
      <c r="H150" s="219"/>
      <c r="I150" s="222"/>
      <c r="J150" s="233">
        <f>BK150</f>
        <v>0</v>
      </c>
      <c r="K150" s="219"/>
      <c r="L150" s="224"/>
      <c r="M150" s="225"/>
      <c r="N150" s="226"/>
      <c r="O150" s="226"/>
      <c r="P150" s="227">
        <f>SUM(P151:P165)</f>
        <v>0</v>
      </c>
      <c r="Q150" s="226"/>
      <c r="R150" s="227">
        <f>SUM(R151:R165)</f>
        <v>0.055271649999999999</v>
      </c>
      <c r="S150" s="226"/>
      <c r="T150" s="228">
        <f>SUM(T151:T165)</f>
        <v>4.9455729999999996</v>
      </c>
      <c r="AR150" s="229" t="s">
        <v>80</v>
      </c>
      <c r="AT150" s="230" t="s">
        <v>71</v>
      </c>
      <c r="AU150" s="230" t="s">
        <v>80</v>
      </c>
      <c r="AY150" s="229" t="s">
        <v>303</v>
      </c>
      <c r="BK150" s="231">
        <f>SUM(BK151:BK165)</f>
        <v>0</v>
      </c>
    </row>
    <row r="151" s="1" customFormat="1" ht="25.5" customHeight="1">
      <c r="B151" s="46"/>
      <c r="C151" s="234" t="s">
        <v>496</v>
      </c>
      <c r="D151" s="234" t="s">
        <v>306</v>
      </c>
      <c r="E151" s="235" t="s">
        <v>1253</v>
      </c>
      <c r="F151" s="236" t="s">
        <v>1254</v>
      </c>
      <c r="G151" s="237" t="s">
        <v>394</v>
      </c>
      <c r="H151" s="238">
        <v>47.244999999999997</v>
      </c>
      <c r="I151" s="239"/>
      <c r="J151" s="240">
        <f>ROUND(I151*H151,2)</f>
        <v>0</v>
      </c>
      <c r="K151" s="236" t="s">
        <v>310</v>
      </c>
      <c r="L151" s="72"/>
      <c r="M151" s="241" t="s">
        <v>21</v>
      </c>
      <c r="N151" s="242" t="s">
        <v>43</v>
      </c>
      <c r="O151" s="47"/>
      <c r="P151" s="243">
        <f>O151*H151</f>
        <v>0</v>
      </c>
      <c r="Q151" s="243">
        <v>0.00012999999999999999</v>
      </c>
      <c r="R151" s="243">
        <f>Q151*H151</f>
        <v>0.006141849999999999</v>
      </c>
      <c r="S151" s="243">
        <v>0</v>
      </c>
      <c r="T151" s="244">
        <f>S151*H151</f>
        <v>0</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5114</v>
      </c>
    </row>
    <row r="152" s="1" customFormat="1" ht="25.5" customHeight="1">
      <c r="B152" s="46"/>
      <c r="C152" s="234" t="s">
        <v>502</v>
      </c>
      <c r="D152" s="234" t="s">
        <v>306</v>
      </c>
      <c r="E152" s="235" t="s">
        <v>1258</v>
      </c>
      <c r="F152" s="236" t="s">
        <v>1259</v>
      </c>
      <c r="G152" s="237" t="s">
        <v>394</v>
      </c>
      <c r="H152" s="238">
        <v>47.244999999999997</v>
      </c>
      <c r="I152" s="239"/>
      <c r="J152" s="240">
        <f>ROUND(I152*H152,2)</f>
        <v>0</v>
      </c>
      <c r="K152" s="236" t="s">
        <v>310</v>
      </c>
      <c r="L152" s="72"/>
      <c r="M152" s="241" t="s">
        <v>21</v>
      </c>
      <c r="N152" s="242" t="s">
        <v>43</v>
      </c>
      <c r="O152" s="47"/>
      <c r="P152" s="243">
        <f>O152*H152</f>
        <v>0</v>
      </c>
      <c r="Q152" s="243">
        <v>4.0000000000000003E-05</v>
      </c>
      <c r="R152" s="243">
        <f>Q152*H152</f>
        <v>0.0018898000000000001</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5115</v>
      </c>
    </row>
    <row r="153" s="1" customFormat="1" ht="25.5" customHeight="1">
      <c r="B153" s="46"/>
      <c r="C153" s="234" t="s">
        <v>509</v>
      </c>
      <c r="D153" s="234" t="s">
        <v>306</v>
      </c>
      <c r="E153" s="235" t="s">
        <v>2563</v>
      </c>
      <c r="F153" s="236" t="s">
        <v>2564</v>
      </c>
      <c r="G153" s="237" t="s">
        <v>394</v>
      </c>
      <c r="H153" s="238">
        <v>15.651</v>
      </c>
      <c r="I153" s="239"/>
      <c r="J153" s="240">
        <f>ROUND(I153*H153,2)</f>
        <v>0</v>
      </c>
      <c r="K153" s="236" t="s">
        <v>310</v>
      </c>
      <c r="L153" s="72"/>
      <c r="M153" s="241" t="s">
        <v>21</v>
      </c>
      <c r="N153" s="242" t="s">
        <v>43</v>
      </c>
      <c r="O153" s="47"/>
      <c r="P153" s="243">
        <f>O153*H153</f>
        <v>0</v>
      </c>
      <c r="Q153" s="243">
        <v>0</v>
      </c>
      <c r="R153" s="243">
        <f>Q153*H153</f>
        <v>0</v>
      </c>
      <c r="S153" s="243">
        <v>0.26100000000000001</v>
      </c>
      <c r="T153" s="244">
        <f>S153*H153</f>
        <v>4.084911</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5116</v>
      </c>
    </row>
    <row r="154" s="12" customFormat="1">
      <c r="B154" s="253"/>
      <c r="C154" s="254"/>
      <c r="D154" s="250" t="s">
        <v>398</v>
      </c>
      <c r="E154" s="255" t="s">
        <v>21</v>
      </c>
      <c r="F154" s="256" t="s">
        <v>5117</v>
      </c>
      <c r="G154" s="254"/>
      <c r="H154" s="257">
        <v>1.01</v>
      </c>
      <c r="I154" s="258"/>
      <c r="J154" s="254"/>
      <c r="K154" s="254"/>
      <c r="L154" s="259"/>
      <c r="M154" s="260"/>
      <c r="N154" s="261"/>
      <c r="O154" s="261"/>
      <c r="P154" s="261"/>
      <c r="Q154" s="261"/>
      <c r="R154" s="261"/>
      <c r="S154" s="261"/>
      <c r="T154" s="262"/>
      <c r="AT154" s="263" t="s">
        <v>398</v>
      </c>
      <c r="AU154" s="263" t="s">
        <v>82</v>
      </c>
      <c r="AV154" s="12" t="s">
        <v>82</v>
      </c>
      <c r="AW154" s="12" t="s">
        <v>35</v>
      </c>
      <c r="AX154" s="12" t="s">
        <v>72</v>
      </c>
      <c r="AY154" s="263" t="s">
        <v>303</v>
      </c>
    </row>
    <row r="155" s="12" customFormat="1">
      <c r="B155" s="253"/>
      <c r="C155" s="254"/>
      <c r="D155" s="250" t="s">
        <v>398</v>
      </c>
      <c r="E155" s="255" t="s">
        <v>21</v>
      </c>
      <c r="F155" s="256" t="s">
        <v>5118</v>
      </c>
      <c r="G155" s="254"/>
      <c r="H155" s="257">
        <v>14.641</v>
      </c>
      <c r="I155" s="258"/>
      <c r="J155" s="254"/>
      <c r="K155" s="254"/>
      <c r="L155" s="259"/>
      <c r="M155" s="260"/>
      <c r="N155" s="261"/>
      <c r="O155" s="261"/>
      <c r="P155" s="261"/>
      <c r="Q155" s="261"/>
      <c r="R155" s="261"/>
      <c r="S155" s="261"/>
      <c r="T155" s="262"/>
      <c r="AT155" s="263" t="s">
        <v>398</v>
      </c>
      <c r="AU155" s="263" t="s">
        <v>82</v>
      </c>
      <c r="AV155" s="12" t="s">
        <v>82</v>
      </c>
      <c r="AW155" s="12" t="s">
        <v>35</v>
      </c>
      <c r="AX155" s="12" t="s">
        <v>72</v>
      </c>
      <c r="AY155" s="263" t="s">
        <v>303</v>
      </c>
    </row>
    <row r="156" s="13" customFormat="1">
      <c r="B156" s="264"/>
      <c r="C156" s="265"/>
      <c r="D156" s="250" t="s">
        <v>398</v>
      </c>
      <c r="E156" s="266" t="s">
        <v>21</v>
      </c>
      <c r="F156" s="267" t="s">
        <v>508</v>
      </c>
      <c r="G156" s="265"/>
      <c r="H156" s="268">
        <v>15.651</v>
      </c>
      <c r="I156" s="269"/>
      <c r="J156" s="265"/>
      <c r="K156" s="265"/>
      <c r="L156" s="270"/>
      <c r="M156" s="271"/>
      <c r="N156" s="272"/>
      <c r="O156" s="272"/>
      <c r="P156" s="272"/>
      <c r="Q156" s="272"/>
      <c r="R156" s="272"/>
      <c r="S156" s="272"/>
      <c r="T156" s="273"/>
      <c r="AT156" s="274" t="s">
        <v>398</v>
      </c>
      <c r="AU156" s="274" t="s">
        <v>82</v>
      </c>
      <c r="AV156" s="13" t="s">
        <v>319</v>
      </c>
      <c r="AW156" s="13" t="s">
        <v>35</v>
      </c>
      <c r="AX156" s="13" t="s">
        <v>80</v>
      </c>
      <c r="AY156" s="274" t="s">
        <v>303</v>
      </c>
    </row>
    <row r="157" s="1" customFormat="1" ht="16.5" customHeight="1">
      <c r="B157" s="46"/>
      <c r="C157" s="234" t="s">
        <v>513</v>
      </c>
      <c r="D157" s="234" t="s">
        <v>306</v>
      </c>
      <c r="E157" s="235" t="s">
        <v>4689</v>
      </c>
      <c r="F157" s="236" t="s">
        <v>4690</v>
      </c>
      <c r="G157" s="237" t="s">
        <v>394</v>
      </c>
      <c r="H157" s="238">
        <v>47.244999999999997</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5119</v>
      </c>
    </row>
    <row r="158" s="1" customFormat="1" ht="25.5" customHeight="1">
      <c r="B158" s="46"/>
      <c r="C158" s="234" t="s">
        <v>517</v>
      </c>
      <c r="D158" s="234" t="s">
        <v>306</v>
      </c>
      <c r="E158" s="235" t="s">
        <v>5120</v>
      </c>
      <c r="F158" s="236" t="s">
        <v>5121</v>
      </c>
      <c r="G158" s="237" t="s">
        <v>394</v>
      </c>
      <c r="H158" s="238">
        <v>2.4430000000000001</v>
      </c>
      <c r="I158" s="239"/>
      <c r="J158" s="240">
        <f>ROUND(I158*H158,2)</f>
        <v>0</v>
      </c>
      <c r="K158" s="236" t="s">
        <v>310</v>
      </c>
      <c r="L158" s="72"/>
      <c r="M158" s="241" t="s">
        <v>21</v>
      </c>
      <c r="N158" s="242" t="s">
        <v>43</v>
      </c>
      <c r="O158" s="47"/>
      <c r="P158" s="243">
        <f>O158*H158</f>
        <v>0</v>
      </c>
      <c r="Q158" s="243">
        <v>0</v>
      </c>
      <c r="R158" s="243">
        <f>Q158*H158</f>
        <v>0</v>
      </c>
      <c r="S158" s="243">
        <v>0.034000000000000002</v>
      </c>
      <c r="T158" s="244">
        <f>S158*H158</f>
        <v>0.083062000000000011</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5122</v>
      </c>
    </row>
    <row r="159" s="12" customFormat="1">
      <c r="B159" s="253"/>
      <c r="C159" s="254"/>
      <c r="D159" s="250" t="s">
        <v>398</v>
      </c>
      <c r="E159" s="255" t="s">
        <v>21</v>
      </c>
      <c r="F159" s="256" t="s">
        <v>5123</v>
      </c>
      <c r="G159" s="254"/>
      <c r="H159" s="257">
        <v>2.4430000000000001</v>
      </c>
      <c r="I159" s="258"/>
      <c r="J159" s="254"/>
      <c r="K159" s="254"/>
      <c r="L159" s="259"/>
      <c r="M159" s="260"/>
      <c r="N159" s="261"/>
      <c r="O159" s="261"/>
      <c r="P159" s="261"/>
      <c r="Q159" s="261"/>
      <c r="R159" s="261"/>
      <c r="S159" s="261"/>
      <c r="T159" s="262"/>
      <c r="AT159" s="263" t="s">
        <v>398</v>
      </c>
      <c r="AU159" s="263" t="s">
        <v>82</v>
      </c>
      <c r="AV159" s="12" t="s">
        <v>82</v>
      </c>
      <c r="AW159" s="12" t="s">
        <v>35</v>
      </c>
      <c r="AX159" s="12" t="s">
        <v>80</v>
      </c>
      <c r="AY159" s="263" t="s">
        <v>303</v>
      </c>
    </row>
    <row r="160" s="1" customFormat="1" ht="25.5" customHeight="1">
      <c r="B160" s="46"/>
      <c r="C160" s="234" t="s">
        <v>521</v>
      </c>
      <c r="D160" s="234" t="s">
        <v>306</v>
      </c>
      <c r="E160" s="235" t="s">
        <v>2593</v>
      </c>
      <c r="F160" s="236" t="s">
        <v>2594</v>
      </c>
      <c r="G160" s="237" t="s">
        <v>394</v>
      </c>
      <c r="H160" s="238">
        <v>1.6000000000000001</v>
      </c>
      <c r="I160" s="239"/>
      <c r="J160" s="240">
        <f>ROUND(I160*H160,2)</f>
        <v>0</v>
      </c>
      <c r="K160" s="236" t="s">
        <v>310</v>
      </c>
      <c r="L160" s="72"/>
      <c r="M160" s="241" t="s">
        <v>21</v>
      </c>
      <c r="N160" s="242" t="s">
        <v>43</v>
      </c>
      <c r="O160" s="47"/>
      <c r="P160" s="243">
        <f>O160*H160</f>
        <v>0</v>
      </c>
      <c r="Q160" s="243">
        <v>0</v>
      </c>
      <c r="R160" s="243">
        <f>Q160*H160</f>
        <v>0</v>
      </c>
      <c r="S160" s="243">
        <v>0.075999999999999998</v>
      </c>
      <c r="T160" s="244">
        <f>S160*H160</f>
        <v>0.1216</v>
      </c>
      <c r="AR160" s="24" t="s">
        <v>319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5124</v>
      </c>
    </row>
    <row r="161" s="12" customFormat="1">
      <c r="B161" s="253"/>
      <c r="C161" s="254"/>
      <c r="D161" s="250" t="s">
        <v>398</v>
      </c>
      <c r="E161" s="255" t="s">
        <v>21</v>
      </c>
      <c r="F161" s="256" t="s">
        <v>3054</v>
      </c>
      <c r="G161" s="254"/>
      <c r="H161" s="257">
        <v>1.6000000000000001</v>
      </c>
      <c r="I161" s="258"/>
      <c r="J161" s="254"/>
      <c r="K161" s="254"/>
      <c r="L161" s="259"/>
      <c r="M161" s="260"/>
      <c r="N161" s="261"/>
      <c r="O161" s="261"/>
      <c r="P161" s="261"/>
      <c r="Q161" s="261"/>
      <c r="R161" s="261"/>
      <c r="S161" s="261"/>
      <c r="T161" s="262"/>
      <c r="AT161" s="263" t="s">
        <v>398</v>
      </c>
      <c r="AU161" s="263" t="s">
        <v>82</v>
      </c>
      <c r="AV161" s="12" t="s">
        <v>82</v>
      </c>
      <c r="AW161" s="12" t="s">
        <v>35</v>
      </c>
      <c r="AX161" s="12" t="s">
        <v>80</v>
      </c>
      <c r="AY161" s="263" t="s">
        <v>303</v>
      </c>
    </row>
    <row r="162" s="1" customFormat="1" ht="25.5" customHeight="1">
      <c r="B162" s="46"/>
      <c r="C162" s="234" t="s">
        <v>527</v>
      </c>
      <c r="D162" s="234" t="s">
        <v>306</v>
      </c>
      <c r="E162" s="235" t="s">
        <v>2900</v>
      </c>
      <c r="F162" s="236" t="s">
        <v>2901</v>
      </c>
      <c r="G162" s="237" t="s">
        <v>704</v>
      </c>
      <c r="H162" s="238">
        <v>40</v>
      </c>
      <c r="I162" s="239"/>
      <c r="J162" s="240">
        <f>ROUND(I162*H162,2)</f>
        <v>0</v>
      </c>
      <c r="K162" s="236" t="s">
        <v>310</v>
      </c>
      <c r="L162" s="72"/>
      <c r="M162" s="241" t="s">
        <v>21</v>
      </c>
      <c r="N162" s="242" t="s">
        <v>43</v>
      </c>
      <c r="O162" s="47"/>
      <c r="P162" s="243">
        <f>O162*H162</f>
        <v>0</v>
      </c>
      <c r="Q162" s="243">
        <v>0</v>
      </c>
      <c r="R162" s="243">
        <f>Q162*H162</f>
        <v>0</v>
      </c>
      <c r="S162" s="243">
        <v>0.014999999999999999</v>
      </c>
      <c r="T162" s="244">
        <f>S162*H162</f>
        <v>0.59999999999999998</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5125</v>
      </c>
    </row>
    <row r="163" s="1" customFormat="1" ht="25.5" customHeight="1">
      <c r="B163" s="46"/>
      <c r="C163" s="234" t="s">
        <v>532</v>
      </c>
      <c r="D163" s="234" t="s">
        <v>306</v>
      </c>
      <c r="E163" s="235" t="s">
        <v>3226</v>
      </c>
      <c r="F163" s="236" t="s">
        <v>3227</v>
      </c>
      <c r="G163" s="237" t="s">
        <v>262</v>
      </c>
      <c r="H163" s="238">
        <v>1.3999999999999999</v>
      </c>
      <c r="I163" s="239"/>
      <c r="J163" s="240">
        <f>ROUND(I163*H163,2)</f>
        <v>0</v>
      </c>
      <c r="K163" s="236" t="s">
        <v>310</v>
      </c>
      <c r="L163" s="72"/>
      <c r="M163" s="241" t="s">
        <v>21</v>
      </c>
      <c r="N163" s="242" t="s">
        <v>43</v>
      </c>
      <c r="O163" s="47"/>
      <c r="P163" s="243">
        <f>O163*H163</f>
        <v>0</v>
      </c>
      <c r="Q163" s="243">
        <v>0</v>
      </c>
      <c r="R163" s="243">
        <f>Q163*H163</f>
        <v>0</v>
      </c>
      <c r="S163" s="243">
        <v>0.040000000000000001</v>
      </c>
      <c r="T163" s="244">
        <f>S163*H163</f>
        <v>0.055999999999999994</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5126</v>
      </c>
    </row>
    <row r="164" s="12" customFormat="1">
      <c r="B164" s="253"/>
      <c r="C164" s="254"/>
      <c r="D164" s="250" t="s">
        <v>398</v>
      </c>
      <c r="E164" s="255" t="s">
        <v>21</v>
      </c>
      <c r="F164" s="256" t="s">
        <v>5127</v>
      </c>
      <c r="G164" s="254"/>
      <c r="H164" s="257">
        <v>1.3999999999999999</v>
      </c>
      <c r="I164" s="258"/>
      <c r="J164" s="254"/>
      <c r="K164" s="254"/>
      <c r="L164" s="259"/>
      <c r="M164" s="260"/>
      <c r="N164" s="261"/>
      <c r="O164" s="261"/>
      <c r="P164" s="261"/>
      <c r="Q164" s="261"/>
      <c r="R164" s="261"/>
      <c r="S164" s="261"/>
      <c r="T164" s="262"/>
      <c r="AT164" s="263" t="s">
        <v>398</v>
      </c>
      <c r="AU164" s="263" t="s">
        <v>82</v>
      </c>
      <c r="AV164" s="12" t="s">
        <v>82</v>
      </c>
      <c r="AW164" s="12" t="s">
        <v>35</v>
      </c>
      <c r="AX164" s="12" t="s">
        <v>80</v>
      </c>
      <c r="AY164" s="263" t="s">
        <v>303</v>
      </c>
    </row>
    <row r="165" s="1" customFormat="1" ht="25.5" customHeight="1">
      <c r="B165" s="46"/>
      <c r="C165" s="234" t="s">
        <v>537</v>
      </c>
      <c r="D165" s="234" t="s">
        <v>306</v>
      </c>
      <c r="E165" s="235" t="s">
        <v>3061</v>
      </c>
      <c r="F165" s="236" t="s">
        <v>3062</v>
      </c>
      <c r="G165" s="237" t="s">
        <v>262</v>
      </c>
      <c r="H165" s="238">
        <v>2</v>
      </c>
      <c r="I165" s="239"/>
      <c r="J165" s="240">
        <f>ROUND(I165*H165,2)</f>
        <v>0</v>
      </c>
      <c r="K165" s="236" t="s">
        <v>310</v>
      </c>
      <c r="L165" s="72"/>
      <c r="M165" s="241" t="s">
        <v>21</v>
      </c>
      <c r="N165" s="242" t="s">
        <v>43</v>
      </c>
      <c r="O165" s="47"/>
      <c r="P165" s="243">
        <f>O165*H165</f>
        <v>0</v>
      </c>
      <c r="Q165" s="243">
        <v>0.023619999999999999</v>
      </c>
      <c r="R165" s="243">
        <f>Q165*H165</f>
        <v>0.047239999999999997</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5128</v>
      </c>
    </row>
    <row r="166" s="11" customFormat="1" ht="29.88" customHeight="1">
      <c r="B166" s="218"/>
      <c r="C166" s="219"/>
      <c r="D166" s="220" t="s">
        <v>71</v>
      </c>
      <c r="E166" s="232" t="s">
        <v>1283</v>
      </c>
      <c r="F166" s="232" t="s">
        <v>1284</v>
      </c>
      <c r="G166" s="219"/>
      <c r="H166" s="219"/>
      <c r="I166" s="222"/>
      <c r="J166" s="233">
        <f>BK166</f>
        <v>0</v>
      </c>
      <c r="K166" s="219"/>
      <c r="L166" s="224"/>
      <c r="M166" s="225"/>
      <c r="N166" s="226"/>
      <c r="O166" s="226"/>
      <c r="P166" s="227">
        <f>SUM(P167:P175)</f>
        <v>0</v>
      </c>
      <c r="Q166" s="226"/>
      <c r="R166" s="227">
        <f>SUM(R167:R175)</f>
        <v>0</v>
      </c>
      <c r="S166" s="226"/>
      <c r="T166" s="228">
        <f>SUM(T167:T175)</f>
        <v>0</v>
      </c>
      <c r="AR166" s="229" t="s">
        <v>80</v>
      </c>
      <c r="AT166" s="230" t="s">
        <v>71</v>
      </c>
      <c r="AU166" s="230" t="s">
        <v>80</v>
      </c>
      <c r="AY166" s="229" t="s">
        <v>303</v>
      </c>
      <c r="BK166" s="231">
        <f>SUM(BK167:BK175)</f>
        <v>0</v>
      </c>
    </row>
    <row r="167" s="1" customFormat="1" ht="25.5" customHeight="1">
      <c r="B167" s="46"/>
      <c r="C167" s="234" t="s">
        <v>541</v>
      </c>
      <c r="D167" s="234" t="s">
        <v>306</v>
      </c>
      <c r="E167" s="235" t="s">
        <v>2230</v>
      </c>
      <c r="F167" s="236" t="s">
        <v>2231</v>
      </c>
      <c r="G167" s="237" t="s">
        <v>559</v>
      </c>
      <c r="H167" s="238">
        <v>5.1189999999999998</v>
      </c>
      <c r="I167" s="239"/>
      <c r="J167" s="240">
        <f>ROUND(I167*H167,2)</f>
        <v>0</v>
      </c>
      <c r="K167" s="236" t="s">
        <v>310</v>
      </c>
      <c r="L167" s="72"/>
      <c r="M167" s="241" t="s">
        <v>21</v>
      </c>
      <c r="N167" s="242" t="s">
        <v>43</v>
      </c>
      <c r="O167" s="47"/>
      <c r="P167" s="243">
        <f>O167*H167</f>
        <v>0</v>
      </c>
      <c r="Q167" s="243">
        <v>0</v>
      </c>
      <c r="R167" s="243">
        <f>Q167*H167</f>
        <v>0</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5129</v>
      </c>
    </row>
    <row r="168" s="1" customFormat="1" ht="25.5" customHeight="1">
      <c r="B168" s="46"/>
      <c r="C168" s="234" t="s">
        <v>546</v>
      </c>
      <c r="D168" s="234" t="s">
        <v>306</v>
      </c>
      <c r="E168" s="235" t="s">
        <v>2234</v>
      </c>
      <c r="F168" s="236" t="s">
        <v>2235</v>
      </c>
      <c r="G168" s="237" t="s">
        <v>559</v>
      </c>
      <c r="H168" s="238">
        <v>5.1189999999999998</v>
      </c>
      <c r="I168" s="239"/>
      <c r="J168" s="240">
        <f>ROUND(I168*H168,2)</f>
        <v>0</v>
      </c>
      <c r="K168" s="236" t="s">
        <v>310</v>
      </c>
      <c r="L168" s="72"/>
      <c r="M168" s="241" t="s">
        <v>21</v>
      </c>
      <c r="N168" s="242" t="s">
        <v>43</v>
      </c>
      <c r="O168" s="47"/>
      <c r="P168" s="243">
        <f>O168*H168</f>
        <v>0</v>
      </c>
      <c r="Q168" s="243">
        <v>0</v>
      </c>
      <c r="R168" s="243">
        <f>Q168*H168</f>
        <v>0</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5130</v>
      </c>
    </row>
    <row r="169" s="1" customFormat="1" ht="25.5" customHeight="1">
      <c r="B169" s="46"/>
      <c r="C169" s="234" t="s">
        <v>550</v>
      </c>
      <c r="D169" s="234" t="s">
        <v>306</v>
      </c>
      <c r="E169" s="235" t="s">
        <v>2239</v>
      </c>
      <c r="F169" s="236" t="s">
        <v>2240</v>
      </c>
      <c r="G169" s="237" t="s">
        <v>559</v>
      </c>
      <c r="H169" s="238">
        <v>46.070999999999998</v>
      </c>
      <c r="I169" s="239"/>
      <c r="J169" s="240">
        <f>ROUND(I169*H169,2)</f>
        <v>0</v>
      </c>
      <c r="K169" s="236" t="s">
        <v>310</v>
      </c>
      <c r="L169" s="72"/>
      <c r="M169" s="241" t="s">
        <v>21</v>
      </c>
      <c r="N169" s="242" t="s">
        <v>43</v>
      </c>
      <c r="O169" s="47"/>
      <c r="P169" s="243">
        <f>O169*H169</f>
        <v>0</v>
      </c>
      <c r="Q169" s="243">
        <v>0</v>
      </c>
      <c r="R169" s="243">
        <f>Q169*H169</f>
        <v>0</v>
      </c>
      <c r="S169" s="243">
        <v>0</v>
      </c>
      <c r="T169" s="244">
        <f>S169*H169</f>
        <v>0</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5131</v>
      </c>
    </row>
    <row r="170" s="12" customFormat="1">
      <c r="B170" s="253"/>
      <c r="C170" s="254"/>
      <c r="D170" s="250" t="s">
        <v>398</v>
      </c>
      <c r="E170" s="255" t="s">
        <v>21</v>
      </c>
      <c r="F170" s="256" t="s">
        <v>5132</v>
      </c>
      <c r="G170" s="254"/>
      <c r="H170" s="257">
        <v>46.070999999999998</v>
      </c>
      <c r="I170" s="258"/>
      <c r="J170" s="254"/>
      <c r="K170" s="254"/>
      <c r="L170" s="259"/>
      <c r="M170" s="260"/>
      <c r="N170" s="261"/>
      <c r="O170" s="261"/>
      <c r="P170" s="261"/>
      <c r="Q170" s="261"/>
      <c r="R170" s="261"/>
      <c r="S170" s="261"/>
      <c r="T170" s="262"/>
      <c r="AT170" s="263" t="s">
        <v>398</v>
      </c>
      <c r="AU170" s="263" t="s">
        <v>82</v>
      </c>
      <c r="AV170" s="12" t="s">
        <v>82</v>
      </c>
      <c r="AW170" s="12" t="s">
        <v>35</v>
      </c>
      <c r="AX170" s="12" t="s">
        <v>80</v>
      </c>
      <c r="AY170" s="263" t="s">
        <v>303</v>
      </c>
    </row>
    <row r="171" s="1" customFormat="1" ht="25.5" customHeight="1">
      <c r="B171" s="46"/>
      <c r="C171" s="234" t="s">
        <v>556</v>
      </c>
      <c r="D171" s="234" t="s">
        <v>306</v>
      </c>
      <c r="E171" s="235" t="s">
        <v>2614</v>
      </c>
      <c r="F171" s="236" t="s">
        <v>2615</v>
      </c>
      <c r="G171" s="237" t="s">
        <v>559</v>
      </c>
      <c r="H171" s="238">
        <v>4.7409999999999997</v>
      </c>
      <c r="I171" s="239"/>
      <c r="J171" s="240">
        <f>ROUND(I171*H171,2)</f>
        <v>0</v>
      </c>
      <c r="K171" s="236" t="s">
        <v>310</v>
      </c>
      <c r="L171" s="72"/>
      <c r="M171" s="241" t="s">
        <v>21</v>
      </c>
      <c r="N171" s="242" t="s">
        <v>43</v>
      </c>
      <c r="O171" s="47"/>
      <c r="P171" s="243">
        <f>O171*H171</f>
        <v>0</v>
      </c>
      <c r="Q171" s="243">
        <v>0</v>
      </c>
      <c r="R171" s="243">
        <f>Q171*H171</f>
        <v>0</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5133</v>
      </c>
    </row>
    <row r="172" s="1" customFormat="1" ht="25.5" customHeight="1">
      <c r="B172" s="46"/>
      <c r="C172" s="234" t="s">
        <v>563</v>
      </c>
      <c r="D172" s="234" t="s">
        <v>306</v>
      </c>
      <c r="E172" s="235" t="s">
        <v>2919</v>
      </c>
      <c r="F172" s="236" t="s">
        <v>2920</v>
      </c>
      <c r="G172" s="237" t="s">
        <v>559</v>
      </c>
      <c r="H172" s="238">
        <v>0.050000000000000003</v>
      </c>
      <c r="I172" s="239"/>
      <c r="J172" s="240">
        <f>ROUND(I172*H172,2)</f>
        <v>0</v>
      </c>
      <c r="K172" s="236" t="s">
        <v>310</v>
      </c>
      <c r="L172" s="72"/>
      <c r="M172" s="241" t="s">
        <v>21</v>
      </c>
      <c r="N172" s="242" t="s">
        <v>43</v>
      </c>
      <c r="O172" s="47"/>
      <c r="P172" s="243">
        <f>O172*H172</f>
        <v>0</v>
      </c>
      <c r="Q172" s="243">
        <v>0</v>
      </c>
      <c r="R172" s="243">
        <f>Q172*H172</f>
        <v>0</v>
      </c>
      <c r="S172" s="243">
        <v>0</v>
      </c>
      <c r="T172" s="244">
        <f>S172*H172</f>
        <v>0</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5134</v>
      </c>
    </row>
    <row r="173" s="1" customFormat="1" ht="25.5" customHeight="1">
      <c r="B173" s="46"/>
      <c r="C173" s="234" t="s">
        <v>569</v>
      </c>
      <c r="D173" s="234" t="s">
        <v>306</v>
      </c>
      <c r="E173" s="235" t="s">
        <v>2248</v>
      </c>
      <c r="F173" s="236" t="s">
        <v>2249</v>
      </c>
      <c r="G173" s="237" t="s">
        <v>559</v>
      </c>
      <c r="H173" s="238">
        <v>0.033000000000000002</v>
      </c>
      <c r="I173" s="239"/>
      <c r="J173" s="240">
        <f>ROUND(I173*H173,2)</f>
        <v>0</v>
      </c>
      <c r="K173" s="236" t="s">
        <v>310</v>
      </c>
      <c r="L173" s="72"/>
      <c r="M173" s="241" t="s">
        <v>21</v>
      </c>
      <c r="N173" s="242" t="s">
        <v>43</v>
      </c>
      <c r="O173" s="47"/>
      <c r="P173" s="243">
        <f>O173*H173</f>
        <v>0</v>
      </c>
      <c r="Q173" s="243">
        <v>0</v>
      </c>
      <c r="R173" s="243">
        <f>Q173*H173</f>
        <v>0</v>
      </c>
      <c r="S173" s="243">
        <v>0</v>
      </c>
      <c r="T173" s="244">
        <f>S173*H173</f>
        <v>0</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5135</v>
      </c>
    </row>
    <row r="174" s="1" customFormat="1" ht="25.5" customHeight="1">
      <c r="B174" s="46"/>
      <c r="C174" s="234" t="s">
        <v>575</v>
      </c>
      <c r="D174" s="234" t="s">
        <v>306</v>
      </c>
      <c r="E174" s="235" t="s">
        <v>2618</v>
      </c>
      <c r="F174" s="236" t="s">
        <v>2619</v>
      </c>
      <c r="G174" s="237" t="s">
        <v>559</v>
      </c>
      <c r="H174" s="238">
        <v>0.14199999999999999</v>
      </c>
      <c r="I174" s="239"/>
      <c r="J174" s="240">
        <f>ROUND(I174*H174,2)</f>
        <v>0</v>
      </c>
      <c r="K174" s="236" t="s">
        <v>310</v>
      </c>
      <c r="L174" s="72"/>
      <c r="M174" s="241" t="s">
        <v>21</v>
      </c>
      <c r="N174" s="242" t="s">
        <v>43</v>
      </c>
      <c r="O174" s="47"/>
      <c r="P174" s="243">
        <f>O174*H174</f>
        <v>0</v>
      </c>
      <c r="Q174" s="243">
        <v>0</v>
      </c>
      <c r="R174" s="243">
        <f>Q174*H174</f>
        <v>0</v>
      </c>
      <c r="S174" s="243">
        <v>0</v>
      </c>
      <c r="T174" s="244">
        <f>S174*H174</f>
        <v>0</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5136</v>
      </c>
    </row>
    <row r="175" s="1" customFormat="1" ht="38.25" customHeight="1">
      <c r="B175" s="46"/>
      <c r="C175" s="234" t="s">
        <v>581</v>
      </c>
      <c r="D175" s="234" t="s">
        <v>306</v>
      </c>
      <c r="E175" s="235" t="s">
        <v>2621</v>
      </c>
      <c r="F175" s="236" t="s">
        <v>2622</v>
      </c>
      <c r="G175" s="237" t="s">
        <v>559</v>
      </c>
      <c r="H175" s="238">
        <v>0.219</v>
      </c>
      <c r="I175" s="239"/>
      <c r="J175" s="240">
        <f>ROUND(I175*H175,2)</f>
        <v>0</v>
      </c>
      <c r="K175" s="236" t="s">
        <v>310</v>
      </c>
      <c r="L175" s="72"/>
      <c r="M175" s="241" t="s">
        <v>21</v>
      </c>
      <c r="N175" s="242" t="s">
        <v>43</v>
      </c>
      <c r="O175" s="47"/>
      <c r="P175" s="243">
        <f>O175*H175</f>
        <v>0</v>
      </c>
      <c r="Q175" s="243">
        <v>0</v>
      </c>
      <c r="R175" s="243">
        <f>Q175*H175</f>
        <v>0</v>
      </c>
      <c r="S175" s="243">
        <v>0</v>
      </c>
      <c r="T175" s="244">
        <f>S175*H175</f>
        <v>0</v>
      </c>
      <c r="AR175" s="24" t="s">
        <v>319</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319</v>
      </c>
      <c r="BM175" s="24" t="s">
        <v>5137</v>
      </c>
    </row>
    <row r="176" s="11" customFormat="1" ht="29.88" customHeight="1">
      <c r="B176" s="218"/>
      <c r="C176" s="219"/>
      <c r="D176" s="220" t="s">
        <v>71</v>
      </c>
      <c r="E176" s="232" t="s">
        <v>1309</v>
      </c>
      <c r="F176" s="232" t="s">
        <v>1310</v>
      </c>
      <c r="G176" s="219"/>
      <c r="H176" s="219"/>
      <c r="I176" s="222"/>
      <c r="J176" s="233">
        <f>BK176</f>
        <v>0</v>
      </c>
      <c r="K176" s="219"/>
      <c r="L176" s="224"/>
      <c r="M176" s="225"/>
      <c r="N176" s="226"/>
      <c r="O176" s="226"/>
      <c r="P176" s="227">
        <f>SUM(P177:P178)</f>
        <v>0</v>
      </c>
      <c r="Q176" s="226"/>
      <c r="R176" s="227">
        <f>SUM(R177:R178)</f>
        <v>0</v>
      </c>
      <c r="S176" s="226"/>
      <c r="T176" s="228">
        <f>SUM(T177:T178)</f>
        <v>0</v>
      </c>
      <c r="AR176" s="229" t="s">
        <v>80</v>
      </c>
      <c r="AT176" s="230" t="s">
        <v>71</v>
      </c>
      <c r="AU176" s="230" t="s">
        <v>80</v>
      </c>
      <c r="AY176" s="229" t="s">
        <v>303</v>
      </c>
      <c r="BK176" s="231">
        <f>SUM(BK177:BK178)</f>
        <v>0</v>
      </c>
    </row>
    <row r="177" s="1" customFormat="1" ht="38.25" customHeight="1">
      <c r="B177" s="46"/>
      <c r="C177" s="234" t="s">
        <v>585</v>
      </c>
      <c r="D177" s="234" t="s">
        <v>306</v>
      </c>
      <c r="E177" s="235" t="s">
        <v>1312</v>
      </c>
      <c r="F177" s="236" t="s">
        <v>1313</v>
      </c>
      <c r="G177" s="237" t="s">
        <v>559</v>
      </c>
      <c r="H177" s="238">
        <v>7.944</v>
      </c>
      <c r="I177" s="239"/>
      <c r="J177" s="240">
        <f>ROUND(I177*H177,2)</f>
        <v>0</v>
      </c>
      <c r="K177" s="236" t="s">
        <v>310</v>
      </c>
      <c r="L177" s="72"/>
      <c r="M177" s="241" t="s">
        <v>21</v>
      </c>
      <c r="N177" s="242" t="s">
        <v>43</v>
      </c>
      <c r="O177" s="47"/>
      <c r="P177" s="243">
        <f>O177*H177</f>
        <v>0</v>
      </c>
      <c r="Q177" s="243">
        <v>0</v>
      </c>
      <c r="R177" s="243">
        <f>Q177*H177</f>
        <v>0</v>
      </c>
      <c r="S177" s="243">
        <v>0</v>
      </c>
      <c r="T177" s="244">
        <f>S177*H177</f>
        <v>0</v>
      </c>
      <c r="AR177" s="24" t="s">
        <v>319</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319</v>
      </c>
      <c r="BM177" s="24" t="s">
        <v>5138</v>
      </c>
    </row>
    <row r="178" s="1" customFormat="1" ht="51" customHeight="1">
      <c r="B178" s="46"/>
      <c r="C178" s="234" t="s">
        <v>591</v>
      </c>
      <c r="D178" s="234" t="s">
        <v>306</v>
      </c>
      <c r="E178" s="235" t="s">
        <v>1317</v>
      </c>
      <c r="F178" s="236" t="s">
        <v>1318</v>
      </c>
      <c r="G178" s="237" t="s">
        <v>21</v>
      </c>
      <c r="H178" s="238">
        <v>0</v>
      </c>
      <c r="I178" s="239"/>
      <c r="J178" s="240">
        <f>ROUND(I178*H178,2)</f>
        <v>0</v>
      </c>
      <c r="K178" s="236" t="s">
        <v>322</v>
      </c>
      <c r="L178" s="72"/>
      <c r="M178" s="241" t="s">
        <v>21</v>
      </c>
      <c r="N178" s="242" t="s">
        <v>43</v>
      </c>
      <c r="O178" s="47"/>
      <c r="P178" s="243">
        <f>O178*H178</f>
        <v>0</v>
      </c>
      <c r="Q178" s="243">
        <v>0</v>
      </c>
      <c r="R178" s="243">
        <f>Q178*H178</f>
        <v>0</v>
      </c>
      <c r="S178" s="243">
        <v>0</v>
      </c>
      <c r="T178" s="244">
        <f>S178*H178</f>
        <v>0</v>
      </c>
      <c r="AR178" s="24" t="s">
        <v>319</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319</v>
      </c>
      <c r="BM178" s="24" t="s">
        <v>5139</v>
      </c>
    </row>
    <row r="179" s="11" customFormat="1" ht="37.44001" customHeight="1">
      <c r="B179" s="218"/>
      <c r="C179" s="219"/>
      <c r="D179" s="220" t="s">
        <v>71</v>
      </c>
      <c r="E179" s="221" t="s">
        <v>1320</v>
      </c>
      <c r="F179" s="221" t="s">
        <v>1321</v>
      </c>
      <c r="G179" s="219"/>
      <c r="H179" s="219"/>
      <c r="I179" s="222"/>
      <c r="J179" s="223">
        <f>BK179</f>
        <v>0</v>
      </c>
      <c r="K179" s="219"/>
      <c r="L179" s="224"/>
      <c r="M179" s="225"/>
      <c r="N179" s="226"/>
      <c r="O179" s="226"/>
      <c r="P179" s="227">
        <f>P180+P197+P213+P219+P224</f>
        <v>0</v>
      </c>
      <c r="Q179" s="226"/>
      <c r="R179" s="227">
        <f>R180+R197+R213+R219+R224</f>
        <v>0.69590783999999994</v>
      </c>
      <c r="S179" s="226"/>
      <c r="T179" s="228">
        <f>T180+T197+T213+T219+T224</f>
        <v>0.173735</v>
      </c>
      <c r="AR179" s="229" t="s">
        <v>82</v>
      </c>
      <c r="AT179" s="230" t="s">
        <v>71</v>
      </c>
      <c r="AU179" s="230" t="s">
        <v>72</v>
      </c>
      <c r="AY179" s="229" t="s">
        <v>303</v>
      </c>
      <c r="BK179" s="231">
        <f>BK180+BK197+BK213+BK219+BK224</f>
        <v>0</v>
      </c>
    </row>
    <row r="180" s="11" customFormat="1" ht="19.92" customHeight="1">
      <c r="B180" s="218"/>
      <c r="C180" s="219"/>
      <c r="D180" s="220" t="s">
        <v>71</v>
      </c>
      <c r="E180" s="232" t="s">
        <v>1695</v>
      </c>
      <c r="F180" s="232" t="s">
        <v>1696</v>
      </c>
      <c r="G180" s="219"/>
      <c r="H180" s="219"/>
      <c r="I180" s="222"/>
      <c r="J180" s="233">
        <f>BK180</f>
        <v>0</v>
      </c>
      <c r="K180" s="219"/>
      <c r="L180" s="224"/>
      <c r="M180" s="225"/>
      <c r="N180" s="226"/>
      <c r="O180" s="226"/>
      <c r="P180" s="227">
        <f>SUM(P181:P196)</f>
        <v>0</v>
      </c>
      <c r="Q180" s="226"/>
      <c r="R180" s="227">
        <f>SUM(R181:R196)</f>
        <v>0.086990000000000012</v>
      </c>
      <c r="S180" s="226"/>
      <c r="T180" s="228">
        <f>SUM(T181:T196)</f>
        <v>0.032000000000000001</v>
      </c>
      <c r="AR180" s="229" t="s">
        <v>82</v>
      </c>
      <c r="AT180" s="230" t="s">
        <v>71</v>
      </c>
      <c r="AU180" s="230" t="s">
        <v>80</v>
      </c>
      <c r="AY180" s="229" t="s">
        <v>303</v>
      </c>
      <c r="BK180" s="231">
        <f>SUM(BK181:BK196)</f>
        <v>0</v>
      </c>
    </row>
    <row r="181" s="1" customFormat="1" ht="25.5" customHeight="1">
      <c r="B181" s="46"/>
      <c r="C181" s="234" t="s">
        <v>597</v>
      </c>
      <c r="D181" s="234" t="s">
        <v>306</v>
      </c>
      <c r="E181" s="235" t="s">
        <v>5140</v>
      </c>
      <c r="F181" s="236" t="s">
        <v>5141</v>
      </c>
      <c r="G181" s="237" t="s">
        <v>704</v>
      </c>
      <c r="H181" s="238">
        <v>2</v>
      </c>
      <c r="I181" s="239"/>
      <c r="J181" s="240">
        <f>ROUND(I181*H181,2)</f>
        <v>0</v>
      </c>
      <c r="K181" s="236" t="s">
        <v>310</v>
      </c>
      <c r="L181" s="72"/>
      <c r="M181" s="241" t="s">
        <v>21</v>
      </c>
      <c r="N181" s="242" t="s">
        <v>43</v>
      </c>
      <c r="O181" s="47"/>
      <c r="P181" s="243">
        <f>O181*H181</f>
        <v>0</v>
      </c>
      <c r="Q181" s="243">
        <v>0</v>
      </c>
      <c r="R181" s="243">
        <f>Q181*H181</f>
        <v>0</v>
      </c>
      <c r="S181" s="243">
        <v>0.0040000000000000001</v>
      </c>
      <c r="T181" s="244">
        <f>S181*H181</f>
        <v>0.0080000000000000002</v>
      </c>
      <c r="AR181" s="24" t="s">
        <v>465</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5142</v>
      </c>
    </row>
    <row r="182" s="1" customFormat="1" ht="25.5" customHeight="1">
      <c r="B182" s="46"/>
      <c r="C182" s="234" t="s">
        <v>601</v>
      </c>
      <c r="D182" s="234" t="s">
        <v>306</v>
      </c>
      <c r="E182" s="235" t="s">
        <v>3729</v>
      </c>
      <c r="F182" s="236" t="s">
        <v>3730</v>
      </c>
      <c r="G182" s="237" t="s">
        <v>704</v>
      </c>
      <c r="H182" s="238">
        <v>4</v>
      </c>
      <c r="I182" s="239"/>
      <c r="J182" s="240">
        <f>ROUND(I182*H182,2)</f>
        <v>0</v>
      </c>
      <c r="K182" s="236" t="s">
        <v>310</v>
      </c>
      <c r="L182" s="72"/>
      <c r="M182" s="241" t="s">
        <v>21</v>
      </c>
      <c r="N182" s="242" t="s">
        <v>43</v>
      </c>
      <c r="O182" s="47"/>
      <c r="P182" s="243">
        <f>O182*H182</f>
        <v>0</v>
      </c>
      <c r="Q182" s="243">
        <v>0</v>
      </c>
      <c r="R182" s="243">
        <f>Q182*H182</f>
        <v>0</v>
      </c>
      <c r="S182" s="243">
        <v>0.0060000000000000001</v>
      </c>
      <c r="T182" s="244">
        <f>S182*H182</f>
        <v>0.024</v>
      </c>
      <c r="AR182" s="24" t="s">
        <v>465</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5143</v>
      </c>
    </row>
    <row r="183" s="1" customFormat="1" ht="25.5" customHeight="1">
      <c r="B183" s="46"/>
      <c r="C183" s="234" t="s">
        <v>607</v>
      </c>
      <c r="D183" s="234" t="s">
        <v>306</v>
      </c>
      <c r="E183" s="235" t="s">
        <v>3562</v>
      </c>
      <c r="F183" s="236" t="s">
        <v>3563</v>
      </c>
      <c r="G183" s="237" t="s">
        <v>704</v>
      </c>
      <c r="H183" s="238">
        <v>1</v>
      </c>
      <c r="I183" s="239"/>
      <c r="J183" s="240">
        <f>ROUND(I183*H183,2)</f>
        <v>0</v>
      </c>
      <c r="K183" s="236" t="s">
        <v>310</v>
      </c>
      <c r="L183" s="72"/>
      <c r="M183" s="241" t="s">
        <v>21</v>
      </c>
      <c r="N183" s="242" t="s">
        <v>43</v>
      </c>
      <c r="O183" s="47"/>
      <c r="P183" s="243">
        <f>O183*H183</f>
        <v>0</v>
      </c>
      <c r="Q183" s="243">
        <v>0</v>
      </c>
      <c r="R183" s="243">
        <f>Q183*H183</f>
        <v>0</v>
      </c>
      <c r="S183" s="243">
        <v>0</v>
      </c>
      <c r="T183" s="244">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5144</v>
      </c>
    </row>
    <row r="184" s="1" customFormat="1" ht="16.5" customHeight="1">
      <c r="B184" s="46"/>
      <c r="C184" s="276" t="s">
        <v>614</v>
      </c>
      <c r="D184" s="276" t="s">
        <v>570</v>
      </c>
      <c r="E184" s="277" t="s">
        <v>3565</v>
      </c>
      <c r="F184" s="278" t="s">
        <v>3566</v>
      </c>
      <c r="G184" s="279" t="s">
        <v>704</v>
      </c>
      <c r="H184" s="280">
        <v>1</v>
      </c>
      <c r="I184" s="281"/>
      <c r="J184" s="282">
        <f>ROUND(I184*H184,2)</f>
        <v>0</v>
      </c>
      <c r="K184" s="278" t="s">
        <v>310</v>
      </c>
      <c r="L184" s="283"/>
      <c r="M184" s="284" t="s">
        <v>21</v>
      </c>
      <c r="N184" s="285" t="s">
        <v>43</v>
      </c>
      <c r="O184" s="47"/>
      <c r="P184" s="243">
        <f>O184*H184</f>
        <v>0</v>
      </c>
      <c r="Q184" s="243">
        <v>0.021499999999999998</v>
      </c>
      <c r="R184" s="243">
        <f>Q184*H184</f>
        <v>0.021499999999999998</v>
      </c>
      <c r="S184" s="243">
        <v>0</v>
      </c>
      <c r="T184" s="244">
        <f>S184*H184</f>
        <v>0</v>
      </c>
      <c r="AR184" s="24" t="s">
        <v>546</v>
      </c>
      <c r="AT184" s="24" t="s">
        <v>570</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5145</v>
      </c>
    </row>
    <row r="185" s="1" customFormat="1" ht="25.5" customHeight="1">
      <c r="B185" s="46"/>
      <c r="C185" s="234" t="s">
        <v>620</v>
      </c>
      <c r="D185" s="234" t="s">
        <v>306</v>
      </c>
      <c r="E185" s="235" t="s">
        <v>1812</v>
      </c>
      <c r="F185" s="236" t="s">
        <v>1813</v>
      </c>
      <c r="G185" s="237" t="s">
        <v>704</v>
      </c>
      <c r="H185" s="238">
        <v>1</v>
      </c>
      <c r="I185" s="239"/>
      <c r="J185" s="240">
        <f>ROUND(I185*H185,2)</f>
        <v>0</v>
      </c>
      <c r="K185" s="236" t="s">
        <v>310</v>
      </c>
      <c r="L185" s="72"/>
      <c r="M185" s="241" t="s">
        <v>21</v>
      </c>
      <c r="N185" s="242" t="s">
        <v>43</v>
      </c>
      <c r="O185" s="47"/>
      <c r="P185" s="243">
        <f>O185*H185</f>
        <v>0</v>
      </c>
      <c r="Q185" s="243">
        <v>0.00046999999999999999</v>
      </c>
      <c r="R185" s="243">
        <f>Q185*H185</f>
        <v>0.00046999999999999999</v>
      </c>
      <c r="S185" s="243">
        <v>0</v>
      </c>
      <c r="T185" s="244">
        <f>S185*H185</f>
        <v>0</v>
      </c>
      <c r="AR185" s="24" t="s">
        <v>465</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465</v>
      </c>
      <c r="BM185" s="24" t="s">
        <v>5146</v>
      </c>
    </row>
    <row r="186" s="1" customFormat="1" ht="16.5" customHeight="1">
      <c r="B186" s="46"/>
      <c r="C186" s="276" t="s">
        <v>626</v>
      </c>
      <c r="D186" s="276" t="s">
        <v>570</v>
      </c>
      <c r="E186" s="277" t="s">
        <v>1817</v>
      </c>
      <c r="F186" s="278" t="s">
        <v>1818</v>
      </c>
      <c r="G186" s="279" t="s">
        <v>704</v>
      </c>
      <c r="H186" s="280">
        <v>1</v>
      </c>
      <c r="I186" s="281"/>
      <c r="J186" s="282">
        <f>ROUND(I186*H186,2)</f>
        <v>0</v>
      </c>
      <c r="K186" s="278" t="s">
        <v>310</v>
      </c>
      <c r="L186" s="283"/>
      <c r="M186" s="284" t="s">
        <v>21</v>
      </c>
      <c r="N186" s="285" t="s">
        <v>43</v>
      </c>
      <c r="O186" s="47"/>
      <c r="P186" s="243">
        <f>O186*H186</f>
        <v>0</v>
      </c>
      <c r="Q186" s="243">
        <v>0.016</v>
      </c>
      <c r="R186" s="243">
        <f>Q186*H186</f>
        <v>0.016</v>
      </c>
      <c r="S186" s="243">
        <v>0</v>
      </c>
      <c r="T186" s="244">
        <f>S186*H186</f>
        <v>0</v>
      </c>
      <c r="AR186" s="24" t="s">
        <v>546</v>
      </c>
      <c r="AT186" s="24" t="s">
        <v>570</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465</v>
      </c>
      <c r="BM186" s="24" t="s">
        <v>5147</v>
      </c>
    </row>
    <row r="187" s="1" customFormat="1" ht="25.5" customHeight="1">
      <c r="B187" s="46"/>
      <c r="C187" s="234" t="s">
        <v>631</v>
      </c>
      <c r="D187" s="234" t="s">
        <v>306</v>
      </c>
      <c r="E187" s="235" t="s">
        <v>4752</v>
      </c>
      <c r="F187" s="236" t="s">
        <v>4753</v>
      </c>
      <c r="G187" s="237" t="s">
        <v>704</v>
      </c>
      <c r="H187" s="238">
        <v>2</v>
      </c>
      <c r="I187" s="239"/>
      <c r="J187" s="240">
        <f>ROUND(I187*H187,2)</f>
        <v>0</v>
      </c>
      <c r="K187" s="236" t="s">
        <v>310</v>
      </c>
      <c r="L187" s="72"/>
      <c r="M187" s="241" t="s">
        <v>21</v>
      </c>
      <c r="N187" s="242" t="s">
        <v>43</v>
      </c>
      <c r="O187" s="47"/>
      <c r="P187" s="243">
        <f>O187*H187</f>
        <v>0</v>
      </c>
      <c r="Q187" s="243">
        <v>0</v>
      </c>
      <c r="R187" s="243">
        <f>Q187*H187</f>
        <v>0</v>
      </c>
      <c r="S187" s="243">
        <v>0</v>
      </c>
      <c r="T187" s="244">
        <f>S187*H187</f>
        <v>0</v>
      </c>
      <c r="AR187" s="24" t="s">
        <v>465</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465</v>
      </c>
      <c r="BM187" s="24" t="s">
        <v>5148</v>
      </c>
    </row>
    <row r="188" s="1" customFormat="1" ht="25.5" customHeight="1">
      <c r="B188" s="46"/>
      <c r="C188" s="234" t="s">
        <v>636</v>
      </c>
      <c r="D188" s="234" t="s">
        <v>306</v>
      </c>
      <c r="E188" s="235" t="s">
        <v>3104</v>
      </c>
      <c r="F188" s="236" t="s">
        <v>3105</v>
      </c>
      <c r="G188" s="237" t="s">
        <v>704</v>
      </c>
      <c r="H188" s="238">
        <v>4</v>
      </c>
      <c r="I188" s="239"/>
      <c r="J188" s="240">
        <f>ROUND(I188*H188,2)</f>
        <v>0</v>
      </c>
      <c r="K188" s="236" t="s">
        <v>310</v>
      </c>
      <c r="L188" s="72"/>
      <c r="M188" s="241" t="s">
        <v>21</v>
      </c>
      <c r="N188" s="242" t="s">
        <v>43</v>
      </c>
      <c r="O188" s="47"/>
      <c r="P188" s="243">
        <f>O188*H188</f>
        <v>0</v>
      </c>
      <c r="Q188" s="243">
        <v>0</v>
      </c>
      <c r="R188" s="243">
        <f>Q188*H188</f>
        <v>0</v>
      </c>
      <c r="S188" s="243">
        <v>0</v>
      </c>
      <c r="T188" s="244">
        <f>S188*H188</f>
        <v>0</v>
      </c>
      <c r="AR188" s="24" t="s">
        <v>465</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5149</v>
      </c>
    </row>
    <row r="189" s="1" customFormat="1" ht="16.5" customHeight="1">
      <c r="B189" s="46"/>
      <c r="C189" s="276" t="s">
        <v>642</v>
      </c>
      <c r="D189" s="276" t="s">
        <v>570</v>
      </c>
      <c r="E189" s="277" t="s">
        <v>1841</v>
      </c>
      <c r="F189" s="278" t="s">
        <v>1842</v>
      </c>
      <c r="G189" s="279" t="s">
        <v>704</v>
      </c>
      <c r="H189" s="280">
        <v>12</v>
      </c>
      <c r="I189" s="281"/>
      <c r="J189" s="282">
        <f>ROUND(I189*H189,2)</f>
        <v>0</v>
      </c>
      <c r="K189" s="278" t="s">
        <v>310</v>
      </c>
      <c r="L189" s="283"/>
      <c r="M189" s="284" t="s">
        <v>21</v>
      </c>
      <c r="N189" s="285" t="s">
        <v>43</v>
      </c>
      <c r="O189" s="47"/>
      <c r="P189" s="243">
        <f>O189*H189</f>
        <v>0</v>
      </c>
      <c r="Q189" s="243">
        <v>6.0000000000000002E-05</v>
      </c>
      <c r="R189" s="243">
        <f>Q189*H189</f>
        <v>0.00072000000000000005</v>
      </c>
      <c r="S189" s="243">
        <v>0</v>
      </c>
      <c r="T189" s="244">
        <f>S189*H189</f>
        <v>0</v>
      </c>
      <c r="AR189" s="24" t="s">
        <v>546</v>
      </c>
      <c r="AT189" s="24" t="s">
        <v>570</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465</v>
      </c>
      <c r="BM189" s="24" t="s">
        <v>5150</v>
      </c>
    </row>
    <row r="190" s="12" customFormat="1">
      <c r="B190" s="253"/>
      <c r="C190" s="254"/>
      <c r="D190" s="250" t="s">
        <v>398</v>
      </c>
      <c r="E190" s="255" t="s">
        <v>21</v>
      </c>
      <c r="F190" s="256" t="s">
        <v>3447</v>
      </c>
      <c r="G190" s="254"/>
      <c r="H190" s="257">
        <v>12</v>
      </c>
      <c r="I190" s="258"/>
      <c r="J190" s="254"/>
      <c r="K190" s="254"/>
      <c r="L190" s="259"/>
      <c r="M190" s="260"/>
      <c r="N190" s="261"/>
      <c r="O190" s="261"/>
      <c r="P190" s="261"/>
      <c r="Q190" s="261"/>
      <c r="R190" s="261"/>
      <c r="S190" s="261"/>
      <c r="T190" s="262"/>
      <c r="AT190" s="263" t="s">
        <v>398</v>
      </c>
      <c r="AU190" s="263" t="s">
        <v>82</v>
      </c>
      <c r="AV190" s="12" t="s">
        <v>82</v>
      </c>
      <c r="AW190" s="12" t="s">
        <v>35</v>
      </c>
      <c r="AX190" s="12" t="s">
        <v>80</v>
      </c>
      <c r="AY190" s="263" t="s">
        <v>303</v>
      </c>
    </row>
    <row r="191" s="1" customFormat="1" ht="16.5" customHeight="1">
      <c r="B191" s="46"/>
      <c r="C191" s="276" t="s">
        <v>647</v>
      </c>
      <c r="D191" s="276" t="s">
        <v>570</v>
      </c>
      <c r="E191" s="277" t="s">
        <v>4756</v>
      </c>
      <c r="F191" s="278" t="s">
        <v>4757</v>
      </c>
      <c r="G191" s="279" t="s">
        <v>262</v>
      </c>
      <c r="H191" s="280">
        <v>6.9000000000000004</v>
      </c>
      <c r="I191" s="281"/>
      <c r="J191" s="282">
        <f>ROUND(I191*H191,2)</f>
        <v>0</v>
      </c>
      <c r="K191" s="278" t="s">
        <v>310</v>
      </c>
      <c r="L191" s="283"/>
      <c r="M191" s="284" t="s">
        <v>21</v>
      </c>
      <c r="N191" s="285" t="s">
        <v>43</v>
      </c>
      <c r="O191" s="47"/>
      <c r="P191" s="243">
        <f>O191*H191</f>
        <v>0</v>
      </c>
      <c r="Q191" s="243">
        <v>0.0070000000000000001</v>
      </c>
      <c r="R191" s="243">
        <f>Q191*H191</f>
        <v>0.048300000000000003</v>
      </c>
      <c r="S191" s="243">
        <v>0</v>
      </c>
      <c r="T191" s="244">
        <f>S191*H191</f>
        <v>0</v>
      </c>
      <c r="AR191" s="24" t="s">
        <v>546</v>
      </c>
      <c r="AT191" s="24" t="s">
        <v>570</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5151</v>
      </c>
    </row>
    <row r="192" s="12" customFormat="1">
      <c r="B192" s="253"/>
      <c r="C192" s="254"/>
      <c r="D192" s="250" t="s">
        <v>398</v>
      </c>
      <c r="E192" s="255" t="s">
        <v>21</v>
      </c>
      <c r="F192" s="256" t="s">
        <v>5052</v>
      </c>
      <c r="G192" s="254"/>
      <c r="H192" s="257">
        <v>3.8999999999999999</v>
      </c>
      <c r="I192" s="258"/>
      <c r="J192" s="254"/>
      <c r="K192" s="254"/>
      <c r="L192" s="259"/>
      <c r="M192" s="260"/>
      <c r="N192" s="261"/>
      <c r="O192" s="261"/>
      <c r="P192" s="261"/>
      <c r="Q192" s="261"/>
      <c r="R192" s="261"/>
      <c r="S192" s="261"/>
      <c r="T192" s="262"/>
      <c r="AT192" s="263" t="s">
        <v>398</v>
      </c>
      <c r="AU192" s="263" t="s">
        <v>82</v>
      </c>
      <c r="AV192" s="12" t="s">
        <v>82</v>
      </c>
      <c r="AW192" s="12" t="s">
        <v>35</v>
      </c>
      <c r="AX192" s="12" t="s">
        <v>72</v>
      </c>
      <c r="AY192" s="263" t="s">
        <v>303</v>
      </c>
    </row>
    <row r="193" s="12" customFormat="1">
      <c r="B193" s="253"/>
      <c r="C193" s="254"/>
      <c r="D193" s="250" t="s">
        <v>398</v>
      </c>
      <c r="E193" s="255" t="s">
        <v>21</v>
      </c>
      <c r="F193" s="256" t="s">
        <v>5152</v>
      </c>
      <c r="G193" s="254"/>
      <c r="H193" s="257">
        <v>1.6000000000000001</v>
      </c>
      <c r="I193" s="258"/>
      <c r="J193" s="254"/>
      <c r="K193" s="254"/>
      <c r="L193" s="259"/>
      <c r="M193" s="260"/>
      <c r="N193" s="261"/>
      <c r="O193" s="261"/>
      <c r="P193" s="261"/>
      <c r="Q193" s="261"/>
      <c r="R193" s="261"/>
      <c r="S193" s="261"/>
      <c r="T193" s="262"/>
      <c r="AT193" s="263" t="s">
        <v>398</v>
      </c>
      <c r="AU193" s="263" t="s">
        <v>82</v>
      </c>
      <c r="AV193" s="12" t="s">
        <v>82</v>
      </c>
      <c r="AW193" s="12" t="s">
        <v>35</v>
      </c>
      <c r="AX193" s="12" t="s">
        <v>72</v>
      </c>
      <c r="AY193" s="263" t="s">
        <v>303</v>
      </c>
    </row>
    <row r="194" s="12" customFormat="1">
      <c r="B194" s="253"/>
      <c r="C194" s="254"/>
      <c r="D194" s="250" t="s">
        <v>398</v>
      </c>
      <c r="E194" s="255" t="s">
        <v>21</v>
      </c>
      <c r="F194" s="256" t="s">
        <v>5153</v>
      </c>
      <c r="G194" s="254"/>
      <c r="H194" s="257">
        <v>1.3999999999999999</v>
      </c>
      <c r="I194" s="258"/>
      <c r="J194" s="254"/>
      <c r="K194" s="254"/>
      <c r="L194" s="259"/>
      <c r="M194" s="260"/>
      <c r="N194" s="261"/>
      <c r="O194" s="261"/>
      <c r="P194" s="261"/>
      <c r="Q194" s="261"/>
      <c r="R194" s="261"/>
      <c r="S194" s="261"/>
      <c r="T194" s="262"/>
      <c r="AT194" s="263" t="s">
        <v>398</v>
      </c>
      <c r="AU194" s="263" t="s">
        <v>82</v>
      </c>
      <c r="AV194" s="12" t="s">
        <v>82</v>
      </c>
      <c r="AW194" s="12" t="s">
        <v>35</v>
      </c>
      <c r="AX194" s="12" t="s">
        <v>72</v>
      </c>
      <c r="AY194" s="263" t="s">
        <v>303</v>
      </c>
    </row>
    <row r="195" s="13" customFormat="1">
      <c r="B195" s="264"/>
      <c r="C195" s="265"/>
      <c r="D195" s="250" t="s">
        <v>398</v>
      </c>
      <c r="E195" s="266" t="s">
        <v>21</v>
      </c>
      <c r="F195" s="267" t="s">
        <v>508</v>
      </c>
      <c r="G195" s="265"/>
      <c r="H195" s="268">
        <v>6.9000000000000004</v>
      </c>
      <c r="I195" s="269"/>
      <c r="J195" s="265"/>
      <c r="K195" s="265"/>
      <c r="L195" s="270"/>
      <c r="M195" s="271"/>
      <c r="N195" s="272"/>
      <c r="O195" s="272"/>
      <c r="P195" s="272"/>
      <c r="Q195" s="272"/>
      <c r="R195" s="272"/>
      <c r="S195" s="272"/>
      <c r="T195" s="273"/>
      <c r="AT195" s="274" t="s">
        <v>398</v>
      </c>
      <c r="AU195" s="274" t="s">
        <v>82</v>
      </c>
      <c r="AV195" s="13" t="s">
        <v>319</v>
      </c>
      <c r="AW195" s="13" t="s">
        <v>35</v>
      </c>
      <c r="AX195" s="13" t="s">
        <v>80</v>
      </c>
      <c r="AY195" s="274" t="s">
        <v>303</v>
      </c>
    </row>
    <row r="196" s="1" customFormat="1" ht="38.25" customHeight="1">
      <c r="B196" s="46"/>
      <c r="C196" s="234" t="s">
        <v>656</v>
      </c>
      <c r="D196" s="234" t="s">
        <v>306</v>
      </c>
      <c r="E196" s="235" t="s">
        <v>1846</v>
      </c>
      <c r="F196" s="236" t="s">
        <v>1847</v>
      </c>
      <c r="G196" s="237" t="s">
        <v>559</v>
      </c>
      <c r="H196" s="238">
        <v>0.086999999999999994</v>
      </c>
      <c r="I196" s="239"/>
      <c r="J196" s="240">
        <f>ROUND(I196*H196,2)</f>
        <v>0</v>
      </c>
      <c r="K196" s="236" t="s">
        <v>310</v>
      </c>
      <c r="L196" s="72"/>
      <c r="M196" s="241" t="s">
        <v>21</v>
      </c>
      <c r="N196" s="242" t="s">
        <v>43</v>
      </c>
      <c r="O196" s="47"/>
      <c r="P196" s="243">
        <f>O196*H196</f>
        <v>0</v>
      </c>
      <c r="Q196" s="243">
        <v>0</v>
      </c>
      <c r="R196" s="243">
        <f>Q196*H196</f>
        <v>0</v>
      </c>
      <c r="S196" s="243">
        <v>0</v>
      </c>
      <c r="T196" s="244">
        <f>S196*H196</f>
        <v>0</v>
      </c>
      <c r="AR196" s="24" t="s">
        <v>465</v>
      </c>
      <c r="AT196" s="24" t="s">
        <v>306</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465</v>
      </c>
      <c r="BM196" s="24" t="s">
        <v>5154</v>
      </c>
    </row>
    <row r="197" s="11" customFormat="1" ht="29.88" customHeight="1">
      <c r="B197" s="218"/>
      <c r="C197" s="219"/>
      <c r="D197" s="220" t="s">
        <v>71</v>
      </c>
      <c r="E197" s="232" t="s">
        <v>2018</v>
      </c>
      <c r="F197" s="232" t="s">
        <v>2019</v>
      </c>
      <c r="G197" s="219"/>
      <c r="H197" s="219"/>
      <c r="I197" s="222"/>
      <c r="J197" s="233">
        <f>BK197</f>
        <v>0</v>
      </c>
      <c r="K197" s="219"/>
      <c r="L197" s="224"/>
      <c r="M197" s="225"/>
      <c r="N197" s="226"/>
      <c r="O197" s="226"/>
      <c r="P197" s="227">
        <f>SUM(P198:P212)</f>
        <v>0</v>
      </c>
      <c r="Q197" s="226"/>
      <c r="R197" s="227">
        <f>SUM(R198:R212)</f>
        <v>0.48871133999999999</v>
      </c>
      <c r="S197" s="226"/>
      <c r="T197" s="228">
        <f>SUM(T198:T212)</f>
        <v>0.141735</v>
      </c>
      <c r="AR197" s="229" t="s">
        <v>82</v>
      </c>
      <c r="AT197" s="230" t="s">
        <v>71</v>
      </c>
      <c r="AU197" s="230" t="s">
        <v>80</v>
      </c>
      <c r="AY197" s="229" t="s">
        <v>303</v>
      </c>
      <c r="BK197" s="231">
        <f>SUM(BK198:BK212)</f>
        <v>0</v>
      </c>
    </row>
    <row r="198" s="1" customFormat="1" ht="25.5" customHeight="1">
      <c r="B198" s="46"/>
      <c r="C198" s="234" t="s">
        <v>661</v>
      </c>
      <c r="D198" s="234" t="s">
        <v>306</v>
      </c>
      <c r="E198" s="235" t="s">
        <v>4773</v>
      </c>
      <c r="F198" s="236" t="s">
        <v>4774</v>
      </c>
      <c r="G198" s="237" t="s">
        <v>394</v>
      </c>
      <c r="H198" s="238">
        <v>47.244999999999997</v>
      </c>
      <c r="I198" s="239"/>
      <c r="J198" s="240">
        <f>ROUND(I198*H198,2)</f>
        <v>0</v>
      </c>
      <c r="K198" s="236" t="s">
        <v>310</v>
      </c>
      <c r="L198" s="72"/>
      <c r="M198" s="241" t="s">
        <v>21</v>
      </c>
      <c r="N198" s="242" t="s">
        <v>43</v>
      </c>
      <c r="O198" s="47"/>
      <c r="P198" s="243">
        <f>O198*H198</f>
        <v>0</v>
      </c>
      <c r="Q198" s="243">
        <v>0.0045500000000000002</v>
      </c>
      <c r="R198" s="243">
        <f>Q198*H198</f>
        <v>0.21496475000000001</v>
      </c>
      <c r="S198" s="243">
        <v>0</v>
      </c>
      <c r="T198" s="244">
        <f>S198*H198</f>
        <v>0</v>
      </c>
      <c r="AR198" s="24" t="s">
        <v>465</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465</v>
      </c>
      <c r="BM198" s="24" t="s">
        <v>5155</v>
      </c>
    </row>
    <row r="199" s="1" customFormat="1" ht="16.5" customHeight="1">
      <c r="B199" s="46"/>
      <c r="C199" s="234" t="s">
        <v>667</v>
      </c>
      <c r="D199" s="234" t="s">
        <v>306</v>
      </c>
      <c r="E199" s="235" t="s">
        <v>2654</v>
      </c>
      <c r="F199" s="236" t="s">
        <v>2655</v>
      </c>
      <c r="G199" s="237" t="s">
        <v>394</v>
      </c>
      <c r="H199" s="238">
        <v>47.244999999999997</v>
      </c>
      <c r="I199" s="239"/>
      <c r="J199" s="240">
        <f>ROUND(I199*H199,2)</f>
        <v>0</v>
      </c>
      <c r="K199" s="236" t="s">
        <v>310</v>
      </c>
      <c r="L199" s="72"/>
      <c r="M199" s="241" t="s">
        <v>21</v>
      </c>
      <c r="N199" s="242" t="s">
        <v>43</v>
      </c>
      <c r="O199" s="47"/>
      <c r="P199" s="243">
        <f>O199*H199</f>
        <v>0</v>
      </c>
      <c r="Q199" s="243">
        <v>0</v>
      </c>
      <c r="R199" s="243">
        <f>Q199*H199</f>
        <v>0</v>
      </c>
      <c r="S199" s="243">
        <v>0.0030000000000000001</v>
      </c>
      <c r="T199" s="244">
        <f>S199*H199</f>
        <v>0.141735</v>
      </c>
      <c r="AR199" s="24" t="s">
        <v>465</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465</v>
      </c>
      <c r="BM199" s="24" t="s">
        <v>5156</v>
      </c>
    </row>
    <row r="200" s="1" customFormat="1" ht="16.5" customHeight="1">
      <c r="B200" s="46"/>
      <c r="C200" s="234" t="s">
        <v>673</v>
      </c>
      <c r="D200" s="234" t="s">
        <v>306</v>
      </c>
      <c r="E200" s="235" t="s">
        <v>2032</v>
      </c>
      <c r="F200" s="236" t="s">
        <v>2033</v>
      </c>
      <c r="G200" s="237" t="s">
        <v>394</v>
      </c>
      <c r="H200" s="238">
        <v>47.244999999999997</v>
      </c>
      <c r="I200" s="239"/>
      <c r="J200" s="240">
        <f>ROUND(I200*H200,2)</f>
        <v>0</v>
      </c>
      <c r="K200" s="236" t="s">
        <v>310</v>
      </c>
      <c r="L200" s="72"/>
      <c r="M200" s="241" t="s">
        <v>21</v>
      </c>
      <c r="N200" s="242" t="s">
        <v>43</v>
      </c>
      <c r="O200" s="47"/>
      <c r="P200" s="243">
        <f>O200*H200</f>
        <v>0</v>
      </c>
      <c r="Q200" s="243">
        <v>0.00020000000000000001</v>
      </c>
      <c r="R200" s="243">
        <f>Q200*H200</f>
        <v>0.0094490000000000008</v>
      </c>
      <c r="S200" s="243">
        <v>0</v>
      </c>
      <c r="T200" s="244">
        <f>S200*H200</f>
        <v>0</v>
      </c>
      <c r="AR200" s="24" t="s">
        <v>465</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465</v>
      </c>
      <c r="BM200" s="24" t="s">
        <v>5157</v>
      </c>
    </row>
    <row r="201" s="1" customFormat="1" ht="38.25" customHeight="1">
      <c r="B201" s="46"/>
      <c r="C201" s="276" t="s">
        <v>685</v>
      </c>
      <c r="D201" s="276" t="s">
        <v>570</v>
      </c>
      <c r="E201" s="277" t="s">
        <v>2039</v>
      </c>
      <c r="F201" s="278" t="s">
        <v>2040</v>
      </c>
      <c r="G201" s="279" t="s">
        <v>394</v>
      </c>
      <c r="H201" s="280">
        <v>55.856999999999999</v>
      </c>
      <c r="I201" s="281"/>
      <c r="J201" s="282">
        <f>ROUND(I201*H201,2)</f>
        <v>0</v>
      </c>
      <c r="K201" s="278" t="s">
        <v>322</v>
      </c>
      <c r="L201" s="283"/>
      <c r="M201" s="284" t="s">
        <v>21</v>
      </c>
      <c r="N201" s="285" t="s">
        <v>43</v>
      </c>
      <c r="O201" s="47"/>
      <c r="P201" s="243">
        <f>O201*H201</f>
        <v>0</v>
      </c>
      <c r="Q201" s="243">
        <v>0.0044999999999999997</v>
      </c>
      <c r="R201" s="243">
        <f>Q201*H201</f>
        <v>0.25135649999999998</v>
      </c>
      <c r="S201" s="243">
        <v>0</v>
      </c>
      <c r="T201" s="244">
        <f>S201*H201</f>
        <v>0</v>
      </c>
      <c r="AR201" s="24" t="s">
        <v>546</v>
      </c>
      <c r="AT201" s="24" t="s">
        <v>570</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5158</v>
      </c>
    </row>
    <row r="202" s="12" customFormat="1">
      <c r="B202" s="253"/>
      <c r="C202" s="254"/>
      <c r="D202" s="250" t="s">
        <v>398</v>
      </c>
      <c r="E202" s="255" t="s">
        <v>21</v>
      </c>
      <c r="F202" s="256" t="s">
        <v>5159</v>
      </c>
      <c r="G202" s="254"/>
      <c r="H202" s="257">
        <v>50.779000000000003</v>
      </c>
      <c r="I202" s="258"/>
      <c r="J202" s="254"/>
      <c r="K202" s="254"/>
      <c r="L202" s="259"/>
      <c r="M202" s="260"/>
      <c r="N202" s="261"/>
      <c r="O202" s="261"/>
      <c r="P202" s="261"/>
      <c r="Q202" s="261"/>
      <c r="R202" s="261"/>
      <c r="S202" s="261"/>
      <c r="T202" s="262"/>
      <c r="AT202" s="263" t="s">
        <v>398</v>
      </c>
      <c r="AU202" s="263" t="s">
        <v>82</v>
      </c>
      <c r="AV202" s="12" t="s">
        <v>82</v>
      </c>
      <c r="AW202" s="12" t="s">
        <v>35</v>
      </c>
      <c r="AX202" s="12" t="s">
        <v>80</v>
      </c>
      <c r="AY202" s="263" t="s">
        <v>303</v>
      </c>
    </row>
    <row r="203" s="12" customFormat="1">
      <c r="B203" s="253"/>
      <c r="C203" s="254"/>
      <c r="D203" s="250" t="s">
        <v>398</v>
      </c>
      <c r="E203" s="254"/>
      <c r="F203" s="256" t="s">
        <v>5160</v>
      </c>
      <c r="G203" s="254"/>
      <c r="H203" s="257">
        <v>55.856999999999999</v>
      </c>
      <c r="I203" s="258"/>
      <c r="J203" s="254"/>
      <c r="K203" s="254"/>
      <c r="L203" s="259"/>
      <c r="M203" s="260"/>
      <c r="N203" s="261"/>
      <c r="O203" s="261"/>
      <c r="P203" s="261"/>
      <c r="Q203" s="261"/>
      <c r="R203" s="261"/>
      <c r="S203" s="261"/>
      <c r="T203" s="262"/>
      <c r="AT203" s="263" t="s">
        <v>398</v>
      </c>
      <c r="AU203" s="263" t="s">
        <v>82</v>
      </c>
      <c r="AV203" s="12" t="s">
        <v>82</v>
      </c>
      <c r="AW203" s="12" t="s">
        <v>6</v>
      </c>
      <c r="AX203" s="12" t="s">
        <v>80</v>
      </c>
      <c r="AY203" s="263" t="s">
        <v>303</v>
      </c>
    </row>
    <row r="204" s="1" customFormat="1" ht="16.5" customHeight="1">
      <c r="B204" s="46"/>
      <c r="C204" s="234" t="s">
        <v>696</v>
      </c>
      <c r="D204" s="234" t="s">
        <v>306</v>
      </c>
      <c r="E204" s="235" t="s">
        <v>2045</v>
      </c>
      <c r="F204" s="236" t="s">
        <v>2046</v>
      </c>
      <c r="G204" s="237" t="s">
        <v>394</v>
      </c>
      <c r="H204" s="238">
        <v>47.244999999999997</v>
      </c>
      <c r="I204" s="239"/>
      <c r="J204" s="240">
        <f>ROUND(I204*H204,2)</f>
        <v>0</v>
      </c>
      <c r="K204" s="236" t="s">
        <v>322</v>
      </c>
      <c r="L204" s="72"/>
      <c r="M204" s="241" t="s">
        <v>21</v>
      </c>
      <c r="N204" s="242" t="s">
        <v>43</v>
      </c>
      <c r="O204" s="47"/>
      <c r="P204" s="243">
        <f>O204*H204</f>
        <v>0</v>
      </c>
      <c r="Q204" s="243">
        <v>0</v>
      </c>
      <c r="R204" s="243">
        <f>Q204*H204</f>
        <v>0</v>
      </c>
      <c r="S204" s="243">
        <v>0</v>
      </c>
      <c r="T204" s="244">
        <f>S204*H204</f>
        <v>0</v>
      </c>
      <c r="AR204" s="24" t="s">
        <v>465</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5161</v>
      </c>
    </row>
    <row r="205" s="1" customFormat="1" ht="16.5" customHeight="1">
      <c r="B205" s="46"/>
      <c r="C205" s="234" t="s">
        <v>701</v>
      </c>
      <c r="D205" s="234" t="s">
        <v>306</v>
      </c>
      <c r="E205" s="235" t="s">
        <v>2080</v>
      </c>
      <c r="F205" s="236" t="s">
        <v>2081</v>
      </c>
      <c r="G205" s="237" t="s">
        <v>262</v>
      </c>
      <c r="H205" s="238">
        <v>32.125</v>
      </c>
      <c r="I205" s="239"/>
      <c r="J205" s="240">
        <f>ROUND(I205*H205,2)</f>
        <v>0</v>
      </c>
      <c r="K205" s="236" t="s">
        <v>310</v>
      </c>
      <c r="L205" s="72"/>
      <c r="M205" s="241" t="s">
        <v>21</v>
      </c>
      <c r="N205" s="242" t="s">
        <v>43</v>
      </c>
      <c r="O205" s="47"/>
      <c r="P205" s="243">
        <f>O205*H205</f>
        <v>0</v>
      </c>
      <c r="Q205" s="243">
        <v>1.0000000000000001E-05</v>
      </c>
      <c r="R205" s="243">
        <f>Q205*H205</f>
        <v>0.00032125000000000003</v>
      </c>
      <c r="S205" s="243">
        <v>0</v>
      </c>
      <c r="T205" s="244">
        <f>S205*H205</f>
        <v>0</v>
      </c>
      <c r="AR205" s="24" t="s">
        <v>465</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5162</v>
      </c>
    </row>
    <row r="206" s="12" customFormat="1">
      <c r="B206" s="253"/>
      <c r="C206" s="254"/>
      <c r="D206" s="250" t="s">
        <v>398</v>
      </c>
      <c r="E206" s="255" t="s">
        <v>21</v>
      </c>
      <c r="F206" s="256" t="s">
        <v>5163</v>
      </c>
      <c r="G206" s="254"/>
      <c r="H206" s="257">
        <v>32.125</v>
      </c>
      <c r="I206" s="258"/>
      <c r="J206" s="254"/>
      <c r="K206" s="254"/>
      <c r="L206" s="259"/>
      <c r="M206" s="260"/>
      <c r="N206" s="261"/>
      <c r="O206" s="261"/>
      <c r="P206" s="261"/>
      <c r="Q206" s="261"/>
      <c r="R206" s="261"/>
      <c r="S206" s="261"/>
      <c r="T206" s="262"/>
      <c r="AT206" s="263" t="s">
        <v>398</v>
      </c>
      <c r="AU206" s="263" t="s">
        <v>82</v>
      </c>
      <c r="AV206" s="12" t="s">
        <v>82</v>
      </c>
      <c r="AW206" s="12" t="s">
        <v>35</v>
      </c>
      <c r="AX206" s="12" t="s">
        <v>80</v>
      </c>
      <c r="AY206" s="263" t="s">
        <v>303</v>
      </c>
    </row>
    <row r="207" s="1" customFormat="1" ht="16.5" customHeight="1">
      <c r="B207" s="46"/>
      <c r="C207" s="276" t="s">
        <v>707</v>
      </c>
      <c r="D207" s="276" t="s">
        <v>570</v>
      </c>
      <c r="E207" s="277" t="s">
        <v>2087</v>
      </c>
      <c r="F207" s="278" t="s">
        <v>2088</v>
      </c>
      <c r="G207" s="279" t="s">
        <v>262</v>
      </c>
      <c r="H207" s="280">
        <v>32.768000000000001</v>
      </c>
      <c r="I207" s="281"/>
      <c r="J207" s="282">
        <f>ROUND(I207*H207,2)</f>
        <v>0</v>
      </c>
      <c r="K207" s="278" t="s">
        <v>310</v>
      </c>
      <c r="L207" s="283"/>
      <c r="M207" s="284" t="s">
        <v>21</v>
      </c>
      <c r="N207" s="285" t="s">
        <v>43</v>
      </c>
      <c r="O207" s="47"/>
      <c r="P207" s="243">
        <f>O207*H207</f>
        <v>0</v>
      </c>
      <c r="Q207" s="243">
        <v>0.00038000000000000002</v>
      </c>
      <c r="R207" s="243">
        <f>Q207*H207</f>
        <v>0.012451840000000001</v>
      </c>
      <c r="S207" s="243">
        <v>0</v>
      </c>
      <c r="T207" s="244">
        <f>S207*H207</f>
        <v>0</v>
      </c>
      <c r="AR207" s="24" t="s">
        <v>546</v>
      </c>
      <c r="AT207" s="24" t="s">
        <v>570</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5164</v>
      </c>
    </row>
    <row r="208" s="12" customFormat="1">
      <c r="B208" s="253"/>
      <c r="C208" s="254"/>
      <c r="D208" s="250" t="s">
        <v>398</v>
      </c>
      <c r="E208" s="254"/>
      <c r="F208" s="256" t="s">
        <v>5165</v>
      </c>
      <c r="G208" s="254"/>
      <c r="H208" s="257">
        <v>32.768000000000001</v>
      </c>
      <c r="I208" s="258"/>
      <c r="J208" s="254"/>
      <c r="K208" s="254"/>
      <c r="L208" s="259"/>
      <c r="M208" s="260"/>
      <c r="N208" s="261"/>
      <c r="O208" s="261"/>
      <c r="P208" s="261"/>
      <c r="Q208" s="261"/>
      <c r="R208" s="261"/>
      <c r="S208" s="261"/>
      <c r="T208" s="262"/>
      <c r="AT208" s="263" t="s">
        <v>398</v>
      </c>
      <c r="AU208" s="263" t="s">
        <v>82</v>
      </c>
      <c r="AV208" s="12" t="s">
        <v>82</v>
      </c>
      <c r="AW208" s="12" t="s">
        <v>6</v>
      </c>
      <c r="AX208" s="12" t="s">
        <v>80</v>
      </c>
      <c r="AY208" s="263" t="s">
        <v>303</v>
      </c>
    </row>
    <row r="209" s="1" customFormat="1" ht="16.5" customHeight="1">
      <c r="B209" s="46"/>
      <c r="C209" s="234" t="s">
        <v>713</v>
      </c>
      <c r="D209" s="234" t="s">
        <v>306</v>
      </c>
      <c r="E209" s="235" t="s">
        <v>2093</v>
      </c>
      <c r="F209" s="236" t="s">
        <v>2094</v>
      </c>
      <c r="G209" s="237" t="s">
        <v>262</v>
      </c>
      <c r="H209" s="238">
        <v>1</v>
      </c>
      <c r="I209" s="239"/>
      <c r="J209" s="240">
        <f>ROUND(I209*H209,2)</f>
        <v>0</v>
      </c>
      <c r="K209" s="236" t="s">
        <v>310</v>
      </c>
      <c r="L209" s="72"/>
      <c r="M209" s="241" t="s">
        <v>21</v>
      </c>
      <c r="N209" s="242" t="s">
        <v>43</v>
      </c>
      <c r="O209" s="47"/>
      <c r="P209" s="243">
        <f>O209*H209</f>
        <v>0</v>
      </c>
      <c r="Q209" s="243">
        <v>0</v>
      </c>
      <c r="R209" s="243">
        <f>Q209*H209</f>
        <v>0</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5166</v>
      </c>
    </row>
    <row r="210" s="1" customFormat="1" ht="16.5" customHeight="1">
      <c r="B210" s="46"/>
      <c r="C210" s="276" t="s">
        <v>718</v>
      </c>
      <c r="D210" s="276" t="s">
        <v>570</v>
      </c>
      <c r="E210" s="277" t="s">
        <v>2100</v>
      </c>
      <c r="F210" s="278" t="s">
        <v>2101</v>
      </c>
      <c r="G210" s="279" t="s">
        <v>262</v>
      </c>
      <c r="H210" s="280">
        <v>1.05</v>
      </c>
      <c r="I210" s="281"/>
      <c r="J210" s="282">
        <f>ROUND(I210*H210,2)</f>
        <v>0</v>
      </c>
      <c r="K210" s="278" t="s">
        <v>310</v>
      </c>
      <c r="L210" s="283"/>
      <c r="M210" s="284" t="s">
        <v>21</v>
      </c>
      <c r="N210" s="285" t="s">
        <v>43</v>
      </c>
      <c r="O210" s="47"/>
      <c r="P210" s="243">
        <f>O210*H210</f>
        <v>0</v>
      </c>
      <c r="Q210" s="243">
        <v>0.00016000000000000001</v>
      </c>
      <c r="R210" s="243">
        <f>Q210*H210</f>
        <v>0.00016800000000000002</v>
      </c>
      <c r="S210" s="243">
        <v>0</v>
      </c>
      <c r="T210" s="244">
        <f>S210*H210</f>
        <v>0</v>
      </c>
      <c r="AR210" s="24" t="s">
        <v>546</v>
      </c>
      <c r="AT210" s="24" t="s">
        <v>570</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5167</v>
      </c>
    </row>
    <row r="211" s="12" customFormat="1">
      <c r="B211" s="253"/>
      <c r="C211" s="254"/>
      <c r="D211" s="250" t="s">
        <v>398</v>
      </c>
      <c r="E211" s="254"/>
      <c r="F211" s="256" t="s">
        <v>4087</v>
      </c>
      <c r="G211" s="254"/>
      <c r="H211" s="257">
        <v>1.05</v>
      </c>
      <c r="I211" s="258"/>
      <c r="J211" s="254"/>
      <c r="K211" s="254"/>
      <c r="L211" s="259"/>
      <c r="M211" s="260"/>
      <c r="N211" s="261"/>
      <c r="O211" s="261"/>
      <c r="P211" s="261"/>
      <c r="Q211" s="261"/>
      <c r="R211" s="261"/>
      <c r="S211" s="261"/>
      <c r="T211" s="262"/>
      <c r="AT211" s="263" t="s">
        <v>398</v>
      </c>
      <c r="AU211" s="263" t="s">
        <v>82</v>
      </c>
      <c r="AV211" s="12" t="s">
        <v>82</v>
      </c>
      <c r="AW211" s="12" t="s">
        <v>6</v>
      </c>
      <c r="AX211" s="12" t="s">
        <v>80</v>
      </c>
      <c r="AY211" s="263" t="s">
        <v>303</v>
      </c>
    </row>
    <row r="212" s="1" customFormat="1" ht="38.25" customHeight="1">
      <c r="B212" s="46"/>
      <c r="C212" s="234" t="s">
        <v>722</v>
      </c>
      <c r="D212" s="234" t="s">
        <v>306</v>
      </c>
      <c r="E212" s="235" t="s">
        <v>2115</v>
      </c>
      <c r="F212" s="236" t="s">
        <v>2116</v>
      </c>
      <c r="G212" s="237" t="s">
        <v>559</v>
      </c>
      <c r="H212" s="238">
        <v>0.48899999999999999</v>
      </c>
      <c r="I212" s="239"/>
      <c r="J212" s="240">
        <f>ROUND(I212*H212,2)</f>
        <v>0</v>
      </c>
      <c r="K212" s="236" t="s">
        <v>310</v>
      </c>
      <c r="L212" s="72"/>
      <c r="M212" s="241" t="s">
        <v>21</v>
      </c>
      <c r="N212" s="242" t="s">
        <v>43</v>
      </c>
      <c r="O212" s="47"/>
      <c r="P212" s="243">
        <f>O212*H212</f>
        <v>0</v>
      </c>
      <c r="Q212" s="243">
        <v>0</v>
      </c>
      <c r="R212" s="243">
        <f>Q212*H212</f>
        <v>0</v>
      </c>
      <c r="S212" s="243">
        <v>0</v>
      </c>
      <c r="T212" s="244">
        <f>S212*H212</f>
        <v>0</v>
      </c>
      <c r="AR212" s="24" t="s">
        <v>465</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465</v>
      </c>
      <c r="BM212" s="24" t="s">
        <v>5168</v>
      </c>
    </row>
    <row r="213" s="11" customFormat="1" ht="29.88" customHeight="1">
      <c r="B213" s="218"/>
      <c r="C213" s="219"/>
      <c r="D213" s="220" t="s">
        <v>71</v>
      </c>
      <c r="E213" s="232" t="s">
        <v>2143</v>
      </c>
      <c r="F213" s="232" t="s">
        <v>2144</v>
      </c>
      <c r="G213" s="219"/>
      <c r="H213" s="219"/>
      <c r="I213" s="222"/>
      <c r="J213" s="233">
        <f>BK213</f>
        <v>0</v>
      </c>
      <c r="K213" s="219"/>
      <c r="L213" s="224"/>
      <c r="M213" s="225"/>
      <c r="N213" s="226"/>
      <c r="O213" s="226"/>
      <c r="P213" s="227">
        <f>SUM(P214:P218)</f>
        <v>0</v>
      </c>
      <c r="Q213" s="226"/>
      <c r="R213" s="227">
        <f>SUM(R214:R218)</f>
        <v>0.041579999999999999</v>
      </c>
      <c r="S213" s="226"/>
      <c r="T213" s="228">
        <f>SUM(T214:T218)</f>
        <v>0</v>
      </c>
      <c r="AR213" s="229" t="s">
        <v>82</v>
      </c>
      <c r="AT213" s="230" t="s">
        <v>71</v>
      </c>
      <c r="AU213" s="230" t="s">
        <v>80</v>
      </c>
      <c r="AY213" s="229" t="s">
        <v>303</v>
      </c>
      <c r="BK213" s="231">
        <f>SUM(BK214:BK218)</f>
        <v>0</v>
      </c>
    </row>
    <row r="214" s="1" customFormat="1" ht="25.5" customHeight="1">
      <c r="B214" s="46"/>
      <c r="C214" s="234" t="s">
        <v>726</v>
      </c>
      <c r="D214" s="234" t="s">
        <v>306</v>
      </c>
      <c r="E214" s="235" t="s">
        <v>2146</v>
      </c>
      <c r="F214" s="236" t="s">
        <v>2147</v>
      </c>
      <c r="G214" s="237" t="s">
        <v>394</v>
      </c>
      <c r="H214" s="238">
        <v>2.25</v>
      </c>
      <c r="I214" s="239"/>
      <c r="J214" s="240">
        <f>ROUND(I214*H214,2)</f>
        <v>0</v>
      </c>
      <c r="K214" s="236" t="s">
        <v>310</v>
      </c>
      <c r="L214" s="72"/>
      <c r="M214" s="241" t="s">
        <v>21</v>
      </c>
      <c r="N214" s="242" t="s">
        <v>43</v>
      </c>
      <c r="O214" s="47"/>
      <c r="P214" s="243">
        <f>O214*H214</f>
        <v>0</v>
      </c>
      <c r="Q214" s="243">
        <v>0.0030000000000000001</v>
      </c>
      <c r="R214" s="243">
        <f>Q214*H214</f>
        <v>0.0067499999999999999</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5169</v>
      </c>
    </row>
    <row r="215" s="12" customFormat="1">
      <c r="B215" s="253"/>
      <c r="C215" s="254"/>
      <c r="D215" s="250" t="s">
        <v>398</v>
      </c>
      <c r="E215" s="255" t="s">
        <v>21</v>
      </c>
      <c r="F215" s="256" t="s">
        <v>3305</v>
      </c>
      <c r="G215" s="254"/>
      <c r="H215" s="257">
        <v>2.25</v>
      </c>
      <c r="I215" s="258"/>
      <c r="J215" s="254"/>
      <c r="K215" s="254"/>
      <c r="L215" s="259"/>
      <c r="M215" s="260"/>
      <c r="N215" s="261"/>
      <c r="O215" s="261"/>
      <c r="P215" s="261"/>
      <c r="Q215" s="261"/>
      <c r="R215" s="261"/>
      <c r="S215" s="261"/>
      <c r="T215" s="262"/>
      <c r="AT215" s="263" t="s">
        <v>398</v>
      </c>
      <c r="AU215" s="263" t="s">
        <v>82</v>
      </c>
      <c r="AV215" s="12" t="s">
        <v>82</v>
      </c>
      <c r="AW215" s="12" t="s">
        <v>35</v>
      </c>
      <c r="AX215" s="12" t="s">
        <v>80</v>
      </c>
      <c r="AY215" s="263" t="s">
        <v>303</v>
      </c>
    </row>
    <row r="216" s="1" customFormat="1" ht="38.25" customHeight="1">
      <c r="B216" s="46"/>
      <c r="C216" s="276" t="s">
        <v>731</v>
      </c>
      <c r="D216" s="276" t="s">
        <v>570</v>
      </c>
      <c r="E216" s="277" t="s">
        <v>2152</v>
      </c>
      <c r="F216" s="278" t="s">
        <v>5170</v>
      </c>
      <c r="G216" s="279" t="s">
        <v>394</v>
      </c>
      <c r="H216" s="280">
        <v>2.7000000000000002</v>
      </c>
      <c r="I216" s="281"/>
      <c r="J216" s="282">
        <f>ROUND(I216*H216,2)</f>
        <v>0</v>
      </c>
      <c r="K216" s="278" t="s">
        <v>322</v>
      </c>
      <c r="L216" s="283"/>
      <c r="M216" s="284" t="s">
        <v>21</v>
      </c>
      <c r="N216" s="285" t="s">
        <v>43</v>
      </c>
      <c r="O216" s="47"/>
      <c r="P216" s="243">
        <f>O216*H216</f>
        <v>0</v>
      </c>
      <c r="Q216" s="243">
        <v>0.0129</v>
      </c>
      <c r="R216" s="243">
        <f>Q216*H216</f>
        <v>0.03483</v>
      </c>
      <c r="S216" s="243">
        <v>0</v>
      </c>
      <c r="T216" s="244">
        <f>S216*H216</f>
        <v>0</v>
      </c>
      <c r="AR216" s="24" t="s">
        <v>546</v>
      </c>
      <c r="AT216" s="24" t="s">
        <v>570</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5171</v>
      </c>
    </row>
    <row r="217" s="12" customFormat="1">
      <c r="B217" s="253"/>
      <c r="C217" s="254"/>
      <c r="D217" s="250" t="s">
        <v>398</v>
      </c>
      <c r="E217" s="254"/>
      <c r="F217" s="256" t="s">
        <v>5070</v>
      </c>
      <c r="G217" s="254"/>
      <c r="H217" s="257">
        <v>2.7000000000000002</v>
      </c>
      <c r="I217" s="258"/>
      <c r="J217" s="254"/>
      <c r="K217" s="254"/>
      <c r="L217" s="259"/>
      <c r="M217" s="260"/>
      <c r="N217" s="261"/>
      <c r="O217" s="261"/>
      <c r="P217" s="261"/>
      <c r="Q217" s="261"/>
      <c r="R217" s="261"/>
      <c r="S217" s="261"/>
      <c r="T217" s="262"/>
      <c r="AT217" s="263" t="s">
        <v>398</v>
      </c>
      <c r="AU217" s="263" t="s">
        <v>82</v>
      </c>
      <c r="AV217" s="12" t="s">
        <v>82</v>
      </c>
      <c r="AW217" s="12" t="s">
        <v>6</v>
      </c>
      <c r="AX217" s="12" t="s">
        <v>80</v>
      </c>
      <c r="AY217" s="263" t="s">
        <v>303</v>
      </c>
    </row>
    <row r="218" s="1" customFormat="1" ht="38.25" customHeight="1">
      <c r="B218" s="46"/>
      <c r="C218" s="234" t="s">
        <v>737</v>
      </c>
      <c r="D218" s="234" t="s">
        <v>306</v>
      </c>
      <c r="E218" s="235" t="s">
        <v>2167</v>
      </c>
      <c r="F218" s="236" t="s">
        <v>2168</v>
      </c>
      <c r="G218" s="237" t="s">
        <v>559</v>
      </c>
      <c r="H218" s="238">
        <v>0.042000000000000003</v>
      </c>
      <c r="I218" s="239"/>
      <c r="J218" s="240">
        <f>ROUND(I218*H218,2)</f>
        <v>0</v>
      </c>
      <c r="K218" s="236" t="s">
        <v>310</v>
      </c>
      <c r="L218" s="72"/>
      <c r="M218" s="241" t="s">
        <v>21</v>
      </c>
      <c r="N218" s="242" t="s">
        <v>43</v>
      </c>
      <c r="O218" s="47"/>
      <c r="P218" s="243">
        <f>O218*H218</f>
        <v>0</v>
      </c>
      <c r="Q218" s="243">
        <v>0</v>
      </c>
      <c r="R218" s="243">
        <f>Q218*H218</f>
        <v>0</v>
      </c>
      <c r="S218" s="243">
        <v>0</v>
      </c>
      <c r="T218" s="244">
        <f>S218*H218</f>
        <v>0</v>
      </c>
      <c r="AR218" s="24" t="s">
        <v>465</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465</v>
      </c>
      <c r="BM218" s="24" t="s">
        <v>5172</v>
      </c>
    </row>
    <row r="219" s="11" customFormat="1" ht="29.88" customHeight="1">
      <c r="B219" s="218"/>
      <c r="C219" s="219"/>
      <c r="D219" s="220" t="s">
        <v>71</v>
      </c>
      <c r="E219" s="232" t="s">
        <v>2197</v>
      </c>
      <c r="F219" s="232" t="s">
        <v>2198</v>
      </c>
      <c r="G219" s="219"/>
      <c r="H219" s="219"/>
      <c r="I219" s="222"/>
      <c r="J219" s="233">
        <f>BK219</f>
        <v>0</v>
      </c>
      <c r="K219" s="219"/>
      <c r="L219" s="224"/>
      <c r="M219" s="225"/>
      <c r="N219" s="226"/>
      <c r="O219" s="226"/>
      <c r="P219" s="227">
        <f>SUM(P220:P223)</f>
        <v>0</v>
      </c>
      <c r="Q219" s="226"/>
      <c r="R219" s="227">
        <f>SUM(R220:R223)</f>
        <v>0.078626500000000002</v>
      </c>
      <c r="S219" s="226"/>
      <c r="T219" s="228">
        <f>SUM(T220:T223)</f>
        <v>0</v>
      </c>
      <c r="AR219" s="229" t="s">
        <v>82</v>
      </c>
      <c r="AT219" s="230" t="s">
        <v>71</v>
      </c>
      <c r="AU219" s="230" t="s">
        <v>80</v>
      </c>
      <c r="AY219" s="229" t="s">
        <v>303</v>
      </c>
      <c r="BK219" s="231">
        <f>SUM(BK220:BK223)</f>
        <v>0</v>
      </c>
    </row>
    <row r="220" s="1" customFormat="1" ht="16.5" customHeight="1">
      <c r="B220" s="46"/>
      <c r="C220" s="234" t="s">
        <v>744</v>
      </c>
      <c r="D220" s="234" t="s">
        <v>306</v>
      </c>
      <c r="E220" s="235" t="s">
        <v>2200</v>
      </c>
      <c r="F220" s="236" t="s">
        <v>2201</v>
      </c>
      <c r="G220" s="237" t="s">
        <v>394</v>
      </c>
      <c r="H220" s="238">
        <v>157.25299999999999</v>
      </c>
      <c r="I220" s="239"/>
      <c r="J220" s="240">
        <f>ROUND(I220*H220,2)</f>
        <v>0</v>
      </c>
      <c r="K220" s="236" t="s">
        <v>310</v>
      </c>
      <c r="L220" s="72"/>
      <c r="M220" s="241" t="s">
        <v>21</v>
      </c>
      <c r="N220" s="242" t="s">
        <v>43</v>
      </c>
      <c r="O220" s="47"/>
      <c r="P220" s="243">
        <f>O220*H220</f>
        <v>0</v>
      </c>
      <c r="Q220" s="243">
        <v>0.00020000000000000001</v>
      </c>
      <c r="R220" s="243">
        <f>Q220*H220</f>
        <v>0.031450599999999995</v>
      </c>
      <c r="S220" s="243">
        <v>0</v>
      </c>
      <c r="T220" s="244">
        <f>S220*H220</f>
        <v>0</v>
      </c>
      <c r="AR220" s="24" t="s">
        <v>465</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465</v>
      </c>
      <c r="BM220" s="24" t="s">
        <v>5173</v>
      </c>
    </row>
    <row r="221" s="12" customFormat="1">
      <c r="B221" s="253"/>
      <c r="C221" s="254"/>
      <c r="D221" s="250" t="s">
        <v>398</v>
      </c>
      <c r="E221" s="255" t="s">
        <v>21</v>
      </c>
      <c r="F221" s="256" t="s">
        <v>5174</v>
      </c>
      <c r="G221" s="254"/>
      <c r="H221" s="257">
        <v>157.25299999999999</v>
      </c>
      <c r="I221" s="258"/>
      <c r="J221" s="254"/>
      <c r="K221" s="254"/>
      <c r="L221" s="259"/>
      <c r="M221" s="260"/>
      <c r="N221" s="261"/>
      <c r="O221" s="261"/>
      <c r="P221" s="261"/>
      <c r="Q221" s="261"/>
      <c r="R221" s="261"/>
      <c r="S221" s="261"/>
      <c r="T221" s="262"/>
      <c r="AT221" s="263" t="s">
        <v>398</v>
      </c>
      <c r="AU221" s="263" t="s">
        <v>82</v>
      </c>
      <c r="AV221" s="12" t="s">
        <v>82</v>
      </c>
      <c r="AW221" s="12" t="s">
        <v>35</v>
      </c>
      <c r="AX221" s="12" t="s">
        <v>80</v>
      </c>
      <c r="AY221" s="263" t="s">
        <v>303</v>
      </c>
    </row>
    <row r="222" s="1" customFormat="1" ht="25.5" customHeight="1">
      <c r="B222" s="46"/>
      <c r="C222" s="234" t="s">
        <v>749</v>
      </c>
      <c r="D222" s="234" t="s">
        <v>306</v>
      </c>
      <c r="E222" s="235" t="s">
        <v>2204</v>
      </c>
      <c r="F222" s="236" t="s">
        <v>2205</v>
      </c>
      <c r="G222" s="237" t="s">
        <v>394</v>
      </c>
      <c r="H222" s="238">
        <v>157.25299999999999</v>
      </c>
      <c r="I222" s="239"/>
      <c r="J222" s="240">
        <f>ROUND(I222*H222,2)</f>
        <v>0</v>
      </c>
      <c r="K222" s="236" t="s">
        <v>310</v>
      </c>
      <c r="L222" s="72"/>
      <c r="M222" s="241" t="s">
        <v>21</v>
      </c>
      <c r="N222" s="242" t="s">
        <v>43</v>
      </c>
      <c r="O222" s="47"/>
      <c r="P222" s="243">
        <f>O222*H222</f>
        <v>0</v>
      </c>
      <c r="Q222" s="243">
        <v>0.00029</v>
      </c>
      <c r="R222" s="243">
        <f>Q222*H222</f>
        <v>0.045603369999999997</v>
      </c>
      <c r="S222" s="243">
        <v>0</v>
      </c>
      <c r="T222" s="244">
        <f>S222*H222</f>
        <v>0</v>
      </c>
      <c r="AR222" s="24" t="s">
        <v>465</v>
      </c>
      <c r="AT222" s="24" t="s">
        <v>306</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465</v>
      </c>
      <c r="BM222" s="24" t="s">
        <v>5175</v>
      </c>
    </row>
    <row r="223" s="1" customFormat="1" ht="25.5" customHeight="1">
      <c r="B223" s="46"/>
      <c r="C223" s="234" t="s">
        <v>756</v>
      </c>
      <c r="D223" s="234" t="s">
        <v>306</v>
      </c>
      <c r="E223" s="235" t="s">
        <v>2209</v>
      </c>
      <c r="F223" s="236" t="s">
        <v>2210</v>
      </c>
      <c r="G223" s="237" t="s">
        <v>394</v>
      </c>
      <c r="H223" s="238">
        <v>157.25299999999999</v>
      </c>
      <c r="I223" s="239"/>
      <c r="J223" s="240">
        <f>ROUND(I223*H223,2)</f>
        <v>0</v>
      </c>
      <c r="K223" s="236" t="s">
        <v>310</v>
      </c>
      <c r="L223" s="72"/>
      <c r="M223" s="241" t="s">
        <v>21</v>
      </c>
      <c r="N223" s="242" t="s">
        <v>43</v>
      </c>
      <c r="O223" s="47"/>
      <c r="P223" s="243">
        <f>O223*H223</f>
        <v>0</v>
      </c>
      <c r="Q223" s="243">
        <v>1.0000000000000001E-05</v>
      </c>
      <c r="R223" s="243">
        <f>Q223*H223</f>
        <v>0.0015725299999999999</v>
      </c>
      <c r="S223" s="243">
        <v>0</v>
      </c>
      <c r="T223" s="244">
        <f>S223*H223</f>
        <v>0</v>
      </c>
      <c r="AR223" s="24" t="s">
        <v>465</v>
      </c>
      <c r="AT223" s="24" t="s">
        <v>306</v>
      </c>
      <c r="AU223" s="24" t="s">
        <v>82</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465</v>
      </c>
      <c r="BM223" s="24" t="s">
        <v>5176</v>
      </c>
    </row>
    <row r="224" s="11" customFormat="1" ht="29.88" customHeight="1">
      <c r="B224" s="218"/>
      <c r="C224" s="219"/>
      <c r="D224" s="220" t="s">
        <v>71</v>
      </c>
      <c r="E224" s="232" t="s">
        <v>2212</v>
      </c>
      <c r="F224" s="232" t="s">
        <v>2213</v>
      </c>
      <c r="G224" s="219"/>
      <c r="H224" s="219"/>
      <c r="I224" s="222"/>
      <c r="J224" s="233">
        <f>BK224</f>
        <v>0</v>
      </c>
      <c r="K224" s="219"/>
      <c r="L224" s="224"/>
      <c r="M224" s="225"/>
      <c r="N224" s="226"/>
      <c r="O224" s="226"/>
      <c r="P224" s="227">
        <f>SUM(P225:P231)</f>
        <v>0</v>
      </c>
      <c r="Q224" s="226"/>
      <c r="R224" s="227">
        <f>SUM(R225:R231)</f>
        <v>0</v>
      </c>
      <c r="S224" s="226"/>
      <c r="T224" s="228">
        <f>SUM(T225:T231)</f>
        <v>0</v>
      </c>
      <c r="AR224" s="229" t="s">
        <v>82</v>
      </c>
      <c r="AT224" s="230" t="s">
        <v>71</v>
      </c>
      <c r="AU224" s="230" t="s">
        <v>80</v>
      </c>
      <c r="AY224" s="229" t="s">
        <v>303</v>
      </c>
      <c r="BK224" s="231">
        <f>SUM(BK225:BK231)</f>
        <v>0</v>
      </c>
    </row>
    <row r="225" s="1" customFormat="1" ht="16.5" customHeight="1">
      <c r="B225" s="46"/>
      <c r="C225" s="234" t="s">
        <v>762</v>
      </c>
      <c r="D225" s="234" t="s">
        <v>306</v>
      </c>
      <c r="E225" s="235" t="s">
        <v>2215</v>
      </c>
      <c r="F225" s="236" t="s">
        <v>2216</v>
      </c>
      <c r="G225" s="237" t="s">
        <v>394</v>
      </c>
      <c r="H225" s="238">
        <v>12.387000000000001</v>
      </c>
      <c r="I225" s="239"/>
      <c r="J225" s="240">
        <f>ROUND(I225*H225,2)</f>
        <v>0</v>
      </c>
      <c r="K225" s="236" t="s">
        <v>322</v>
      </c>
      <c r="L225" s="72"/>
      <c r="M225" s="241" t="s">
        <v>21</v>
      </c>
      <c r="N225" s="242" t="s">
        <v>43</v>
      </c>
      <c r="O225" s="47"/>
      <c r="P225" s="243">
        <f>O225*H225</f>
        <v>0</v>
      </c>
      <c r="Q225" s="243">
        <v>0</v>
      </c>
      <c r="R225" s="243">
        <f>Q225*H225</f>
        <v>0</v>
      </c>
      <c r="S225" s="243">
        <v>0</v>
      </c>
      <c r="T225" s="244">
        <f>S225*H225</f>
        <v>0</v>
      </c>
      <c r="AR225" s="24" t="s">
        <v>465</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465</v>
      </c>
      <c r="BM225" s="24" t="s">
        <v>5177</v>
      </c>
    </row>
    <row r="226" s="12" customFormat="1">
      <c r="B226" s="253"/>
      <c r="C226" s="254"/>
      <c r="D226" s="250" t="s">
        <v>398</v>
      </c>
      <c r="E226" s="255" t="s">
        <v>21</v>
      </c>
      <c r="F226" s="256" t="s">
        <v>2795</v>
      </c>
      <c r="G226" s="254"/>
      <c r="H226" s="257">
        <v>2.492</v>
      </c>
      <c r="I226" s="258"/>
      <c r="J226" s="254"/>
      <c r="K226" s="254"/>
      <c r="L226" s="259"/>
      <c r="M226" s="260"/>
      <c r="N226" s="261"/>
      <c r="O226" s="261"/>
      <c r="P226" s="261"/>
      <c r="Q226" s="261"/>
      <c r="R226" s="261"/>
      <c r="S226" s="261"/>
      <c r="T226" s="262"/>
      <c r="AT226" s="263" t="s">
        <v>398</v>
      </c>
      <c r="AU226" s="263" t="s">
        <v>82</v>
      </c>
      <c r="AV226" s="12" t="s">
        <v>82</v>
      </c>
      <c r="AW226" s="12" t="s">
        <v>35</v>
      </c>
      <c r="AX226" s="12" t="s">
        <v>72</v>
      </c>
      <c r="AY226" s="263" t="s">
        <v>303</v>
      </c>
    </row>
    <row r="227" s="12" customFormat="1">
      <c r="B227" s="253"/>
      <c r="C227" s="254"/>
      <c r="D227" s="250" t="s">
        <v>398</v>
      </c>
      <c r="E227" s="255" t="s">
        <v>21</v>
      </c>
      <c r="F227" s="256" t="s">
        <v>2794</v>
      </c>
      <c r="G227" s="254"/>
      <c r="H227" s="257">
        <v>2.4820000000000002</v>
      </c>
      <c r="I227" s="258"/>
      <c r="J227" s="254"/>
      <c r="K227" s="254"/>
      <c r="L227" s="259"/>
      <c r="M227" s="260"/>
      <c r="N227" s="261"/>
      <c r="O227" s="261"/>
      <c r="P227" s="261"/>
      <c r="Q227" s="261"/>
      <c r="R227" s="261"/>
      <c r="S227" s="261"/>
      <c r="T227" s="262"/>
      <c r="AT227" s="263" t="s">
        <v>398</v>
      </c>
      <c r="AU227" s="263" t="s">
        <v>82</v>
      </c>
      <c r="AV227" s="12" t="s">
        <v>82</v>
      </c>
      <c r="AW227" s="12" t="s">
        <v>35</v>
      </c>
      <c r="AX227" s="12" t="s">
        <v>72</v>
      </c>
      <c r="AY227" s="263" t="s">
        <v>303</v>
      </c>
    </row>
    <row r="228" s="12" customFormat="1">
      <c r="B228" s="253"/>
      <c r="C228" s="254"/>
      <c r="D228" s="250" t="s">
        <v>398</v>
      </c>
      <c r="E228" s="255" t="s">
        <v>21</v>
      </c>
      <c r="F228" s="256" t="s">
        <v>2793</v>
      </c>
      <c r="G228" s="254"/>
      <c r="H228" s="257">
        <v>2.577</v>
      </c>
      <c r="I228" s="258"/>
      <c r="J228" s="254"/>
      <c r="K228" s="254"/>
      <c r="L228" s="259"/>
      <c r="M228" s="260"/>
      <c r="N228" s="261"/>
      <c r="O228" s="261"/>
      <c r="P228" s="261"/>
      <c r="Q228" s="261"/>
      <c r="R228" s="261"/>
      <c r="S228" s="261"/>
      <c r="T228" s="262"/>
      <c r="AT228" s="263" t="s">
        <v>398</v>
      </c>
      <c r="AU228" s="263" t="s">
        <v>82</v>
      </c>
      <c r="AV228" s="12" t="s">
        <v>82</v>
      </c>
      <c r="AW228" s="12" t="s">
        <v>35</v>
      </c>
      <c r="AX228" s="12" t="s">
        <v>72</v>
      </c>
      <c r="AY228" s="263" t="s">
        <v>303</v>
      </c>
    </row>
    <row r="229" s="12" customFormat="1">
      <c r="B229" s="253"/>
      <c r="C229" s="254"/>
      <c r="D229" s="250" t="s">
        <v>398</v>
      </c>
      <c r="E229" s="255" t="s">
        <v>21</v>
      </c>
      <c r="F229" s="256" t="s">
        <v>5178</v>
      </c>
      <c r="G229" s="254"/>
      <c r="H229" s="257">
        <v>1.7050000000000001</v>
      </c>
      <c r="I229" s="258"/>
      <c r="J229" s="254"/>
      <c r="K229" s="254"/>
      <c r="L229" s="259"/>
      <c r="M229" s="260"/>
      <c r="N229" s="261"/>
      <c r="O229" s="261"/>
      <c r="P229" s="261"/>
      <c r="Q229" s="261"/>
      <c r="R229" s="261"/>
      <c r="S229" s="261"/>
      <c r="T229" s="262"/>
      <c r="AT229" s="263" t="s">
        <v>398</v>
      </c>
      <c r="AU229" s="263" t="s">
        <v>82</v>
      </c>
      <c r="AV229" s="12" t="s">
        <v>82</v>
      </c>
      <c r="AW229" s="12" t="s">
        <v>35</v>
      </c>
      <c r="AX229" s="12" t="s">
        <v>72</v>
      </c>
      <c r="AY229" s="263" t="s">
        <v>303</v>
      </c>
    </row>
    <row r="230" s="12" customFormat="1">
      <c r="B230" s="253"/>
      <c r="C230" s="254"/>
      <c r="D230" s="250" t="s">
        <v>398</v>
      </c>
      <c r="E230" s="255" t="s">
        <v>21</v>
      </c>
      <c r="F230" s="256" t="s">
        <v>2792</v>
      </c>
      <c r="G230" s="254"/>
      <c r="H230" s="257">
        <v>3.1309999999999998</v>
      </c>
      <c r="I230" s="258"/>
      <c r="J230" s="254"/>
      <c r="K230" s="254"/>
      <c r="L230" s="259"/>
      <c r="M230" s="260"/>
      <c r="N230" s="261"/>
      <c r="O230" s="261"/>
      <c r="P230" s="261"/>
      <c r="Q230" s="261"/>
      <c r="R230" s="261"/>
      <c r="S230" s="261"/>
      <c r="T230" s="262"/>
      <c r="AT230" s="263" t="s">
        <v>398</v>
      </c>
      <c r="AU230" s="263" t="s">
        <v>82</v>
      </c>
      <c r="AV230" s="12" t="s">
        <v>82</v>
      </c>
      <c r="AW230" s="12" t="s">
        <v>35</v>
      </c>
      <c r="AX230" s="12" t="s">
        <v>72</v>
      </c>
      <c r="AY230" s="263" t="s">
        <v>303</v>
      </c>
    </row>
    <row r="231" s="13" customFormat="1">
      <c r="B231" s="264"/>
      <c r="C231" s="265"/>
      <c r="D231" s="250" t="s">
        <v>398</v>
      </c>
      <c r="E231" s="266" t="s">
        <v>21</v>
      </c>
      <c r="F231" s="267" t="s">
        <v>508</v>
      </c>
      <c r="G231" s="265"/>
      <c r="H231" s="268">
        <v>12.387000000000001</v>
      </c>
      <c r="I231" s="269"/>
      <c r="J231" s="265"/>
      <c r="K231" s="265"/>
      <c r="L231" s="270"/>
      <c r="M231" s="300"/>
      <c r="N231" s="301"/>
      <c r="O231" s="301"/>
      <c r="P231" s="301"/>
      <c r="Q231" s="301"/>
      <c r="R231" s="301"/>
      <c r="S231" s="301"/>
      <c r="T231" s="302"/>
      <c r="AT231" s="274" t="s">
        <v>398</v>
      </c>
      <c r="AU231" s="274" t="s">
        <v>82</v>
      </c>
      <c r="AV231" s="13" t="s">
        <v>319</v>
      </c>
      <c r="AW231" s="13" t="s">
        <v>35</v>
      </c>
      <c r="AX231" s="13" t="s">
        <v>80</v>
      </c>
      <c r="AY231" s="274" t="s">
        <v>303</v>
      </c>
    </row>
    <row r="232" s="1" customFormat="1" ht="6.96" customHeight="1">
      <c r="B232" s="67"/>
      <c r="C232" s="68"/>
      <c r="D232" s="68"/>
      <c r="E232" s="68"/>
      <c r="F232" s="68"/>
      <c r="G232" s="68"/>
      <c r="H232" s="68"/>
      <c r="I232" s="179"/>
      <c r="J232" s="68"/>
      <c r="K232" s="68"/>
      <c r="L232" s="72"/>
    </row>
  </sheetData>
  <sheetProtection sheet="1" autoFilter="0" formatColumns="0" formatRows="0" objects="1" scenarios="1" spinCount="100000" saltValue="XXPAeW9kRjCAheaG2EAn3bJvDM8ZlcHviq9v64doLh8KeDWJp24Qq4QkycAs0DOawbVEWYJLYq1VO2JKbrezvg==" hashValue="ObClVduWqfWmLC4lmHFgp8X972dkXPByicmbP4muxtohW2zEvAR3ywSjy8WzZ4XVY3PqI+kgg5h1Alntxih6tg==" algorithmName="SHA-512" password="CC35"/>
  <autoFilter ref="C94:K231"/>
  <mergeCells count="13">
    <mergeCell ref="E7:H7"/>
    <mergeCell ref="E9:H9"/>
    <mergeCell ref="E11:H11"/>
    <mergeCell ref="E26:H26"/>
    <mergeCell ref="E47:H47"/>
    <mergeCell ref="E49:H49"/>
    <mergeCell ref="E51:H51"/>
    <mergeCell ref="J55:J56"/>
    <mergeCell ref="E83:H83"/>
    <mergeCell ref="E85:H85"/>
    <mergeCell ref="E87:H87"/>
    <mergeCell ref="G1:H1"/>
    <mergeCell ref="L2:V2"/>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171</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5179</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ROUND(J93,2)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ROUND(SUM(BE93:BE210), 2)</f>
        <v>0</v>
      </c>
      <c r="G32" s="47"/>
      <c r="H32" s="47"/>
      <c r="I32" s="171">
        <v>0.20999999999999999</v>
      </c>
      <c r="J32" s="170">
        <f>ROUND(ROUND((SUM(BE93:BE210)), 2)*I32, 2)</f>
        <v>0</v>
      </c>
      <c r="K32" s="51"/>
    </row>
    <row r="33" s="1" customFormat="1" ht="14.4" customHeight="1">
      <c r="B33" s="46"/>
      <c r="C33" s="47"/>
      <c r="D33" s="47"/>
      <c r="E33" s="55" t="s">
        <v>44</v>
      </c>
      <c r="F33" s="170">
        <f>ROUND(SUM(BF93:BF210), 2)</f>
        <v>0</v>
      </c>
      <c r="G33" s="47"/>
      <c r="H33" s="47"/>
      <c r="I33" s="171">
        <v>0.14999999999999999</v>
      </c>
      <c r="J33" s="170">
        <f>ROUND(ROUND((SUM(BF93:BF210)), 2)*I33, 2)</f>
        <v>0</v>
      </c>
      <c r="K33" s="51"/>
    </row>
    <row r="34" hidden="1" s="1" customFormat="1" ht="14.4" customHeight="1">
      <c r="B34" s="46"/>
      <c r="C34" s="47"/>
      <c r="D34" s="47"/>
      <c r="E34" s="55" t="s">
        <v>45</v>
      </c>
      <c r="F34" s="170">
        <f>ROUND(SUM(BG93:BG210), 2)</f>
        <v>0</v>
      </c>
      <c r="G34" s="47"/>
      <c r="H34" s="47"/>
      <c r="I34" s="171">
        <v>0.20999999999999999</v>
      </c>
      <c r="J34" s="170">
        <v>0</v>
      </c>
      <c r="K34" s="51"/>
    </row>
    <row r="35" hidden="1" s="1" customFormat="1" ht="14.4" customHeight="1">
      <c r="B35" s="46"/>
      <c r="C35" s="47"/>
      <c r="D35" s="47"/>
      <c r="E35" s="55" t="s">
        <v>46</v>
      </c>
      <c r="F35" s="170">
        <f>ROUND(SUM(BH93:BH210), 2)</f>
        <v>0</v>
      </c>
      <c r="G35" s="47"/>
      <c r="H35" s="47"/>
      <c r="I35" s="171">
        <v>0.14999999999999999</v>
      </c>
      <c r="J35" s="170">
        <v>0</v>
      </c>
      <c r="K35" s="51"/>
    </row>
    <row r="36" hidden="1" s="1" customFormat="1" ht="14.4" customHeight="1">
      <c r="B36" s="46"/>
      <c r="C36" s="47"/>
      <c r="D36" s="47"/>
      <c r="E36" s="55" t="s">
        <v>47</v>
      </c>
      <c r="F36" s="170">
        <f>ROUND(SUM(BI93:BI210),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c26 - 2.08 - školní poradenské pracoviště</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J93</f>
        <v>0</v>
      </c>
      <c r="K60" s="51"/>
      <c r="AU60" s="24" t="s">
        <v>280</v>
      </c>
    </row>
    <row r="61" s="8" customFormat="1" ht="24.96" customHeight="1">
      <c r="B61" s="190"/>
      <c r="C61" s="191"/>
      <c r="D61" s="192" t="s">
        <v>362</v>
      </c>
      <c r="E61" s="193"/>
      <c r="F61" s="193"/>
      <c r="G61" s="193"/>
      <c r="H61" s="193"/>
      <c r="I61" s="194"/>
      <c r="J61" s="195">
        <f>J94</f>
        <v>0</v>
      </c>
      <c r="K61" s="196"/>
    </row>
    <row r="62" s="9" customFormat="1" ht="19.92" customHeight="1">
      <c r="B62" s="197"/>
      <c r="C62" s="198"/>
      <c r="D62" s="199" t="s">
        <v>368</v>
      </c>
      <c r="E62" s="200"/>
      <c r="F62" s="200"/>
      <c r="G62" s="200"/>
      <c r="H62" s="200"/>
      <c r="I62" s="201"/>
      <c r="J62" s="202">
        <f>J95</f>
        <v>0</v>
      </c>
      <c r="K62" s="203"/>
    </row>
    <row r="63" s="9" customFormat="1" ht="19.92" customHeight="1">
      <c r="B63" s="197"/>
      <c r="C63" s="198"/>
      <c r="D63" s="199" t="s">
        <v>369</v>
      </c>
      <c r="E63" s="200"/>
      <c r="F63" s="200"/>
      <c r="G63" s="200"/>
      <c r="H63" s="200"/>
      <c r="I63" s="201"/>
      <c r="J63" s="202">
        <f>J129</f>
        <v>0</v>
      </c>
      <c r="K63" s="203"/>
    </row>
    <row r="64" s="9" customFormat="1" ht="19.92" customHeight="1">
      <c r="B64" s="197"/>
      <c r="C64" s="198"/>
      <c r="D64" s="199" t="s">
        <v>370</v>
      </c>
      <c r="E64" s="200"/>
      <c r="F64" s="200"/>
      <c r="G64" s="200"/>
      <c r="H64" s="200"/>
      <c r="I64" s="201"/>
      <c r="J64" s="202">
        <f>J149</f>
        <v>0</v>
      </c>
      <c r="K64" s="203"/>
    </row>
    <row r="65" s="9" customFormat="1" ht="19.92" customHeight="1">
      <c r="B65" s="197"/>
      <c r="C65" s="198"/>
      <c r="D65" s="199" t="s">
        <v>371</v>
      </c>
      <c r="E65" s="200"/>
      <c r="F65" s="200"/>
      <c r="G65" s="200"/>
      <c r="H65" s="200"/>
      <c r="I65" s="201"/>
      <c r="J65" s="202">
        <f>J161</f>
        <v>0</v>
      </c>
      <c r="K65" s="203"/>
    </row>
    <row r="66" s="8" customFormat="1" ht="24.96" customHeight="1">
      <c r="B66" s="190"/>
      <c r="C66" s="191"/>
      <c r="D66" s="192" t="s">
        <v>372</v>
      </c>
      <c r="E66" s="193"/>
      <c r="F66" s="193"/>
      <c r="G66" s="193"/>
      <c r="H66" s="193"/>
      <c r="I66" s="194"/>
      <c r="J66" s="195">
        <f>J165</f>
        <v>0</v>
      </c>
      <c r="K66" s="196"/>
    </row>
    <row r="67" s="9" customFormat="1" ht="19.92" customHeight="1">
      <c r="B67" s="197"/>
      <c r="C67" s="198"/>
      <c r="D67" s="199" t="s">
        <v>2490</v>
      </c>
      <c r="E67" s="200"/>
      <c r="F67" s="200"/>
      <c r="G67" s="200"/>
      <c r="H67" s="200"/>
      <c r="I67" s="201"/>
      <c r="J67" s="202">
        <f>J166</f>
        <v>0</v>
      </c>
      <c r="K67" s="203"/>
    </row>
    <row r="68" s="9" customFormat="1" ht="19.92" customHeight="1">
      <c r="B68" s="197"/>
      <c r="C68" s="198"/>
      <c r="D68" s="199" t="s">
        <v>379</v>
      </c>
      <c r="E68" s="200"/>
      <c r="F68" s="200"/>
      <c r="G68" s="200"/>
      <c r="H68" s="200"/>
      <c r="I68" s="201"/>
      <c r="J68" s="202">
        <f>J169</f>
        <v>0</v>
      </c>
      <c r="K68" s="203"/>
    </row>
    <row r="69" s="9" customFormat="1" ht="19.92" customHeight="1">
      <c r="B69" s="197"/>
      <c r="C69" s="198"/>
      <c r="D69" s="199" t="s">
        <v>383</v>
      </c>
      <c r="E69" s="200"/>
      <c r="F69" s="200"/>
      <c r="G69" s="200"/>
      <c r="H69" s="200"/>
      <c r="I69" s="201"/>
      <c r="J69" s="202">
        <f>J181</f>
        <v>0</v>
      </c>
      <c r="K69" s="203"/>
    </row>
    <row r="70" s="9" customFormat="1" ht="19.92" customHeight="1">
      <c r="B70" s="197"/>
      <c r="C70" s="198"/>
      <c r="D70" s="199" t="s">
        <v>385</v>
      </c>
      <c r="E70" s="200"/>
      <c r="F70" s="200"/>
      <c r="G70" s="200"/>
      <c r="H70" s="200"/>
      <c r="I70" s="201"/>
      <c r="J70" s="202">
        <f>J200</f>
        <v>0</v>
      </c>
      <c r="K70" s="203"/>
    </row>
    <row r="71" s="9" customFormat="1" ht="19.92" customHeight="1">
      <c r="B71" s="197"/>
      <c r="C71" s="198"/>
      <c r="D71" s="199" t="s">
        <v>387</v>
      </c>
      <c r="E71" s="200"/>
      <c r="F71" s="200"/>
      <c r="G71" s="200"/>
      <c r="H71" s="200"/>
      <c r="I71" s="201"/>
      <c r="J71" s="202">
        <f>J206</f>
        <v>0</v>
      </c>
      <c r="K71" s="203"/>
    </row>
    <row r="72" s="1" customFormat="1" ht="21.84" customHeight="1">
      <c r="B72" s="46"/>
      <c r="C72" s="47"/>
      <c r="D72" s="47"/>
      <c r="E72" s="47"/>
      <c r="F72" s="47"/>
      <c r="G72" s="47"/>
      <c r="H72" s="47"/>
      <c r="I72" s="157"/>
      <c r="J72" s="47"/>
      <c r="K72" s="51"/>
    </row>
    <row r="73" s="1" customFormat="1" ht="6.96" customHeight="1">
      <c r="B73" s="67"/>
      <c r="C73" s="68"/>
      <c r="D73" s="68"/>
      <c r="E73" s="68"/>
      <c r="F73" s="68"/>
      <c r="G73" s="68"/>
      <c r="H73" s="68"/>
      <c r="I73" s="179"/>
      <c r="J73" s="68"/>
      <c r="K73" s="69"/>
    </row>
    <row r="77" s="1" customFormat="1" ht="6.96" customHeight="1">
      <c r="B77" s="70"/>
      <c r="C77" s="71"/>
      <c r="D77" s="71"/>
      <c r="E77" s="71"/>
      <c r="F77" s="71"/>
      <c r="G77" s="71"/>
      <c r="H77" s="71"/>
      <c r="I77" s="182"/>
      <c r="J77" s="71"/>
      <c r="K77" s="71"/>
      <c r="L77" s="72"/>
    </row>
    <row r="78" s="1" customFormat="1" ht="36.96" customHeight="1">
      <c r="B78" s="46"/>
      <c r="C78" s="73" t="s">
        <v>286</v>
      </c>
      <c r="D78" s="74"/>
      <c r="E78" s="74"/>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4.4" customHeight="1">
      <c r="B80" s="46"/>
      <c r="C80" s="76" t="s">
        <v>18</v>
      </c>
      <c r="D80" s="74"/>
      <c r="E80" s="74"/>
      <c r="F80" s="74"/>
      <c r="G80" s="74"/>
      <c r="H80" s="74"/>
      <c r="I80" s="204"/>
      <c r="J80" s="74"/>
      <c r="K80" s="74"/>
      <c r="L80" s="72"/>
    </row>
    <row r="81" s="1" customFormat="1" ht="16.5" customHeight="1">
      <c r="B81" s="46"/>
      <c r="C81" s="74"/>
      <c r="D81" s="74"/>
      <c r="E81" s="205" t="str">
        <f>E7</f>
        <v>Speciální ZŠ Skuteč- půdní vestavba a přístavba</v>
      </c>
      <c r="F81" s="76"/>
      <c r="G81" s="76"/>
      <c r="H81" s="76"/>
      <c r="I81" s="204"/>
      <c r="J81" s="74"/>
      <c r="K81" s="74"/>
      <c r="L81" s="72"/>
    </row>
    <row r="82">
      <c r="B82" s="28"/>
      <c r="C82" s="76" t="s">
        <v>274</v>
      </c>
      <c r="D82" s="297"/>
      <c r="E82" s="297"/>
      <c r="F82" s="297"/>
      <c r="G82" s="297"/>
      <c r="H82" s="297"/>
      <c r="I82" s="149"/>
      <c r="J82" s="297"/>
      <c r="K82" s="297"/>
      <c r="L82" s="298"/>
    </row>
    <row r="83" s="1" customFormat="1" ht="16.5" customHeight="1">
      <c r="B83" s="46"/>
      <c r="C83" s="74"/>
      <c r="D83" s="74"/>
      <c r="E83" s="205" t="s">
        <v>2222</v>
      </c>
      <c r="F83" s="74"/>
      <c r="G83" s="74"/>
      <c r="H83" s="74"/>
      <c r="I83" s="204"/>
      <c r="J83" s="74"/>
      <c r="K83" s="74"/>
      <c r="L83" s="72"/>
    </row>
    <row r="84" s="1" customFormat="1" ht="14.4" customHeight="1">
      <c r="B84" s="46"/>
      <c r="C84" s="76" t="s">
        <v>2223</v>
      </c>
      <c r="D84" s="74"/>
      <c r="E84" s="74"/>
      <c r="F84" s="74"/>
      <c r="G84" s="74"/>
      <c r="H84" s="74"/>
      <c r="I84" s="204"/>
      <c r="J84" s="74"/>
      <c r="K84" s="74"/>
      <c r="L84" s="72"/>
    </row>
    <row r="85" s="1" customFormat="1" ht="17.25" customHeight="1">
      <c r="B85" s="46"/>
      <c r="C85" s="74"/>
      <c r="D85" s="74"/>
      <c r="E85" s="82" t="str">
        <f>E11</f>
        <v>c26 - 2.08 - školní poradenské pracoviště</v>
      </c>
      <c r="F85" s="74"/>
      <c r="G85" s="74"/>
      <c r="H85" s="74"/>
      <c r="I85" s="204"/>
      <c r="J85" s="74"/>
      <c r="K85" s="74"/>
      <c r="L85" s="72"/>
    </row>
    <row r="86" s="1" customFormat="1" ht="6.96" customHeight="1">
      <c r="B86" s="46"/>
      <c r="C86" s="74"/>
      <c r="D86" s="74"/>
      <c r="E86" s="74"/>
      <c r="F86" s="74"/>
      <c r="G86" s="74"/>
      <c r="H86" s="74"/>
      <c r="I86" s="204"/>
      <c r="J86" s="74"/>
      <c r="K86" s="74"/>
      <c r="L86" s="72"/>
    </row>
    <row r="87" s="1" customFormat="1" ht="18" customHeight="1">
      <c r="B87" s="46"/>
      <c r="C87" s="76" t="s">
        <v>23</v>
      </c>
      <c r="D87" s="74"/>
      <c r="E87" s="74"/>
      <c r="F87" s="206" t="str">
        <f>F14</f>
        <v>Skuteč</v>
      </c>
      <c r="G87" s="74"/>
      <c r="H87" s="74"/>
      <c r="I87" s="207" t="s">
        <v>25</v>
      </c>
      <c r="J87" s="85" t="str">
        <f>IF(J14="","",J14)</f>
        <v>12. 12. 2019</v>
      </c>
      <c r="K87" s="74"/>
      <c r="L87" s="72"/>
    </row>
    <row r="88" s="1" customFormat="1" ht="6.96" customHeight="1">
      <c r="B88" s="46"/>
      <c r="C88" s="74"/>
      <c r="D88" s="74"/>
      <c r="E88" s="74"/>
      <c r="F88" s="74"/>
      <c r="G88" s="74"/>
      <c r="H88" s="74"/>
      <c r="I88" s="204"/>
      <c r="J88" s="74"/>
      <c r="K88" s="74"/>
      <c r="L88" s="72"/>
    </row>
    <row r="89" s="1" customFormat="1">
      <c r="B89" s="46"/>
      <c r="C89" s="76" t="s">
        <v>27</v>
      </c>
      <c r="D89" s="74"/>
      <c r="E89" s="74"/>
      <c r="F89" s="206" t="str">
        <f>E17</f>
        <v>Pardubický kraj</v>
      </c>
      <c r="G89" s="74"/>
      <c r="H89" s="74"/>
      <c r="I89" s="207" t="s">
        <v>33</v>
      </c>
      <c r="J89" s="206" t="str">
        <f>E23</f>
        <v>ADAM První spol. s r.o.</v>
      </c>
      <c r="K89" s="74"/>
      <c r="L89" s="72"/>
    </row>
    <row r="90" s="1" customFormat="1" ht="14.4" customHeight="1">
      <c r="B90" s="46"/>
      <c r="C90" s="76" t="s">
        <v>31</v>
      </c>
      <c r="D90" s="74"/>
      <c r="E90" s="74"/>
      <c r="F90" s="206" t="str">
        <f>IF(E20="","",E20)</f>
        <v/>
      </c>
      <c r="G90" s="74"/>
      <c r="H90" s="74"/>
      <c r="I90" s="204"/>
      <c r="J90" s="74"/>
      <c r="K90" s="74"/>
      <c r="L90" s="72"/>
    </row>
    <row r="91" s="1" customFormat="1" ht="10.32" customHeight="1">
      <c r="B91" s="46"/>
      <c r="C91" s="74"/>
      <c r="D91" s="74"/>
      <c r="E91" s="74"/>
      <c r="F91" s="74"/>
      <c r="G91" s="74"/>
      <c r="H91" s="74"/>
      <c r="I91" s="204"/>
      <c r="J91" s="74"/>
      <c r="K91" s="74"/>
      <c r="L91" s="72"/>
    </row>
    <row r="92" s="10" customFormat="1" ht="29.28" customHeight="1">
      <c r="B92" s="208"/>
      <c r="C92" s="209" t="s">
        <v>287</v>
      </c>
      <c r="D92" s="210" t="s">
        <v>57</v>
      </c>
      <c r="E92" s="210" t="s">
        <v>53</v>
      </c>
      <c r="F92" s="210" t="s">
        <v>288</v>
      </c>
      <c r="G92" s="210" t="s">
        <v>289</v>
      </c>
      <c r="H92" s="210" t="s">
        <v>290</v>
      </c>
      <c r="I92" s="211" t="s">
        <v>291</v>
      </c>
      <c r="J92" s="210" t="s">
        <v>278</v>
      </c>
      <c r="K92" s="212" t="s">
        <v>292</v>
      </c>
      <c r="L92" s="213"/>
      <c r="M92" s="102" t="s">
        <v>293</v>
      </c>
      <c r="N92" s="103" t="s">
        <v>42</v>
      </c>
      <c r="O92" s="103" t="s">
        <v>294</v>
      </c>
      <c r="P92" s="103" t="s">
        <v>295</v>
      </c>
      <c r="Q92" s="103" t="s">
        <v>296</v>
      </c>
      <c r="R92" s="103" t="s">
        <v>297</v>
      </c>
      <c r="S92" s="103" t="s">
        <v>298</v>
      </c>
      <c r="T92" s="104" t="s">
        <v>299</v>
      </c>
    </row>
    <row r="93" s="1" customFormat="1" ht="29.28" customHeight="1">
      <c r="B93" s="46"/>
      <c r="C93" s="108" t="s">
        <v>279</v>
      </c>
      <c r="D93" s="74"/>
      <c r="E93" s="74"/>
      <c r="F93" s="74"/>
      <c r="G93" s="74"/>
      <c r="H93" s="74"/>
      <c r="I93" s="204"/>
      <c r="J93" s="214">
        <f>BK93</f>
        <v>0</v>
      </c>
      <c r="K93" s="74"/>
      <c r="L93" s="72"/>
      <c r="M93" s="105"/>
      <c r="N93" s="106"/>
      <c r="O93" s="106"/>
      <c r="P93" s="215">
        <f>P94+P165</f>
        <v>0</v>
      </c>
      <c r="Q93" s="106"/>
      <c r="R93" s="215">
        <f>R94+R165</f>
        <v>2.0138956800000001</v>
      </c>
      <c r="S93" s="106"/>
      <c r="T93" s="216">
        <f>T94+T165</f>
        <v>1.5812769999999998</v>
      </c>
      <c r="AT93" s="24" t="s">
        <v>71</v>
      </c>
      <c r="AU93" s="24" t="s">
        <v>280</v>
      </c>
      <c r="BK93" s="217">
        <f>BK94+BK165</f>
        <v>0</v>
      </c>
    </row>
    <row r="94" s="11" customFormat="1" ht="37.44001" customHeight="1">
      <c r="B94" s="218"/>
      <c r="C94" s="219"/>
      <c r="D94" s="220" t="s">
        <v>71</v>
      </c>
      <c r="E94" s="221" t="s">
        <v>389</v>
      </c>
      <c r="F94" s="221" t="s">
        <v>390</v>
      </c>
      <c r="G94" s="219"/>
      <c r="H94" s="219"/>
      <c r="I94" s="222"/>
      <c r="J94" s="223">
        <f>BK94</f>
        <v>0</v>
      </c>
      <c r="K94" s="219"/>
      <c r="L94" s="224"/>
      <c r="M94" s="225"/>
      <c r="N94" s="226"/>
      <c r="O94" s="226"/>
      <c r="P94" s="227">
        <f>P95+P129+P149+P161</f>
        <v>0</v>
      </c>
      <c r="Q94" s="226"/>
      <c r="R94" s="227">
        <f>R95+R129+R149+R161</f>
        <v>1.5481639</v>
      </c>
      <c r="S94" s="226"/>
      <c r="T94" s="228">
        <f>T95+T129+T149+T161</f>
        <v>1.4825869999999999</v>
      </c>
      <c r="AR94" s="229" t="s">
        <v>80</v>
      </c>
      <c r="AT94" s="230" t="s">
        <v>71</v>
      </c>
      <c r="AU94" s="230" t="s">
        <v>72</v>
      </c>
      <c r="AY94" s="229" t="s">
        <v>303</v>
      </c>
      <c r="BK94" s="231">
        <f>BK95+BK129+BK149+BK161</f>
        <v>0</v>
      </c>
    </row>
    <row r="95" s="11" customFormat="1" ht="19.92" customHeight="1">
      <c r="B95" s="218"/>
      <c r="C95" s="219"/>
      <c r="D95" s="220" t="s">
        <v>71</v>
      </c>
      <c r="E95" s="232" t="s">
        <v>329</v>
      </c>
      <c r="F95" s="232" t="s">
        <v>894</v>
      </c>
      <c r="G95" s="219"/>
      <c r="H95" s="219"/>
      <c r="I95" s="222"/>
      <c r="J95" s="233">
        <f>BK95</f>
        <v>0</v>
      </c>
      <c r="K95" s="219"/>
      <c r="L95" s="224"/>
      <c r="M95" s="225"/>
      <c r="N95" s="226"/>
      <c r="O95" s="226"/>
      <c r="P95" s="227">
        <f>SUM(P96:P128)</f>
        <v>0</v>
      </c>
      <c r="Q95" s="226"/>
      <c r="R95" s="227">
        <f>SUM(R96:R128)</f>
        <v>1.5447826</v>
      </c>
      <c r="S95" s="226"/>
      <c r="T95" s="228">
        <f>SUM(T96:T128)</f>
        <v>0</v>
      </c>
      <c r="AR95" s="229" t="s">
        <v>80</v>
      </c>
      <c r="AT95" s="230" t="s">
        <v>71</v>
      </c>
      <c r="AU95" s="230" t="s">
        <v>80</v>
      </c>
      <c r="AY95" s="229" t="s">
        <v>303</v>
      </c>
      <c r="BK95" s="231">
        <f>SUM(BK96:BK128)</f>
        <v>0</v>
      </c>
    </row>
    <row r="96" s="1" customFormat="1" ht="25.5" customHeight="1">
      <c r="B96" s="46"/>
      <c r="C96" s="234" t="s">
        <v>80</v>
      </c>
      <c r="D96" s="234" t="s">
        <v>306</v>
      </c>
      <c r="E96" s="235" t="s">
        <v>896</v>
      </c>
      <c r="F96" s="236" t="s">
        <v>897</v>
      </c>
      <c r="G96" s="237" t="s">
        <v>394</v>
      </c>
      <c r="H96" s="238">
        <v>19.300000000000001</v>
      </c>
      <c r="I96" s="239"/>
      <c r="J96" s="240">
        <f>ROUND(I96*H96,2)</f>
        <v>0</v>
      </c>
      <c r="K96" s="236" t="s">
        <v>310</v>
      </c>
      <c r="L96" s="72"/>
      <c r="M96" s="241" t="s">
        <v>21</v>
      </c>
      <c r="N96" s="242" t="s">
        <v>43</v>
      </c>
      <c r="O96" s="47"/>
      <c r="P96" s="243">
        <f>O96*H96</f>
        <v>0</v>
      </c>
      <c r="Q96" s="243">
        <v>0.0073499999999999998</v>
      </c>
      <c r="R96" s="243">
        <f>Q96*H96</f>
        <v>0.14185500000000001</v>
      </c>
      <c r="S96" s="243">
        <v>0</v>
      </c>
      <c r="T96" s="244">
        <f>S96*H96</f>
        <v>0</v>
      </c>
      <c r="AR96" s="24" t="s">
        <v>319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5180</v>
      </c>
    </row>
    <row r="97" s="1" customFormat="1" ht="25.5" customHeight="1">
      <c r="B97" s="46"/>
      <c r="C97" s="234" t="s">
        <v>82</v>
      </c>
      <c r="D97" s="234" t="s">
        <v>306</v>
      </c>
      <c r="E97" s="235" t="s">
        <v>902</v>
      </c>
      <c r="F97" s="236" t="s">
        <v>903</v>
      </c>
      <c r="G97" s="237" t="s">
        <v>394</v>
      </c>
      <c r="H97" s="238">
        <v>19.300000000000001</v>
      </c>
      <c r="I97" s="239"/>
      <c r="J97" s="240">
        <f>ROUND(I97*H97,2)</f>
        <v>0</v>
      </c>
      <c r="K97" s="236" t="s">
        <v>310</v>
      </c>
      <c r="L97" s="72"/>
      <c r="M97" s="241" t="s">
        <v>21</v>
      </c>
      <c r="N97" s="242" t="s">
        <v>43</v>
      </c>
      <c r="O97" s="47"/>
      <c r="P97" s="243">
        <f>O97*H97</f>
        <v>0</v>
      </c>
      <c r="Q97" s="243">
        <v>0.00025999999999999998</v>
      </c>
      <c r="R97" s="243">
        <f>Q97*H97</f>
        <v>0.0050179999999999999</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5181</v>
      </c>
    </row>
    <row r="98" s="1" customFormat="1" ht="25.5" customHeight="1">
      <c r="B98" s="46"/>
      <c r="C98" s="234" t="s">
        <v>95</v>
      </c>
      <c r="D98" s="234" t="s">
        <v>306</v>
      </c>
      <c r="E98" s="235" t="s">
        <v>907</v>
      </c>
      <c r="F98" s="236" t="s">
        <v>908</v>
      </c>
      <c r="G98" s="237" t="s">
        <v>394</v>
      </c>
      <c r="H98" s="238">
        <v>19.300000000000001</v>
      </c>
      <c r="I98" s="239"/>
      <c r="J98" s="240">
        <f>ROUND(I98*H98,2)</f>
        <v>0</v>
      </c>
      <c r="K98" s="236" t="s">
        <v>310</v>
      </c>
      <c r="L98" s="72"/>
      <c r="M98" s="241" t="s">
        <v>21</v>
      </c>
      <c r="N98" s="242" t="s">
        <v>43</v>
      </c>
      <c r="O98" s="47"/>
      <c r="P98" s="243">
        <f>O98*H98</f>
        <v>0</v>
      </c>
      <c r="Q98" s="243">
        <v>0.0043800000000000002</v>
      </c>
      <c r="R98" s="243">
        <f>Q98*H98</f>
        <v>0.084534000000000012</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5182</v>
      </c>
    </row>
    <row r="99" s="1" customFormat="1" ht="38.25" customHeight="1">
      <c r="B99" s="46"/>
      <c r="C99" s="234" t="s">
        <v>319</v>
      </c>
      <c r="D99" s="234" t="s">
        <v>306</v>
      </c>
      <c r="E99" s="235" t="s">
        <v>913</v>
      </c>
      <c r="F99" s="236" t="s">
        <v>914</v>
      </c>
      <c r="G99" s="237" t="s">
        <v>394</v>
      </c>
      <c r="H99" s="238">
        <v>19.300000000000001</v>
      </c>
      <c r="I99" s="239"/>
      <c r="J99" s="240">
        <f>ROUND(I99*H99,2)</f>
        <v>0</v>
      </c>
      <c r="K99" s="236" t="s">
        <v>310</v>
      </c>
      <c r="L99" s="72"/>
      <c r="M99" s="241" t="s">
        <v>21</v>
      </c>
      <c r="N99" s="242" t="s">
        <v>43</v>
      </c>
      <c r="O99" s="47"/>
      <c r="P99" s="243">
        <f>O99*H99</f>
        <v>0</v>
      </c>
      <c r="Q99" s="243">
        <v>0.018380000000000001</v>
      </c>
      <c r="R99" s="243">
        <f>Q99*H99</f>
        <v>0.35473400000000005</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5183</v>
      </c>
    </row>
    <row r="100" s="1" customFormat="1" ht="25.5" customHeight="1">
      <c r="B100" s="46"/>
      <c r="C100" s="234" t="s">
        <v>302</v>
      </c>
      <c r="D100" s="234" t="s">
        <v>306</v>
      </c>
      <c r="E100" s="235" t="s">
        <v>923</v>
      </c>
      <c r="F100" s="236" t="s">
        <v>924</v>
      </c>
      <c r="G100" s="237" t="s">
        <v>394</v>
      </c>
      <c r="H100" s="238">
        <v>62.491999999999997</v>
      </c>
      <c r="I100" s="239"/>
      <c r="J100" s="240">
        <f>ROUND(I100*H100,2)</f>
        <v>0</v>
      </c>
      <c r="K100" s="236" t="s">
        <v>310</v>
      </c>
      <c r="L100" s="72"/>
      <c r="M100" s="241" t="s">
        <v>21</v>
      </c>
      <c r="N100" s="242" t="s">
        <v>43</v>
      </c>
      <c r="O100" s="47"/>
      <c r="P100" s="243">
        <f>O100*H100</f>
        <v>0</v>
      </c>
      <c r="Q100" s="243">
        <v>0.00025999999999999998</v>
      </c>
      <c r="R100" s="243">
        <f>Q100*H100</f>
        <v>0.016247919999999999</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5184</v>
      </c>
    </row>
    <row r="101" s="12" customFormat="1">
      <c r="B101" s="253"/>
      <c r="C101" s="254"/>
      <c r="D101" s="250" t="s">
        <v>398</v>
      </c>
      <c r="E101" s="255" t="s">
        <v>21</v>
      </c>
      <c r="F101" s="256" t="s">
        <v>5185</v>
      </c>
      <c r="G101" s="254"/>
      <c r="H101" s="257">
        <v>62.914000000000001</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3468</v>
      </c>
      <c r="G102" s="254"/>
      <c r="H102" s="257">
        <v>-1.8</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5186</v>
      </c>
      <c r="G103" s="254"/>
      <c r="H103" s="257">
        <v>1.3779999999999999</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3" customFormat="1">
      <c r="B104" s="264"/>
      <c r="C104" s="265"/>
      <c r="D104" s="250" t="s">
        <v>398</v>
      </c>
      <c r="E104" s="266" t="s">
        <v>21</v>
      </c>
      <c r="F104" s="267" t="s">
        <v>508</v>
      </c>
      <c r="G104" s="265"/>
      <c r="H104" s="268">
        <v>62.491999999999997</v>
      </c>
      <c r="I104" s="269"/>
      <c r="J104" s="265"/>
      <c r="K104" s="265"/>
      <c r="L104" s="270"/>
      <c r="M104" s="271"/>
      <c r="N104" s="272"/>
      <c r="O104" s="272"/>
      <c r="P104" s="272"/>
      <c r="Q104" s="272"/>
      <c r="R104" s="272"/>
      <c r="S104" s="272"/>
      <c r="T104" s="273"/>
      <c r="AT104" s="274" t="s">
        <v>398</v>
      </c>
      <c r="AU104" s="274" t="s">
        <v>82</v>
      </c>
      <c r="AV104" s="13" t="s">
        <v>319</v>
      </c>
      <c r="AW104" s="13" t="s">
        <v>35</v>
      </c>
      <c r="AX104" s="13" t="s">
        <v>80</v>
      </c>
      <c r="AY104" s="274" t="s">
        <v>303</v>
      </c>
    </row>
    <row r="105" s="1" customFormat="1" ht="25.5" customHeight="1">
      <c r="B105" s="46"/>
      <c r="C105" s="234" t="s">
        <v>329</v>
      </c>
      <c r="D105" s="234" t="s">
        <v>306</v>
      </c>
      <c r="E105" s="235" t="s">
        <v>927</v>
      </c>
      <c r="F105" s="236" t="s">
        <v>928</v>
      </c>
      <c r="G105" s="237" t="s">
        <v>394</v>
      </c>
      <c r="H105" s="238">
        <v>62.491999999999997</v>
      </c>
      <c r="I105" s="239"/>
      <c r="J105" s="240">
        <f>ROUND(I105*H105,2)</f>
        <v>0</v>
      </c>
      <c r="K105" s="236" t="s">
        <v>310</v>
      </c>
      <c r="L105" s="72"/>
      <c r="M105" s="241" t="s">
        <v>21</v>
      </c>
      <c r="N105" s="242" t="s">
        <v>43</v>
      </c>
      <c r="O105" s="47"/>
      <c r="P105" s="243">
        <f>O105*H105</f>
        <v>0</v>
      </c>
      <c r="Q105" s="243">
        <v>0.0043800000000000002</v>
      </c>
      <c r="R105" s="243">
        <f>Q105*H105</f>
        <v>0.27371496000000001</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5187</v>
      </c>
    </row>
    <row r="106" s="1" customFormat="1">
      <c r="B106" s="46"/>
      <c r="C106" s="74"/>
      <c r="D106" s="250" t="s">
        <v>396</v>
      </c>
      <c r="E106" s="74"/>
      <c r="F106" s="251" t="s">
        <v>910</v>
      </c>
      <c r="G106" s="74"/>
      <c r="H106" s="74"/>
      <c r="I106" s="204"/>
      <c r="J106" s="74"/>
      <c r="K106" s="74"/>
      <c r="L106" s="72"/>
      <c r="M106" s="252"/>
      <c r="N106" s="47"/>
      <c r="O106" s="47"/>
      <c r="P106" s="47"/>
      <c r="Q106" s="47"/>
      <c r="R106" s="47"/>
      <c r="S106" s="47"/>
      <c r="T106" s="95"/>
      <c r="AT106" s="24" t="s">
        <v>396</v>
      </c>
      <c r="AU106" s="24" t="s">
        <v>82</v>
      </c>
    </row>
    <row r="107" s="1" customFormat="1" ht="16.5" customHeight="1">
      <c r="B107" s="46"/>
      <c r="C107" s="234" t="s">
        <v>335</v>
      </c>
      <c r="D107" s="234" t="s">
        <v>306</v>
      </c>
      <c r="E107" s="235" t="s">
        <v>933</v>
      </c>
      <c r="F107" s="236" t="s">
        <v>934</v>
      </c>
      <c r="G107" s="237" t="s">
        <v>394</v>
      </c>
      <c r="H107" s="238">
        <v>62.491999999999997</v>
      </c>
      <c r="I107" s="239"/>
      <c r="J107" s="240">
        <f>ROUND(I107*H107,2)</f>
        <v>0</v>
      </c>
      <c r="K107" s="236" t="s">
        <v>310</v>
      </c>
      <c r="L107" s="72"/>
      <c r="M107" s="241" t="s">
        <v>21</v>
      </c>
      <c r="N107" s="242" t="s">
        <v>43</v>
      </c>
      <c r="O107" s="47"/>
      <c r="P107" s="243">
        <f>O107*H107</f>
        <v>0</v>
      </c>
      <c r="Q107" s="243">
        <v>0.0030000000000000001</v>
      </c>
      <c r="R107" s="243">
        <f>Q107*H107</f>
        <v>0.187476</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5188</v>
      </c>
    </row>
    <row r="108" s="1" customFormat="1" ht="25.5" customHeight="1">
      <c r="B108" s="46"/>
      <c r="C108" s="234" t="s">
        <v>339</v>
      </c>
      <c r="D108" s="234" t="s">
        <v>306</v>
      </c>
      <c r="E108" s="235" t="s">
        <v>2999</v>
      </c>
      <c r="F108" s="236" t="s">
        <v>3000</v>
      </c>
      <c r="G108" s="237" t="s">
        <v>704</v>
      </c>
      <c r="H108" s="238">
        <v>2</v>
      </c>
      <c r="I108" s="239"/>
      <c r="J108" s="240">
        <f>ROUND(I108*H108,2)</f>
        <v>0</v>
      </c>
      <c r="K108" s="236" t="s">
        <v>310</v>
      </c>
      <c r="L108" s="72"/>
      <c r="M108" s="241" t="s">
        <v>21</v>
      </c>
      <c r="N108" s="242" t="s">
        <v>43</v>
      </c>
      <c r="O108" s="47"/>
      <c r="P108" s="243">
        <f>O108*H108</f>
        <v>0</v>
      </c>
      <c r="Q108" s="243">
        <v>0.038899999999999997</v>
      </c>
      <c r="R108" s="243">
        <f>Q108*H108</f>
        <v>0.077799999999999994</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5189</v>
      </c>
    </row>
    <row r="109" s="1" customFormat="1" ht="25.5" customHeight="1">
      <c r="B109" s="46"/>
      <c r="C109" s="234" t="s">
        <v>343</v>
      </c>
      <c r="D109" s="234" t="s">
        <v>306</v>
      </c>
      <c r="E109" s="235" t="s">
        <v>2860</v>
      </c>
      <c r="F109" s="236" t="s">
        <v>2861</v>
      </c>
      <c r="G109" s="237" t="s">
        <v>704</v>
      </c>
      <c r="H109" s="238">
        <v>2</v>
      </c>
      <c r="I109" s="239"/>
      <c r="J109" s="240">
        <f>ROUND(I109*H109,2)</f>
        <v>0</v>
      </c>
      <c r="K109" s="236" t="s">
        <v>310</v>
      </c>
      <c r="L109" s="72"/>
      <c r="M109" s="241" t="s">
        <v>21</v>
      </c>
      <c r="N109" s="242" t="s">
        <v>43</v>
      </c>
      <c r="O109" s="47"/>
      <c r="P109" s="243">
        <f>O109*H109</f>
        <v>0</v>
      </c>
      <c r="Q109" s="243">
        <v>0.14699999999999999</v>
      </c>
      <c r="R109" s="243">
        <f>Q109*H109</f>
        <v>0.29399999999999998</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5190</v>
      </c>
    </row>
    <row r="110" s="1" customFormat="1" ht="25.5" customHeight="1">
      <c r="B110" s="46"/>
      <c r="C110" s="234" t="s">
        <v>349</v>
      </c>
      <c r="D110" s="234" t="s">
        <v>306</v>
      </c>
      <c r="E110" s="235" t="s">
        <v>982</v>
      </c>
      <c r="F110" s="236" t="s">
        <v>983</v>
      </c>
      <c r="G110" s="237" t="s">
        <v>394</v>
      </c>
      <c r="H110" s="238">
        <v>7.1870000000000003</v>
      </c>
      <c r="I110" s="239"/>
      <c r="J110" s="240">
        <f>ROUND(I110*H110,2)</f>
        <v>0</v>
      </c>
      <c r="K110" s="236" t="s">
        <v>310</v>
      </c>
      <c r="L110" s="72"/>
      <c r="M110" s="241" t="s">
        <v>21</v>
      </c>
      <c r="N110" s="242" t="s">
        <v>43</v>
      </c>
      <c r="O110" s="47"/>
      <c r="P110" s="243">
        <f>O110*H110</f>
        <v>0</v>
      </c>
      <c r="Q110" s="243">
        <v>0</v>
      </c>
      <c r="R110" s="243">
        <f>Q110*H110</f>
        <v>0</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5191</v>
      </c>
    </row>
    <row r="111" s="1" customFormat="1">
      <c r="B111" s="46"/>
      <c r="C111" s="74"/>
      <c r="D111" s="250" t="s">
        <v>396</v>
      </c>
      <c r="E111" s="74"/>
      <c r="F111" s="251" t="s">
        <v>985</v>
      </c>
      <c r="G111" s="74"/>
      <c r="H111" s="74"/>
      <c r="I111" s="204"/>
      <c r="J111" s="74"/>
      <c r="K111" s="74"/>
      <c r="L111" s="72"/>
      <c r="M111" s="252"/>
      <c r="N111" s="47"/>
      <c r="O111" s="47"/>
      <c r="P111" s="47"/>
      <c r="Q111" s="47"/>
      <c r="R111" s="47"/>
      <c r="S111" s="47"/>
      <c r="T111" s="95"/>
      <c r="AT111" s="24" t="s">
        <v>396</v>
      </c>
      <c r="AU111" s="24" t="s">
        <v>82</v>
      </c>
    </row>
    <row r="112" s="12" customFormat="1">
      <c r="B112" s="253"/>
      <c r="C112" s="254"/>
      <c r="D112" s="250" t="s">
        <v>398</v>
      </c>
      <c r="E112" s="255" t="s">
        <v>21</v>
      </c>
      <c r="F112" s="256" t="s">
        <v>2782</v>
      </c>
      <c r="G112" s="254"/>
      <c r="H112" s="257">
        <v>2.3780000000000001</v>
      </c>
      <c r="I112" s="258"/>
      <c r="J112" s="254"/>
      <c r="K112" s="254"/>
      <c r="L112" s="259"/>
      <c r="M112" s="260"/>
      <c r="N112" s="261"/>
      <c r="O112" s="261"/>
      <c r="P112" s="261"/>
      <c r="Q112" s="261"/>
      <c r="R112" s="261"/>
      <c r="S112" s="261"/>
      <c r="T112" s="262"/>
      <c r="AT112" s="263" t="s">
        <v>398</v>
      </c>
      <c r="AU112" s="263" t="s">
        <v>82</v>
      </c>
      <c r="AV112" s="12" t="s">
        <v>82</v>
      </c>
      <c r="AW112" s="12" t="s">
        <v>35</v>
      </c>
      <c r="AX112" s="12" t="s">
        <v>72</v>
      </c>
      <c r="AY112" s="263" t="s">
        <v>303</v>
      </c>
    </row>
    <row r="113" s="12" customFormat="1">
      <c r="B113" s="253"/>
      <c r="C113" s="254"/>
      <c r="D113" s="250" t="s">
        <v>398</v>
      </c>
      <c r="E113" s="255" t="s">
        <v>21</v>
      </c>
      <c r="F113" s="256" t="s">
        <v>2781</v>
      </c>
      <c r="G113" s="254"/>
      <c r="H113" s="257">
        <v>2.399</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2796</v>
      </c>
      <c r="G114" s="254"/>
      <c r="H114" s="257">
        <v>2.4100000000000001</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3" customFormat="1">
      <c r="B115" s="264"/>
      <c r="C115" s="265"/>
      <c r="D115" s="250" t="s">
        <v>398</v>
      </c>
      <c r="E115" s="266" t="s">
        <v>21</v>
      </c>
      <c r="F115" s="267" t="s">
        <v>508</v>
      </c>
      <c r="G115" s="265"/>
      <c r="H115" s="268">
        <v>7.1870000000000003</v>
      </c>
      <c r="I115" s="269"/>
      <c r="J115" s="265"/>
      <c r="K115" s="265"/>
      <c r="L115" s="270"/>
      <c r="M115" s="271"/>
      <c r="N115" s="272"/>
      <c r="O115" s="272"/>
      <c r="P115" s="272"/>
      <c r="Q115" s="272"/>
      <c r="R115" s="272"/>
      <c r="S115" s="272"/>
      <c r="T115" s="273"/>
      <c r="AT115" s="274" t="s">
        <v>398</v>
      </c>
      <c r="AU115" s="274" t="s">
        <v>82</v>
      </c>
      <c r="AV115" s="13" t="s">
        <v>319</v>
      </c>
      <c r="AW115" s="13" t="s">
        <v>35</v>
      </c>
      <c r="AX115" s="13" t="s">
        <v>80</v>
      </c>
      <c r="AY115" s="274" t="s">
        <v>303</v>
      </c>
    </row>
    <row r="116" s="1" customFormat="1" ht="25.5" customHeight="1">
      <c r="B116" s="46"/>
      <c r="C116" s="234" t="s">
        <v>353</v>
      </c>
      <c r="D116" s="234" t="s">
        <v>306</v>
      </c>
      <c r="E116" s="235" t="s">
        <v>1100</v>
      </c>
      <c r="F116" s="236" t="s">
        <v>1101</v>
      </c>
      <c r="G116" s="237" t="s">
        <v>262</v>
      </c>
      <c r="H116" s="238">
        <v>39.045999999999999</v>
      </c>
      <c r="I116" s="239"/>
      <c r="J116" s="240">
        <f>ROUND(I116*H116,2)</f>
        <v>0</v>
      </c>
      <c r="K116" s="236" t="s">
        <v>310</v>
      </c>
      <c r="L116" s="72"/>
      <c r="M116" s="241" t="s">
        <v>21</v>
      </c>
      <c r="N116" s="242" t="s">
        <v>43</v>
      </c>
      <c r="O116" s="47"/>
      <c r="P116" s="243">
        <f>O116*H116</f>
        <v>0</v>
      </c>
      <c r="Q116" s="243">
        <v>0.00025000000000000001</v>
      </c>
      <c r="R116" s="243">
        <f>Q116*H116</f>
        <v>0.0097614999999999993</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5192</v>
      </c>
    </row>
    <row r="117" s="1" customFormat="1">
      <c r="B117" s="46"/>
      <c r="C117" s="74"/>
      <c r="D117" s="250" t="s">
        <v>396</v>
      </c>
      <c r="E117" s="74"/>
      <c r="F117" s="251" t="s">
        <v>1084</v>
      </c>
      <c r="G117" s="74"/>
      <c r="H117" s="74"/>
      <c r="I117" s="204"/>
      <c r="J117" s="74"/>
      <c r="K117" s="74"/>
      <c r="L117" s="72"/>
      <c r="M117" s="252"/>
      <c r="N117" s="47"/>
      <c r="O117" s="47"/>
      <c r="P117" s="47"/>
      <c r="Q117" s="47"/>
      <c r="R117" s="47"/>
      <c r="S117" s="47"/>
      <c r="T117" s="95"/>
      <c r="AT117" s="24" t="s">
        <v>396</v>
      </c>
      <c r="AU117" s="24" t="s">
        <v>82</v>
      </c>
    </row>
    <row r="118" s="12" customFormat="1">
      <c r="B118" s="253"/>
      <c r="C118" s="254"/>
      <c r="D118" s="250" t="s">
        <v>398</v>
      </c>
      <c r="E118" s="255" t="s">
        <v>21</v>
      </c>
      <c r="F118" s="256" t="s">
        <v>5193</v>
      </c>
      <c r="G118" s="254"/>
      <c r="H118" s="257">
        <v>39.045999999999999</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 customFormat="1" ht="16.5" customHeight="1">
      <c r="B119" s="46"/>
      <c r="C119" s="276" t="s">
        <v>357</v>
      </c>
      <c r="D119" s="276" t="s">
        <v>570</v>
      </c>
      <c r="E119" s="277" t="s">
        <v>1112</v>
      </c>
      <c r="F119" s="278" t="s">
        <v>1113</v>
      </c>
      <c r="G119" s="279" t="s">
        <v>262</v>
      </c>
      <c r="H119" s="280">
        <v>23.225999999999999</v>
      </c>
      <c r="I119" s="281"/>
      <c r="J119" s="282">
        <f>ROUND(I119*H119,2)</f>
        <v>0</v>
      </c>
      <c r="K119" s="278" t="s">
        <v>310</v>
      </c>
      <c r="L119" s="283"/>
      <c r="M119" s="284" t="s">
        <v>21</v>
      </c>
      <c r="N119" s="285" t="s">
        <v>43</v>
      </c>
      <c r="O119" s="47"/>
      <c r="P119" s="243">
        <f>O119*H119</f>
        <v>0</v>
      </c>
      <c r="Q119" s="243">
        <v>3.0000000000000001E-05</v>
      </c>
      <c r="R119" s="243">
        <f>Q119*H119</f>
        <v>0.00069678000000000003</v>
      </c>
      <c r="S119" s="243">
        <v>0</v>
      </c>
      <c r="T119" s="244">
        <f>S119*H119</f>
        <v>0</v>
      </c>
      <c r="AR119" s="24" t="s">
        <v>339</v>
      </c>
      <c r="AT119" s="24" t="s">
        <v>570</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5194</v>
      </c>
    </row>
    <row r="120" s="12" customFormat="1">
      <c r="B120" s="253"/>
      <c r="C120" s="254"/>
      <c r="D120" s="250" t="s">
        <v>398</v>
      </c>
      <c r="E120" s="255" t="s">
        <v>21</v>
      </c>
      <c r="F120" s="256" t="s">
        <v>5195</v>
      </c>
      <c r="G120" s="254"/>
      <c r="H120" s="257">
        <v>15.82</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2" customFormat="1">
      <c r="B121" s="253"/>
      <c r="C121" s="254"/>
      <c r="D121" s="250" t="s">
        <v>398</v>
      </c>
      <c r="E121" s="255" t="s">
        <v>21</v>
      </c>
      <c r="F121" s="256" t="s">
        <v>5196</v>
      </c>
      <c r="G121" s="254"/>
      <c r="H121" s="257">
        <v>6.2999999999999998</v>
      </c>
      <c r="I121" s="258"/>
      <c r="J121" s="254"/>
      <c r="K121" s="254"/>
      <c r="L121" s="259"/>
      <c r="M121" s="260"/>
      <c r="N121" s="261"/>
      <c r="O121" s="261"/>
      <c r="P121" s="261"/>
      <c r="Q121" s="261"/>
      <c r="R121" s="261"/>
      <c r="S121" s="261"/>
      <c r="T121" s="262"/>
      <c r="AT121" s="263" t="s">
        <v>398</v>
      </c>
      <c r="AU121" s="263" t="s">
        <v>82</v>
      </c>
      <c r="AV121" s="12" t="s">
        <v>82</v>
      </c>
      <c r="AW121" s="12" t="s">
        <v>35</v>
      </c>
      <c r="AX121" s="12" t="s">
        <v>72</v>
      </c>
      <c r="AY121" s="263" t="s">
        <v>303</v>
      </c>
    </row>
    <row r="122" s="13" customFormat="1">
      <c r="B122" s="264"/>
      <c r="C122" s="265"/>
      <c r="D122" s="250" t="s">
        <v>398</v>
      </c>
      <c r="E122" s="266" t="s">
        <v>21</v>
      </c>
      <c r="F122" s="267" t="s">
        <v>508</v>
      </c>
      <c r="G122" s="265"/>
      <c r="H122" s="268">
        <v>22.120000000000001</v>
      </c>
      <c r="I122" s="269"/>
      <c r="J122" s="265"/>
      <c r="K122" s="265"/>
      <c r="L122" s="270"/>
      <c r="M122" s="271"/>
      <c r="N122" s="272"/>
      <c r="O122" s="272"/>
      <c r="P122" s="272"/>
      <c r="Q122" s="272"/>
      <c r="R122" s="272"/>
      <c r="S122" s="272"/>
      <c r="T122" s="273"/>
      <c r="AT122" s="274" t="s">
        <v>398</v>
      </c>
      <c r="AU122" s="274" t="s">
        <v>82</v>
      </c>
      <c r="AV122" s="13" t="s">
        <v>319</v>
      </c>
      <c r="AW122" s="13" t="s">
        <v>35</v>
      </c>
      <c r="AX122" s="13" t="s">
        <v>80</v>
      </c>
      <c r="AY122" s="274" t="s">
        <v>303</v>
      </c>
    </row>
    <row r="123" s="12" customFormat="1">
      <c r="B123" s="253"/>
      <c r="C123" s="254"/>
      <c r="D123" s="250" t="s">
        <v>398</v>
      </c>
      <c r="E123" s="254"/>
      <c r="F123" s="256" t="s">
        <v>5197</v>
      </c>
      <c r="G123" s="254"/>
      <c r="H123" s="257">
        <v>23.225999999999999</v>
      </c>
      <c r="I123" s="258"/>
      <c r="J123" s="254"/>
      <c r="K123" s="254"/>
      <c r="L123" s="259"/>
      <c r="M123" s="260"/>
      <c r="N123" s="261"/>
      <c r="O123" s="261"/>
      <c r="P123" s="261"/>
      <c r="Q123" s="261"/>
      <c r="R123" s="261"/>
      <c r="S123" s="261"/>
      <c r="T123" s="262"/>
      <c r="AT123" s="263" t="s">
        <v>398</v>
      </c>
      <c r="AU123" s="263" t="s">
        <v>82</v>
      </c>
      <c r="AV123" s="12" t="s">
        <v>82</v>
      </c>
      <c r="AW123" s="12" t="s">
        <v>6</v>
      </c>
      <c r="AX123" s="12" t="s">
        <v>80</v>
      </c>
      <c r="AY123" s="263" t="s">
        <v>303</v>
      </c>
    </row>
    <row r="124" s="1" customFormat="1" ht="16.5" customHeight="1">
      <c r="B124" s="46"/>
      <c r="C124" s="276" t="s">
        <v>452</v>
      </c>
      <c r="D124" s="276" t="s">
        <v>570</v>
      </c>
      <c r="E124" s="277" t="s">
        <v>1122</v>
      </c>
      <c r="F124" s="278" t="s">
        <v>1123</v>
      </c>
      <c r="G124" s="279" t="s">
        <v>262</v>
      </c>
      <c r="H124" s="280">
        <v>16.611000000000001</v>
      </c>
      <c r="I124" s="281"/>
      <c r="J124" s="282">
        <f>ROUND(I124*H124,2)</f>
        <v>0</v>
      </c>
      <c r="K124" s="278" t="s">
        <v>310</v>
      </c>
      <c r="L124" s="283"/>
      <c r="M124" s="284" t="s">
        <v>21</v>
      </c>
      <c r="N124" s="285" t="s">
        <v>43</v>
      </c>
      <c r="O124" s="47"/>
      <c r="P124" s="243">
        <f>O124*H124</f>
        <v>0</v>
      </c>
      <c r="Q124" s="243">
        <v>4.0000000000000003E-05</v>
      </c>
      <c r="R124" s="243">
        <f>Q124*H124</f>
        <v>0.00066444000000000008</v>
      </c>
      <c r="S124" s="243">
        <v>0</v>
      </c>
      <c r="T124" s="244">
        <f>S124*H124</f>
        <v>0</v>
      </c>
      <c r="AR124" s="24" t="s">
        <v>339</v>
      </c>
      <c r="AT124" s="24" t="s">
        <v>570</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5198</v>
      </c>
    </row>
    <row r="125" s="12" customFormat="1">
      <c r="B125" s="253"/>
      <c r="C125" s="254"/>
      <c r="D125" s="250" t="s">
        <v>398</v>
      </c>
      <c r="E125" s="255" t="s">
        <v>21</v>
      </c>
      <c r="F125" s="256" t="s">
        <v>5199</v>
      </c>
      <c r="G125" s="254"/>
      <c r="H125" s="257">
        <v>15.82</v>
      </c>
      <c r="I125" s="258"/>
      <c r="J125" s="254"/>
      <c r="K125" s="254"/>
      <c r="L125" s="259"/>
      <c r="M125" s="260"/>
      <c r="N125" s="261"/>
      <c r="O125" s="261"/>
      <c r="P125" s="261"/>
      <c r="Q125" s="261"/>
      <c r="R125" s="261"/>
      <c r="S125" s="261"/>
      <c r="T125" s="262"/>
      <c r="AT125" s="263" t="s">
        <v>398</v>
      </c>
      <c r="AU125" s="263" t="s">
        <v>82</v>
      </c>
      <c r="AV125" s="12" t="s">
        <v>82</v>
      </c>
      <c r="AW125" s="12" t="s">
        <v>35</v>
      </c>
      <c r="AX125" s="12" t="s">
        <v>80</v>
      </c>
      <c r="AY125" s="263" t="s">
        <v>303</v>
      </c>
    </row>
    <row r="126" s="12" customFormat="1">
      <c r="B126" s="253"/>
      <c r="C126" s="254"/>
      <c r="D126" s="250" t="s">
        <v>398</v>
      </c>
      <c r="E126" s="254"/>
      <c r="F126" s="256" t="s">
        <v>5200</v>
      </c>
      <c r="G126" s="254"/>
      <c r="H126" s="257">
        <v>16.611000000000001</v>
      </c>
      <c r="I126" s="258"/>
      <c r="J126" s="254"/>
      <c r="K126" s="254"/>
      <c r="L126" s="259"/>
      <c r="M126" s="260"/>
      <c r="N126" s="261"/>
      <c r="O126" s="261"/>
      <c r="P126" s="261"/>
      <c r="Q126" s="261"/>
      <c r="R126" s="261"/>
      <c r="S126" s="261"/>
      <c r="T126" s="262"/>
      <c r="AT126" s="263" t="s">
        <v>398</v>
      </c>
      <c r="AU126" s="263" t="s">
        <v>82</v>
      </c>
      <c r="AV126" s="12" t="s">
        <v>82</v>
      </c>
      <c r="AW126" s="12" t="s">
        <v>6</v>
      </c>
      <c r="AX126" s="12" t="s">
        <v>80</v>
      </c>
      <c r="AY126" s="263" t="s">
        <v>303</v>
      </c>
    </row>
    <row r="127" s="1" customFormat="1" ht="25.5" customHeight="1">
      <c r="B127" s="46"/>
      <c r="C127" s="234" t="s">
        <v>456</v>
      </c>
      <c r="D127" s="234" t="s">
        <v>306</v>
      </c>
      <c r="E127" s="235" t="s">
        <v>1062</v>
      </c>
      <c r="F127" s="236" t="s">
        <v>1063</v>
      </c>
      <c r="G127" s="237" t="s">
        <v>394</v>
      </c>
      <c r="H127" s="238">
        <v>1.5600000000000001</v>
      </c>
      <c r="I127" s="239"/>
      <c r="J127" s="240">
        <f>ROUND(I127*H127,2)</f>
        <v>0</v>
      </c>
      <c r="K127" s="236" t="s">
        <v>310</v>
      </c>
      <c r="L127" s="72"/>
      <c r="M127" s="241" t="s">
        <v>21</v>
      </c>
      <c r="N127" s="242" t="s">
        <v>43</v>
      </c>
      <c r="O127" s="47"/>
      <c r="P127" s="243">
        <f>O127*H127</f>
        <v>0</v>
      </c>
      <c r="Q127" s="243">
        <v>0.063</v>
      </c>
      <c r="R127" s="243">
        <f>Q127*H127</f>
        <v>0.098280000000000006</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5201</v>
      </c>
    </row>
    <row r="128" s="12" customFormat="1">
      <c r="B128" s="253"/>
      <c r="C128" s="254"/>
      <c r="D128" s="250" t="s">
        <v>398</v>
      </c>
      <c r="E128" s="255" t="s">
        <v>21</v>
      </c>
      <c r="F128" s="256" t="s">
        <v>5202</v>
      </c>
      <c r="G128" s="254"/>
      <c r="H128" s="257">
        <v>1.5600000000000001</v>
      </c>
      <c r="I128" s="258"/>
      <c r="J128" s="254"/>
      <c r="K128" s="254"/>
      <c r="L128" s="259"/>
      <c r="M128" s="260"/>
      <c r="N128" s="261"/>
      <c r="O128" s="261"/>
      <c r="P128" s="261"/>
      <c r="Q128" s="261"/>
      <c r="R128" s="261"/>
      <c r="S128" s="261"/>
      <c r="T128" s="262"/>
      <c r="AT128" s="263" t="s">
        <v>398</v>
      </c>
      <c r="AU128" s="263" t="s">
        <v>82</v>
      </c>
      <c r="AV128" s="12" t="s">
        <v>82</v>
      </c>
      <c r="AW128" s="12" t="s">
        <v>35</v>
      </c>
      <c r="AX128" s="12" t="s">
        <v>80</v>
      </c>
      <c r="AY128" s="263" t="s">
        <v>303</v>
      </c>
    </row>
    <row r="129" s="11" customFormat="1" ht="29.88" customHeight="1">
      <c r="B129" s="218"/>
      <c r="C129" s="219"/>
      <c r="D129" s="220" t="s">
        <v>71</v>
      </c>
      <c r="E129" s="232" t="s">
        <v>343</v>
      </c>
      <c r="F129" s="232" t="s">
        <v>1215</v>
      </c>
      <c r="G129" s="219"/>
      <c r="H129" s="219"/>
      <c r="I129" s="222"/>
      <c r="J129" s="233">
        <f>BK129</f>
        <v>0</v>
      </c>
      <c r="K129" s="219"/>
      <c r="L129" s="224"/>
      <c r="M129" s="225"/>
      <c r="N129" s="226"/>
      <c r="O129" s="226"/>
      <c r="P129" s="227">
        <f>SUM(P130:P148)</f>
        <v>0</v>
      </c>
      <c r="Q129" s="226"/>
      <c r="R129" s="227">
        <f>SUM(R130:R148)</f>
        <v>0.0033812999999999998</v>
      </c>
      <c r="S129" s="226"/>
      <c r="T129" s="228">
        <f>SUM(T130:T148)</f>
        <v>1.4825869999999999</v>
      </c>
      <c r="AR129" s="229" t="s">
        <v>80</v>
      </c>
      <c r="AT129" s="230" t="s">
        <v>71</v>
      </c>
      <c r="AU129" s="230" t="s">
        <v>80</v>
      </c>
      <c r="AY129" s="229" t="s">
        <v>303</v>
      </c>
      <c r="BK129" s="231">
        <f>SUM(BK130:BK148)</f>
        <v>0</v>
      </c>
    </row>
    <row r="130" s="1" customFormat="1" ht="25.5" customHeight="1">
      <c r="B130" s="46"/>
      <c r="C130" s="234" t="s">
        <v>10</v>
      </c>
      <c r="D130" s="234" t="s">
        <v>306</v>
      </c>
      <c r="E130" s="235" t="s">
        <v>1253</v>
      </c>
      <c r="F130" s="236" t="s">
        <v>1254</v>
      </c>
      <c r="G130" s="237" t="s">
        <v>394</v>
      </c>
      <c r="H130" s="238">
        <v>19.890000000000001</v>
      </c>
      <c r="I130" s="239"/>
      <c r="J130" s="240">
        <f>ROUND(I130*H130,2)</f>
        <v>0</v>
      </c>
      <c r="K130" s="236" t="s">
        <v>310</v>
      </c>
      <c r="L130" s="72"/>
      <c r="M130" s="241" t="s">
        <v>21</v>
      </c>
      <c r="N130" s="242" t="s">
        <v>43</v>
      </c>
      <c r="O130" s="47"/>
      <c r="P130" s="243">
        <f>O130*H130</f>
        <v>0</v>
      </c>
      <c r="Q130" s="243">
        <v>0.00012999999999999999</v>
      </c>
      <c r="R130" s="243">
        <f>Q130*H130</f>
        <v>0.0025856999999999998</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5203</v>
      </c>
    </row>
    <row r="131" s="1" customFormat="1">
      <c r="B131" s="46"/>
      <c r="C131" s="74"/>
      <c r="D131" s="250" t="s">
        <v>396</v>
      </c>
      <c r="E131" s="74"/>
      <c r="F131" s="251" t="s">
        <v>1256</v>
      </c>
      <c r="G131" s="74"/>
      <c r="H131" s="74"/>
      <c r="I131" s="204"/>
      <c r="J131" s="74"/>
      <c r="K131" s="74"/>
      <c r="L131" s="72"/>
      <c r="M131" s="252"/>
      <c r="N131" s="47"/>
      <c r="O131" s="47"/>
      <c r="P131" s="47"/>
      <c r="Q131" s="47"/>
      <c r="R131" s="47"/>
      <c r="S131" s="47"/>
      <c r="T131" s="95"/>
      <c r="AT131" s="24" t="s">
        <v>396</v>
      </c>
      <c r="AU131" s="24" t="s">
        <v>82</v>
      </c>
    </row>
    <row r="132" s="1" customFormat="1" ht="25.5" customHeight="1">
      <c r="B132" s="46"/>
      <c r="C132" s="234" t="s">
        <v>465</v>
      </c>
      <c r="D132" s="234" t="s">
        <v>306</v>
      </c>
      <c r="E132" s="235" t="s">
        <v>1258</v>
      </c>
      <c r="F132" s="236" t="s">
        <v>1259</v>
      </c>
      <c r="G132" s="237" t="s">
        <v>394</v>
      </c>
      <c r="H132" s="238">
        <v>19.890000000000001</v>
      </c>
      <c r="I132" s="239"/>
      <c r="J132" s="240">
        <f>ROUND(I132*H132,2)</f>
        <v>0</v>
      </c>
      <c r="K132" s="236" t="s">
        <v>310</v>
      </c>
      <c r="L132" s="72"/>
      <c r="M132" s="241" t="s">
        <v>21</v>
      </c>
      <c r="N132" s="242" t="s">
        <v>43</v>
      </c>
      <c r="O132" s="47"/>
      <c r="P132" s="243">
        <f>O132*H132</f>
        <v>0</v>
      </c>
      <c r="Q132" s="243">
        <v>4.0000000000000003E-05</v>
      </c>
      <c r="R132" s="243">
        <f>Q132*H132</f>
        <v>0.00079560000000000004</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5204</v>
      </c>
    </row>
    <row r="133" s="1" customFormat="1">
      <c r="B133" s="46"/>
      <c r="C133" s="74"/>
      <c r="D133" s="250" t="s">
        <v>396</v>
      </c>
      <c r="E133" s="74"/>
      <c r="F133" s="251" t="s">
        <v>1261</v>
      </c>
      <c r="G133" s="74"/>
      <c r="H133" s="74"/>
      <c r="I133" s="204"/>
      <c r="J133" s="74"/>
      <c r="K133" s="74"/>
      <c r="L133" s="72"/>
      <c r="M133" s="252"/>
      <c r="N133" s="47"/>
      <c r="O133" s="47"/>
      <c r="P133" s="47"/>
      <c r="Q133" s="47"/>
      <c r="R133" s="47"/>
      <c r="S133" s="47"/>
      <c r="T133" s="95"/>
      <c r="AT133" s="24" t="s">
        <v>396</v>
      </c>
      <c r="AU133" s="24" t="s">
        <v>82</v>
      </c>
    </row>
    <row r="134" s="1" customFormat="1" ht="25.5" customHeight="1">
      <c r="B134" s="46"/>
      <c r="C134" s="234" t="s">
        <v>473</v>
      </c>
      <c r="D134" s="234" t="s">
        <v>306</v>
      </c>
      <c r="E134" s="235" t="s">
        <v>2559</v>
      </c>
      <c r="F134" s="236" t="s">
        <v>2560</v>
      </c>
      <c r="G134" s="237" t="s">
        <v>394</v>
      </c>
      <c r="H134" s="238">
        <v>8.1769999999999996</v>
      </c>
      <c r="I134" s="239"/>
      <c r="J134" s="240">
        <f>ROUND(I134*H134,2)</f>
        <v>0</v>
      </c>
      <c r="K134" s="236" t="s">
        <v>310</v>
      </c>
      <c r="L134" s="72"/>
      <c r="M134" s="241" t="s">
        <v>21</v>
      </c>
      <c r="N134" s="242" t="s">
        <v>43</v>
      </c>
      <c r="O134" s="47"/>
      <c r="P134" s="243">
        <f>O134*H134</f>
        <v>0</v>
      </c>
      <c r="Q134" s="243">
        <v>0</v>
      </c>
      <c r="R134" s="243">
        <f>Q134*H134</f>
        <v>0</v>
      </c>
      <c r="S134" s="243">
        <v>0.13100000000000001</v>
      </c>
      <c r="T134" s="244">
        <f>S134*H134</f>
        <v>1.0711869999999999</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5205</v>
      </c>
    </row>
    <row r="135" s="12" customFormat="1">
      <c r="B135" s="253"/>
      <c r="C135" s="254"/>
      <c r="D135" s="250" t="s">
        <v>398</v>
      </c>
      <c r="E135" s="255" t="s">
        <v>21</v>
      </c>
      <c r="F135" s="256" t="s">
        <v>5206</v>
      </c>
      <c r="G135" s="254"/>
      <c r="H135" s="257">
        <v>9.7769999999999992</v>
      </c>
      <c r="I135" s="258"/>
      <c r="J135" s="254"/>
      <c r="K135" s="254"/>
      <c r="L135" s="259"/>
      <c r="M135" s="260"/>
      <c r="N135" s="261"/>
      <c r="O135" s="261"/>
      <c r="P135" s="261"/>
      <c r="Q135" s="261"/>
      <c r="R135" s="261"/>
      <c r="S135" s="261"/>
      <c r="T135" s="262"/>
      <c r="AT135" s="263" t="s">
        <v>398</v>
      </c>
      <c r="AU135" s="263" t="s">
        <v>82</v>
      </c>
      <c r="AV135" s="12" t="s">
        <v>82</v>
      </c>
      <c r="AW135" s="12" t="s">
        <v>35</v>
      </c>
      <c r="AX135" s="12" t="s">
        <v>72</v>
      </c>
      <c r="AY135" s="263" t="s">
        <v>303</v>
      </c>
    </row>
    <row r="136" s="12" customFormat="1">
      <c r="B136" s="253"/>
      <c r="C136" s="254"/>
      <c r="D136" s="250" t="s">
        <v>398</v>
      </c>
      <c r="E136" s="255" t="s">
        <v>21</v>
      </c>
      <c r="F136" s="256" t="s">
        <v>944</v>
      </c>
      <c r="G136" s="254"/>
      <c r="H136" s="257">
        <v>-1.6000000000000001</v>
      </c>
      <c r="I136" s="258"/>
      <c r="J136" s="254"/>
      <c r="K136" s="254"/>
      <c r="L136" s="259"/>
      <c r="M136" s="260"/>
      <c r="N136" s="261"/>
      <c r="O136" s="261"/>
      <c r="P136" s="261"/>
      <c r="Q136" s="261"/>
      <c r="R136" s="261"/>
      <c r="S136" s="261"/>
      <c r="T136" s="262"/>
      <c r="AT136" s="263" t="s">
        <v>398</v>
      </c>
      <c r="AU136" s="263" t="s">
        <v>82</v>
      </c>
      <c r="AV136" s="12" t="s">
        <v>82</v>
      </c>
      <c r="AW136" s="12" t="s">
        <v>35</v>
      </c>
      <c r="AX136" s="12" t="s">
        <v>72</v>
      </c>
      <c r="AY136" s="263" t="s">
        <v>303</v>
      </c>
    </row>
    <row r="137" s="13" customFormat="1">
      <c r="B137" s="264"/>
      <c r="C137" s="265"/>
      <c r="D137" s="250" t="s">
        <v>398</v>
      </c>
      <c r="E137" s="266" t="s">
        <v>21</v>
      </c>
      <c r="F137" s="267" t="s">
        <v>508</v>
      </c>
      <c r="G137" s="265"/>
      <c r="H137" s="268">
        <v>8.1769999999999996</v>
      </c>
      <c r="I137" s="269"/>
      <c r="J137" s="265"/>
      <c r="K137" s="265"/>
      <c r="L137" s="270"/>
      <c r="M137" s="271"/>
      <c r="N137" s="272"/>
      <c r="O137" s="272"/>
      <c r="P137" s="272"/>
      <c r="Q137" s="272"/>
      <c r="R137" s="272"/>
      <c r="S137" s="272"/>
      <c r="T137" s="273"/>
      <c r="AT137" s="274" t="s">
        <v>398</v>
      </c>
      <c r="AU137" s="274" t="s">
        <v>82</v>
      </c>
      <c r="AV137" s="13" t="s">
        <v>319</v>
      </c>
      <c r="AW137" s="13" t="s">
        <v>35</v>
      </c>
      <c r="AX137" s="13" t="s">
        <v>80</v>
      </c>
      <c r="AY137" s="274" t="s">
        <v>303</v>
      </c>
    </row>
    <row r="138" s="1" customFormat="1" ht="16.5" customHeight="1">
      <c r="B138" s="46"/>
      <c r="C138" s="234" t="s">
        <v>477</v>
      </c>
      <c r="D138" s="234" t="s">
        <v>306</v>
      </c>
      <c r="E138" s="235" t="s">
        <v>4689</v>
      </c>
      <c r="F138" s="236" t="s">
        <v>4690</v>
      </c>
      <c r="G138" s="237" t="s">
        <v>394</v>
      </c>
      <c r="H138" s="238">
        <v>19.890000000000001</v>
      </c>
      <c r="I138" s="239"/>
      <c r="J138" s="240">
        <f>ROUND(I138*H138,2)</f>
        <v>0</v>
      </c>
      <c r="K138" s="236" t="s">
        <v>310</v>
      </c>
      <c r="L138" s="72"/>
      <c r="M138" s="241" t="s">
        <v>21</v>
      </c>
      <c r="N138" s="242" t="s">
        <v>43</v>
      </c>
      <c r="O138" s="47"/>
      <c r="P138" s="243">
        <f>O138*H138</f>
        <v>0</v>
      </c>
      <c r="Q138" s="243">
        <v>0</v>
      </c>
      <c r="R138" s="243">
        <f>Q138*H138</f>
        <v>0</v>
      </c>
      <c r="S138" s="243">
        <v>0</v>
      </c>
      <c r="T138" s="244">
        <f>S138*H138</f>
        <v>0</v>
      </c>
      <c r="AR138" s="24" t="s">
        <v>319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5207</v>
      </c>
    </row>
    <row r="139" s="1" customFormat="1">
      <c r="B139" s="46"/>
      <c r="C139" s="74"/>
      <c r="D139" s="250" t="s">
        <v>396</v>
      </c>
      <c r="E139" s="74"/>
      <c r="F139" s="251" t="s">
        <v>4692</v>
      </c>
      <c r="G139" s="74"/>
      <c r="H139" s="74"/>
      <c r="I139" s="204"/>
      <c r="J139" s="74"/>
      <c r="K139" s="74"/>
      <c r="L139" s="72"/>
      <c r="M139" s="252"/>
      <c r="N139" s="47"/>
      <c r="O139" s="47"/>
      <c r="P139" s="47"/>
      <c r="Q139" s="47"/>
      <c r="R139" s="47"/>
      <c r="S139" s="47"/>
      <c r="T139" s="95"/>
      <c r="AT139" s="24" t="s">
        <v>396</v>
      </c>
      <c r="AU139" s="24" t="s">
        <v>82</v>
      </c>
    </row>
    <row r="140" s="12" customFormat="1">
      <c r="B140" s="253"/>
      <c r="C140" s="254"/>
      <c r="D140" s="250" t="s">
        <v>398</v>
      </c>
      <c r="E140" s="255" t="s">
        <v>21</v>
      </c>
      <c r="F140" s="256" t="s">
        <v>5208</v>
      </c>
      <c r="G140" s="254"/>
      <c r="H140" s="257">
        <v>19.890000000000001</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 customFormat="1" ht="25.5" customHeight="1">
      <c r="B141" s="46"/>
      <c r="C141" s="234" t="s">
        <v>483</v>
      </c>
      <c r="D141" s="234" t="s">
        <v>306</v>
      </c>
      <c r="E141" s="235" t="s">
        <v>2593</v>
      </c>
      <c r="F141" s="236" t="s">
        <v>2594</v>
      </c>
      <c r="G141" s="237" t="s">
        <v>394</v>
      </c>
      <c r="H141" s="238">
        <v>3.3999999999999999</v>
      </c>
      <c r="I141" s="239"/>
      <c r="J141" s="240">
        <f>ROUND(I141*H141,2)</f>
        <v>0</v>
      </c>
      <c r="K141" s="236" t="s">
        <v>310</v>
      </c>
      <c r="L141" s="72"/>
      <c r="M141" s="241" t="s">
        <v>21</v>
      </c>
      <c r="N141" s="242" t="s">
        <v>43</v>
      </c>
      <c r="O141" s="47"/>
      <c r="P141" s="243">
        <f>O141*H141</f>
        <v>0</v>
      </c>
      <c r="Q141" s="243">
        <v>0</v>
      </c>
      <c r="R141" s="243">
        <f>Q141*H141</f>
        <v>0</v>
      </c>
      <c r="S141" s="243">
        <v>0.075999999999999998</v>
      </c>
      <c r="T141" s="244">
        <f>S141*H141</f>
        <v>0.25839999999999996</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5209</v>
      </c>
    </row>
    <row r="142" s="1" customFormat="1">
      <c r="B142" s="46"/>
      <c r="C142" s="74"/>
      <c r="D142" s="250" t="s">
        <v>396</v>
      </c>
      <c r="E142" s="74"/>
      <c r="F142" s="251" t="s">
        <v>3370</v>
      </c>
      <c r="G142" s="74"/>
      <c r="H142" s="74"/>
      <c r="I142" s="204"/>
      <c r="J142" s="74"/>
      <c r="K142" s="74"/>
      <c r="L142" s="72"/>
      <c r="M142" s="252"/>
      <c r="N142" s="47"/>
      <c r="O142" s="47"/>
      <c r="P142" s="47"/>
      <c r="Q142" s="47"/>
      <c r="R142" s="47"/>
      <c r="S142" s="47"/>
      <c r="T142" s="95"/>
      <c r="AT142" s="24" t="s">
        <v>396</v>
      </c>
      <c r="AU142" s="24" t="s">
        <v>82</v>
      </c>
    </row>
    <row r="143" s="12" customFormat="1">
      <c r="B143" s="253"/>
      <c r="C143" s="254"/>
      <c r="D143" s="250" t="s">
        <v>398</v>
      </c>
      <c r="E143" s="255" t="s">
        <v>21</v>
      </c>
      <c r="F143" s="256" t="s">
        <v>3054</v>
      </c>
      <c r="G143" s="254"/>
      <c r="H143" s="257">
        <v>1.6000000000000001</v>
      </c>
      <c r="I143" s="258"/>
      <c r="J143" s="254"/>
      <c r="K143" s="254"/>
      <c r="L143" s="259"/>
      <c r="M143" s="260"/>
      <c r="N143" s="261"/>
      <c r="O143" s="261"/>
      <c r="P143" s="261"/>
      <c r="Q143" s="261"/>
      <c r="R143" s="261"/>
      <c r="S143" s="261"/>
      <c r="T143" s="262"/>
      <c r="AT143" s="263" t="s">
        <v>398</v>
      </c>
      <c r="AU143" s="263" t="s">
        <v>82</v>
      </c>
      <c r="AV143" s="12" t="s">
        <v>82</v>
      </c>
      <c r="AW143" s="12" t="s">
        <v>35</v>
      </c>
      <c r="AX143" s="12" t="s">
        <v>72</v>
      </c>
      <c r="AY143" s="263" t="s">
        <v>303</v>
      </c>
    </row>
    <row r="144" s="12" customFormat="1">
      <c r="B144" s="253"/>
      <c r="C144" s="254"/>
      <c r="D144" s="250" t="s">
        <v>398</v>
      </c>
      <c r="E144" s="255" t="s">
        <v>21</v>
      </c>
      <c r="F144" s="256" t="s">
        <v>3004</v>
      </c>
      <c r="G144" s="254"/>
      <c r="H144" s="257">
        <v>1.8</v>
      </c>
      <c r="I144" s="258"/>
      <c r="J144" s="254"/>
      <c r="K144" s="254"/>
      <c r="L144" s="259"/>
      <c r="M144" s="260"/>
      <c r="N144" s="261"/>
      <c r="O144" s="261"/>
      <c r="P144" s="261"/>
      <c r="Q144" s="261"/>
      <c r="R144" s="261"/>
      <c r="S144" s="261"/>
      <c r="T144" s="262"/>
      <c r="AT144" s="263" t="s">
        <v>398</v>
      </c>
      <c r="AU144" s="263" t="s">
        <v>82</v>
      </c>
      <c r="AV144" s="12" t="s">
        <v>82</v>
      </c>
      <c r="AW144" s="12" t="s">
        <v>35</v>
      </c>
      <c r="AX144" s="12" t="s">
        <v>72</v>
      </c>
      <c r="AY144" s="263" t="s">
        <v>303</v>
      </c>
    </row>
    <row r="145" s="13" customFormat="1">
      <c r="B145" s="264"/>
      <c r="C145" s="265"/>
      <c r="D145" s="250" t="s">
        <v>398</v>
      </c>
      <c r="E145" s="266" t="s">
        <v>21</v>
      </c>
      <c r="F145" s="267" t="s">
        <v>508</v>
      </c>
      <c r="G145" s="265"/>
      <c r="H145" s="268">
        <v>3.3999999999999999</v>
      </c>
      <c r="I145" s="269"/>
      <c r="J145" s="265"/>
      <c r="K145" s="265"/>
      <c r="L145" s="270"/>
      <c r="M145" s="271"/>
      <c r="N145" s="272"/>
      <c r="O145" s="272"/>
      <c r="P145" s="272"/>
      <c r="Q145" s="272"/>
      <c r="R145" s="272"/>
      <c r="S145" s="272"/>
      <c r="T145" s="273"/>
      <c r="AT145" s="274" t="s">
        <v>398</v>
      </c>
      <c r="AU145" s="274" t="s">
        <v>82</v>
      </c>
      <c r="AV145" s="13" t="s">
        <v>319</v>
      </c>
      <c r="AW145" s="13" t="s">
        <v>35</v>
      </c>
      <c r="AX145" s="13" t="s">
        <v>80</v>
      </c>
      <c r="AY145" s="274" t="s">
        <v>303</v>
      </c>
    </row>
    <row r="146" s="1" customFormat="1" ht="25.5" customHeight="1">
      <c r="B146" s="46"/>
      <c r="C146" s="234" t="s">
        <v>487</v>
      </c>
      <c r="D146" s="234" t="s">
        <v>306</v>
      </c>
      <c r="E146" s="235" t="s">
        <v>3373</v>
      </c>
      <c r="F146" s="236" t="s">
        <v>3374</v>
      </c>
      <c r="G146" s="237" t="s">
        <v>394</v>
      </c>
      <c r="H146" s="238">
        <v>2.25</v>
      </c>
      <c r="I146" s="239"/>
      <c r="J146" s="240">
        <f>ROUND(I146*H146,2)</f>
        <v>0</v>
      </c>
      <c r="K146" s="236" t="s">
        <v>310</v>
      </c>
      <c r="L146" s="72"/>
      <c r="M146" s="241" t="s">
        <v>21</v>
      </c>
      <c r="N146" s="242" t="s">
        <v>43</v>
      </c>
      <c r="O146" s="47"/>
      <c r="P146" s="243">
        <f>O146*H146</f>
        <v>0</v>
      </c>
      <c r="Q146" s="243">
        <v>0</v>
      </c>
      <c r="R146" s="243">
        <f>Q146*H146</f>
        <v>0</v>
      </c>
      <c r="S146" s="243">
        <v>0.068000000000000005</v>
      </c>
      <c r="T146" s="244">
        <f>S146*H146</f>
        <v>0.15300000000000003</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5210</v>
      </c>
    </row>
    <row r="147" s="1" customFormat="1">
      <c r="B147" s="46"/>
      <c r="C147" s="74"/>
      <c r="D147" s="250" t="s">
        <v>396</v>
      </c>
      <c r="E147" s="74"/>
      <c r="F147" s="251" t="s">
        <v>3358</v>
      </c>
      <c r="G147" s="74"/>
      <c r="H147" s="74"/>
      <c r="I147" s="204"/>
      <c r="J147" s="74"/>
      <c r="K147" s="74"/>
      <c r="L147" s="72"/>
      <c r="M147" s="252"/>
      <c r="N147" s="47"/>
      <c r="O147" s="47"/>
      <c r="P147" s="47"/>
      <c r="Q147" s="47"/>
      <c r="R147" s="47"/>
      <c r="S147" s="47"/>
      <c r="T147" s="95"/>
      <c r="AT147" s="24" t="s">
        <v>396</v>
      </c>
      <c r="AU147" s="24" t="s">
        <v>82</v>
      </c>
    </row>
    <row r="148" s="12" customFormat="1">
      <c r="B148" s="253"/>
      <c r="C148" s="254"/>
      <c r="D148" s="250" t="s">
        <v>398</v>
      </c>
      <c r="E148" s="255" t="s">
        <v>21</v>
      </c>
      <c r="F148" s="256" t="s">
        <v>3305</v>
      </c>
      <c r="G148" s="254"/>
      <c r="H148" s="257">
        <v>2.25</v>
      </c>
      <c r="I148" s="258"/>
      <c r="J148" s="254"/>
      <c r="K148" s="254"/>
      <c r="L148" s="259"/>
      <c r="M148" s="260"/>
      <c r="N148" s="261"/>
      <c r="O148" s="261"/>
      <c r="P148" s="261"/>
      <c r="Q148" s="261"/>
      <c r="R148" s="261"/>
      <c r="S148" s="261"/>
      <c r="T148" s="262"/>
      <c r="AT148" s="263" t="s">
        <v>398</v>
      </c>
      <c r="AU148" s="263" t="s">
        <v>82</v>
      </c>
      <c r="AV148" s="12" t="s">
        <v>82</v>
      </c>
      <c r="AW148" s="12" t="s">
        <v>35</v>
      </c>
      <c r="AX148" s="12" t="s">
        <v>80</v>
      </c>
      <c r="AY148" s="263" t="s">
        <v>303</v>
      </c>
    </row>
    <row r="149" s="11" customFormat="1" ht="29.88" customHeight="1">
      <c r="B149" s="218"/>
      <c r="C149" s="219"/>
      <c r="D149" s="220" t="s">
        <v>71</v>
      </c>
      <c r="E149" s="232" t="s">
        <v>1283</v>
      </c>
      <c r="F149" s="232" t="s">
        <v>1284</v>
      </c>
      <c r="G149" s="219"/>
      <c r="H149" s="219"/>
      <c r="I149" s="222"/>
      <c r="J149" s="233">
        <f>BK149</f>
        <v>0</v>
      </c>
      <c r="K149" s="219"/>
      <c r="L149" s="224"/>
      <c r="M149" s="225"/>
      <c r="N149" s="226"/>
      <c r="O149" s="226"/>
      <c r="P149" s="227">
        <f>SUM(P150:P160)</f>
        <v>0</v>
      </c>
      <c r="Q149" s="226"/>
      <c r="R149" s="227">
        <f>SUM(R150:R160)</f>
        <v>0</v>
      </c>
      <c r="S149" s="226"/>
      <c r="T149" s="228">
        <f>SUM(T150:T160)</f>
        <v>0</v>
      </c>
      <c r="AR149" s="229" t="s">
        <v>80</v>
      </c>
      <c r="AT149" s="230" t="s">
        <v>71</v>
      </c>
      <c r="AU149" s="230" t="s">
        <v>80</v>
      </c>
      <c r="AY149" s="229" t="s">
        <v>303</v>
      </c>
      <c r="BK149" s="231">
        <f>SUM(BK150:BK160)</f>
        <v>0</v>
      </c>
    </row>
    <row r="150" s="1" customFormat="1" ht="25.5" customHeight="1">
      <c r="B150" s="46"/>
      <c r="C150" s="234" t="s">
        <v>9</v>
      </c>
      <c r="D150" s="234" t="s">
        <v>306</v>
      </c>
      <c r="E150" s="235" t="s">
        <v>2230</v>
      </c>
      <c r="F150" s="236" t="s">
        <v>2231</v>
      </c>
      <c r="G150" s="237" t="s">
        <v>559</v>
      </c>
      <c r="H150" s="238">
        <v>1.581</v>
      </c>
      <c r="I150" s="239"/>
      <c r="J150" s="240">
        <f>ROUND(I150*H150,2)</f>
        <v>0</v>
      </c>
      <c r="K150" s="236" t="s">
        <v>310</v>
      </c>
      <c r="L150" s="72"/>
      <c r="M150" s="241" t="s">
        <v>21</v>
      </c>
      <c r="N150" s="242" t="s">
        <v>43</v>
      </c>
      <c r="O150" s="47"/>
      <c r="P150" s="243">
        <f>O150*H150</f>
        <v>0</v>
      </c>
      <c r="Q150" s="243">
        <v>0</v>
      </c>
      <c r="R150" s="243">
        <f>Q150*H150</f>
        <v>0</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5211</v>
      </c>
    </row>
    <row r="151" s="1" customFormat="1">
      <c r="B151" s="46"/>
      <c r="C151" s="74"/>
      <c r="D151" s="250" t="s">
        <v>396</v>
      </c>
      <c r="E151" s="74"/>
      <c r="F151" s="251" t="s">
        <v>2233</v>
      </c>
      <c r="G151" s="74"/>
      <c r="H151" s="74"/>
      <c r="I151" s="204"/>
      <c r="J151" s="74"/>
      <c r="K151" s="74"/>
      <c r="L151" s="72"/>
      <c r="M151" s="252"/>
      <c r="N151" s="47"/>
      <c r="O151" s="47"/>
      <c r="P151" s="47"/>
      <c r="Q151" s="47"/>
      <c r="R151" s="47"/>
      <c r="S151" s="47"/>
      <c r="T151" s="95"/>
      <c r="AT151" s="24" t="s">
        <v>396</v>
      </c>
      <c r="AU151" s="24" t="s">
        <v>82</v>
      </c>
    </row>
    <row r="152" s="1" customFormat="1" ht="25.5" customHeight="1">
      <c r="B152" s="46"/>
      <c r="C152" s="234" t="s">
        <v>496</v>
      </c>
      <c r="D152" s="234" t="s">
        <v>306</v>
      </c>
      <c r="E152" s="235" t="s">
        <v>2234</v>
      </c>
      <c r="F152" s="236" t="s">
        <v>2235</v>
      </c>
      <c r="G152" s="237" t="s">
        <v>559</v>
      </c>
      <c r="H152" s="238">
        <v>1.581</v>
      </c>
      <c r="I152" s="239"/>
      <c r="J152" s="240">
        <f>ROUND(I152*H152,2)</f>
        <v>0</v>
      </c>
      <c r="K152" s="236" t="s">
        <v>310</v>
      </c>
      <c r="L152" s="72"/>
      <c r="M152" s="241" t="s">
        <v>21</v>
      </c>
      <c r="N152" s="242" t="s">
        <v>43</v>
      </c>
      <c r="O152" s="47"/>
      <c r="P152" s="243">
        <f>O152*H152</f>
        <v>0</v>
      </c>
      <c r="Q152" s="243">
        <v>0</v>
      </c>
      <c r="R152" s="243">
        <f>Q152*H152</f>
        <v>0</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5212</v>
      </c>
    </row>
    <row r="153" s="1" customFormat="1">
      <c r="B153" s="46"/>
      <c r="C153" s="74"/>
      <c r="D153" s="250" t="s">
        <v>396</v>
      </c>
      <c r="E153" s="74"/>
      <c r="F153" s="251" t="s">
        <v>2237</v>
      </c>
      <c r="G153" s="74"/>
      <c r="H153" s="74"/>
      <c r="I153" s="204"/>
      <c r="J153" s="74"/>
      <c r="K153" s="74"/>
      <c r="L153" s="72"/>
      <c r="M153" s="252"/>
      <c r="N153" s="47"/>
      <c r="O153" s="47"/>
      <c r="P153" s="47"/>
      <c r="Q153" s="47"/>
      <c r="R153" s="47"/>
      <c r="S153" s="47"/>
      <c r="T153" s="95"/>
      <c r="AT153" s="24" t="s">
        <v>396</v>
      </c>
      <c r="AU153" s="24" t="s">
        <v>82</v>
      </c>
    </row>
    <row r="154" s="1" customFormat="1" ht="25.5" customHeight="1">
      <c r="B154" s="46"/>
      <c r="C154" s="234" t="s">
        <v>502</v>
      </c>
      <c r="D154" s="234" t="s">
        <v>306</v>
      </c>
      <c r="E154" s="235" t="s">
        <v>2239</v>
      </c>
      <c r="F154" s="236" t="s">
        <v>2240</v>
      </c>
      <c r="G154" s="237" t="s">
        <v>559</v>
      </c>
      <c r="H154" s="238">
        <v>14.228999999999999</v>
      </c>
      <c r="I154" s="239"/>
      <c r="J154" s="240">
        <f>ROUND(I154*H154,2)</f>
        <v>0</v>
      </c>
      <c r="K154" s="236" t="s">
        <v>310</v>
      </c>
      <c r="L154" s="72"/>
      <c r="M154" s="241" t="s">
        <v>21</v>
      </c>
      <c r="N154" s="242" t="s">
        <v>43</v>
      </c>
      <c r="O154" s="47"/>
      <c r="P154" s="243">
        <f>O154*H154</f>
        <v>0</v>
      </c>
      <c r="Q154" s="243">
        <v>0</v>
      </c>
      <c r="R154" s="243">
        <f>Q154*H154</f>
        <v>0</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5213</v>
      </c>
    </row>
    <row r="155" s="1" customFormat="1">
      <c r="B155" s="46"/>
      <c r="C155" s="74"/>
      <c r="D155" s="250" t="s">
        <v>396</v>
      </c>
      <c r="E155" s="74"/>
      <c r="F155" s="251" t="s">
        <v>2237</v>
      </c>
      <c r="G155" s="74"/>
      <c r="H155" s="74"/>
      <c r="I155" s="204"/>
      <c r="J155" s="74"/>
      <c r="K155" s="74"/>
      <c r="L155" s="72"/>
      <c r="M155" s="252"/>
      <c r="N155" s="47"/>
      <c r="O155" s="47"/>
      <c r="P155" s="47"/>
      <c r="Q155" s="47"/>
      <c r="R155" s="47"/>
      <c r="S155" s="47"/>
      <c r="T155" s="95"/>
      <c r="AT155" s="24" t="s">
        <v>396</v>
      </c>
      <c r="AU155" s="24" t="s">
        <v>82</v>
      </c>
    </row>
    <row r="156" s="12" customFormat="1">
      <c r="B156" s="253"/>
      <c r="C156" s="254"/>
      <c r="D156" s="250" t="s">
        <v>398</v>
      </c>
      <c r="E156" s="255" t="s">
        <v>21</v>
      </c>
      <c r="F156" s="256" t="s">
        <v>5214</v>
      </c>
      <c r="G156" s="254"/>
      <c r="H156" s="257">
        <v>14.228999999999999</v>
      </c>
      <c r="I156" s="258"/>
      <c r="J156" s="254"/>
      <c r="K156" s="254"/>
      <c r="L156" s="259"/>
      <c r="M156" s="260"/>
      <c r="N156" s="261"/>
      <c r="O156" s="261"/>
      <c r="P156" s="261"/>
      <c r="Q156" s="261"/>
      <c r="R156" s="261"/>
      <c r="S156" s="261"/>
      <c r="T156" s="262"/>
      <c r="AT156" s="263" t="s">
        <v>398</v>
      </c>
      <c r="AU156" s="263" t="s">
        <v>82</v>
      </c>
      <c r="AV156" s="12" t="s">
        <v>82</v>
      </c>
      <c r="AW156" s="12" t="s">
        <v>35</v>
      </c>
      <c r="AX156" s="12" t="s">
        <v>80</v>
      </c>
      <c r="AY156" s="263" t="s">
        <v>303</v>
      </c>
    </row>
    <row r="157" s="1" customFormat="1" ht="25.5" customHeight="1">
      <c r="B157" s="46"/>
      <c r="C157" s="234" t="s">
        <v>509</v>
      </c>
      <c r="D157" s="234" t="s">
        <v>306</v>
      </c>
      <c r="E157" s="235" t="s">
        <v>2614</v>
      </c>
      <c r="F157" s="236" t="s">
        <v>2615</v>
      </c>
      <c r="G157" s="237" t="s">
        <v>559</v>
      </c>
      <c r="H157" s="238">
        <v>1.071</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5215</v>
      </c>
    </row>
    <row r="158" s="1" customFormat="1" ht="25.5" customHeight="1">
      <c r="B158" s="46"/>
      <c r="C158" s="234" t="s">
        <v>513</v>
      </c>
      <c r="D158" s="234" t="s">
        <v>306</v>
      </c>
      <c r="E158" s="235" t="s">
        <v>2618</v>
      </c>
      <c r="F158" s="236" t="s">
        <v>2619</v>
      </c>
      <c r="G158" s="237" t="s">
        <v>559</v>
      </c>
      <c r="H158" s="238">
        <v>0.059999999999999998</v>
      </c>
      <c r="I158" s="239"/>
      <c r="J158" s="240">
        <f>ROUND(I158*H158,2)</f>
        <v>0</v>
      </c>
      <c r="K158" s="236" t="s">
        <v>310</v>
      </c>
      <c r="L158" s="72"/>
      <c r="M158" s="241" t="s">
        <v>21</v>
      </c>
      <c r="N158" s="242" t="s">
        <v>43</v>
      </c>
      <c r="O158" s="47"/>
      <c r="P158" s="243">
        <f>O158*H158</f>
        <v>0</v>
      </c>
      <c r="Q158" s="243">
        <v>0</v>
      </c>
      <c r="R158" s="243">
        <f>Q158*H158</f>
        <v>0</v>
      </c>
      <c r="S158" s="243">
        <v>0</v>
      </c>
      <c r="T158" s="244">
        <f>S158*H158</f>
        <v>0</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5216</v>
      </c>
    </row>
    <row r="159" s="1" customFormat="1" ht="38.25" customHeight="1">
      <c r="B159" s="46"/>
      <c r="C159" s="234" t="s">
        <v>517</v>
      </c>
      <c r="D159" s="234" t="s">
        <v>306</v>
      </c>
      <c r="E159" s="235" t="s">
        <v>2621</v>
      </c>
      <c r="F159" s="236" t="s">
        <v>2622</v>
      </c>
      <c r="G159" s="237" t="s">
        <v>559</v>
      </c>
      <c r="H159" s="238">
        <v>0.45000000000000001</v>
      </c>
      <c r="I159" s="239"/>
      <c r="J159" s="240">
        <f>ROUND(I159*H159,2)</f>
        <v>0</v>
      </c>
      <c r="K159" s="236" t="s">
        <v>310</v>
      </c>
      <c r="L159" s="72"/>
      <c r="M159" s="241" t="s">
        <v>21</v>
      </c>
      <c r="N159" s="242" t="s">
        <v>43</v>
      </c>
      <c r="O159" s="47"/>
      <c r="P159" s="243">
        <f>O159*H159</f>
        <v>0</v>
      </c>
      <c r="Q159" s="243">
        <v>0</v>
      </c>
      <c r="R159" s="243">
        <f>Q159*H159</f>
        <v>0</v>
      </c>
      <c r="S159" s="243">
        <v>0</v>
      </c>
      <c r="T159" s="244">
        <f>S159*H159</f>
        <v>0</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5217</v>
      </c>
    </row>
    <row r="160" s="1" customFormat="1">
      <c r="B160" s="46"/>
      <c r="C160" s="74"/>
      <c r="D160" s="250" t="s">
        <v>396</v>
      </c>
      <c r="E160" s="74"/>
      <c r="F160" s="251" t="s">
        <v>2246</v>
      </c>
      <c r="G160" s="74"/>
      <c r="H160" s="74"/>
      <c r="I160" s="204"/>
      <c r="J160" s="74"/>
      <c r="K160" s="74"/>
      <c r="L160" s="72"/>
      <c r="M160" s="252"/>
      <c r="N160" s="47"/>
      <c r="O160" s="47"/>
      <c r="P160" s="47"/>
      <c r="Q160" s="47"/>
      <c r="R160" s="47"/>
      <c r="S160" s="47"/>
      <c r="T160" s="95"/>
      <c r="AT160" s="24" t="s">
        <v>396</v>
      </c>
      <c r="AU160" s="24" t="s">
        <v>82</v>
      </c>
    </row>
    <row r="161" s="11" customFormat="1" ht="29.88" customHeight="1">
      <c r="B161" s="218"/>
      <c r="C161" s="219"/>
      <c r="D161" s="220" t="s">
        <v>71</v>
      </c>
      <c r="E161" s="232" t="s">
        <v>1309</v>
      </c>
      <c r="F161" s="232" t="s">
        <v>1310</v>
      </c>
      <c r="G161" s="219"/>
      <c r="H161" s="219"/>
      <c r="I161" s="222"/>
      <c r="J161" s="233">
        <f>BK161</f>
        <v>0</v>
      </c>
      <c r="K161" s="219"/>
      <c r="L161" s="224"/>
      <c r="M161" s="225"/>
      <c r="N161" s="226"/>
      <c r="O161" s="226"/>
      <c r="P161" s="227">
        <f>SUM(P162:P164)</f>
        <v>0</v>
      </c>
      <c r="Q161" s="226"/>
      <c r="R161" s="227">
        <f>SUM(R162:R164)</f>
        <v>0</v>
      </c>
      <c r="S161" s="226"/>
      <c r="T161" s="228">
        <f>SUM(T162:T164)</f>
        <v>0</v>
      </c>
      <c r="AR161" s="229" t="s">
        <v>80</v>
      </c>
      <c r="AT161" s="230" t="s">
        <v>71</v>
      </c>
      <c r="AU161" s="230" t="s">
        <v>80</v>
      </c>
      <c r="AY161" s="229" t="s">
        <v>303</v>
      </c>
      <c r="BK161" s="231">
        <f>SUM(BK162:BK164)</f>
        <v>0</v>
      </c>
    </row>
    <row r="162" s="1" customFormat="1" ht="38.25" customHeight="1">
      <c r="B162" s="46"/>
      <c r="C162" s="234" t="s">
        <v>521</v>
      </c>
      <c r="D162" s="234" t="s">
        <v>306</v>
      </c>
      <c r="E162" s="235" t="s">
        <v>1312</v>
      </c>
      <c r="F162" s="236" t="s">
        <v>1313</v>
      </c>
      <c r="G162" s="237" t="s">
        <v>559</v>
      </c>
      <c r="H162" s="238">
        <v>1.548</v>
      </c>
      <c r="I162" s="239"/>
      <c r="J162" s="240">
        <f>ROUND(I162*H162,2)</f>
        <v>0</v>
      </c>
      <c r="K162" s="236" t="s">
        <v>310</v>
      </c>
      <c r="L162" s="72"/>
      <c r="M162" s="241" t="s">
        <v>21</v>
      </c>
      <c r="N162" s="242" t="s">
        <v>43</v>
      </c>
      <c r="O162" s="47"/>
      <c r="P162" s="243">
        <f>O162*H162</f>
        <v>0</v>
      </c>
      <c r="Q162" s="243">
        <v>0</v>
      </c>
      <c r="R162" s="243">
        <f>Q162*H162</f>
        <v>0</v>
      </c>
      <c r="S162" s="243">
        <v>0</v>
      </c>
      <c r="T162" s="244">
        <f>S162*H162</f>
        <v>0</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5218</v>
      </c>
    </row>
    <row r="163" s="1" customFormat="1">
      <c r="B163" s="46"/>
      <c r="C163" s="74"/>
      <c r="D163" s="250" t="s">
        <v>396</v>
      </c>
      <c r="E163" s="74"/>
      <c r="F163" s="251" t="s">
        <v>1315</v>
      </c>
      <c r="G163" s="74"/>
      <c r="H163" s="74"/>
      <c r="I163" s="204"/>
      <c r="J163" s="74"/>
      <c r="K163" s="74"/>
      <c r="L163" s="72"/>
      <c r="M163" s="252"/>
      <c r="N163" s="47"/>
      <c r="O163" s="47"/>
      <c r="P163" s="47"/>
      <c r="Q163" s="47"/>
      <c r="R163" s="47"/>
      <c r="S163" s="47"/>
      <c r="T163" s="95"/>
      <c r="AT163" s="24" t="s">
        <v>396</v>
      </c>
      <c r="AU163" s="24" t="s">
        <v>82</v>
      </c>
    </row>
    <row r="164" s="1" customFormat="1" ht="51" customHeight="1">
      <c r="B164" s="46"/>
      <c r="C164" s="234" t="s">
        <v>527</v>
      </c>
      <c r="D164" s="234" t="s">
        <v>306</v>
      </c>
      <c r="E164" s="235" t="s">
        <v>1317</v>
      </c>
      <c r="F164" s="236" t="s">
        <v>1318</v>
      </c>
      <c r="G164" s="237" t="s">
        <v>21</v>
      </c>
      <c r="H164" s="238">
        <v>0</v>
      </c>
      <c r="I164" s="239"/>
      <c r="J164" s="240">
        <f>ROUND(I164*H164,2)</f>
        <v>0</v>
      </c>
      <c r="K164" s="236" t="s">
        <v>322</v>
      </c>
      <c r="L164" s="72"/>
      <c r="M164" s="241" t="s">
        <v>21</v>
      </c>
      <c r="N164" s="242" t="s">
        <v>43</v>
      </c>
      <c r="O164" s="47"/>
      <c r="P164" s="243">
        <f>O164*H164</f>
        <v>0</v>
      </c>
      <c r="Q164" s="243">
        <v>0</v>
      </c>
      <c r="R164" s="243">
        <f>Q164*H164</f>
        <v>0</v>
      </c>
      <c r="S164" s="243">
        <v>0</v>
      </c>
      <c r="T164" s="244">
        <f>S164*H164</f>
        <v>0</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5219</v>
      </c>
    </row>
    <row r="165" s="11" customFormat="1" ht="37.44001" customHeight="1">
      <c r="B165" s="218"/>
      <c r="C165" s="219"/>
      <c r="D165" s="220" t="s">
        <v>71</v>
      </c>
      <c r="E165" s="221" t="s">
        <v>1320</v>
      </c>
      <c r="F165" s="221" t="s">
        <v>1321</v>
      </c>
      <c r="G165" s="219"/>
      <c r="H165" s="219"/>
      <c r="I165" s="222"/>
      <c r="J165" s="223">
        <f>BK165</f>
        <v>0</v>
      </c>
      <c r="K165" s="219"/>
      <c r="L165" s="224"/>
      <c r="M165" s="225"/>
      <c r="N165" s="226"/>
      <c r="O165" s="226"/>
      <c r="P165" s="227">
        <f>P166+P169+P181+P200+P206</f>
        <v>0</v>
      </c>
      <c r="Q165" s="226"/>
      <c r="R165" s="227">
        <f>R166+R169+R181+R200+R206</f>
        <v>0.46573178000000004</v>
      </c>
      <c r="S165" s="226"/>
      <c r="T165" s="228">
        <f>T166+T169+T181+T200+T206</f>
        <v>0.09869</v>
      </c>
      <c r="AR165" s="229" t="s">
        <v>82</v>
      </c>
      <c r="AT165" s="230" t="s">
        <v>71</v>
      </c>
      <c r="AU165" s="230" t="s">
        <v>72</v>
      </c>
      <c r="AY165" s="229" t="s">
        <v>303</v>
      </c>
      <c r="BK165" s="231">
        <f>BK166+BK169+BK181+BK200+BK206</f>
        <v>0</v>
      </c>
    </row>
    <row r="166" s="11" customFormat="1" ht="19.92" customHeight="1">
      <c r="B166" s="218"/>
      <c r="C166" s="219"/>
      <c r="D166" s="220" t="s">
        <v>71</v>
      </c>
      <c r="E166" s="232" t="s">
        <v>2626</v>
      </c>
      <c r="F166" s="232" t="s">
        <v>2627</v>
      </c>
      <c r="G166" s="219"/>
      <c r="H166" s="219"/>
      <c r="I166" s="222"/>
      <c r="J166" s="233">
        <f>BK166</f>
        <v>0</v>
      </c>
      <c r="K166" s="219"/>
      <c r="L166" s="224"/>
      <c r="M166" s="225"/>
      <c r="N166" s="226"/>
      <c r="O166" s="226"/>
      <c r="P166" s="227">
        <f>SUM(P167:P168)</f>
        <v>0</v>
      </c>
      <c r="Q166" s="226"/>
      <c r="R166" s="227">
        <f>SUM(R167:R168)</f>
        <v>0</v>
      </c>
      <c r="S166" s="226"/>
      <c r="T166" s="228">
        <f>SUM(T167:T168)</f>
        <v>0.02102</v>
      </c>
      <c r="AR166" s="229" t="s">
        <v>82</v>
      </c>
      <c r="AT166" s="230" t="s">
        <v>71</v>
      </c>
      <c r="AU166" s="230" t="s">
        <v>80</v>
      </c>
      <c r="AY166" s="229" t="s">
        <v>303</v>
      </c>
      <c r="BK166" s="231">
        <f>SUM(BK167:BK168)</f>
        <v>0</v>
      </c>
    </row>
    <row r="167" s="1" customFormat="1" ht="16.5" customHeight="1">
      <c r="B167" s="46"/>
      <c r="C167" s="234" t="s">
        <v>532</v>
      </c>
      <c r="D167" s="234" t="s">
        <v>306</v>
      </c>
      <c r="E167" s="235" t="s">
        <v>2628</v>
      </c>
      <c r="F167" s="236" t="s">
        <v>2629</v>
      </c>
      <c r="G167" s="237" t="s">
        <v>2630</v>
      </c>
      <c r="H167" s="238">
        <v>1</v>
      </c>
      <c r="I167" s="239"/>
      <c r="J167" s="240">
        <f>ROUND(I167*H167,2)</f>
        <v>0</v>
      </c>
      <c r="K167" s="236" t="s">
        <v>310</v>
      </c>
      <c r="L167" s="72"/>
      <c r="M167" s="241" t="s">
        <v>21</v>
      </c>
      <c r="N167" s="242" t="s">
        <v>43</v>
      </c>
      <c r="O167" s="47"/>
      <c r="P167" s="243">
        <f>O167*H167</f>
        <v>0</v>
      </c>
      <c r="Q167" s="243">
        <v>0</v>
      </c>
      <c r="R167" s="243">
        <f>Q167*H167</f>
        <v>0</v>
      </c>
      <c r="S167" s="243">
        <v>0.019460000000000002</v>
      </c>
      <c r="T167" s="244">
        <f>S167*H167</f>
        <v>0.019460000000000002</v>
      </c>
      <c r="AR167" s="24" t="s">
        <v>465</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5220</v>
      </c>
    </row>
    <row r="168" s="1" customFormat="1" ht="16.5" customHeight="1">
      <c r="B168" s="46"/>
      <c r="C168" s="234" t="s">
        <v>537</v>
      </c>
      <c r="D168" s="234" t="s">
        <v>306</v>
      </c>
      <c r="E168" s="235" t="s">
        <v>2632</v>
      </c>
      <c r="F168" s="236" t="s">
        <v>2633</v>
      </c>
      <c r="G168" s="237" t="s">
        <v>2630</v>
      </c>
      <c r="H168" s="238">
        <v>1</v>
      </c>
      <c r="I168" s="239"/>
      <c r="J168" s="240">
        <f>ROUND(I168*H168,2)</f>
        <v>0</v>
      </c>
      <c r="K168" s="236" t="s">
        <v>310</v>
      </c>
      <c r="L168" s="72"/>
      <c r="M168" s="241" t="s">
        <v>21</v>
      </c>
      <c r="N168" s="242" t="s">
        <v>43</v>
      </c>
      <c r="O168" s="47"/>
      <c r="P168" s="243">
        <f>O168*H168</f>
        <v>0</v>
      </c>
      <c r="Q168" s="243">
        <v>0</v>
      </c>
      <c r="R168" s="243">
        <f>Q168*H168</f>
        <v>0</v>
      </c>
      <c r="S168" s="243">
        <v>0.00156</v>
      </c>
      <c r="T168" s="244">
        <f>S168*H168</f>
        <v>0.00156</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5221</v>
      </c>
    </row>
    <row r="169" s="11" customFormat="1" ht="29.88" customHeight="1">
      <c r="B169" s="218"/>
      <c r="C169" s="219"/>
      <c r="D169" s="220" t="s">
        <v>71</v>
      </c>
      <c r="E169" s="232" t="s">
        <v>1695</v>
      </c>
      <c r="F169" s="232" t="s">
        <v>1696</v>
      </c>
      <c r="G169" s="219"/>
      <c r="H169" s="219"/>
      <c r="I169" s="222"/>
      <c r="J169" s="233">
        <f>BK169</f>
        <v>0</v>
      </c>
      <c r="K169" s="219"/>
      <c r="L169" s="224"/>
      <c r="M169" s="225"/>
      <c r="N169" s="226"/>
      <c r="O169" s="226"/>
      <c r="P169" s="227">
        <f>SUM(P170:P180)</f>
        <v>0</v>
      </c>
      <c r="Q169" s="226"/>
      <c r="R169" s="227">
        <f>SUM(R170:R180)</f>
        <v>0.075639999999999999</v>
      </c>
      <c r="S169" s="226"/>
      <c r="T169" s="228">
        <f>SUM(T170:T180)</f>
        <v>0.018000000000000002</v>
      </c>
      <c r="AR169" s="229" t="s">
        <v>82</v>
      </c>
      <c r="AT169" s="230" t="s">
        <v>71</v>
      </c>
      <c r="AU169" s="230" t="s">
        <v>80</v>
      </c>
      <c r="AY169" s="229" t="s">
        <v>303</v>
      </c>
      <c r="BK169" s="231">
        <f>SUM(BK170:BK180)</f>
        <v>0</v>
      </c>
    </row>
    <row r="170" s="1" customFormat="1" ht="25.5" customHeight="1">
      <c r="B170" s="46"/>
      <c r="C170" s="234" t="s">
        <v>541</v>
      </c>
      <c r="D170" s="234" t="s">
        <v>306</v>
      </c>
      <c r="E170" s="235" t="s">
        <v>3729</v>
      </c>
      <c r="F170" s="236" t="s">
        <v>3730</v>
      </c>
      <c r="G170" s="237" t="s">
        <v>704</v>
      </c>
      <c r="H170" s="238">
        <v>3</v>
      </c>
      <c r="I170" s="239"/>
      <c r="J170" s="240">
        <f>ROUND(I170*H170,2)</f>
        <v>0</v>
      </c>
      <c r="K170" s="236" t="s">
        <v>310</v>
      </c>
      <c r="L170" s="72"/>
      <c r="M170" s="241" t="s">
        <v>21</v>
      </c>
      <c r="N170" s="242" t="s">
        <v>43</v>
      </c>
      <c r="O170" s="47"/>
      <c r="P170" s="243">
        <f>O170*H170</f>
        <v>0</v>
      </c>
      <c r="Q170" s="243">
        <v>0</v>
      </c>
      <c r="R170" s="243">
        <f>Q170*H170</f>
        <v>0</v>
      </c>
      <c r="S170" s="243">
        <v>0.0060000000000000001</v>
      </c>
      <c r="T170" s="244">
        <f>S170*H170</f>
        <v>0.018000000000000002</v>
      </c>
      <c r="AR170" s="24" t="s">
        <v>465</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465</v>
      </c>
      <c r="BM170" s="24" t="s">
        <v>5222</v>
      </c>
    </row>
    <row r="171" s="1" customFormat="1" ht="25.5" customHeight="1">
      <c r="B171" s="46"/>
      <c r="C171" s="234" t="s">
        <v>546</v>
      </c>
      <c r="D171" s="234" t="s">
        <v>306</v>
      </c>
      <c r="E171" s="235" t="s">
        <v>3562</v>
      </c>
      <c r="F171" s="236" t="s">
        <v>3563</v>
      </c>
      <c r="G171" s="237" t="s">
        <v>704</v>
      </c>
      <c r="H171" s="238">
        <v>1</v>
      </c>
      <c r="I171" s="239"/>
      <c r="J171" s="240">
        <f>ROUND(I171*H171,2)</f>
        <v>0</v>
      </c>
      <c r="K171" s="236" t="s">
        <v>310</v>
      </c>
      <c r="L171" s="72"/>
      <c r="M171" s="241" t="s">
        <v>21</v>
      </c>
      <c r="N171" s="242" t="s">
        <v>43</v>
      </c>
      <c r="O171" s="47"/>
      <c r="P171" s="243">
        <f>O171*H171</f>
        <v>0</v>
      </c>
      <c r="Q171" s="243">
        <v>0</v>
      </c>
      <c r="R171" s="243">
        <f>Q171*H171</f>
        <v>0</v>
      </c>
      <c r="S171" s="243">
        <v>0</v>
      </c>
      <c r="T171" s="244">
        <f>S171*H171</f>
        <v>0</v>
      </c>
      <c r="AR171" s="24" t="s">
        <v>465</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465</v>
      </c>
      <c r="BM171" s="24" t="s">
        <v>5223</v>
      </c>
    </row>
    <row r="172" s="1" customFormat="1" ht="16.5" customHeight="1">
      <c r="B172" s="46"/>
      <c r="C172" s="276" t="s">
        <v>550</v>
      </c>
      <c r="D172" s="276" t="s">
        <v>570</v>
      </c>
      <c r="E172" s="277" t="s">
        <v>3565</v>
      </c>
      <c r="F172" s="278" t="s">
        <v>3566</v>
      </c>
      <c r="G172" s="279" t="s">
        <v>704</v>
      </c>
      <c r="H172" s="280">
        <v>1</v>
      </c>
      <c r="I172" s="281"/>
      <c r="J172" s="282">
        <f>ROUND(I172*H172,2)</f>
        <v>0</v>
      </c>
      <c r="K172" s="278" t="s">
        <v>310</v>
      </c>
      <c r="L172" s="283"/>
      <c r="M172" s="284" t="s">
        <v>21</v>
      </c>
      <c r="N172" s="285" t="s">
        <v>43</v>
      </c>
      <c r="O172" s="47"/>
      <c r="P172" s="243">
        <f>O172*H172</f>
        <v>0</v>
      </c>
      <c r="Q172" s="243">
        <v>0.021499999999999998</v>
      </c>
      <c r="R172" s="243">
        <f>Q172*H172</f>
        <v>0.021499999999999998</v>
      </c>
      <c r="S172" s="243">
        <v>0</v>
      </c>
      <c r="T172" s="244">
        <f>S172*H172</f>
        <v>0</v>
      </c>
      <c r="AR172" s="24" t="s">
        <v>546</v>
      </c>
      <c r="AT172" s="24" t="s">
        <v>570</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465</v>
      </c>
      <c r="BM172" s="24" t="s">
        <v>5224</v>
      </c>
    </row>
    <row r="173" s="1" customFormat="1" ht="25.5" customHeight="1">
      <c r="B173" s="46"/>
      <c r="C173" s="234" t="s">
        <v>556</v>
      </c>
      <c r="D173" s="234" t="s">
        <v>306</v>
      </c>
      <c r="E173" s="235" t="s">
        <v>3570</v>
      </c>
      <c r="F173" s="236" t="s">
        <v>3571</v>
      </c>
      <c r="G173" s="237" t="s">
        <v>704</v>
      </c>
      <c r="H173" s="238">
        <v>1</v>
      </c>
      <c r="I173" s="239"/>
      <c r="J173" s="240">
        <f>ROUND(I173*H173,2)</f>
        <v>0</v>
      </c>
      <c r="K173" s="236" t="s">
        <v>310</v>
      </c>
      <c r="L173" s="72"/>
      <c r="M173" s="241" t="s">
        <v>21</v>
      </c>
      <c r="N173" s="242" t="s">
        <v>43</v>
      </c>
      <c r="O173" s="47"/>
      <c r="P173" s="243">
        <f>O173*H173</f>
        <v>0</v>
      </c>
      <c r="Q173" s="243">
        <v>0.00048000000000000001</v>
      </c>
      <c r="R173" s="243">
        <f>Q173*H173</f>
        <v>0.00048000000000000001</v>
      </c>
      <c r="S173" s="243">
        <v>0</v>
      </c>
      <c r="T173" s="244">
        <f>S173*H173</f>
        <v>0</v>
      </c>
      <c r="AR173" s="24" t="s">
        <v>465</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465</v>
      </c>
      <c r="BM173" s="24" t="s">
        <v>5225</v>
      </c>
    </row>
    <row r="174" s="1" customFormat="1" ht="16.5" customHeight="1">
      <c r="B174" s="46"/>
      <c r="C174" s="276" t="s">
        <v>563</v>
      </c>
      <c r="D174" s="276" t="s">
        <v>570</v>
      </c>
      <c r="E174" s="277" t="s">
        <v>3573</v>
      </c>
      <c r="F174" s="278" t="s">
        <v>3574</v>
      </c>
      <c r="G174" s="279" t="s">
        <v>704</v>
      </c>
      <c r="H174" s="280">
        <v>1</v>
      </c>
      <c r="I174" s="281"/>
      <c r="J174" s="282">
        <f>ROUND(I174*H174,2)</f>
        <v>0</v>
      </c>
      <c r="K174" s="278" t="s">
        <v>310</v>
      </c>
      <c r="L174" s="283"/>
      <c r="M174" s="284" t="s">
        <v>21</v>
      </c>
      <c r="N174" s="285" t="s">
        <v>43</v>
      </c>
      <c r="O174" s="47"/>
      <c r="P174" s="243">
        <f>O174*H174</f>
        <v>0</v>
      </c>
      <c r="Q174" s="243">
        <v>0.025999999999999999</v>
      </c>
      <c r="R174" s="243">
        <f>Q174*H174</f>
        <v>0.025999999999999999</v>
      </c>
      <c r="S174" s="243">
        <v>0</v>
      </c>
      <c r="T174" s="244">
        <f>S174*H174</f>
        <v>0</v>
      </c>
      <c r="AR174" s="24" t="s">
        <v>546</v>
      </c>
      <c r="AT174" s="24" t="s">
        <v>570</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465</v>
      </c>
      <c r="BM174" s="24" t="s">
        <v>5226</v>
      </c>
    </row>
    <row r="175" s="1" customFormat="1" ht="25.5" customHeight="1">
      <c r="B175" s="46"/>
      <c r="C175" s="234" t="s">
        <v>569</v>
      </c>
      <c r="D175" s="234" t="s">
        <v>306</v>
      </c>
      <c r="E175" s="235" t="s">
        <v>3104</v>
      </c>
      <c r="F175" s="236" t="s">
        <v>3105</v>
      </c>
      <c r="G175" s="237" t="s">
        <v>704</v>
      </c>
      <c r="H175" s="238">
        <v>3</v>
      </c>
      <c r="I175" s="239"/>
      <c r="J175" s="240">
        <f>ROUND(I175*H175,2)</f>
        <v>0</v>
      </c>
      <c r="K175" s="236" t="s">
        <v>310</v>
      </c>
      <c r="L175" s="72"/>
      <c r="M175" s="241" t="s">
        <v>21</v>
      </c>
      <c r="N175" s="242" t="s">
        <v>43</v>
      </c>
      <c r="O175" s="47"/>
      <c r="P175" s="243">
        <f>O175*H175</f>
        <v>0</v>
      </c>
      <c r="Q175" s="243">
        <v>0</v>
      </c>
      <c r="R175" s="243">
        <f>Q175*H175</f>
        <v>0</v>
      </c>
      <c r="S175" s="243">
        <v>0</v>
      </c>
      <c r="T175" s="244">
        <f>S175*H175</f>
        <v>0</v>
      </c>
      <c r="AR175" s="24" t="s">
        <v>465</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465</v>
      </c>
      <c r="BM175" s="24" t="s">
        <v>5227</v>
      </c>
    </row>
    <row r="176" s="1" customFormat="1" ht="16.5" customHeight="1">
      <c r="B176" s="46"/>
      <c r="C176" s="276" t="s">
        <v>575</v>
      </c>
      <c r="D176" s="276" t="s">
        <v>570</v>
      </c>
      <c r="E176" s="277" t="s">
        <v>1841</v>
      </c>
      <c r="F176" s="278" t="s">
        <v>1842</v>
      </c>
      <c r="G176" s="279" t="s">
        <v>704</v>
      </c>
      <c r="H176" s="280">
        <v>6</v>
      </c>
      <c r="I176" s="281"/>
      <c r="J176" s="282">
        <f>ROUND(I176*H176,2)</f>
        <v>0</v>
      </c>
      <c r="K176" s="278" t="s">
        <v>310</v>
      </c>
      <c r="L176" s="283"/>
      <c r="M176" s="284" t="s">
        <v>21</v>
      </c>
      <c r="N176" s="285" t="s">
        <v>43</v>
      </c>
      <c r="O176" s="47"/>
      <c r="P176" s="243">
        <f>O176*H176</f>
        <v>0</v>
      </c>
      <c r="Q176" s="243">
        <v>6.0000000000000002E-05</v>
      </c>
      <c r="R176" s="243">
        <f>Q176*H176</f>
        <v>0.00036000000000000002</v>
      </c>
      <c r="S176" s="243">
        <v>0</v>
      </c>
      <c r="T176" s="244">
        <f>S176*H176</f>
        <v>0</v>
      </c>
      <c r="AR176" s="24" t="s">
        <v>546</v>
      </c>
      <c r="AT176" s="24" t="s">
        <v>570</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5228</v>
      </c>
    </row>
    <row r="177" s="12" customFormat="1">
      <c r="B177" s="253"/>
      <c r="C177" s="254"/>
      <c r="D177" s="250" t="s">
        <v>398</v>
      </c>
      <c r="E177" s="255" t="s">
        <v>21</v>
      </c>
      <c r="F177" s="256" t="s">
        <v>3734</v>
      </c>
      <c r="G177" s="254"/>
      <c r="H177" s="257">
        <v>6</v>
      </c>
      <c r="I177" s="258"/>
      <c r="J177" s="254"/>
      <c r="K177" s="254"/>
      <c r="L177" s="259"/>
      <c r="M177" s="260"/>
      <c r="N177" s="261"/>
      <c r="O177" s="261"/>
      <c r="P177" s="261"/>
      <c r="Q177" s="261"/>
      <c r="R177" s="261"/>
      <c r="S177" s="261"/>
      <c r="T177" s="262"/>
      <c r="AT177" s="263" t="s">
        <v>398</v>
      </c>
      <c r="AU177" s="263" t="s">
        <v>82</v>
      </c>
      <c r="AV177" s="12" t="s">
        <v>82</v>
      </c>
      <c r="AW177" s="12" t="s">
        <v>35</v>
      </c>
      <c r="AX177" s="12" t="s">
        <v>80</v>
      </c>
      <c r="AY177" s="263" t="s">
        <v>303</v>
      </c>
    </row>
    <row r="178" s="1" customFormat="1" ht="16.5" customHeight="1">
      <c r="B178" s="46"/>
      <c r="C178" s="276" t="s">
        <v>581</v>
      </c>
      <c r="D178" s="276" t="s">
        <v>570</v>
      </c>
      <c r="E178" s="277" t="s">
        <v>4756</v>
      </c>
      <c r="F178" s="278" t="s">
        <v>4757</v>
      </c>
      <c r="G178" s="279" t="s">
        <v>262</v>
      </c>
      <c r="H178" s="280">
        <v>3.8999999999999999</v>
      </c>
      <c r="I178" s="281"/>
      <c r="J178" s="282">
        <f>ROUND(I178*H178,2)</f>
        <v>0</v>
      </c>
      <c r="K178" s="278" t="s">
        <v>310</v>
      </c>
      <c r="L178" s="283"/>
      <c r="M178" s="284" t="s">
        <v>21</v>
      </c>
      <c r="N178" s="285" t="s">
        <v>43</v>
      </c>
      <c r="O178" s="47"/>
      <c r="P178" s="243">
        <f>O178*H178</f>
        <v>0</v>
      </c>
      <c r="Q178" s="243">
        <v>0.0070000000000000001</v>
      </c>
      <c r="R178" s="243">
        <f>Q178*H178</f>
        <v>0.027300000000000001</v>
      </c>
      <c r="S178" s="243">
        <v>0</v>
      </c>
      <c r="T178" s="244">
        <f>S178*H178</f>
        <v>0</v>
      </c>
      <c r="AR178" s="24" t="s">
        <v>546</v>
      </c>
      <c r="AT178" s="24" t="s">
        <v>570</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5229</v>
      </c>
    </row>
    <row r="179" s="12" customFormat="1">
      <c r="B179" s="253"/>
      <c r="C179" s="254"/>
      <c r="D179" s="250" t="s">
        <v>398</v>
      </c>
      <c r="E179" s="255" t="s">
        <v>21</v>
      </c>
      <c r="F179" s="256" t="s">
        <v>5052</v>
      </c>
      <c r="G179" s="254"/>
      <c r="H179" s="257">
        <v>3.8999999999999999</v>
      </c>
      <c r="I179" s="258"/>
      <c r="J179" s="254"/>
      <c r="K179" s="254"/>
      <c r="L179" s="259"/>
      <c r="M179" s="260"/>
      <c r="N179" s="261"/>
      <c r="O179" s="261"/>
      <c r="P179" s="261"/>
      <c r="Q179" s="261"/>
      <c r="R179" s="261"/>
      <c r="S179" s="261"/>
      <c r="T179" s="262"/>
      <c r="AT179" s="263" t="s">
        <v>398</v>
      </c>
      <c r="AU179" s="263" t="s">
        <v>82</v>
      </c>
      <c r="AV179" s="12" t="s">
        <v>82</v>
      </c>
      <c r="AW179" s="12" t="s">
        <v>35</v>
      </c>
      <c r="AX179" s="12" t="s">
        <v>80</v>
      </c>
      <c r="AY179" s="263" t="s">
        <v>303</v>
      </c>
    </row>
    <row r="180" s="1" customFormat="1" ht="38.25" customHeight="1">
      <c r="B180" s="46"/>
      <c r="C180" s="234" t="s">
        <v>585</v>
      </c>
      <c r="D180" s="234" t="s">
        <v>306</v>
      </c>
      <c r="E180" s="235" t="s">
        <v>1846</v>
      </c>
      <c r="F180" s="236" t="s">
        <v>1847</v>
      </c>
      <c r="G180" s="237" t="s">
        <v>559</v>
      </c>
      <c r="H180" s="238">
        <v>0.075999999999999998</v>
      </c>
      <c r="I180" s="239"/>
      <c r="J180" s="240">
        <f>ROUND(I180*H180,2)</f>
        <v>0</v>
      </c>
      <c r="K180" s="236" t="s">
        <v>310</v>
      </c>
      <c r="L180" s="72"/>
      <c r="M180" s="241" t="s">
        <v>21</v>
      </c>
      <c r="N180" s="242" t="s">
        <v>43</v>
      </c>
      <c r="O180" s="47"/>
      <c r="P180" s="243">
        <f>O180*H180</f>
        <v>0</v>
      </c>
      <c r="Q180" s="243">
        <v>0</v>
      </c>
      <c r="R180" s="243">
        <f>Q180*H180</f>
        <v>0</v>
      </c>
      <c r="S180" s="243">
        <v>0</v>
      </c>
      <c r="T180" s="244">
        <f>S180*H180</f>
        <v>0</v>
      </c>
      <c r="AR180" s="24" t="s">
        <v>465</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5230</v>
      </c>
    </row>
    <row r="181" s="11" customFormat="1" ht="29.88" customHeight="1">
      <c r="B181" s="218"/>
      <c r="C181" s="219"/>
      <c r="D181" s="220" t="s">
        <v>71</v>
      </c>
      <c r="E181" s="232" t="s">
        <v>2018</v>
      </c>
      <c r="F181" s="232" t="s">
        <v>2019</v>
      </c>
      <c r="G181" s="219"/>
      <c r="H181" s="219"/>
      <c r="I181" s="222"/>
      <c r="J181" s="233">
        <f>BK181</f>
        <v>0</v>
      </c>
      <c r="K181" s="219"/>
      <c r="L181" s="224"/>
      <c r="M181" s="225"/>
      <c r="N181" s="226"/>
      <c r="O181" s="226"/>
      <c r="P181" s="227">
        <f>SUM(P182:P199)</f>
        <v>0</v>
      </c>
      <c r="Q181" s="226"/>
      <c r="R181" s="227">
        <f>SUM(R182:R199)</f>
        <v>0.21059578000000004</v>
      </c>
      <c r="S181" s="226"/>
      <c r="T181" s="228">
        <f>SUM(T182:T199)</f>
        <v>0.059670000000000001</v>
      </c>
      <c r="AR181" s="229" t="s">
        <v>82</v>
      </c>
      <c r="AT181" s="230" t="s">
        <v>71</v>
      </c>
      <c r="AU181" s="230" t="s">
        <v>80</v>
      </c>
      <c r="AY181" s="229" t="s">
        <v>303</v>
      </c>
      <c r="BK181" s="231">
        <f>SUM(BK182:BK199)</f>
        <v>0</v>
      </c>
    </row>
    <row r="182" s="1" customFormat="1" ht="25.5" customHeight="1">
      <c r="B182" s="46"/>
      <c r="C182" s="234" t="s">
        <v>591</v>
      </c>
      <c r="D182" s="234" t="s">
        <v>306</v>
      </c>
      <c r="E182" s="235" t="s">
        <v>4773</v>
      </c>
      <c r="F182" s="236" t="s">
        <v>4774</v>
      </c>
      <c r="G182" s="237" t="s">
        <v>394</v>
      </c>
      <c r="H182" s="238">
        <v>19.890000000000001</v>
      </c>
      <c r="I182" s="239"/>
      <c r="J182" s="240">
        <f>ROUND(I182*H182,2)</f>
        <v>0</v>
      </c>
      <c r="K182" s="236" t="s">
        <v>310</v>
      </c>
      <c r="L182" s="72"/>
      <c r="M182" s="241" t="s">
        <v>21</v>
      </c>
      <c r="N182" s="242" t="s">
        <v>43</v>
      </c>
      <c r="O182" s="47"/>
      <c r="P182" s="243">
        <f>O182*H182</f>
        <v>0</v>
      </c>
      <c r="Q182" s="243">
        <v>0.0045500000000000002</v>
      </c>
      <c r="R182" s="243">
        <f>Q182*H182</f>
        <v>0.09049950000000001</v>
      </c>
      <c r="S182" s="243">
        <v>0</v>
      </c>
      <c r="T182" s="244">
        <f>S182*H182</f>
        <v>0</v>
      </c>
      <c r="AR182" s="24" t="s">
        <v>465</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5231</v>
      </c>
    </row>
    <row r="183" s="1" customFormat="1">
      <c r="B183" s="46"/>
      <c r="C183" s="74"/>
      <c r="D183" s="250" t="s">
        <v>396</v>
      </c>
      <c r="E183" s="74"/>
      <c r="F183" s="251" t="s">
        <v>2028</v>
      </c>
      <c r="G183" s="74"/>
      <c r="H183" s="74"/>
      <c r="I183" s="204"/>
      <c r="J183" s="74"/>
      <c r="K183" s="74"/>
      <c r="L183" s="72"/>
      <c r="M183" s="252"/>
      <c r="N183" s="47"/>
      <c r="O183" s="47"/>
      <c r="P183" s="47"/>
      <c r="Q183" s="47"/>
      <c r="R183" s="47"/>
      <c r="S183" s="47"/>
      <c r="T183" s="95"/>
      <c r="AT183" s="24" t="s">
        <v>396</v>
      </c>
      <c r="AU183" s="24" t="s">
        <v>82</v>
      </c>
    </row>
    <row r="184" s="1" customFormat="1" ht="16.5" customHeight="1">
      <c r="B184" s="46"/>
      <c r="C184" s="234" t="s">
        <v>597</v>
      </c>
      <c r="D184" s="234" t="s">
        <v>306</v>
      </c>
      <c r="E184" s="235" t="s">
        <v>2654</v>
      </c>
      <c r="F184" s="236" t="s">
        <v>2655</v>
      </c>
      <c r="G184" s="237" t="s">
        <v>394</v>
      </c>
      <c r="H184" s="238">
        <v>19.890000000000001</v>
      </c>
      <c r="I184" s="239"/>
      <c r="J184" s="240">
        <f>ROUND(I184*H184,2)</f>
        <v>0</v>
      </c>
      <c r="K184" s="236" t="s">
        <v>310</v>
      </c>
      <c r="L184" s="72"/>
      <c r="M184" s="241" t="s">
        <v>21</v>
      </c>
      <c r="N184" s="242" t="s">
        <v>43</v>
      </c>
      <c r="O184" s="47"/>
      <c r="P184" s="243">
        <f>O184*H184</f>
        <v>0</v>
      </c>
      <c r="Q184" s="243">
        <v>0</v>
      </c>
      <c r="R184" s="243">
        <f>Q184*H184</f>
        <v>0</v>
      </c>
      <c r="S184" s="243">
        <v>0.0030000000000000001</v>
      </c>
      <c r="T184" s="244">
        <f>S184*H184</f>
        <v>0.059670000000000001</v>
      </c>
      <c r="AR184" s="24" t="s">
        <v>465</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5232</v>
      </c>
    </row>
    <row r="185" s="1" customFormat="1" ht="16.5" customHeight="1">
      <c r="B185" s="46"/>
      <c r="C185" s="234" t="s">
        <v>601</v>
      </c>
      <c r="D185" s="234" t="s">
        <v>306</v>
      </c>
      <c r="E185" s="235" t="s">
        <v>2032</v>
      </c>
      <c r="F185" s="236" t="s">
        <v>2033</v>
      </c>
      <c r="G185" s="237" t="s">
        <v>394</v>
      </c>
      <c r="H185" s="238">
        <v>19.890000000000001</v>
      </c>
      <c r="I185" s="239"/>
      <c r="J185" s="240">
        <f>ROUND(I185*H185,2)</f>
        <v>0</v>
      </c>
      <c r="K185" s="236" t="s">
        <v>310</v>
      </c>
      <c r="L185" s="72"/>
      <c r="M185" s="241" t="s">
        <v>21</v>
      </c>
      <c r="N185" s="242" t="s">
        <v>43</v>
      </c>
      <c r="O185" s="47"/>
      <c r="P185" s="243">
        <f>O185*H185</f>
        <v>0</v>
      </c>
      <c r="Q185" s="243">
        <v>0.00020000000000000001</v>
      </c>
      <c r="R185" s="243">
        <f>Q185*H185</f>
        <v>0.0039780000000000006</v>
      </c>
      <c r="S185" s="243">
        <v>0</v>
      </c>
      <c r="T185" s="244">
        <f>S185*H185</f>
        <v>0</v>
      </c>
      <c r="AR185" s="24" t="s">
        <v>465</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465</v>
      </c>
      <c r="BM185" s="24" t="s">
        <v>5233</v>
      </c>
    </row>
    <row r="186" s="1" customFormat="1">
      <c r="B186" s="46"/>
      <c r="C186" s="74"/>
      <c r="D186" s="250" t="s">
        <v>396</v>
      </c>
      <c r="E186" s="74"/>
      <c r="F186" s="251" t="s">
        <v>2035</v>
      </c>
      <c r="G186" s="74"/>
      <c r="H186" s="74"/>
      <c r="I186" s="204"/>
      <c r="J186" s="74"/>
      <c r="K186" s="74"/>
      <c r="L186" s="72"/>
      <c r="M186" s="252"/>
      <c r="N186" s="47"/>
      <c r="O186" s="47"/>
      <c r="P186" s="47"/>
      <c r="Q186" s="47"/>
      <c r="R186" s="47"/>
      <c r="S186" s="47"/>
      <c r="T186" s="95"/>
      <c r="AT186" s="24" t="s">
        <v>396</v>
      </c>
      <c r="AU186" s="24" t="s">
        <v>82</v>
      </c>
    </row>
    <row r="187" s="12" customFormat="1">
      <c r="B187" s="253"/>
      <c r="C187" s="254"/>
      <c r="D187" s="250" t="s">
        <v>398</v>
      </c>
      <c r="E187" s="255" t="s">
        <v>21</v>
      </c>
      <c r="F187" s="256" t="s">
        <v>5208</v>
      </c>
      <c r="G187" s="254"/>
      <c r="H187" s="257">
        <v>19.890000000000001</v>
      </c>
      <c r="I187" s="258"/>
      <c r="J187" s="254"/>
      <c r="K187" s="254"/>
      <c r="L187" s="259"/>
      <c r="M187" s="260"/>
      <c r="N187" s="261"/>
      <c r="O187" s="261"/>
      <c r="P187" s="261"/>
      <c r="Q187" s="261"/>
      <c r="R187" s="261"/>
      <c r="S187" s="261"/>
      <c r="T187" s="262"/>
      <c r="AT187" s="263" t="s">
        <v>398</v>
      </c>
      <c r="AU187" s="263" t="s">
        <v>82</v>
      </c>
      <c r="AV187" s="12" t="s">
        <v>82</v>
      </c>
      <c r="AW187" s="12" t="s">
        <v>35</v>
      </c>
      <c r="AX187" s="12" t="s">
        <v>80</v>
      </c>
      <c r="AY187" s="263" t="s">
        <v>303</v>
      </c>
    </row>
    <row r="188" s="1" customFormat="1" ht="38.25" customHeight="1">
      <c r="B188" s="46"/>
      <c r="C188" s="276" t="s">
        <v>607</v>
      </c>
      <c r="D188" s="276" t="s">
        <v>570</v>
      </c>
      <c r="E188" s="277" t="s">
        <v>2039</v>
      </c>
      <c r="F188" s="278" t="s">
        <v>2040</v>
      </c>
      <c r="G188" s="279" t="s">
        <v>394</v>
      </c>
      <c r="H188" s="280">
        <v>24.126000000000001</v>
      </c>
      <c r="I188" s="281"/>
      <c r="J188" s="282">
        <f>ROUND(I188*H188,2)</f>
        <v>0</v>
      </c>
      <c r="K188" s="278" t="s">
        <v>322</v>
      </c>
      <c r="L188" s="283"/>
      <c r="M188" s="284" t="s">
        <v>21</v>
      </c>
      <c r="N188" s="285" t="s">
        <v>43</v>
      </c>
      <c r="O188" s="47"/>
      <c r="P188" s="243">
        <f>O188*H188</f>
        <v>0</v>
      </c>
      <c r="Q188" s="243">
        <v>0.0044999999999999997</v>
      </c>
      <c r="R188" s="243">
        <f>Q188*H188</f>
        <v>0.108567</v>
      </c>
      <c r="S188" s="243">
        <v>0</v>
      </c>
      <c r="T188" s="244">
        <f>S188*H188</f>
        <v>0</v>
      </c>
      <c r="AR188" s="24" t="s">
        <v>546</v>
      </c>
      <c r="AT188" s="24" t="s">
        <v>570</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5234</v>
      </c>
    </row>
    <row r="189" s="12" customFormat="1">
      <c r="B189" s="253"/>
      <c r="C189" s="254"/>
      <c r="D189" s="250" t="s">
        <v>398</v>
      </c>
      <c r="E189" s="255" t="s">
        <v>21</v>
      </c>
      <c r="F189" s="256" t="s">
        <v>5235</v>
      </c>
      <c r="G189" s="254"/>
      <c r="H189" s="257">
        <v>21.933</v>
      </c>
      <c r="I189" s="258"/>
      <c r="J189" s="254"/>
      <c r="K189" s="254"/>
      <c r="L189" s="259"/>
      <c r="M189" s="260"/>
      <c r="N189" s="261"/>
      <c r="O189" s="261"/>
      <c r="P189" s="261"/>
      <c r="Q189" s="261"/>
      <c r="R189" s="261"/>
      <c r="S189" s="261"/>
      <c r="T189" s="262"/>
      <c r="AT189" s="263" t="s">
        <v>398</v>
      </c>
      <c r="AU189" s="263" t="s">
        <v>82</v>
      </c>
      <c r="AV189" s="12" t="s">
        <v>82</v>
      </c>
      <c r="AW189" s="12" t="s">
        <v>35</v>
      </c>
      <c r="AX189" s="12" t="s">
        <v>80</v>
      </c>
      <c r="AY189" s="263" t="s">
        <v>303</v>
      </c>
    </row>
    <row r="190" s="12" customFormat="1">
      <c r="B190" s="253"/>
      <c r="C190" s="254"/>
      <c r="D190" s="250" t="s">
        <v>398</v>
      </c>
      <c r="E190" s="254"/>
      <c r="F190" s="256" t="s">
        <v>5236</v>
      </c>
      <c r="G190" s="254"/>
      <c r="H190" s="257">
        <v>24.126000000000001</v>
      </c>
      <c r="I190" s="258"/>
      <c r="J190" s="254"/>
      <c r="K190" s="254"/>
      <c r="L190" s="259"/>
      <c r="M190" s="260"/>
      <c r="N190" s="261"/>
      <c r="O190" s="261"/>
      <c r="P190" s="261"/>
      <c r="Q190" s="261"/>
      <c r="R190" s="261"/>
      <c r="S190" s="261"/>
      <c r="T190" s="262"/>
      <c r="AT190" s="263" t="s">
        <v>398</v>
      </c>
      <c r="AU190" s="263" t="s">
        <v>82</v>
      </c>
      <c r="AV190" s="12" t="s">
        <v>82</v>
      </c>
      <c r="AW190" s="12" t="s">
        <v>6</v>
      </c>
      <c r="AX190" s="12" t="s">
        <v>80</v>
      </c>
      <c r="AY190" s="263" t="s">
        <v>303</v>
      </c>
    </row>
    <row r="191" s="1" customFormat="1" ht="16.5" customHeight="1">
      <c r="B191" s="46"/>
      <c r="C191" s="234" t="s">
        <v>614</v>
      </c>
      <c r="D191" s="234" t="s">
        <v>306</v>
      </c>
      <c r="E191" s="235" t="s">
        <v>2045</v>
      </c>
      <c r="F191" s="236" t="s">
        <v>2046</v>
      </c>
      <c r="G191" s="237" t="s">
        <v>394</v>
      </c>
      <c r="H191" s="238">
        <v>19.890000000000001</v>
      </c>
      <c r="I191" s="239"/>
      <c r="J191" s="240">
        <f>ROUND(I191*H191,2)</f>
        <v>0</v>
      </c>
      <c r="K191" s="236" t="s">
        <v>322</v>
      </c>
      <c r="L191" s="72"/>
      <c r="M191" s="241" t="s">
        <v>21</v>
      </c>
      <c r="N191" s="242" t="s">
        <v>43</v>
      </c>
      <c r="O191" s="47"/>
      <c r="P191" s="243">
        <f>O191*H191</f>
        <v>0</v>
      </c>
      <c r="Q191" s="243">
        <v>0</v>
      </c>
      <c r="R191" s="243">
        <f>Q191*H191</f>
        <v>0</v>
      </c>
      <c r="S191" s="243">
        <v>0</v>
      </c>
      <c r="T191" s="244">
        <f>S191*H191</f>
        <v>0</v>
      </c>
      <c r="AR191" s="24" t="s">
        <v>465</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5237</v>
      </c>
    </row>
    <row r="192" s="1" customFormat="1" ht="16.5" customHeight="1">
      <c r="B192" s="46"/>
      <c r="C192" s="234" t="s">
        <v>620</v>
      </c>
      <c r="D192" s="234" t="s">
        <v>306</v>
      </c>
      <c r="E192" s="235" t="s">
        <v>2080</v>
      </c>
      <c r="F192" s="236" t="s">
        <v>2081</v>
      </c>
      <c r="G192" s="237" t="s">
        <v>262</v>
      </c>
      <c r="H192" s="238">
        <v>18.57</v>
      </c>
      <c r="I192" s="239"/>
      <c r="J192" s="240">
        <f>ROUND(I192*H192,2)</f>
        <v>0</v>
      </c>
      <c r="K192" s="236" t="s">
        <v>310</v>
      </c>
      <c r="L192" s="72"/>
      <c r="M192" s="241" t="s">
        <v>21</v>
      </c>
      <c r="N192" s="242" t="s">
        <v>43</v>
      </c>
      <c r="O192" s="47"/>
      <c r="P192" s="243">
        <f>O192*H192</f>
        <v>0</v>
      </c>
      <c r="Q192" s="243">
        <v>1.0000000000000001E-05</v>
      </c>
      <c r="R192" s="243">
        <f>Q192*H192</f>
        <v>0.00018570000000000001</v>
      </c>
      <c r="S192" s="243">
        <v>0</v>
      </c>
      <c r="T192" s="244">
        <f>S192*H192</f>
        <v>0</v>
      </c>
      <c r="AR192" s="24" t="s">
        <v>465</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5238</v>
      </c>
    </row>
    <row r="193" s="12" customFormat="1">
      <c r="B193" s="253"/>
      <c r="C193" s="254"/>
      <c r="D193" s="250" t="s">
        <v>398</v>
      </c>
      <c r="E193" s="255" t="s">
        <v>21</v>
      </c>
      <c r="F193" s="256" t="s">
        <v>5239</v>
      </c>
      <c r="G193" s="254"/>
      <c r="H193" s="257">
        <v>18.57</v>
      </c>
      <c r="I193" s="258"/>
      <c r="J193" s="254"/>
      <c r="K193" s="254"/>
      <c r="L193" s="259"/>
      <c r="M193" s="260"/>
      <c r="N193" s="261"/>
      <c r="O193" s="261"/>
      <c r="P193" s="261"/>
      <c r="Q193" s="261"/>
      <c r="R193" s="261"/>
      <c r="S193" s="261"/>
      <c r="T193" s="262"/>
      <c r="AT193" s="263" t="s">
        <v>398</v>
      </c>
      <c r="AU193" s="263" t="s">
        <v>82</v>
      </c>
      <c r="AV193" s="12" t="s">
        <v>82</v>
      </c>
      <c r="AW193" s="12" t="s">
        <v>35</v>
      </c>
      <c r="AX193" s="12" t="s">
        <v>80</v>
      </c>
      <c r="AY193" s="263" t="s">
        <v>303</v>
      </c>
    </row>
    <row r="194" s="1" customFormat="1" ht="16.5" customHeight="1">
      <c r="B194" s="46"/>
      <c r="C194" s="276" t="s">
        <v>626</v>
      </c>
      <c r="D194" s="276" t="s">
        <v>570</v>
      </c>
      <c r="E194" s="277" t="s">
        <v>2087</v>
      </c>
      <c r="F194" s="278" t="s">
        <v>2088</v>
      </c>
      <c r="G194" s="279" t="s">
        <v>262</v>
      </c>
      <c r="H194" s="280">
        <v>18.940999999999999</v>
      </c>
      <c r="I194" s="281"/>
      <c r="J194" s="282">
        <f>ROUND(I194*H194,2)</f>
        <v>0</v>
      </c>
      <c r="K194" s="278" t="s">
        <v>310</v>
      </c>
      <c r="L194" s="283"/>
      <c r="M194" s="284" t="s">
        <v>21</v>
      </c>
      <c r="N194" s="285" t="s">
        <v>43</v>
      </c>
      <c r="O194" s="47"/>
      <c r="P194" s="243">
        <f>O194*H194</f>
        <v>0</v>
      </c>
      <c r="Q194" s="243">
        <v>0.00038000000000000002</v>
      </c>
      <c r="R194" s="243">
        <f>Q194*H194</f>
        <v>0.0071975800000000003</v>
      </c>
      <c r="S194" s="243">
        <v>0</v>
      </c>
      <c r="T194" s="244">
        <f>S194*H194</f>
        <v>0</v>
      </c>
      <c r="AR194" s="24" t="s">
        <v>546</v>
      </c>
      <c r="AT194" s="24" t="s">
        <v>570</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465</v>
      </c>
      <c r="BM194" s="24" t="s">
        <v>5240</v>
      </c>
    </row>
    <row r="195" s="12" customFormat="1">
      <c r="B195" s="253"/>
      <c r="C195" s="254"/>
      <c r="D195" s="250" t="s">
        <v>398</v>
      </c>
      <c r="E195" s="254"/>
      <c r="F195" s="256" t="s">
        <v>5241</v>
      </c>
      <c r="G195" s="254"/>
      <c r="H195" s="257">
        <v>18.940999999999999</v>
      </c>
      <c r="I195" s="258"/>
      <c r="J195" s="254"/>
      <c r="K195" s="254"/>
      <c r="L195" s="259"/>
      <c r="M195" s="260"/>
      <c r="N195" s="261"/>
      <c r="O195" s="261"/>
      <c r="P195" s="261"/>
      <c r="Q195" s="261"/>
      <c r="R195" s="261"/>
      <c r="S195" s="261"/>
      <c r="T195" s="262"/>
      <c r="AT195" s="263" t="s">
        <v>398</v>
      </c>
      <c r="AU195" s="263" t="s">
        <v>82</v>
      </c>
      <c r="AV195" s="12" t="s">
        <v>82</v>
      </c>
      <c r="AW195" s="12" t="s">
        <v>6</v>
      </c>
      <c r="AX195" s="12" t="s">
        <v>80</v>
      </c>
      <c r="AY195" s="263" t="s">
        <v>303</v>
      </c>
    </row>
    <row r="196" s="1" customFormat="1" ht="16.5" customHeight="1">
      <c r="B196" s="46"/>
      <c r="C196" s="234" t="s">
        <v>631</v>
      </c>
      <c r="D196" s="234" t="s">
        <v>306</v>
      </c>
      <c r="E196" s="235" t="s">
        <v>2093</v>
      </c>
      <c r="F196" s="236" t="s">
        <v>2094</v>
      </c>
      <c r="G196" s="237" t="s">
        <v>262</v>
      </c>
      <c r="H196" s="238">
        <v>1</v>
      </c>
      <c r="I196" s="239"/>
      <c r="J196" s="240">
        <f>ROUND(I196*H196,2)</f>
        <v>0</v>
      </c>
      <c r="K196" s="236" t="s">
        <v>310</v>
      </c>
      <c r="L196" s="72"/>
      <c r="M196" s="241" t="s">
        <v>21</v>
      </c>
      <c r="N196" s="242" t="s">
        <v>43</v>
      </c>
      <c r="O196" s="47"/>
      <c r="P196" s="243">
        <f>O196*H196</f>
        <v>0</v>
      </c>
      <c r="Q196" s="243">
        <v>0</v>
      </c>
      <c r="R196" s="243">
        <f>Q196*H196</f>
        <v>0</v>
      </c>
      <c r="S196" s="243">
        <v>0</v>
      </c>
      <c r="T196" s="244">
        <f>S196*H196</f>
        <v>0</v>
      </c>
      <c r="AR196" s="24" t="s">
        <v>465</v>
      </c>
      <c r="AT196" s="24" t="s">
        <v>306</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465</v>
      </c>
      <c r="BM196" s="24" t="s">
        <v>5242</v>
      </c>
    </row>
    <row r="197" s="1" customFormat="1" ht="16.5" customHeight="1">
      <c r="B197" s="46"/>
      <c r="C197" s="276" t="s">
        <v>636</v>
      </c>
      <c r="D197" s="276" t="s">
        <v>570</v>
      </c>
      <c r="E197" s="277" t="s">
        <v>2100</v>
      </c>
      <c r="F197" s="278" t="s">
        <v>2101</v>
      </c>
      <c r="G197" s="279" t="s">
        <v>262</v>
      </c>
      <c r="H197" s="280">
        <v>1.05</v>
      </c>
      <c r="I197" s="281"/>
      <c r="J197" s="282">
        <f>ROUND(I197*H197,2)</f>
        <v>0</v>
      </c>
      <c r="K197" s="278" t="s">
        <v>310</v>
      </c>
      <c r="L197" s="283"/>
      <c r="M197" s="284" t="s">
        <v>21</v>
      </c>
      <c r="N197" s="285" t="s">
        <v>43</v>
      </c>
      <c r="O197" s="47"/>
      <c r="P197" s="243">
        <f>O197*H197</f>
        <v>0</v>
      </c>
      <c r="Q197" s="243">
        <v>0.00016000000000000001</v>
      </c>
      <c r="R197" s="243">
        <f>Q197*H197</f>
        <v>0.00016800000000000002</v>
      </c>
      <c r="S197" s="243">
        <v>0</v>
      </c>
      <c r="T197" s="244">
        <f>S197*H197</f>
        <v>0</v>
      </c>
      <c r="AR197" s="24" t="s">
        <v>546</v>
      </c>
      <c r="AT197" s="24" t="s">
        <v>570</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465</v>
      </c>
      <c r="BM197" s="24" t="s">
        <v>5243</v>
      </c>
    </row>
    <row r="198" s="12" customFormat="1">
      <c r="B198" s="253"/>
      <c r="C198" s="254"/>
      <c r="D198" s="250" t="s">
        <v>398</v>
      </c>
      <c r="E198" s="254"/>
      <c r="F198" s="256" t="s">
        <v>4087</v>
      </c>
      <c r="G198" s="254"/>
      <c r="H198" s="257">
        <v>1.05</v>
      </c>
      <c r="I198" s="258"/>
      <c r="J198" s="254"/>
      <c r="K198" s="254"/>
      <c r="L198" s="259"/>
      <c r="M198" s="260"/>
      <c r="N198" s="261"/>
      <c r="O198" s="261"/>
      <c r="P198" s="261"/>
      <c r="Q198" s="261"/>
      <c r="R198" s="261"/>
      <c r="S198" s="261"/>
      <c r="T198" s="262"/>
      <c r="AT198" s="263" t="s">
        <v>398</v>
      </c>
      <c r="AU198" s="263" t="s">
        <v>82</v>
      </c>
      <c r="AV198" s="12" t="s">
        <v>82</v>
      </c>
      <c r="AW198" s="12" t="s">
        <v>6</v>
      </c>
      <c r="AX198" s="12" t="s">
        <v>80</v>
      </c>
      <c r="AY198" s="263" t="s">
        <v>303</v>
      </c>
    </row>
    <row r="199" s="1" customFormat="1" ht="38.25" customHeight="1">
      <c r="B199" s="46"/>
      <c r="C199" s="234" t="s">
        <v>642</v>
      </c>
      <c r="D199" s="234" t="s">
        <v>306</v>
      </c>
      <c r="E199" s="235" t="s">
        <v>2115</v>
      </c>
      <c r="F199" s="236" t="s">
        <v>2116</v>
      </c>
      <c r="G199" s="237" t="s">
        <v>559</v>
      </c>
      <c r="H199" s="238">
        <v>0.21099999999999999</v>
      </c>
      <c r="I199" s="239"/>
      <c r="J199" s="240">
        <f>ROUND(I199*H199,2)</f>
        <v>0</v>
      </c>
      <c r="K199" s="236" t="s">
        <v>310</v>
      </c>
      <c r="L199" s="72"/>
      <c r="M199" s="241" t="s">
        <v>21</v>
      </c>
      <c r="N199" s="242" t="s">
        <v>43</v>
      </c>
      <c r="O199" s="47"/>
      <c r="P199" s="243">
        <f>O199*H199</f>
        <v>0</v>
      </c>
      <c r="Q199" s="243">
        <v>0</v>
      </c>
      <c r="R199" s="243">
        <f>Q199*H199</f>
        <v>0</v>
      </c>
      <c r="S199" s="243">
        <v>0</v>
      </c>
      <c r="T199" s="244">
        <f>S199*H199</f>
        <v>0</v>
      </c>
      <c r="AR199" s="24" t="s">
        <v>465</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465</v>
      </c>
      <c r="BM199" s="24" t="s">
        <v>5244</v>
      </c>
    </row>
    <row r="200" s="11" customFormat="1" ht="29.88" customHeight="1">
      <c r="B200" s="218"/>
      <c r="C200" s="219"/>
      <c r="D200" s="220" t="s">
        <v>71</v>
      </c>
      <c r="E200" s="232" t="s">
        <v>2143</v>
      </c>
      <c r="F200" s="232" t="s">
        <v>2144</v>
      </c>
      <c r="G200" s="219"/>
      <c r="H200" s="219"/>
      <c r="I200" s="222"/>
      <c r="J200" s="233">
        <f>BK200</f>
        <v>0</v>
      </c>
      <c r="K200" s="219"/>
      <c r="L200" s="224"/>
      <c r="M200" s="225"/>
      <c r="N200" s="226"/>
      <c r="O200" s="226"/>
      <c r="P200" s="227">
        <f>SUM(P201:P205)</f>
        <v>0</v>
      </c>
      <c r="Q200" s="226"/>
      <c r="R200" s="227">
        <f>SUM(R201:R205)</f>
        <v>0.1386</v>
      </c>
      <c r="S200" s="226"/>
      <c r="T200" s="228">
        <f>SUM(T201:T205)</f>
        <v>0</v>
      </c>
      <c r="AR200" s="229" t="s">
        <v>82</v>
      </c>
      <c r="AT200" s="230" t="s">
        <v>71</v>
      </c>
      <c r="AU200" s="230" t="s">
        <v>80</v>
      </c>
      <c r="AY200" s="229" t="s">
        <v>303</v>
      </c>
      <c r="BK200" s="231">
        <f>SUM(BK201:BK205)</f>
        <v>0</v>
      </c>
    </row>
    <row r="201" s="1" customFormat="1" ht="25.5" customHeight="1">
      <c r="B201" s="46"/>
      <c r="C201" s="234" t="s">
        <v>647</v>
      </c>
      <c r="D201" s="234" t="s">
        <v>306</v>
      </c>
      <c r="E201" s="235" t="s">
        <v>2146</v>
      </c>
      <c r="F201" s="236" t="s">
        <v>2147</v>
      </c>
      <c r="G201" s="237" t="s">
        <v>394</v>
      </c>
      <c r="H201" s="238">
        <v>7.5</v>
      </c>
      <c r="I201" s="239"/>
      <c r="J201" s="240">
        <f>ROUND(I201*H201,2)</f>
        <v>0</v>
      </c>
      <c r="K201" s="236" t="s">
        <v>310</v>
      </c>
      <c r="L201" s="72"/>
      <c r="M201" s="241" t="s">
        <v>21</v>
      </c>
      <c r="N201" s="242" t="s">
        <v>43</v>
      </c>
      <c r="O201" s="47"/>
      <c r="P201" s="243">
        <f>O201*H201</f>
        <v>0</v>
      </c>
      <c r="Q201" s="243">
        <v>0.0030000000000000001</v>
      </c>
      <c r="R201" s="243">
        <f>Q201*H201</f>
        <v>0.022499999999999999</v>
      </c>
      <c r="S201" s="243">
        <v>0</v>
      </c>
      <c r="T201" s="244">
        <f>S201*H201</f>
        <v>0</v>
      </c>
      <c r="AR201" s="24" t="s">
        <v>465</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5245</v>
      </c>
    </row>
    <row r="202" s="12" customFormat="1">
      <c r="B202" s="253"/>
      <c r="C202" s="254"/>
      <c r="D202" s="250" t="s">
        <v>398</v>
      </c>
      <c r="E202" s="255" t="s">
        <v>21</v>
      </c>
      <c r="F202" s="256" t="s">
        <v>5246</v>
      </c>
      <c r="G202" s="254"/>
      <c r="H202" s="257">
        <v>7.5</v>
      </c>
      <c r="I202" s="258"/>
      <c r="J202" s="254"/>
      <c r="K202" s="254"/>
      <c r="L202" s="259"/>
      <c r="M202" s="260"/>
      <c r="N202" s="261"/>
      <c r="O202" s="261"/>
      <c r="P202" s="261"/>
      <c r="Q202" s="261"/>
      <c r="R202" s="261"/>
      <c r="S202" s="261"/>
      <c r="T202" s="262"/>
      <c r="AT202" s="263" t="s">
        <v>398</v>
      </c>
      <c r="AU202" s="263" t="s">
        <v>82</v>
      </c>
      <c r="AV202" s="12" t="s">
        <v>82</v>
      </c>
      <c r="AW202" s="12" t="s">
        <v>35</v>
      </c>
      <c r="AX202" s="12" t="s">
        <v>80</v>
      </c>
      <c r="AY202" s="263" t="s">
        <v>303</v>
      </c>
    </row>
    <row r="203" s="1" customFormat="1" ht="38.25" customHeight="1">
      <c r="B203" s="46"/>
      <c r="C203" s="276" t="s">
        <v>656</v>
      </c>
      <c r="D203" s="276" t="s">
        <v>570</v>
      </c>
      <c r="E203" s="277" t="s">
        <v>2152</v>
      </c>
      <c r="F203" s="278" t="s">
        <v>2153</v>
      </c>
      <c r="G203" s="279" t="s">
        <v>394</v>
      </c>
      <c r="H203" s="280">
        <v>9</v>
      </c>
      <c r="I203" s="281"/>
      <c r="J203" s="282">
        <f>ROUND(I203*H203,2)</f>
        <v>0</v>
      </c>
      <c r="K203" s="278" t="s">
        <v>322</v>
      </c>
      <c r="L203" s="283"/>
      <c r="M203" s="284" t="s">
        <v>21</v>
      </c>
      <c r="N203" s="285" t="s">
        <v>43</v>
      </c>
      <c r="O203" s="47"/>
      <c r="P203" s="243">
        <f>O203*H203</f>
        <v>0</v>
      </c>
      <c r="Q203" s="243">
        <v>0.0129</v>
      </c>
      <c r="R203" s="243">
        <f>Q203*H203</f>
        <v>0.1161</v>
      </c>
      <c r="S203" s="243">
        <v>0</v>
      </c>
      <c r="T203" s="244">
        <f>S203*H203</f>
        <v>0</v>
      </c>
      <c r="AR203" s="24" t="s">
        <v>546</v>
      </c>
      <c r="AT203" s="24" t="s">
        <v>570</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5247</v>
      </c>
    </row>
    <row r="204" s="12" customFormat="1">
      <c r="B204" s="253"/>
      <c r="C204" s="254"/>
      <c r="D204" s="250" t="s">
        <v>398</v>
      </c>
      <c r="E204" s="254"/>
      <c r="F204" s="256" t="s">
        <v>5248</v>
      </c>
      <c r="G204" s="254"/>
      <c r="H204" s="257">
        <v>9</v>
      </c>
      <c r="I204" s="258"/>
      <c r="J204" s="254"/>
      <c r="K204" s="254"/>
      <c r="L204" s="259"/>
      <c r="M204" s="260"/>
      <c r="N204" s="261"/>
      <c r="O204" s="261"/>
      <c r="P204" s="261"/>
      <c r="Q204" s="261"/>
      <c r="R204" s="261"/>
      <c r="S204" s="261"/>
      <c r="T204" s="262"/>
      <c r="AT204" s="263" t="s">
        <v>398</v>
      </c>
      <c r="AU204" s="263" t="s">
        <v>82</v>
      </c>
      <c r="AV204" s="12" t="s">
        <v>82</v>
      </c>
      <c r="AW204" s="12" t="s">
        <v>6</v>
      </c>
      <c r="AX204" s="12" t="s">
        <v>80</v>
      </c>
      <c r="AY204" s="263" t="s">
        <v>303</v>
      </c>
    </row>
    <row r="205" s="1" customFormat="1" ht="38.25" customHeight="1">
      <c r="B205" s="46"/>
      <c r="C205" s="234" t="s">
        <v>661</v>
      </c>
      <c r="D205" s="234" t="s">
        <v>306</v>
      </c>
      <c r="E205" s="235" t="s">
        <v>2167</v>
      </c>
      <c r="F205" s="236" t="s">
        <v>2168</v>
      </c>
      <c r="G205" s="237" t="s">
        <v>559</v>
      </c>
      <c r="H205" s="238">
        <v>0.13900000000000001</v>
      </c>
      <c r="I205" s="239"/>
      <c r="J205" s="240">
        <f>ROUND(I205*H205,2)</f>
        <v>0</v>
      </c>
      <c r="K205" s="236" t="s">
        <v>310</v>
      </c>
      <c r="L205" s="72"/>
      <c r="M205" s="241" t="s">
        <v>21</v>
      </c>
      <c r="N205" s="242" t="s">
        <v>43</v>
      </c>
      <c r="O205" s="47"/>
      <c r="P205" s="243">
        <f>O205*H205</f>
        <v>0</v>
      </c>
      <c r="Q205" s="243">
        <v>0</v>
      </c>
      <c r="R205" s="243">
        <f>Q205*H205</f>
        <v>0</v>
      </c>
      <c r="S205" s="243">
        <v>0</v>
      </c>
      <c r="T205" s="244">
        <f>S205*H205</f>
        <v>0</v>
      </c>
      <c r="AR205" s="24" t="s">
        <v>465</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5249</v>
      </c>
    </row>
    <row r="206" s="11" customFormat="1" ht="29.88" customHeight="1">
      <c r="B206" s="218"/>
      <c r="C206" s="219"/>
      <c r="D206" s="220" t="s">
        <v>71</v>
      </c>
      <c r="E206" s="232" t="s">
        <v>2197</v>
      </c>
      <c r="F206" s="232" t="s">
        <v>2198</v>
      </c>
      <c r="G206" s="219"/>
      <c r="H206" s="219"/>
      <c r="I206" s="222"/>
      <c r="J206" s="233">
        <f>BK206</f>
        <v>0</v>
      </c>
      <c r="K206" s="219"/>
      <c r="L206" s="224"/>
      <c r="M206" s="225"/>
      <c r="N206" s="226"/>
      <c r="O206" s="226"/>
      <c r="P206" s="227">
        <f>SUM(P207:P210)</f>
        <v>0</v>
      </c>
      <c r="Q206" s="226"/>
      <c r="R206" s="227">
        <f>SUM(R207:R210)</f>
        <v>0.040896000000000002</v>
      </c>
      <c r="S206" s="226"/>
      <c r="T206" s="228">
        <f>SUM(T207:T210)</f>
        <v>0</v>
      </c>
      <c r="AR206" s="229" t="s">
        <v>82</v>
      </c>
      <c r="AT206" s="230" t="s">
        <v>71</v>
      </c>
      <c r="AU206" s="230" t="s">
        <v>80</v>
      </c>
      <c r="AY206" s="229" t="s">
        <v>303</v>
      </c>
      <c r="BK206" s="231">
        <f>SUM(BK207:BK210)</f>
        <v>0</v>
      </c>
    </row>
    <row r="207" s="1" customFormat="1" ht="16.5" customHeight="1">
      <c r="B207" s="46"/>
      <c r="C207" s="234" t="s">
        <v>667</v>
      </c>
      <c r="D207" s="234" t="s">
        <v>306</v>
      </c>
      <c r="E207" s="235" t="s">
        <v>2200</v>
      </c>
      <c r="F207" s="236" t="s">
        <v>2201</v>
      </c>
      <c r="G207" s="237" t="s">
        <v>394</v>
      </c>
      <c r="H207" s="238">
        <v>81.792000000000002</v>
      </c>
      <c r="I207" s="239"/>
      <c r="J207" s="240">
        <f>ROUND(I207*H207,2)</f>
        <v>0</v>
      </c>
      <c r="K207" s="236" t="s">
        <v>310</v>
      </c>
      <c r="L207" s="72"/>
      <c r="M207" s="241" t="s">
        <v>21</v>
      </c>
      <c r="N207" s="242" t="s">
        <v>43</v>
      </c>
      <c r="O207" s="47"/>
      <c r="P207" s="243">
        <f>O207*H207</f>
        <v>0</v>
      </c>
      <c r="Q207" s="243">
        <v>0.00020000000000000001</v>
      </c>
      <c r="R207" s="243">
        <f>Q207*H207</f>
        <v>0.016358400000000002</v>
      </c>
      <c r="S207" s="243">
        <v>0</v>
      </c>
      <c r="T207" s="244">
        <f>S207*H207</f>
        <v>0</v>
      </c>
      <c r="AR207" s="24" t="s">
        <v>465</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5250</v>
      </c>
    </row>
    <row r="208" s="12" customFormat="1">
      <c r="B208" s="253"/>
      <c r="C208" s="254"/>
      <c r="D208" s="250" t="s">
        <v>398</v>
      </c>
      <c r="E208" s="255" t="s">
        <v>21</v>
      </c>
      <c r="F208" s="256" t="s">
        <v>5251</v>
      </c>
      <c r="G208" s="254"/>
      <c r="H208" s="257">
        <v>81.792000000000002</v>
      </c>
      <c r="I208" s="258"/>
      <c r="J208" s="254"/>
      <c r="K208" s="254"/>
      <c r="L208" s="259"/>
      <c r="M208" s="260"/>
      <c r="N208" s="261"/>
      <c r="O208" s="261"/>
      <c r="P208" s="261"/>
      <c r="Q208" s="261"/>
      <c r="R208" s="261"/>
      <c r="S208" s="261"/>
      <c r="T208" s="262"/>
      <c r="AT208" s="263" t="s">
        <v>398</v>
      </c>
      <c r="AU208" s="263" t="s">
        <v>82</v>
      </c>
      <c r="AV208" s="12" t="s">
        <v>82</v>
      </c>
      <c r="AW208" s="12" t="s">
        <v>35</v>
      </c>
      <c r="AX208" s="12" t="s">
        <v>80</v>
      </c>
      <c r="AY208" s="263" t="s">
        <v>303</v>
      </c>
    </row>
    <row r="209" s="1" customFormat="1" ht="25.5" customHeight="1">
      <c r="B209" s="46"/>
      <c r="C209" s="234" t="s">
        <v>673</v>
      </c>
      <c r="D209" s="234" t="s">
        <v>306</v>
      </c>
      <c r="E209" s="235" t="s">
        <v>2204</v>
      </c>
      <c r="F209" s="236" t="s">
        <v>2205</v>
      </c>
      <c r="G209" s="237" t="s">
        <v>394</v>
      </c>
      <c r="H209" s="238">
        <v>81.792000000000002</v>
      </c>
      <c r="I209" s="239"/>
      <c r="J209" s="240">
        <f>ROUND(I209*H209,2)</f>
        <v>0</v>
      </c>
      <c r="K209" s="236" t="s">
        <v>310</v>
      </c>
      <c r="L209" s="72"/>
      <c r="M209" s="241" t="s">
        <v>21</v>
      </c>
      <c r="N209" s="242" t="s">
        <v>43</v>
      </c>
      <c r="O209" s="47"/>
      <c r="P209" s="243">
        <f>O209*H209</f>
        <v>0</v>
      </c>
      <c r="Q209" s="243">
        <v>0.00029</v>
      </c>
      <c r="R209" s="243">
        <f>Q209*H209</f>
        <v>0.02371968</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5252</v>
      </c>
    </row>
    <row r="210" s="1" customFormat="1" ht="25.5" customHeight="1">
      <c r="B210" s="46"/>
      <c r="C210" s="234" t="s">
        <v>685</v>
      </c>
      <c r="D210" s="234" t="s">
        <v>306</v>
      </c>
      <c r="E210" s="235" t="s">
        <v>2209</v>
      </c>
      <c r="F210" s="236" t="s">
        <v>2210</v>
      </c>
      <c r="G210" s="237" t="s">
        <v>394</v>
      </c>
      <c r="H210" s="238">
        <v>81.792000000000002</v>
      </c>
      <c r="I210" s="239"/>
      <c r="J210" s="240">
        <f>ROUND(I210*H210,2)</f>
        <v>0</v>
      </c>
      <c r="K210" s="236" t="s">
        <v>310</v>
      </c>
      <c r="L210" s="72"/>
      <c r="M210" s="241" t="s">
        <v>21</v>
      </c>
      <c r="N210" s="246" t="s">
        <v>43</v>
      </c>
      <c r="O210" s="247"/>
      <c r="P210" s="248">
        <f>O210*H210</f>
        <v>0</v>
      </c>
      <c r="Q210" s="248">
        <v>1.0000000000000001E-05</v>
      </c>
      <c r="R210" s="248">
        <f>Q210*H210</f>
        <v>0.00081792000000000008</v>
      </c>
      <c r="S210" s="248">
        <v>0</v>
      </c>
      <c r="T210" s="249">
        <f>S210*H210</f>
        <v>0</v>
      </c>
      <c r="AR210" s="24" t="s">
        <v>465</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5253</v>
      </c>
    </row>
    <row r="211" s="1" customFormat="1" ht="6.96" customHeight="1">
      <c r="B211" s="67"/>
      <c r="C211" s="68"/>
      <c r="D211" s="68"/>
      <c r="E211" s="68"/>
      <c r="F211" s="68"/>
      <c r="G211" s="68"/>
      <c r="H211" s="68"/>
      <c r="I211" s="179"/>
      <c r="J211" s="68"/>
      <c r="K211" s="68"/>
      <c r="L211" s="72"/>
    </row>
  </sheetData>
  <sheetProtection sheet="1" autoFilter="0" formatColumns="0" formatRows="0" objects="1" scenarios="1" spinCount="100000" saltValue="rjrFyzNU8Fp5ilgdN+nPReBjei306JhzLOG1Y9JqxET9Aeh4W+Kn4iPoDURAaIPFf5vxI8zbh/bzgQS7p9zuPw==" hashValue="SXQZ/sDwNldjD+6nxgKZ4AjfPII14+R/RWHjRKIvZw+iw/Y791HCiIJiWl/iWNeOKKQKytGZkTM9OpJbfxn7rw==" algorithmName="SHA-512" password="CC35"/>
  <autoFilter ref="C92:K210"/>
  <mergeCells count="13">
    <mergeCell ref="E7:H7"/>
    <mergeCell ref="E9:H9"/>
    <mergeCell ref="E11:H11"/>
    <mergeCell ref="E26:H26"/>
    <mergeCell ref="E47:H47"/>
    <mergeCell ref="E49:H49"/>
    <mergeCell ref="E51:H51"/>
    <mergeCell ref="J55:J56"/>
    <mergeCell ref="E81:H81"/>
    <mergeCell ref="E83:H83"/>
    <mergeCell ref="E85:H85"/>
    <mergeCell ref="G1:H1"/>
    <mergeCell ref="L2:V2"/>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174</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5254</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ROUND(J94,2)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ROUND(SUM(BE94:BE291), 2)</f>
        <v>0</v>
      </c>
      <c r="G32" s="47"/>
      <c r="H32" s="47"/>
      <c r="I32" s="171">
        <v>0.20999999999999999</v>
      </c>
      <c r="J32" s="170">
        <f>ROUND(ROUND((SUM(BE94:BE291)), 2)*I32, 2)</f>
        <v>0</v>
      </c>
      <c r="K32" s="51"/>
    </row>
    <row r="33" s="1" customFormat="1" ht="14.4" customHeight="1">
      <c r="B33" s="46"/>
      <c r="C33" s="47"/>
      <c r="D33" s="47"/>
      <c r="E33" s="55" t="s">
        <v>44</v>
      </c>
      <c r="F33" s="170">
        <f>ROUND(SUM(BF94:BF291), 2)</f>
        <v>0</v>
      </c>
      <c r="G33" s="47"/>
      <c r="H33" s="47"/>
      <c r="I33" s="171">
        <v>0.14999999999999999</v>
      </c>
      <c r="J33" s="170">
        <f>ROUND(ROUND((SUM(BF94:BF291)), 2)*I33, 2)</f>
        <v>0</v>
      </c>
      <c r="K33" s="51"/>
    </row>
    <row r="34" hidden="1" s="1" customFormat="1" ht="14.4" customHeight="1">
      <c r="B34" s="46"/>
      <c r="C34" s="47"/>
      <c r="D34" s="47"/>
      <c r="E34" s="55" t="s">
        <v>45</v>
      </c>
      <c r="F34" s="170">
        <f>ROUND(SUM(BG94:BG291), 2)</f>
        <v>0</v>
      </c>
      <c r="G34" s="47"/>
      <c r="H34" s="47"/>
      <c r="I34" s="171">
        <v>0.20999999999999999</v>
      </c>
      <c r="J34" s="170">
        <v>0</v>
      </c>
      <c r="K34" s="51"/>
    </row>
    <row r="35" hidden="1" s="1" customFormat="1" ht="14.4" customHeight="1">
      <c r="B35" s="46"/>
      <c r="C35" s="47"/>
      <c r="D35" s="47"/>
      <c r="E35" s="55" t="s">
        <v>46</v>
      </c>
      <c r="F35" s="170">
        <f>ROUND(SUM(BH94:BH291), 2)</f>
        <v>0</v>
      </c>
      <c r="G35" s="47"/>
      <c r="H35" s="47"/>
      <c r="I35" s="171">
        <v>0.14999999999999999</v>
      </c>
      <c r="J35" s="170">
        <v>0</v>
      </c>
      <c r="K35" s="51"/>
    </row>
    <row r="36" hidden="1" s="1" customFormat="1" ht="14.4" customHeight="1">
      <c r="B36" s="46"/>
      <c r="C36" s="47"/>
      <c r="D36" s="47"/>
      <c r="E36" s="55" t="s">
        <v>47</v>
      </c>
      <c r="F36" s="170">
        <f>ROUND(SUM(BI94:BI291),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c27 - 2.09 - chodba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J94</f>
        <v>0</v>
      </c>
      <c r="K60" s="51"/>
      <c r="AU60" s="24" t="s">
        <v>280</v>
      </c>
    </row>
    <row r="61" s="8" customFormat="1" ht="24.96" customHeight="1">
      <c r="B61" s="190"/>
      <c r="C61" s="191"/>
      <c r="D61" s="192" t="s">
        <v>362</v>
      </c>
      <c r="E61" s="193"/>
      <c r="F61" s="193"/>
      <c r="G61" s="193"/>
      <c r="H61" s="193"/>
      <c r="I61" s="194"/>
      <c r="J61" s="195">
        <f>J95</f>
        <v>0</v>
      </c>
      <c r="K61" s="196"/>
    </row>
    <row r="62" s="9" customFormat="1" ht="19.92" customHeight="1">
      <c r="B62" s="197"/>
      <c r="C62" s="198"/>
      <c r="D62" s="199" t="s">
        <v>365</v>
      </c>
      <c r="E62" s="200"/>
      <c r="F62" s="200"/>
      <c r="G62" s="200"/>
      <c r="H62" s="200"/>
      <c r="I62" s="201"/>
      <c r="J62" s="202">
        <f>J96</f>
        <v>0</v>
      </c>
      <c r="K62" s="203"/>
    </row>
    <row r="63" s="9" customFormat="1" ht="19.92" customHeight="1">
      <c r="B63" s="197"/>
      <c r="C63" s="198"/>
      <c r="D63" s="199" t="s">
        <v>366</v>
      </c>
      <c r="E63" s="200"/>
      <c r="F63" s="200"/>
      <c r="G63" s="200"/>
      <c r="H63" s="200"/>
      <c r="I63" s="201"/>
      <c r="J63" s="202">
        <f>J113</f>
        <v>0</v>
      </c>
      <c r="K63" s="203"/>
    </row>
    <row r="64" s="9" customFormat="1" ht="19.92" customHeight="1">
      <c r="B64" s="197"/>
      <c r="C64" s="198"/>
      <c r="D64" s="199" t="s">
        <v>368</v>
      </c>
      <c r="E64" s="200"/>
      <c r="F64" s="200"/>
      <c r="G64" s="200"/>
      <c r="H64" s="200"/>
      <c r="I64" s="201"/>
      <c r="J64" s="202">
        <f>J121</f>
        <v>0</v>
      </c>
      <c r="K64" s="203"/>
    </row>
    <row r="65" s="9" customFormat="1" ht="19.92" customHeight="1">
      <c r="B65" s="197"/>
      <c r="C65" s="198"/>
      <c r="D65" s="199" t="s">
        <v>369</v>
      </c>
      <c r="E65" s="200"/>
      <c r="F65" s="200"/>
      <c r="G65" s="200"/>
      <c r="H65" s="200"/>
      <c r="I65" s="201"/>
      <c r="J65" s="202">
        <f>J167</f>
        <v>0</v>
      </c>
      <c r="K65" s="203"/>
    </row>
    <row r="66" s="9" customFormat="1" ht="19.92" customHeight="1">
      <c r="B66" s="197"/>
      <c r="C66" s="198"/>
      <c r="D66" s="199" t="s">
        <v>370</v>
      </c>
      <c r="E66" s="200"/>
      <c r="F66" s="200"/>
      <c r="G66" s="200"/>
      <c r="H66" s="200"/>
      <c r="I66" s="201"/>
      <c r="J66" s="202">
        <f>J217</f>
        <v>0</v>
      </c>
      <c r="K66" s="203"/>
    </row>
    <row r="67" s="9" customFormat="1" ht="19.92" customHeight="1">
      <c r="B67" s="197"/>
      <c r="C67" s="198"/>
      <c r="D67" s="199" t="s">
        <v>371</v>
      </c>
      <c r="E67" s="200"/>
      <c r="F67" s="200"/>
      <c r="G67" s="200"/>
      <c r="H67" s="200"/>
      <c r="I67" s="201"/>
      <c r="J67" s="202">
        <f>J233</f>
        <v>0</v>
      </c>
      <c r="K67" s="203"/>
    </row>
    <row r="68" s="8" customFormat="1" ht="24.96" customHeight="1">
      <c r="B68" s="190"/>
      <c r="C68" s="191"/>
      <c r="D68" s="192" t="s">
        <v>372</v>
      </c>
      <c r="E68" s="193"/>
      <c r="F68" s="193"/>
      <c r="G68" s="193"/>
      <c r="H68" s="193"/>
      <c r="I68" s="194"/>
      <c r="J68" s="195">
        <f>J237</f>
        <v>0</v>
      </c>
      <c r="K68" s="196"/>
    </row>
    <row r="69" s="9" customFormat="1" ht="19.92" customHeight="1">
      <c r="B69" s="197"/>
      <c r="C69" s="198"/>
      <c r="D69" s="199" t="s">
        <v>376</v>
      </c>
      <c r="E69" s="200"/>
      <c r="F69" s="200"/>
      <c r="G69" s="200"/>
      <c r="H69" s="200"/>
      <c r="I69" s="201"/>
      <c r="J69" s="202">
        <f>J238</f>
        <v>0</v>
      </c>
      <c r="K69" s="203"/>
    </row>
    <row r="70" s="9" customFormat="1" ht="19.92" customHeight="1">
      <c r="B70" s="197"/>
      <c r="C70" s="198"/>
      <c r="D70" s="199" t="s">
        <v>379</v>
      </c>
      <c r="E70" s="200"/>
      <c r="F70" s="200"/>
      <c r="G70" s="200"/>
      <c r="H70" s="200"/>
      <c r="I70" s="201"/>
      <c r="J70" s="202">
        <f>J245</f>
        <v>0</v>
      </c>
      <c r="K70" s="203"/>
    </row>
    <row r="71" s="9" customFormat="1" ht="19.92" customHeight="1">
      <c r="B71" s="197"/>
      <c r="C71" s="198"/>
      <c r="D71" s="199" t="s">
        <v>383</v>
      </c>
      <c r="E71" s="200"/>
      <c r="F71" s="200"/>
      <c r="G71" s="200"/>
      <c r="H71" s="200"/>
      <c r="I71" s="201"/>
      <c r="J71" s="202">
        <f>J256</f>
        <v>0</v>
      </c>
      <c r="K71" s="203"/>
    </row>
    <row r="72" s="9" customFormat="1" ht="19.92" customHeight="1">
      <c r="B72" s="197"/>
      <c r="C72" s="198"/>
      <c r="D72" s="199" t="s">
        <v>387</v>
      </c>
      <c r="E72" s="200"/>
      <c r="F72" s="200"/>
      <c r="G72" s="200"/>
      <c r="H72" s="200"/>
      <c r="I72" s="201"/>
      <c r="J72" s="202">
        <f>J273</f>
        <v>0</v>
      </c>
      <c r="K72" s="203"/>
    </row>
    <row r="73" s="1" customFormat="1" ht="21.84" customHeight="1">
      <c r="B73" s="46"/>
      <c r="C73" s="47"/>
      <c r="D73" s="47"/>
      <c r="E73" s="47"/>
      <c r="F73" s="47"/>
      <c r="G73" s="47"/>
      <c r="H73" s="47"/>
      <c r="I73" s="157"/>
      <c r="J73" s="47"/>
      <c r="K73" s="51"/>
    </row>
    <row r="74" s="1" customFormat="1" ht="6.96" customHeight="1">
      <c r="B74" s="67"/>
      <c r="C74" s="68"/>
      <c r="D74" s="68"/>
      <c r="E74" s="68"/>
      <c r="F74" s="68"/>
      <c r="G74" s="68"/>
      <c r="H74" s="68"/>
      <c r="I74" s="179"/>
      <c r="J74" s="68"/>
      <c r="K74" s="69"/>
    </row>
    <row r="78" s="1" customFormat="1" ht="6.96" customHeight="1">
      <c r="B78" s="70"/>
      <c r="C78" s="71"/>
      <c r="D78" s="71"/>
      <c r="E78" s="71"/>
      <c r="F78" s="71"/>
      <c r="G78" s="71"/>
      <c r="H78" s="71"/>
      <c r="I78" s="182"/>
      <c r="J78" s="71"/>
      <c r="K78" s="71"/>
      <c r="L78" s="72"/>
    </row>
    <row r="79" s="1" customFormat="1" ht="36.96" customHeight="1">
      <c r="B79" s="46"/>
      <c r="C79" s="73" t="s">
        <v>286</v>
      </c>
      <c r="D79" s="74"/>
      <c r="E79" s="74"/>
      <c r="F79" s="74"/>
      <c r="G79" s="74"/>
      <c r="H79" s="74"/>
      <c r="I79" s="204"/>
      <c r="J79" s="74"/>
      <c r="K79" s="74"/>
      <c r="L79" s="72"/>
    </row>
    <row r="80" s="1" customFormat="1" ht="6.96" customHeight="1">
      <c r="B80" s="46"/>
      <c r="C80" s="74"/>
      <c r="D80" s="74"/>
      <c r="E80" s="74"/>
      <c r="F80" s="74"/>
      <c r="G80" s="74"/>
      <c r="H80" s="74"/>
      <c r="I80" s="204"/>
      <c r="J80" s="74"/>
      <c r="K80" s="74"/>
      <c r="L80" s="72"/>
    </row>
    <row r="81" s="1" customFormat="1" ht="14.4" customHeight="1">
      <c r="B81" s="46"/>
      <c r="C81" s="76" t="s">
        <v>18</v>
      </c>
      <c r="D81" s="74"/>
      <c r="E81" s="74"/>
      <c r="F81" s="74"/>
      <c r="G81" s="74"/>
      <c r="H81" s="74"/>
      <c r="I81" s="204"/>
      <c r="J81" s="74"/>
      <c r="K81" s="74"/>
      <c r="L81" s="72"/>
    </row>
    <row r="82" s="1" customFormat="1" ht="16.5" customHeight="1">
      <c r="B82" s="46"/>
      <c r="C82" s="74"/>
      <c r="D82" s="74"/>
      <c r="E82" s="205" t="str">
        <f>E7</f>
        <v>Speciální ZŠ Skuteč- půdní vestavba a přístavba</v>
      </c>
      <c r="F82" s="76"/>
      <c r="G82" s="76"/>
      <c r="H82" s="76"/>
      <c r="I82" s="204"/>
      <c r="J82" s="74"/>
      <c r="K82" s="74"/>
      <c r="L82" s="72"/>
    </row>
    <row r="83">
      <c r="B83" s="28"/>
      <c r="C83" s="76" t="s">
        <v>274</v>
      </c>
      <c r="D83" s="297"/>
      <c r="E83" s="297"/>
      <c r="F83" s="297"/>
      <c r="G83" s="297"/>
      <c r="H83" s="297"/>
      <c r="I83" s="149"/>
      <c r="J83" s="297"/>
      <c r="K83" s="297"/>
      <c r="L83" s="298"/>
    </row>
    <row r="84" s="1" customFormat="1" ht="16.5" customHeight="1">
      <c r="B84" s="46"/>
      <c r="C84" s="74"/>
      <c r="D84" s="74"/>
      <c r="E84" s="205" t="s">
        <v>2222</v>
      </c>
      <c r="F84" s="74"/>
      <c r="G84" s="74"/>
      <c r="H84" s="74"/>
      <c r="I84" s="204"/>
      <c r="J84" s="74"/>
      <c r="K84" s="74"/>
      <c r="L84" s="72"/>
    </row>
    <row r="85" s="1" customFormat="1" ht="14.4" customHeight="1">
      <c r="B85" s="46"/>
      <c r="C85" s="76" t="s">
        <v>2223</v>
      </c>
      <c r="D85" s="74"/>
      <c r="E85" s="74"/>
      <c r="F85" s="74"/>
      <c r="G85" s="74"/>
      <c r="H85" s="74"/>
      <c r="I85" s="204"/>
      <c r="J85" s="74"/>
      <c r="K85" s="74"/>
      <c r="L85" s="72"/>
    </row>
    <row r="86" s="1" customFormat="1" ht="17.25" customHeight="1">
      <c r="B86" s="46"/>
      <c r="C86" s="74"/>
      <c r="D86" s="74"/>
      <c r="E86" s="82" t="str">
        <f>E11</f>
        <v>c27 - 2.09 - chodba</v>
      </c>
      <c r="F86" s="74"/>
      <c r="G86" s="74"/>
      <c r="H86" s="74"/>
      <c r="I86" s="204"/>
      <c r="J86" s="74"/>
      <c r="K86" s="74"/>
      <c r="L86" s="72"/>
    </row>
    <row r="87" s="1" customFormat="1" ht="6.96" customHeight="1">
      <c r="B87" s="46"/>
      <c r="C87" s="74"/>
      <c r="D87" s="74"/>
      <c r="E87" s="74"/>
      <c r="F87" s="74"/>
      <c r="G87" s="74"/>
      <c r="H87" s="74"/>
      <c r="I87" s="204"/>
      <c r="J87" s="74"/>
      <c r="K87" s="74"/>
      <c r="L87" s="72"/>
    </row>
    <row r="88" s="1" customFormat="1" ht="18" customHeight="1">
      <c r="B88" s="46"/>
      <c r="C88" s="76" t="s">
        <v>23</v>
      </c>
      <c r="D88" s="74"/>
      <c r="E88" s="74"/>
      <c r="F88" s="206" t="str">
        <f>F14</f>
        <v>Skuteč</v>
      </c>
      <c r="G88" s="74"/>
      <c r="H88" s="74"/>
      <c r="I88" s="207" t="s">
        <v>25</v>
      </c>
      <c r="J88" s="85" t="str">
        <f>IF(J14="","",J14)</f>
        <v>12. 12. 2019</v>
      </c>
      <c r="K88" s="74"/>
      <c r="L88" s="72"/>
    </row>
    <row r="89" s="1" customFormat="1" ht="6.96" customHeight="1">
      <c r="B89" s="46"/>
      <c r="C89" s="74"/>
      <c r="D89" s="74"/>
      <c r="E89" s="74"/>
      <c r="F89" s="74"/>
      <c r="G89" s="74"/>
      <c r="H89" s="74"/>
      <c r="I89" s="204"/>
      <c r="J89" s="74"/>
      <c r="K89" s="74"/>
      <c r="L89" s="72"/>
    </row>
    <row r="90" s="1" customFormat="1">
      <c r="B90" s="46"/>
      <c r="C90" s="76" t="s">
        <v>27</v>
      </c>
      <c r="D90" s="74"/>
      <c r="E90" s="74"/>
      <c r="F90" s="206" t="str">
        <f>E17</f>
        <v>Pardubický kraj</v>
      </c>
      <c r="G90" s="74"/>
      <c r="H90" s="74"/>
      <c r="I90" s="207" t="s">
        <v>33</v>
      </c>
      <c r="J90" s="206" t="str">
        <f>E23</f>
        <v>ADAM První spol. s r.o.</v>
      </c>
      <c r="K90" s="74"/>
      <c r="L90" s="72"/>
    </row>
    <row r="91" s="1" customFormat="1" ht="14.4" customHeight="1">
      <c r="B91" s="46"/>
      <c r="C91" s="76" t="s">
        <v>31</v>
      </c>
      <c r="D91" s="74"/>
      <c r="E91" s="74"/>
      <c r="F91" s="206" t="str">
        <f>IF(E20="","",E20)</f>
        <v/>
      </c>
      <c r="G91" s="74"/>
      <c r="H91" s="74"/>
      <c r="I91" s="204"/>
      <c r="J91" s="74"/>
      <c r="K91" s="74"/>
      <c r="L91" s="72"/>
    </row>
    <row r="92" s="1" customFormat="1" ht="10.32" customHeight="1">
      <c r="B92" s="46"/>
      <c r="C92" s="74"/>
      <c r="D92" s="74"/>
      <c r="E92" s="74"/>
      <c r="F92" s="74"/>
      <c r="G92" s="74"/>
      <c r="H92" s="74"/>
      <c r="I92" s="204"/>
      <c r="J92" s="74"/>
      <c r="K92" s="74"/>
      <c r="L92" s="72"/>
    </row>
    <row r="93" s="10" customFormat="1" ht="29.28" customHeight="1">
      <c r="B93" s="208"/>
      <c r="C93" s="209" t="s">
        <v>287</v>
      </c>
      <c r="D93" s="210" t="s">
        <v>57</v>
      </c>
      <c r="E93" s="210" t="s">
        <v>53</v>
      </c>
      <c r="F93" s="210" t="s">
        <v>288</v>
      </c>
      <c r="G93" s="210" t="s">
        <v>289</v>
      </c>
      <c r="H93" s="210" t="s">
        <v>290</v>
      </c>
      <c r="I93" s="211" t="s">
        <v>291</v>
      </c>
      <c r="J93" s="210" t="s">
        <v>278</v>
      </c>
      <c r="K93" s="212" t="s">
        <v>292</v>
      </c>
      <c r="L93" s="213"/>
      <c r="M93" s="102" t="s">
        <v>293</v>
      </c>
      <c r="N93" s="103" t="s">
        <v>42</v>
      </c>
      <c r="O93" s="103" t="s">
        <v>294</v>
      </c>
      <c r="P93" s="103" t="s">
        <v>295</v>
      </c>
      <c r="Q93" s="103" t="s">
        <v>296</v>
      </c>
      <c r="R93" s="103" t="s">
        <v>297</v>
      </c>
      <c r="S93" s="103" t="s">
        <v>298</v>
      </c>
      <c r="T93" s="104" t="s">
        <v>299</v>
      </c>
    </row>
    <row r="94" s="1" customFormat="1" ht="29.28" customHeight="1">
      <c r="B94" s="46"/>
      <c r="C94" s="108" t="s">
        <v>279</v>
      </c>
      <c r="D94" s="74"/>
      <c r="E94" s="74"/>
      <c r="F94" s="74"/>
      <c r="G94" s="74"/>
      <c r="H94" s="74"/>
      <c r="I94" s="204"/>
      <c r="J94" s="214">
        <f>BK94</f>
        <v>0</v>
      </c>
      <c r="K94" s="74"/>
      <c r="L94" s="72"/>
      <c r="M94" s="105"/>
      <c r="N94" s="106"/>
      <c r="O94" s="106"/>
      <c r="P94" s="215">
        <f>P95+P237</f>
        <v>0</v>
      </c>
      <c r="Q94" s="106"/>
      <c r="R94" s="215">
        <f>R95+R237</f>
        <v>7.9361551700000001</v>
      </c>
      <c r="S94" s="106"/>
      <c r="T94" s="216">
        <f>T95+T237</f>
        <v>16.536746999999998</v>
      </c>
      <c r="AT94" s="24" t="s">
        <v>71</v>
      </c>
      <c r="AU94" s="24" t="s">
        <v>280</v>
      </c>
      <c r="BK94" s="217">
        <f>BK95+BK237</f>
        <v>0</v>
      </c>
    </row>
    <row r="95" s="11" customFormat="1" ht="37.44001" customHeight="1">
      <c r="B95" s="218"/>
      <c r="C95" s="219"/>
      <c r="D95" s="220" t="s">
        <v>71</v>
      </c>
      <c r="E95" s="221" t="s">
        <v>389</v>
      </c>
      <c r="F95" s="221" t="s">
        <v>390</v>
      </c>
      <c r="G95" s="219"/>
      <c r="H95" s="219"/>
      <c r="I95" s="222"/>
      <c r="J95" s="223">
        <f>BK95</f>
        <v>0</v>
      </c>
      <c r="K95" s="219"/>
      <c r="L95" s="224"/>
      <c r="M95" s="225"/>
      <c r="N95" s="226"/>
      <c r="O95" s="226"/>
      <c r="P95" s="227">
        <f>P96+P113+P121+P167+P217+P233</f>
        <v>0</v>
      </c>
      <c r="Q95" s="226"/>
      <c r="R95" s="227">
        <f>R96+R113+R121+R167+R217+R233</f>
        <v>7.0047891199999999</v>
      </c>
      <c r="S95" s="226"/>
      <c r="T95" s="228">
        <f>T96+T113+T121+T167+T217+T233</f>
        <v>16.426946999999998</v>
      </c>
      <c r="AR95" s="229" t="s">
        <v>80</v>
      </c>
      <c r="AT95" s="230" t="s">
        <v>71</v>
      </c>
      <c r="AU95" s="230" t="s">
        <v>72</v>
      </c>
      <c r="AY95" s="229" t="s">
        <v>303</v>
      </c>
      <c r="BK95" s="231">
        <f>BK96+BK113+BK121+BK167+BK217+BK233</f>
        <v>0</v>
      </c>
    </row>
    <row r="96" s="11" customFormat="1" ht="19.92" customHeight="1">
      <c r="B96" s="218"/>
      <c r="C96" s="219"/>
      <c r="D96" s="220" t="s">
        <v>71</v>
      </c>
      <c r="E96" s="232" t="s">
        <v>95</v>
      </c>
      <c r="F96" s="232" t="s">
        <v>660</v>
      </c>
      <c r="G96" s="219"/>
      <c r="H96" s="219"/>
      <c r="I96" s="222"/>
      <c r="J96" s="233">
        <f>BK96</f>
        <v>0</v>
      </c>
      <c r="K96" s="219"/>
      <c r="L96" s="224"/>
      <c r="M96" s="225"/>
      <c r="N96" s="226"/>
      <c r="O96" s="226"/>
      <c r="P96" s="227">
        <f>SUM(P97:P112)</f>
        <v>0</v>
      </c>
      <c r="Q96" s="226"/>
      <c r="R96" s="227">
        <f>SUM(R97:R112)</f>
        <v>1.6679784</v>
      </c>
      <c r="S96" s="226"/>
      <c r="T96" s="228">
        <f>SUM(T97:T112)</f>
        <v>0</v>
      </c>
      <c r="AR96" s="229" t="s">
        <v>80</v>
      </c>
      <c r="AT96" s="230" t="s">
        <v>71</v>
      </c>
      <c r="AU96" s="230" t="s">
        <v>80</v>
      </c>
      <c r="AY96" s="229" t="s">
        <v>303</v>
      </c>
      <c r="BK96" s="231">
        <f>SUM(BK97:BK112)</f>
        <v>0</v>
      </c>
    </row>
    <row r="97" s="1" customFormat="1" ht="25.5" customHeight="1">
      <c r="B97" s="46"/>
      <c r="C97" s="234" t="s">
        <v>80</v>
      </c>
      <c r="D97" s="234" t="s">
        <v>306</v>
      </c>
      <c r="E97" s="235" t="s">
        <v>2979</v>
      </c>
      <c r="F97" s="236" t="s">
        <v>2980</v>
      </c>
      <c r="G97" s="237" t="s">
        <v>559</v>
      </c>
      <c r="H97" s="238">
        <v>0.13800000000000001</v>
      </c>
      <c r="I97" s="239"/>
      <c r="J97" s="240">
        <f>ROUND(I97*H97,2)</f>
        <v>0</v>
      </c>
      <c r="K97" s="236" t="s">
        <v>310</v>
      </c>
      <c r="L97" s="72"/>
      <c r="M97" s="241" t="s">
        <v>21</v>
      </c>
      <c r="N97" s="242" t="s">
        <v>43</v>
      </c>
      <c r="O97" s="47"/>
      <c r="P97" s="243">
        <f>O97*H97</f>
        <v>0</v>
      </c>
      <c r="Q97" s="243">
        <v>1.0900000000000001</v>
      </c>
      <c r="R97" s="243">
        <f>Q97*H97</f>
        <v>0.15042000000000003</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5255</v>
      </c>
    </row>
    <row r="98" s="12" customFormat="1">
      <c r="B98" s="253"/>
      <c r="C98" s="254"/>
      <c r="D98" s="250" t="s">
        <v>398</v>
      </c>
      <c r="E98" s="255" t="s">
        <v>21</v>
      </c>
      <c r="F98" s="256" t="s">
        <v>4633</v>
      </c>
      <c r="G98" s="254"/>
      <c r="H98" s="257">
        <v>137.862</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2" customFormat="1">
      <c r="B99" s="253"/>
      <c r="C99" s="254"/>
      <c r="D99" s="250" t="s">
        <v>398</v>
      </c>
      <c r="E99" s="255" t="s">
        <v>21</v>
      </c>
      <c r="F99" s="256" t="s">
        <v>5256</v>
      </c>
      <c r="G99" s="254"/>
      <c r="H99" s="257">
        <v>0.13800000000000001</v>
      </c>
      <c r="I99" s="258"/>
      <c r="J99" s="254"/>
      <c r="K99" s="254"/>
      <c r="L99" s="259"/>
      <c r="M99" s="260"/>
      <c r="N99" s="261"/>
      <c r="O99" s="261"/>
      <c r="P99" s="261"/>
      <c r="Q99" s="261"/>
      <c r="R99" s="261"/>
      <c r="S99" s="261"/>
      <c r="T99" s="262"/>
      <c r="AT99" s="263" t="s">
        <v>398</v>
      </c>
      <c r="AU99" s="263" t="s">
        <v>82</v>
      </c>
      <c r="AV99" s="12" t="s">
        <v>82</v>
      </c>
      <c r="AW99" s="12" t="s">
        <v>35</v>
      </c>
      <c r="AX99" s="12" t="s">
        <v>80</v>
      </c>
      <c r="AY99" s="263" t="s">
        <v>303</v>
      </c>
    </row>
    <row r="100" s="1" customFormat="1" ht="25.5" customHeight="1">
      <c r="B100" s="46"/>
      <c r="C100" s="234" t="s">
        <v>82</v>
      </c>
      <c r="D100" s="234" t="s">
        <v>306</v>
      </c>
      <c r="E100" s="235" t="s">
        <v>2493</v>
      </c>
      <c r="F100" s="236" t="s">
        <v>2494</v>
      </c>
      <c r="G100" s="237" t="s">
        <v>559</v>
      </c>
      <c r="H100" s="238">
        <v>0.75800000000000001</v>
      </c>
      <c r="I100" s="239"/>
      <c r="J100" s="240">
        <f>ROUND(I100*H100,2)</f>
        <v>0</v>
      </c>
      <c r="K100" s="236" t="s">
        <v>310</v>
      </c>
      <c r="L100" s="72"/>
      <c r="M100" s="241" t="s">
        <v>21</v>
      </c>
      <c r="N100" s="242" t="s">
        <v>43</v>
      </c>
      <c r="O100" s="47"/>
      <c r="P100" s="243">
        <f>O100*H100</f>
        <v>0</v>
      </c>
      <c r="Q100" s="243">
        <v>1.0900000000000001</v>
      </c>
      <c r="R100" s="243">
        <f>Q100*H100</f>
        <v>0.82622000000000007</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5257</v>
      </c>
    </row>
    <row r="101" s="1" customFormat="1">
      <c r="B101" s="46"/>
      <c r="C101" s="74"/>
      <c r="D101" s="250" t="s">
        <v>396</v>
      </c>
      <c r="E101" s="74"/>
      <c r="F101" s="251" t="s">
        <v>3761</v>
      </c>
      <c r="G101" s="74"/>
      <c r="H101" s="74"/>
      <c r="I101" s="204"/>
      <c r="J101" s="74"/>
      <c r="K101" s="74"/>
      <c r="L101" s="72"/>
      <c r="M101" s="252"/>
      <c r="N101" s="47"/>
      <c r="O101" s="47"/>
      <c r="P101" s="47"/>
      <c r="Q101" s="47"/>
      <c r="R101" s="47"/>
      <c r="S101" s="47"/>
      <c r="T101" s="95"/>
      <c r="AT101" s="24" t="s">
        <v>396</v>
      </c>
      <c r="AU101" s="24" t="s">
        <v>82</v>
      </c>
    </row>
    <row r="102" s="12" customFormat="1">
      <c r="B102" s="253"/>
      <c r="C102" s="254"/>
      <c r="D102" s="250" t="s">
        <v>398</v>
      </c>
      <c r="E102" s="255" t="s">
        <v>21</v>
      </c>
      <c r="F102" s="256" t="s">
        <v>5258</v>
      </c>
      <c r="G102" s="254"/>
      <c r="H102" s="257">
        <v>222.31800000000001</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5259</v>
      </c>
      <c r="G103" s="254"/>
      <c r="H103" s="257">
        <v>321.12599999999998</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5260</v>
      </c>
      <c r="G104" s="254"/>
      <c r="H104" s="257">
        <v>214.084</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3" customFormat="1">
      <c r="B105" s="264"/>
      <c r="C105" s="265"/>
      <c r="D105" s="250" t="s">
        <v>398</v>
      </c>
      <c r="E105" s="266" t="s">
        <v>21</v>
      </c>
      <c r="F105" s="267" t="s">
        <v>508</v>
      </c>
      <c r="G105" s="265"/>
      <c r="H105" s="268">
        <v>757.52800000000002</v>
      </c>
      <c r="I105" s="269"/>
      <c r="J105" s="265"/>
      <c r="K105" s="265"/>
      <c r="L105" s="270"/>
      <c r="M105" s="271"/>
      <c r="N105" s="272"/>
      <c r="O105" s="272"/>
      <c r="P105" s="272"/>
      <c r="Q105" s="272"/>
      <c r="R105" s="272"/>
      <c r="S105" s="272"/>
      <c r="T105" s="273"/>
      <c r="AT105" s="274" t="s">
        <v>398</v>
      </c>
      <c r="AU105" s="274" t="s">
        <v>82</v>
      </c>
      <c r="AV105" s="13" t="s">
        <v>319</v>
      </c>
      <c r="AW105" s="13" t="s">
        <v>35</v>
      </c>
      <c r="AX105" s="13" t="s">
        <v>72</v>
      </c>
      <c r="AY105" s="274" t="s">
        <v>303</v>
      </c>
    </row>
    <row r="106" s="12" customFormat="1">
      <c r="B106" s="253"/>
      <c r="C106" s="254"/>
      <c r="D106" s="250" t="s">
        <v>398</v>
      </c>
      <c r="E106" s="255" t="s">
        <v>21</v>
      </c>
      <c r="F106" s="256" t="s">
        <v>5261</v>
      </c>
      <c r="G106" s="254"/>
      <c r="H106" s="257">
        <v>0.75800000000000001</v>
      </c>
      <c r="I106" s="258"/>
      <c r="J106" s="254"/>
      <c r="K106" s="254"/>
      <c r="L106" s="259"/>
      <c r="M106" s="260"/>
      <c r="N106" s="261"/>
      <c r="O106" s="261"/>
      <c r="P106" s="261"/>
      <c r="Q106" s="261"/>
      <c r="R106" s="261"/>
      <c r="S106" s="261"/>
      <c r="T106" s="262"/>
      <c r="AT106" s="263" t="s">
        <v>398</v>
      </c>
      <c r="AU106" s="263" t="s">
        <v>82</v>
      </c>
      <c r="AV106" s="12" t="s">
        <v>82</v>
      </c>
      <c r="AW106" s="12" t="s">
        <v>35</v>
      </c>
      <c r="AX106" s="12" t="s">
        <v>80</v>
      </c>
      <c r="AY106" s="263" t="s">
        <v>303</v>
      </c>
    </row>
    <row r="107" s="1" customFormat="1" ht="25.5" customHeight="1">
      <c r="B107" s="46"/>
      <c r="C107" s="234" t="s">
        <v>95</v>
      </c>
      <c r="D107" s="234" t="s">
        <v>306</v>
      </c>
      <c r="E107" s="235" t="s">
        <v>2984</v>
      </c>
      <c r="F107" s="236" t="s">
        <v>2985</v>
      </c>
      <c r="G107" s="237" t="s">
        <v>394</v>
      </c>
      <c r="H107" s="238">
        <v>3.8799999999999999</v>
      </c>
      <c r="I107" s="239"/>
      <c r="J107" s="240">
        <f>ROUND(I107*H107,2)</f>
        <v>0</v>
      </c>
      <c r="K107" s="236" t="s">
        <v>310</v>
      </c>
      <c r="L107" s="72"/>
      <c r="M107" s="241" t="s">
        <v>21</v>
      </c>
      <c r="N107" s="242" t="s">
        <v>43</v>
      </c>
      <c r="O107" s="47"/>
      <c r="P107" s="243">
        <f>O107*H107</f>
        <v>0</v>
      </c>
      <c r="Q107" s="243">
        <v>0.17818000000000001</v>
      </c>
      <c r="R107" s="243">
        <f>Q107*H107</f>
        <v>0.69133840000000002</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5262</v>
      </c>
    </row>
    <row r="108" s="12" customFormat="1">
      <c r="B108" s="253"/>
      <c r="C108" s="254"/>
      <c r="D108" s="250" t="s">
        <v>398</v>
      </c>
      <c r="E108" s="255" t="s">
        <v>21</v>
      </c>
      <c r="F108" s="256" t="s">
        <v>5263</v>
      </c>
      <c r="G108" s="254"/>
      <c r="H108" s="257">
        <v>1.04</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2" customFormat="1">
      <c r="B109" s="253"/>
      <c r="C109" s="254"/>
      <c r="D109" s="250" t="s">
        <v>398</v>
      </c>
      <c r="E109" s="255" t="s">
        <v>21</v>
      </c>
      <c r="F109" s="256" t="s">
        <v>5263</v>
      </c>
      <c r="G109" s="254"/>
      <c r="H109" s="257">
        <v>1.04</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2" customFormat="1">
      <c r="B110" s="253"/>
      <c r="C110" s="254"/>
      <c r="D110" s="250" t="s">
        <v>398</v>
      </c>
      <c r="E110" s="255" t="s">
        <v>21</v>
      </c>
      <c r="F110" s="256" t="s">
        <v>5264</v>
      </c>
      <c r="G110" s="254"/>
      <c r="H110" s="257">
        <v>1.0800000000000001</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2" customFormat="1">
      <c r="B111" s="253"/>
      <c r="C111" s="254"/>
      <c r="D111" s="250" t="s">
        <v>398</v>
      </c>
      <c r="E111" s="255" t="s">
        <v>21</v>
      </c>
      <c r="F111" s="256" t="s">
        <v>4641</v>
      </c>
      <c r="G111" s="254"/>
      <c r="H111" s="257">
        <v>0.71999999999999997</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3" customFormat="1">
      <c r="B112" s="264"/>
      <c r="C112" s="265"/>
      <c r="D112" s="250" t="s">
        <v>398</v>
      </c>
      <c r="E112" s="266" t="s">
        <v>21</v>
      </c>
      <c r="F112" s="267" t="s">
        <v>508</v>
      </c>
      <c r="G112" s="265"/>
      <c r="H112" s="268">
        <v>3.8799999999999999</v>
      </c>
      <c r="I112" s="269"/>
      <c r="J112" s="265"/>
      <c r="K112" s="265"/>
      <c r="L112" s="270"/>
      <c r="M112" s="271"/>
      <c r="N112" s="272"/>
      <c r="O112" s="272"/>
      <c r="P112" s="272"/>
      <c r="Q112" s="272"/>
      <c r="R112" s="272"/>
      <c r="S112" s="272"/>
      <c r="T112" s="273"/>
      <c r="AT112" s="274" t="s">
        <v>398</v>
      </c>
      <c r="AU112" s="274" t="s">
        <v>82</v>
      </c>
      <c r="AV112" s="13" t="s">
        <v>319</v>
      </c>
      <c r="AW112" s="13" t="s">
        <v>35</v>
      </c>
      <c r="AX112" s="13" t="s">
        <v>80</v>
      </c>
      <c r="AY112" s="274" t="s">
        <v>303</v>
      </c>
    </row>
    <row r="113" s="11" customFormat="1" ht="29.88" customHeight="1">
      <c r="B113" s="218"/>
      <c r="C113" s="219"/>
      <c r="D113" s="220" t="s">
        <v>71</v>
      </c>
      <c r="E113" s="232" t="s">
        <v>319</v>
      </c>
      <c r="F113" s="232" t="s">
        <v>755</v>
      </c>
      <c r="G113" s="219"/>
      <c r="H113" s="219"/>
      <c r="I113" s="222"/>
      <c r="J113" s="233">
        <f>BK113</f>
        <v>0</v>
      </c>
      <c r="K113" s="219"/>
      <c r="L113" s="224"/>
      <c r="M113" s="225"/>
      <c r="N113" s="226"/>
      <c r="O113" s="226"/>
      <c r="P113" s="227">
        <f>SUM(P114:P120)</f>
        <v>0</v>
      </c>
      <c r="Q113" s="226"/>
      <c r="R113" s="227">
        <f>SUM(R114:R120)</f>
        <v>1.92536</v>
      </c>
      <c r="S113" s="226"/>
      <c r="T113" s="228">
        <f>SUM(T114:T120)</f>
        <v>0</v>
      </c>
      <c r="AR113" s="229" t="s">
        <v>80</v>
      </c>
      <c r="AT113" s="230" t="s">
        <v>71</v>
      </c>
      <c r="AU113" s="230" t="s">
        <v>80</v>
      </c>
      <c r="AY113" s="229" t="s">
        <v>303</v>
      </c>
      <c r="BK113" s="231">
        <f>SUM(BK114:BK120)</f>
        <v>0</v>
      </c>
    </row>
    <row r="114" s="1" customFormat="1" ht="25.5" customHeight="1">
      <c r="B114" s="46"/>
      <c r="C114" s="234" t="s">
        <v>319</v>
      </c>
      <c r="D114" s="234" t="s">
        <v>306</v>
      </c>
      <c r="E114" s="235" t="s">
        <v>2671</v>
      </c>
      <c r="F114" s="236" t="s">
        <v>2672</v>
      </c>
      <c r="G114" s="237" t="s">
        <v>704</v>
      </c>
      <c r="H114" s="238">
        <v>12</v>
      </c>
      <c r="I114" s="239"/>
      <c r="J114" s="240">
        <f>ROUND(I114*H114,2)</f>
        <v>0</v>
      </c>
      <c r="K114" s="236" t="s">
        <v>310</v>
      </c>
      <c r="L114" s="72"/>
      <c r="M114" s="241" t="s">
        <v>21</v>
      </c>
      <c r="N114" s="242" t="s">
        <v>43</v>
      </c>
      <c r="O114" s="47"/>
      <c r="P114" s="243">
        <f>O114*H114</f>
        <v>0</v>
      </c>
      <c r="Q114" s="243">
        <v>0.022780000000000002</v>
      </c>
      <c r="R114" s="243">
        <f>Q114*H114</f>
        <v>0.27336000000000005</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5265</v>
      </c>
    </row>
    <row r="115" s="12" customFormat="1">
      <c r="B115" s="253"/>
      <c r="C115" s="254"/>
      <c r="D115" s="250" t="s">
        <v>398</v>
      </c>
      <c r="E115" s="255" t="s">
        <v>21</v>
      </c>
      <c r="F115" s="256" t="s">
        <v>2824</v>
      </c>
      <c r="G115" s="254"/>
      <c r="H115" s="257">
        <v>12</v>
      </c>
      <c r="I115" s="258"/>
      <c r="J115" s="254"/>
      <c r="K115" s="254"/>
      <c r="L115" s="259"/>
      <c r="M115" s="260"/>
      <c r="N115" s="261"/>
      <c r="O115" s="261"/>
      <c r="P115" s="261"/>
      <c r="Q115" s="261"/>
      <c r="R115" s="261"/>
      <c r="S115" s="261"/>
      <c r="T115" s="262"/>
      <c r="AT115" s="263" t="s">
        <v>398</v>
      </c>
      <c r="AU115" s="263" t="s">
        <v>82</v>
      </c>
      <c r="AV115" s="12" t="s">
        <v>82</v>
      </c>
      <c r="AW115" s="12" t="s">
        <v>35</v>
      </c>
      <c r="AX115" s="12" t="s">
        <v>80</v>
      </c>
      <c r="AY115" s="263" t="s">
        <v>303</v>
      </c>
    </row>
    <row r="116" s="1" customFormat="1" ht="25.5" customHeight="1">
      <c r="B116" s="46"/>
      <c r="C116" s="234" t="s">
        <v>302</v>
      </c>
      <c r="D116" s="234" t="s">
        <v>306</v>
      </c>
      <c r="E116" s="235" t="s">
        <v>2533</v>
      </c>
      <c r="F116" s="236" t="s">
        <v>2534</v>
      </c>
      <c r="G116" s="237" t="s">
        <v>704</v>
      </c>
      <c r="H116" s="238">
        <v>28</v>
      </c>
      <c r="I116" s="239"/>
      <c r="J116" s="240">
        <f>ROUND(I116*H116,2)</f>
        <v>0</v>
      </c>
      <c r="K116" s="236" t="s">
        <v>310</v>
      </c>
      <c r="L116" s="72"/>
      <c r="M116" s="241" t="s">
        <v>21</v>
      </c>
      <c r="N116" s="242" t="s">
        <v>43</v>
      </c>
      <c r="O116" s="47"/>
      <c r="P116" s="243">
        <f>O116*H116</f>
        <v>0</v>
      </c>
      <c r="Q116" s="243">
        <v>0.058999999999999997</v>
      </c>
      <c r="R116" s="243">
        <f>Q116*H116</f>
        <v>1.6519999999999999</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5266</v>
      </c>
    </row>
    <row r="117" s="12" customFormat="1">
      <c r="B117" s="253"/>
      <c r="C117" s="254"/>
      <c r="D117" s="250" t="s">
        <v>398</v>
      </c>
      <c r="E117" s="255" t="s">
        <v>21</v>
      </c>
      <c r="F117" s="256" t="s">
        <v>717</v>
      </c>
      <c r="G117" s="254"/>
      <c r="H117" s="257">
        <v>8</v>
      </c>
      <c r="I117" s="258"/>
      <c r="J117" s="254"/>
      <c r="K117" s="254"/>
      <c r="L117" s="259"/>
      <c r="M117" s="260"/>
      <c r="N117" s="261"/>
      <c r="O117" s="261"/>
      <c r="P117" s="261"/>
      <c r="Q117" s="261"/>
      <c r="R117" s="261"/>
      <c r="S117" s="261"/>
      <c r="T117" s="262"/>
      <c r="AT117" s="263" t="s">
        <v>398</v>
      </c>
      <c r="AU117" s="263" t="s">
        <v>82</v>
      </c>
      <c r="AV117" s="12" t="s">
        <v>82</v>
      </c>
      <c r="AW117" s="12" t="s">
        <v>35</v>
      </c>
      <c r="AX117" s="12" t="s">
        <v>72</v>
      </c>
      <c r="AY117" s="263" t="s">
        <v>303</v>
      </c>
    </row>
    <row r="118" s="12" customFormat="1">
      <c r="B118" s="253"/>
      <c r="C118" s="254"/>
      <c r="D118" s="250" t="s">
        <v>398</v>
      </c>
      <c r="E118" s="255" t="s">
        <v>21</v>
      </c>
      <c r="F118" s="256" t="s">
        <v>2824</v>
      </c>
      <c r="G118" s="254"/>
      <c r="H118" s="257">
        <v>12</v>
      </c>
      <c r="I118" s="258"/>
      <c r="J118" s="254"/>
      <c r="K118" s="254"/>
      <c r="L118" s="259"/>
      <c r="M118" s="260"/>
      <c r="N118" s="261"/>
      <c r="O118" s="261"/>
      <c r="P118" s="261"/>
      <c r="Q118" s="261"/>
      <c r="R118" s="261"/>
      <c r="S118" s="261"/>
      <c r="T118" s="262"/>
      <c r="AT118" s="263" t="s">
        <v>398</v>
      </c>
      <c r="AU118" s="263" t="s">
        <v>82</v>
      </c>
      <c r="AV118" s="12" t="s">
        <v>82</v>
      </c>
      <c r="AW118" s="12" t="s">
        <v>35</v>
      </c>
      <c r="AX118" s="12" t="s">
        <v>72</v>
      </c>
      <c r="AY118" s="263" t="s">
        <v>303</v>
      </c>
    </row>
    <row r="119" s="12" customFormat="1">
      <c r="B119" s="253"/>
      <c r="C119" s="254"/>
      <c r="D119" s="250" t="s">
        <v>398</v>
      </c>
      <c r="E119" s="255" t="s">
        <v>21</v>
      </c>
      <c r="F119" s="256" t="s">
        <v>717</v>
      </c>
      <c r="G119" s="254"/>
      <c r="H119" s="257">
        <v>8</v>
      </c>
      <c r="I119" s="258"/>
      <c r="J119" s="254"/>
      <c r="K119" s="254"/>
      <c r="L119" s="259"/>
      <c r="M119" s="260"/>
      <c r="N119" s="261"/>
      <c r="O119" s="261"/>
      <c r="P119" s="261"/>
      <c r="Q119" s="261"/>
      <c r="R119" s="261"/>
      <c r="S119" s="261"/>
      <c r="T119" s="262"/>
      <c r="AT119" s="263" t="s">
        <v>398</v>
      </c>
      <c r="AU119" s="263" t="s">
        <v>82</v>
      </c>
      <c r="AV119" s="12" t="s">
        <v>82</v>
      </c>
      <c r="AW119" s="12" t="s">
        <v>35</v>
      </c>
      <c r="AX119" s="12" t="s">
        <v>72</v>
      </c>
      <c r="AY119" s="263" t="s">
        <v>303</v>
      </c>
    </row>
    <row r="120" s="13" customFormat="1">
      <c r="B120" s="264"/>
      <c r="C120" s="265"/>
      <c r="D120" s="250" t="s">
        <v>398</v>
      </c>
      <c r="E120" s="266" t="s">
        <v>21</v>
      </c>
      <c r="F120" s="267" t="s">
        <v>508</v>
      </c>
      <c r="G120" s="265"/>
      <c r="H120" s="268">
        <v>28</v>
      </c>
      <c r="I120" s="269"/>
      <c r="J120" s="265"/>
      <c r="K120" s="265"/>
      <c r="L120" s="270"/>
      <c r="M120" s="271"/>
      <c r="N120" s="272"/>
      <c r="O120" s="272"/>
      <c r="P120" s="272"/>
      <c r="Q120" s="272"/>
      <c r="R120" s="272"/>
      <c r="S120" s="272"/>
      <c r="T120" s="273"/>
      <c r="AT120" s="274" t="s">
        <v>398</v>
      </c>
      <c r="AU120" s="274" t="s">
        <v>82</v>
      </c>
      <c r="AV120" s="13" t="s">
        <v>319</v>
      </c>
      <c r="AW120" s="13" t="s">
        <v>35</v>
      </c>
      <c r="AX120" s="13" t="s">
        <v>80</v>
      </c>
      <c r="AY120" s="274" t="s">
        <v>303</v>
      </c>
    </row>
    <row r="121" s="11" customFormat="1" ht="29.88" customHeight="1">
      <c r="B121" s="218"/>
      <c r="C121" s="219"/>
      <c r="D121" s="220" t="s">
        <v>71</v>
      </c>
      <c r="E121" s="232" t="s">
        <v>329</v>
      </c>
      <c r="F121" s="232" t="s">
        <v>894</v>
      </c>
      <c r="G121" s="219"/>
      <c r="H121" s="219"/>
      <c r="I121" s="222"/>
      <c r="J121" s="233">
        <f>BK121</f>
        <v>0</v>
      </c>
      <c r="K121" s="219"/>
      <c r="L121" s="224"/>
      <c r="M121" s="225"/>
      <c r="N121" s="226"/>
      <c r="O121" s="226"/>
      <c r="P121" s="227">
        <f>SUM(P122:P166)</f>
        <v>0</v>
      </c>
      <c r="Q121" s="226"/>
      <c r="R121" s="227">
        <f>SUM(R122:R166)</f>
        <v>2.8619687199999997</v>
      </c>
      <c r="S121" s="226"/>
      <c r="T121" s="228">
        <f>SUM(T122:T166)</f>
        <v>0</v>
      </c>
      <c r="AR121" s="229" t="s">
        <v>80</v>
      </c>
      <c r="AT121" s="230" t="s">
        <v>71</v>
      </c>
      <c r="AU121" s="230" t="s">
        <v>80</v>
      </c>
      <c r="AY121" s="229" t="s">
        <v>303</v>
      </c>
      <c r="BK121" s="231">
        <f>SUM(BK122:BK166)</f>
        <v>0</v>
      </c>
    </row>
    <row r="122" s="1" customFormat="1" ht="25.5" customHeight="1">
      <c r="B122" s="46"/>
      <c r="C122" s="234" t="s">
        <v>329</v>
      </c>
      <c r="D122" s="234" t="s">
        <v>306</v>
      </c>
      <c r="E122" s="235" t="s">
        <v>896</v>
      </c>
      <c r="F122" s="236" t="s">
        <v>897</v>
      </c>
      <c r="G122" s="237" t="s">
        <v>394</v>
      </c>
      <c r="H122" s="238">
        <v>36.600000000000001</v>
      </c>
      <c r="I122" s="239"/>
      <c r="J122" s="240">
        <f>ROUND(I122*H122,2)</f>
        <v>0</v>
      </c>
      <c r="K122" s="236" t="s">
        <v>310</v>
      </c>
      <c r="L122" s="72"/>
      <c r="M122" s="241" t="s">
        <v>21</v>
      </c>
      <c r="N122" s="242" t="s">
        <v>43</v>
      </c>
      <c r="O122" s="47"/>
      <c r="P122" s="243">
        <f>O122*H122</f>
        <v>0</v>
      </c>
      <c r="Q122" s="243">
        <v>0.0073499999999999998</v>
      </c>
      <c r="R122" s="243">
        <f>Q122*H122</f>
        <v>0.26901000000000003</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5267</v>
      </c>
    </row>
    <row r="123" s="1" customFormat="1" ht="25.5" customHeight="1">
      <c r="B123" s="46"/>
      <c r="C123" s="234" t="s">
        <v>335</v>
      </c>
      <c r="D123" s="234" t="s">
        <v>306</v>
      </c>
      <c r="E123" s="235" t="s">
        <v>902</v>
      </c>
      <c r="F123" s="236" t="s">
        <v>903</v>
      </c>
      <c r="G123" s="237" t="s">
        <v>394</v>
      </c>
      <c r="H123" s="238">
        <v>36.600000000000001</v>
      </c>
      <c r="I123" s="239"/>
      <c r="J123" s="240">
        <f>ROUND(I123*H123,2)</f>
        <v>0</v>
      </c>
      <c r="K123" s="236" t="s">
        <v>310</v>
      </c>
      <c r="L123" s="72"/>
      <c r="M123" s="241" t="s">
        <v>21</v>
      </c>
      <c r="N123" s="242" t="s">
        <v>43</v>
      </c>
      <c r="O123" s="47"/>
      <c r="P123" s="243">
        <f>O123*H123</f>
        <v>0</v>
      </c>
      <c r="Q123" s="243">
        <v>0.00025999999999999998</v>
      </c>
      <c r="R123" s="243">
        <f>Q123*H123</f>
        <v>0.0095160000000000002</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5268</v>
      </c>
    </row>
    <row r="124" s="1" customFormat="1" ht="25.5" customHeight="1">
      <c r="B124" s="46"/>
      <c r="C124" s="234" t="s">
        <v>339</v>
      </c>
      <c r="D124" s="234" t="s">
        <v>306</v>
      </c>
      <c r="E124" s="235" t="s">
        <v>907</v>
      </c>
      <c r="F124" s="236" t="s">
        <v>908</v>
      </c>
      <c r="G124" s="237" t="s">
        <v>394</v>
      </c>
      <c r="H124" s="238">
        <v>36.600000000000001</v>
      </c>
      <c r="I124" s="239"/>
      <c r="J124" s="240">
        <f>ROUND(I124*H124,2)</f>
        <v>0</v>
      </c>
      <c r="K124" s="236" t="s">
        <v>310</v>
      </c>
      <c r="L124" s="72"/>
      <c r="M124" s="241" t="s">
        <v>21</v>
      </c>
      <c r="N124" s="242" t="s">
        <v>43</v>
      </c>
      <c r="O124" s="47"/>
      <c r="P124" s="243">
        <f>O124*H124</f>
        <v>0</v>
      </c>
      <c r="Q124" s="243">
        <v>0.0043800000000000002</v>
      </c>
      <c r="R124" s="243">
        <f>Q124*H124</f>
        <v>0.16030800000000001</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5269</v>
      </c>
    </row>
    <row r="125" s="1" customFormat="1" ht="38.25" customHeight="1">
      <c r="B125" s="46"/>
      <c r="C125" s="234" t="s">
        <v>343</v>
      </c>
      <c r="D125" s="234" t="s">
        <v>306</v>
      </c>
      <c r="E125" s="235" t="s">
        <v>913</v>
      </c>
      <c r="F125" s="236" t="s">
        <v>914</v>
      </c>
      <c r="G125" s="237" t="s">
        <v>394</v>
      </c>
      <c r="H125" s="238">
        <v>36.600000000000001</v>
      </c>
      <c r="I125" s="239"/>
      <c r="J125" s="240">
        <f>ROUND(I125*H125,2)</f>
        <v>0</v>
      </c>
      <c r="K125" s="236" t="s">
        <v>310</v>
      </c>
      <c r="L125" s="72"/>
      <c r="M125" s="241" t="s">
        <v>21</v>
      </c>
      <c r="N125" s="242" t="s">
        <v>43</v>
      </c>
      <c r="O125" s="47"/>
      <c r="P125" s="243">
        <f>O125*H125</f>
        <v>0</v>
      </c>
      <c r="Q125" s="243">
        <v>0.018380000000000001</v>
      </c>
      <c r="R125" s="243">
        <f>Q125*H125</f>
        <v>0.67270800000000008</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5270</v>
      </c>
    </row>
    <row r="126" s="1" customFormat="1" ht="25.5" customHeight="1">
      <c r="B126" s="46"/>
      <c r="C126" s="234" t="s">
        <v>349</v>
      </c>
      <c r="D126" s="234" t="s">
        <v>306</v>
      </c>
      <c r="E126" s="235" t="s">
        <v>923</v>
      </c>
      <c r="F126" s="236" t="s">
        <v>924</v>
      </c>
      <c r="G126" s="237" t="s">
        <v>394</v>
      </c>
      <c r="H126" s="238">
        <v>64.072999999999993</v>
      </c>
      <c r="I126" s="239"/>
      <c r="J126" s="240">
        <f>ROUND(I126*H126,2)</f>
        <v>0</v>
      </c>
      <c r="K126" s="236" t="s">
        <v>310</v>
      </c>
      <c r="L126" s="72"/>
      <c r="M126" s="241" t="s">
        <v>21</v>
      </c>
      <c r="N126" s="242" t="s">
        <v>43</v>
      </c>
      <c r="O126" s="47"/>
      <c r="P126" s="243">
        <f>O126*H126</f>
        <v>0</v>
      </c>
      <c r="Q126" s="243">
        <v>0.00025999999999999998</v>
      </c>
      <c r="R126" s="243">
        <f>Q126*H126</f>
        <v>0.016658979999999997</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5271</v>
      </c>
    </row>
    <row r="127" s="12" customFormat="1">
      <c r="B127" s="253"/>
      <c r="C127" s="254"/>
      <c r="D127" s="250" t="s">
        <v>398</v>
      </c>
      <c r="E127" s="255" t="s">
        <v>21</v>
      </c>
      <c r="F127" s="256" t="s">
        <v>5272</v>
      </c>
      <c r="G127" s="254"/>
      <c r="H127" s="257">
        <v>72.558999999999998</v>
      </c>
      <c r="I127" s="258"/>
      <c r="J127" s="254"/>
      <c r="K127" s="254"/>
      <c r="L127" s="259"/>
      <c r="M127" s="260"/>
      <c r="N127" s="261"/>
      <c r="O127" s="261"/>
      <c r="P127" s="261"/>
      <c r="Q127" s="261"/>
      <c r="R127" s="261"/>
      <c r="S127" s="261"/>
      <c r="T127" s="262"/>
      <c r="AT127" s="263" t="s">
        <v>398</v>
      </c>
      <c r="AU127" s="263" t="s">
        <v>82</v>
      </c>
      <c r="AV127" s="12" t="s">
        <v>82</v>
      </c>
      <c r="AW127" s="12" t="s">
        <v>35</v>
      </c>
      <c r="AX127" s="12" t="s">
        <v>72</v>
      </c>
      <c r="AY127" s="263" t="s">
        <v>303</v>
      </c>
    </row>
    <row r="128" s="12" customFormat="1">
      <c r="B128" s="253"/>
      <c r="C128" s="254"/>
      <c r="D128" s="250" t="s">
        <v>398</v>
      </c>
      <c r="E128" s="255" t="s">
        <v>21</v>
      </c>
      <c r="F128" s="256" t="s">
        <v>952</v>
      </c>
      <c r="G128" s="254"/>
      <c r="H128" s="257">
        <v>-4.8250000000000002</v>
      </c>
      <c r="I128" s="258"/>
      <c r="J128" s="254"/>
      <c r="K128" s="254"/>
      <c r="L128" s="259"/>
      <c r="M128" s="260"/>
      <c r="N128" s="261"/>
      <c r="O128" s="261"/>
      <c r="P128" s="261"/>
      <c r="Q128" s="261"/>
      <c r="R128" s="261"/>
      <c r="S128" s="261"/>
      <c r="T128" s="262"/>
      <c r="AT128" s="263" t="s">
        <v>398</v>
      </c>
      <c r="AU128" s="263" t="s">
        <v>82</v>
      </c>
      <c r="AV128" s="12" t="s">
        <v>82</v>
      </c>
      <c r="AW128" s="12" t="s">
        <v>35</v>
      </c>
      <c r="AX128" s="12" t="s">
        <v>72</v>
      </c>
      <c r="AY128" s="263" t="s">
        <v>303</v>
      </c>
    </row>
    <row r="129" s="12" customFormat="1">
      <c r="B129" s="253"/>
      <c r="C129" s="254"/>
      <c r="D129" s="250" t="s">
        <v>398</v>
      </c>
      <c r="E129" s="255" t="s">
        <v>21</v>
      </c>
      <c r="F129" s="256" t="s">
        <v>3468</v>
      </c>
      <c r="G129" s="254"/>
      <c r="H129" s="257">
        <v>-1.8</v>
      </c>
      <c r="I129" s="258"/>
      <c r="J129" s="254"/>
      <c r="K129" s="254"/>
      <c r="L129" s="259"/>
      <c r="M129" s="260"/>
      <c r="N129" s="261"/>
      <c r="O129" s="261"/>
      <c r="P129" s="261"/>
      <c r="Q129" s="261"/>
      <c r="R129" s="261"/>
      <c r="S129" s="261"/>
      <c r="T129" s="262"/>
      <c r="AT129" s="263" t="s">
        <v>398</v>
      </c>
      <c r="AU129" s="263" t="s">
        <v>82</v>
      </c>
      <c r="AV129" s="12" t="s">
        <v>82</v>
      </c>
      <c r="AW129" s="12" t="s">
        <v>35</v>
      </c>
      <c r="AX129" s="12" t="s">
        <v>72</v>
      </c>
      <c r="AY129" s="263" t="s">
        <v>303</v>
      </c>
    </row>
    <row r="130" s="12" customFormat="1">
      <c r="B130" s="253"/>
      <c r="C130" s="254"/>
      <c r="D130" s="250" t="s">
        <v>398</v>
      </c>
      <c r="E130" s="255" t="s">
        <v>21</v>
      </c>
      <c r="F130" s="256" t="s">
        <v>5273</v>
      </c>
      <c r="G130" s="254"/>
      <c r="H130" s="257">
        <v>-5.5129999999999999</v>
      </c>
      <c r="I130" s="258"/>
      <c r="J130" s="254"/>
      <c r="K130" s="254"/>
      <c r="L130" s="259"/>
      <c r="M130" s="260"/>
      <c r="N130" s="261"/>
      <c r="O130" s="261"/>
      <c r="P130" s="261"/>
      <c r="Q130" s="261"/>
      <c r="R130" s="261"/>
      <c r="S130" s="261"/>
      <c r="T130" s="262"/>
      <c r="AT130" s="263" t="s">
        <v>398</v>
      </c>
      <c r="AU130" s="263" t="s">
        <v>82</v>
      </c>
      <c r="AV130" s="12" t="s">
        <v>82</v>
      </c>
      <c r="AW130" s="12" t="s">
        <v>35</v>
      </c>
      <c r="AX130" s="12" t="s">
        <v>72</v>
      </c>
      <c r="AY130" s="263" t="s">
        <v>303</v>
      </c>
    </row>
    <row r="131" s="12" customFormat="1">
      <c r="B131" s="253"/>
      <c r="C131" s="254"/>
      <c r="D131" s="250" t="s">
        <v>398</v>
      </c>
      <c r="E131" s="255" t="s">
        <v>21</v>
      </c>
      <c r="F131" s="256" t="s">
        <v>975</v>
      </c>
      <c r="G131" s="254"/>
      <c r="H131" s="257">
        <v>-5.5</v>
      </c>
      <c r="I131" s="258"/>
      <c r="J131" s="254"/>
      <c r="K131" s="254"/>
      <c r="L131" s="259"/>
      <c r="M131" s="260"/>
      <c r="N131" s="261"/>
      <c r="O131" s="261"/>
      <c r="P131" s="261"/>
      <c r="Q131" s="261"/>
      <c r="R131" s="261"/>
      <c r="S131" s="261"/>
      <c r="T131" s="262"/>
      <c r="AT131" s="263" t="s">
        <v>398</v>
      </c>
      <c r="AU131" s="263" t="s">
        <v>82</v>
      </c>
      <c r="AV131" s="12" t="s">
        <v>82</v>
      </c>
      <c r="AW131" s="12" t="s">
        <v>35</v>
      </c>
      <c r="AX131" s="12" t="s">
        <v>72</v>
      </c>
      <c r="AY131" s="263" t="s">
        <v>303</v>
      </c>
    </row>
    <row r="132" s="12" customFormat="1">
      <c r="B132" s="253"/>
      <c r="C132" s="254"/>
      <c r="D132" s="250" t="s">
        <v>398</v>
      </c>
      <c r="E132" s="255" t="s">
        <v>21</v>
      </c>
      <c r="F132" s="256" t="s">
        <v>3468</v>
      </c>
      <c r="G132" s="254"/>
      <c r="H132" s="257">
        <v>-1.8</v>
      </c>
      <c r="I132" s="258"/>
      <c r="J132" s="254"/>
      <c r="K132" s="254"/>
      <c r="L132" s="259"/>
      <c r="M132" s="260"/>
      <c r="N132" s="261"/>
      <c r="O132" s="261"/>
      <c r="P132" s="261"/>
      <c r="Q132" s="261"/>
      <c r="R132" s="261"/>
      <c r="S132" s="261"/>
      <c r="T132" s="262"/>
      <c r="AT132" s="263" t="s">
        <v>398</v>
      </c>
      <c r="AU132" s="263" t="s">
        <v>82</v>
      </c>
      <c r="AV132" s="12" t="s">
        <v>82</v>
      </c>
      <c r="AW132" s="12" t="s">
        <v>35</v>
      </c>
      <c r="AX132" s="12" t="s">
        <v>72</v>
      </c>
      <c r="AY132" s="263" t="s">
        <v>303</v>
      </c>
    </row>
    <row r="133" s="12" customFormat="1">
      <c r="B133" s="253"/>
      <c r="C133" s="254"/>
      <c r="D133" s="250" t="s">
        <v>398</v>
      </c>
      <c r="E133" s="255" t="s">
        <v>21</v>
      </c>
      <c r="F133" s="256" t="s">
        <v>3463</v>
      </c>
      <c r="G133" s="254"/>
      <c r="H133" s="257">
        <v>-2</v>
      </c>
      <c r="I133" s="258"/>
      <c r="J133" s="254"/>
      <c r="K133" s="254"/>
      <c r="L133" s="259"/>
      <c r="M133" s="260"/>
      <c r="N133" s="261"/>
      <c r="O133" s="261"/>
      <c r="P133" s="261"/>
      <c r="Q133" s="261"/>
      <c r="R133" s="261"/>
      <c r="S133" s="261"/>
      <c r="T133" s="262"/>
      <c r="AT133" s="263" t="s">
        <v>398</v>
      </c>
      <c r="AU133" s="263" t="s">
        <v>82</v>
      </c>
      <c r="AV133" s="12" t="s">
        <v>82</v>
      </c>
      <c r="AW133" s="12" t="s">
        <v>35</v>
      </c>
      <c r="AX133" s="12" t="s">
        <v>72</v>
      </c>
      <c r="AY133" s="263" t="s">
        <v>303</v>
      </c>
    </row>
    <row r="134" s="12" customFormat="1">
      <c r="B134" s="253"/>
      <c r="C134" s="254"/>
      <c r="D134" s="250" t="s">
        <v>398</v>
      </c>
      <c r="E134" s="255" t="s">
        <v>21</v>
      </c>
      <c r="F134" s="256" t="s">
        <v>5274</v>
      </c>
      <c r="G134" s="254"/>
      <c r="H134" s="257">
        <v>2.3039999999999998</v>
      </c>
      <c r="I134" s="258"/>
      <c r="J134" s="254"/>
      <c r="K134" s="254"/>
      <c r="L134" s="259"/>
      <c r="M134" s="260"/>
      <c r="N134" s="261"/>
      <c r="O134" s="261"/>
      <c r="P134" s="261"/>
      <c r="Q134" s="261"/>
      <c r="R134" s="261"/>
      <c r="S134" s="261"/>
      <c r="T134" s="262"/>
      <c r="AT134" s="263" t="s">
        <v>398</v>
      </c>
      <c r="AU134" s="263" t="s">
        <v>82</v>
      </c>
      <c r="AV134" s="12" t="s">
        <v>82</v>
      </c>
      <c r="AW134" s="12" t="s">
        <v>35</v>
      </c>
      <c r="AX134" s="12" t="s">
        <v>72</v>
      </c>
      <c r="AY134" s="263" t="s">
        <v>303</v>
      </c>
    </row>
    <row r="135" s="12" customFormat="1">
      <c r="B135" s="253"/>
      <c r="C135" s="254"/>
      <c r="D135" s="250" t="s">
        <v>398</v>
      </c>
      <c r="E135" s="255" t="s">
        <v>21</v>
      </c>
      <c r="F135" s="256" t="s">
        <v>5275</v>
      </c>
      <c r="G135" s="254"/>
      <c r="H135" s="257">
        <v>6.1600000000000001</v>
      </c>
      <c r="I135" s="258"/>
      <c r="J135" s="254"/>
      <c r="K135" s="254"/>
      <c r="L135" s="259"/>
      <c r="M135" s="260"/>
      <c r="N135" s="261"/>
      <c r="O135" s="261"/>
      <c r="P135" s="261"/>
      <c r="Q135" s="261"/>
      <c r="R135" s="261"/>
      <c r="S135" s="261"/>
      <c r="T135" s="262"/>
      <c r="AT135" s="263" t="s">
        <v>398</v>
      </c>
      <c r="AU135" s="263" t="s">
        <v>82</v>
      </c>
      <c r="AV135" s="12" t="s">
        <v>82</v>
      </c>
      <c r="AW135" s="12" t="s">
        <v>35</v>
      </c>
      <c r="AX135" s="12" t="s">
        <v>72</v>
      </c>
      <c r="AY135" s="263" t="s">
        <v>303</v>
      </c>
    </row>
    <row r="136" s="12" customFormat="1">
      <c r="B136" s="253"/>
      <c r="C136" s="254"/>
      <c r="D136" s="250" t="s">
        <v>398</v>
      </c>
      <c r="E136" s="255" t="s">
        <v>21</v>
      </c>
      <c r="F136" s="256" t="s">
        <v>5276</v>
      </c>
      <c r="G136" s="254"/>
      <c r="H136" s="257">
        <v>1.111</v>
      </c>
      <c r="I136" s="258"/>
      <c r="J136" s="254"/>
      <c r="K136" s="254"/>
      <c r="L136" s="259"/>
      <c r="M136" s="260"/>
      <c r="N136" s="261"/>
      <c r="O136" s="261"/>
      <c r="P136" s="261"/>
      <c r="Q136" s="261"/>
      <c r="R136" s="261"/>
      <c r="S136" s="261"/>
      <c r="T136" s="262"/>
      <c r="AT136" s="263" t="s">
        <v>398</v>
      </c>
      <c r="AU136" s="263" t="s">
        <v>82</v>
      </c>
      <c r="AV136" s="12" t="s">
        <v>82</v>
      </c>
      <c r="AW136" s="12" t="s">
        <v>35</v>
      </c>
      <c r="AX136" s="12" t="s">
        <v>72</v>
      </c>
      <c r="AY136" s="263" t="s">
        <v>303</v>
      </c>
    </row>
    <row r="137" s="12" customFormat="1">
      <c r="B137" s="253"/>
      <c r="C137" s="254"/>
      <c r="D137" s="250" t="s">
        <v>398</v>
      </c>
      <c r="E137" s="255" t="s">
        <v>21</v>
      </c>
      <c r="F137" s="256" t="s">
        <v>5277</v>
      </c>
      <c r="G137" s="254"/>
      <c r="H137" s="257">
        <v>0.57199999999999995</v>
      </c>
      <c r="I137" s="258"/>
      <c r="J137" s="254"/>
      <c r="K137" s="254"/>
      <c r="L137" s="259"/>
      <c r="M137" s="260"/>
      <c r="N137" s="261"/>
      <c r="O137" s="261"/>
      <c r="P137" s="261"/>
      <c r="Q137" s="261"/>
      <c r="R137" s="261"/>
      <c r="S137" s="261"/>
      <c r="T137" s="262"/>
      <c r="AT137" s="263" t="s">
        <v>398</v>
      </c>
      <c r="AU137" s="263" t="s">
        <v>82</v>
      </c>
      <c r="AV137" s="12" t="s">
        <v>82</v>
      </c>
      <c r="AW137" s="12" t="s">
        <v>35</v>
      </c>
      <c r="AX137" s="12" t="s">
        <v>72</v>
      </c>
      <c r="AY137" s="263" t="s">
        <v>303</v>
      </c>
    </row>
    <row r="138" s="12" customFormat="1">
      <c r="B138" s="253"/>
      <c r="C138" s="254"/>
      <c r="D138" s="250" t="s">
        <v>398</v>
      </c>
      <c r="E138" s="255" t="s">
        <v>21</v>
      </c>
      <c r="F138" s="256" t="s">
        <v>5278</v>
      </c>
      <c r="G138" s="254"/>
      <c r="H138" s="257">
        <v>1.54</v>
      </c>
      <c r="I138" s="258"/>
      <c r="J138" s="254"/>
      <c r="K138" s="254"/>
      <c r="L138" s="259"/>
      <c r="M138" s="260"/>
      <c r="N138" s="261"/>
      <c r="O138" s="261"/>
      <c r="P138" s="261"/>
      <c r="Q138" s="261"/>
      <c r="R138" s="261"/>
      <c r="S138" s="261"/>
      <c r="T138" s="262"/>
      <c r="AT138" s="263" t="s">
        <v>398</v>
      </c>
      <c r="AU138" s="263" t="s">
        <v>82</v>
      </c>
      <c r="AV138" s="12" t="s">
        <v>82</v>
      </c>
      <c r="AW138" s="12" t="s">
        <v>35</v>
      </c>
      <c r="AX138" s="12" t="s">
        <v>72</v>
      </c>
      <c r="AY138" s="263" t="s">
        <v>303</v>
      </c>
    </row>
    <row r="139" s="12" customFormat="1">
      <c r="B139" s="253"/>
      <c r="C139" s="254"/>
      <c r="D139" s="250" t="s">
        <v>398</v>
      </c>
      <c r="E139" s="255" t="s">
        <v>21</v>
      </c>
      <c r="F139" s="256" t="s">
        <v>5279</v>
      </c>
      <c r="G139" s="254"/>
      <c r="H139" s="257">
        <v>1.2649999999999999</v>
      </c>
      <c r="I139" s="258"/>
      <c r="J139" s="254"/>
      <c r="K139" s="254"/>
      <c r="L139" s="259"/>
      <c r="M139" s="260"/>
      <c r="N139" s="261"/>
      <c r="O139" s="261"/>
      <c r="P139" s="261"/>
      <c r="Q139" s="261"/>
      <c r="R139" s="261"/>
      <c r="S139" s="261"/>
      <c r="T139" s="262"/>
      <c r="AT139" s="263" t="s">
        <v>398</v>
      </c>
      <c r="AU139" s="263" t="s">
        <v>82</v>
      </c>
      <c r="AV139" s="12" t="s">
        <v>82</v>
      </c>
      <c r="AW139" s="12" t="s">
        <v>35</v>
      </c>
      <c r="AX139" s="12" t="s">
        <v>72</v>
      </c>
      <c r="AY139" s="263" t="s">
        <v>303</v>
      </c>
    </row>
    <row r="140" s="13" customFormat="1">
      <c r="B140" s="264"/>
      <c r="C140" s="265"/>
      <c r="D140" s="250" t="s">
        <v>398</v>
      </c>
      <c r="E140" s="266" t="s">
        <v>21</v>
      </c>
      <c r="F140" s="267" t="s">
        <v>508</v>
      </c>
      <c r="G140" s="265"/>
      <c r="H140" s="268">
        <v>64.072999999999993</v>
      </c>
      <c r="I140" s="269"/>
      <c r="J140" s="265"/>
      <c r="K140" s="265"/>
      <c r="L140" s="270"/>
      <c r="M140" s="271"/>
      <c r="N140" s="272"/>
      <c r="O140" s="272"/>
      <c r="P140" s="272"/>
      <c r="Q140" s="272"/>
      <c r="R140" s="272"/>
      <c r="S140" s="272"/>
      <c r="T140" s="273"/>
      <c r="AT140" s="274" t="s">
        <v>398</v>
      </c>
      <c r="AU140" s="274" t="s">
        <v>82</v>
      </c>
      <c r="AV140" s="13" t="s">
        <v>319</v>
      </c>
      <c r="AW140" s="13" t="s">
        <v>35</v>
      </c>
      <c r="AX140" s="13" t="s">
        <v>80</v>
      </c>
      <c r="AY140" s="274" t="s">
        <v>303</v>
      </c>
    </row>
    <row r="141" s="1" customFormat="1" ht="25.5" customHeight="1">
      <c r="B141" s="46"/>
      <c r="C141" s="234" t="s">
        <v>353</v>
      </c>
      <c r="D141" s="234" t="s">
        <v>306</v>
      </c>
      <c r="E141" s="235" t="s">
        <v>927</v>
      </c>
      <c r="F141" s="236" t="s">
        <v>928</v>
      </c>
      <c r="G141" s="237" t="s">
        <v>394</v>
      </c>
      <c r="H141" s="238">
        <v>64.072999999999993</v>
      </c>
      <c r="I141" s="239"/>
      <c r="J141" s="240">
        <f>ROUND(I141*H141,2)</f>
        <v>0</v>
      </c>
      <c r="K141" s="236" t="s">
        <v>310</v>
      </c>
      <c r="L141" s="72"/>
      <c r="M141" s="241" t="s">
        <v>21</v>
      </c>
      <c r="N141" s="242" t="s">
        <v>43</v>
      </c>
      <c r="O141" s="47"/>
      <c r="P141" s="243">
        <f>O141*H141</f>
        <v>0</v>
      </c>
      <c r="Q141" s="243">
        <v>0.0043800000000000002</v>
      </c>
      <c r="R141" s="243">
        <f>Q141*H141</f>
        <v>0.28063973999999997</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5280</v>
      </c>
    </row>
    <row r="142" s="1" customFormat="1">
      <c r="B142" s="46"/>
      <c r="C142" s="74"/>
      <c r="D142" s="250" t="s">
        <v>396</v>
      </c>
      <c r="E142" s="74"/>
      <c r="F142" s="251" t="s">
        <v>910</v>
      </c>
      <c r="G142" s="74"/>
      <c r="H142" s="74"/>
      <c r="I142" s="204"/>
      <c r="J142" s="74"/>
      <c r="K142" s="74"/>
      <c r="L142" s="72"/>
      <c r="M142" s="252"/>
      <c r="N142" s="47"/>
      <c r="O142" s="47"/>
      <c r="P142" s="47"/>
      <c r="Q142" s="47"/>
      <c r="R142" s="47"/>
      <c r="S142" s="47"/>
      <c r="T142" s="95"/>
      <c r="AT142" s="24" t="s">
        <v>396</v>
      </c>
      <c r="AU142" s="24" t="s">
        <v>82</v>
      </c>
    </row>
    <row r="143" s="1" customFormat="1" ht="16.5" customHeight="1">
      <c r="B143" s="46"/>
      <c r="C143" s="234" t="s">
        <v>357</v>
      </c>
      <c r="D143" s="234" t="s">
        <v>306</v>
      </c>
      <c r="E143" s="235" t="s">
        <v>933</v>
      </c>
      <c r="F143" s="236" t="s">
        <v>934</v>
      </c>
      <c r="G143" s="237" t="s">
        <v>394</v>
      </c>
      <c r="H143" s="238">
        <v>64.072999999999993</v>
      </c>
      <c r="I143" s="239"/>
      <c r="J143" s="240">
        <f>ROUND(I143*H143,2)</f>
        <v>0</v>
      </c>
      <c r="K143" s="236" t="s">
        <v>310</v>
      </c>
      <c r="L143" s="72"/>
      <c r="M143" s="241" t="s">
        <v>21</v>
      </c>
      <c r="N143" s="242" t="s">
        <v>43</v>
      </c>
      <c r="O143" s="47"/>
      <c r="P143" s="243">
        <f>O143*H143</f>
        <v>0</v>
      </c>
      <c r="Q143" s="243">
        <v>0.0030000000000000001</v>
      </c>
      <c r="R143" s="243">
        <f>Q143*H143</f>
        <v>0.19221899999999997</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5281</v>
      </c>
    </row>
    <row r="144" s="1" customFormat="1" ht="25.5" customHeight="1">
      <c r="B144" s="46"/>
      <c r="C144" s="234" t="s">
        <v>452</v>
      </c>
      <c r="D144" s="234" t="s">
        <v>306</v>
      </c>
      <c r="E144" s="235" t="s">
        <v>2999</v>
      </c>
      <c r="F144" s="236" t="s">
        <v>3000</v>
      </c>
      <c r="G144" s="237" t="s">
        <v>704</v>
      </c>
      <c r="H144" s="238">
        <v>22</v>
      </c>
      <c r="I144" s="239"/>
      <c r="J144" s="240">
        <f>ROUND(I144*H144,2)</f>
        <v>0</v>
      </c>
      <c r="K144" s="236" t="s">
        <v>310</v>
      </c>
      <c r="L144" s="72"/>
      <c r="M144" s="241" t="s">
        <v>21</v>
      </c>
      <c r="N144" s="242" t="s">
        <v>43</v>
      </c>
      <c r="O144" s="47"/>
      <c r="P144" s="243">
        <f>O144*H144</f>
        <v>0</v>
      </c>
      <c r="Q144" s="243">
        <v>0.038899999999999997</v>
      </c>
      <c r="R144" s="243">
        <f>Q144*H144</f>
        <v>0.85579999999999989</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5282</v>
      </c>
    </row>
    <row r="145" s="1" customFormat="1" ht="25.5" customHeight="1">
      <c r="B145" s="46"/>
      <c r="C145" s="234" t="s">
        <v>456</v>
      </c>
      <c r="D145" s="234" t="s">
        <v>306</v>
      </c>
      <c r="E145" s="235" t="s">
        <v>2860</v>
      </c>
      <c r="F145" s="236" t="s">
        <v>2861</v>
      </c>
      <c r="G145" s="237" t="s">
        <v>704</v>
      </c>
      <c r="H145" s="238">
        <v>2</v>
      </c>
      <c r="I145" s="239"/>
      <c r="J145" s="240">
        <f>ROUND(I145*H145,2)</f>
        <v>0</v>
      </c>
      <c r="K145" s="236" t="s">
        <v>310</v>
      </c>
      <c r="L145" s="72"/>
      <c r="M145" s="241" t="s">
        <v>21</v>
      </c>
      <c r="N145" s="242" t="s">
        <v>43</v>
      </c>
      <c r="O145" s="47"/>
      <c r="P145" s="243">
        <f>O145*H145</f>
        <v>0</v>
      </c>
      <c r="Q145" s="243">
        <v>0.14699999999999999</v>
      </c>
      <c r="R145" s="243">
        <f>Q145*H145</f>
        <v>0.29399999999999998</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5283</v>
      </c>
    </row>
    <row r="146" s="1" customFormat="1" ht="25.5" customHeight="1">
      <c r="B146" s="46"/>
      <c r="C146" s="234" t="s">
        <v>10</v>
      </c>
      <c r="D146" s="234" t="s">
        <v>306</v>
      </c>
      <c r="E146" s="235" t="s">
        <v>982</v>
      </c>
      <c r="F146" s="236" t="s">
        <v>983</v>
      </c>
      <c r="G146" s="237" t="s">
        <v>394</v>
      </c>
      <c r="H146" s="238">
        <v>8.3699999999999992</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5284</v>
      </c>
    </row>
    <row r="147" s="1" customFormat="1">
      <c r="B147" s="46"/>
      <c r="C147" s="74"/>
      <c r="D147" s="250" t="s">
        <v>396</v>
      </c>
      <c r="E147" s="74"/>
      <c r="F147" s="251" t="s">
        <v>985</v>
      </c>
      <c r="G147" s="74"/>
      <c r="H147" s="74"/>
      <c r="I147" s="204"/>
      <c r="J147" s="74"/>
      <c r="K147" s="74"/>
      <c r="L147" s="72"/>
      <c r="M147" s="252"/>
      <c r="N147" s="47"/>
      <c r="O147" s="47"/>
      <c r="P147" s="47"/>
      <c r="Q147" s="47"/>
      <c r="R147" s="47"/>
      <c r="S147" s="47"/>
      <c r="T147" s="95"/>
      <c r="AT147" s="24" t="s">
        <v>396</v>
      </c>
      <c r="AU147" s="24" t="s">
        <v>82</v>
      </c>
    </row>
    <row r="148" s="12" customFormat="1">
      <c r="B148" s="253"/>
      <c r="C148" s="254"/>
      <c r="D148" s="250" t="s">
        <v>398</v>
      </c>
      <c r="E148" s="255" t="s">
        <v>21</v>
      </c>
      <c r="F148" s="256" t="s">
        <v>5285</v>
      </c>
      <c r="G148" s="254"/>
      <c r="H148" s="257">
        <v>2.8700000000000001</v>
      </c>
      <c r="I148" s="258"/>
      <c r="J148" s="254"/>
      <c r="K148" s="254"/>
      <c r="L148" s="259"/>
      <c r="M148" s="260"/>
      <c r="N148" s="261"/>
      <c r="O148" s="261"/>
      <c r="P148" s="261"/>
      <c r="Q148" s="261"/>
      <c r="R148" s="261"/>
      <c r="S148" s="261"/>
      <c r="T148" s="262"/>
      <c r="AT148" s="263" t="s">
        <v>398</v>
      </c>
      <c r="AU148" s="263" t="s">
        <v>82</v>
      </c>
      <c r="AV148" s="12" t="s">
        <v>82</v>
      </c>
      <c r="AW148" s="12" t="s">
        <v>35</v>
      </c>
      <c r="AX148" s="12" t="s">
        <v>72</v>
      </c>
      <c r="AY148" s="263" t="s">
        <v>303</v>
      </c>
    </row>
    <row r="149" s="12" customFormat="1">
      <c r="B149" s="253"/>
      <c r="C149" s="254"/>
      <c r="D149" s="250" t="s">
        <v>398</v>
      </c>
      <c r="E149" s="255" t="s">
        <v>21</v>
      </c>
      <c r="F149" s="256" t="s">
        <v>4314</v>
      </c>
      <c r="G149" s="254"/>
      <c r="H149" s="257">
        <v>5.5</v>
      </c>
      <c r="I149" s="258"/>
      <c r="J149" s="254"/>
      <c r="K149" s="254"/>
      <c r="L149" s="259"/>
      <c r="M149" s="260"/>
      <c r="N149" s="261"/>
      <c r="O149" s="261"/>
      <c r="P149" s="261"/>
      <c r="Q149" s="261"/>
      <c r="R149" s="261"/>
      <c r="S149" s="261"/>
      <c r="T149" s="262"/>
      <c r="AT149" s="263" t="s">
        <v>398</v>
      </c>
      <c r="AU149" s="263" t="s">
        <v>82</v>
      </c>
      <c r="AV149" s="12" t="s">
        <v>82</v>
      </c>
      <c r="AW149" s="12" t="s">
        <v>35</v>
      </c>
      <c r="AX149" s="12" t="s">
        <v>72</v>
      </c>
      <c r="AY149" s="263" t="s">
        <v>303</v>
      </c>
    </row>
    <row r="150" s="13" customFormat="1">
      <c r="B150" s="264"/>
      <c r="C150" s="265"/>
      <c r="D150" s="250" t="s">
        <v>398</v>
      </c>
      <c r="E150" s="266" t="s">
        <v>21</v>
      </c>
      <c r="F150" s="267" t="s">
        <v>508</v>
      </c>
      <c r="G150" s="265"/>
      <c r="H150" s="268">
        <v>8.3699999999999992</v>
      </c>
      <c r="I150" s="269"/>
      <c r="J150" s="265"/>
      <c r="K150" s="265"/>
      <c r="L150" s="270"/>
      <c r="M150" s="271"/>
      <c r="N150" s="272"/>
      <c r="O150" s="272"/>
      <c r="P150" s="272"/>
      <c r="Q150" s="272"/>
      <c r="R150" s="272"/>
      <c r="S150" s="272"/>
      <c r="T150" s="273"/>
      <c r="AT150" s="274" t="s">
        <v>398</v>
      </c>
      <c r="AU150" s="274" t="s">
        <v>82</v>
      </c>
      <c r="AV150" s="13" t="s">
        <v>319</v>
      </c>
      <c r="AW150" s="13" t="s">
        <v>35</v>
      </c>
      <c r="AX150" s="13" t="s">
        <v>80</v>
      </c>
      <c r="AY150" s="274" t="s">
        <v>303</v>
      </c>
    </row>
    <row r="151" s="1" customFormat="1" ht="25.5" customHeight="1">
      <c r="B151" s="46"/>
      <c r="C151" s="234" t="s">
        <v>465</v>
      </c>
      <c r="D151" s="234" t="s">
        <v>306</v>
      </c>
      <c r="E151" s="235" t="s">
        <v>1100</v>
      </c>
      <c r="F151" s="236" t="s">
        <v>1101</v>
      </c>
      <c r="G151" s="237" t="s">
        <v>262</v>
      </c>
      <c r="H151" s="238">
        <v>45.100000000000001</v>
      </c>
      <c r="I151" s="239"/>
      <c r="J151" s="240">
        <f>ROUND(I151*H151,2)</f>
        <v>0</v>
      </c>
      <c r="K151" s="236" t="s">
        <v>310</v>
      </c>
      <c r="L151" s="72"/>
      <c r="M151" s="241" t="s">
        <v>21</v>
      </c>
      <c r="N151" s="242" t="s">
        <v>43</v>
      </c>
      <c r="O151" s="47"/>
      <c r="P151" s="243">
        <f>O151*H151</f>
        <v>0</v>
      </c>
      <c r="Q151" s="243">
        <v>0.00025000000000000001</v>
      </c>
      <c r="R151" s="243">
        <f>Q151*H151</f>
        <v>0.011275</v>
      </c>
      <c r="S151" s="243">
        <v>0</v>
      </c>
      <c r="T151" s="244">
        <f>S151*H151</f>
        <v>0</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5286</v>
      </c>
    </row>
    <row r="152" s="1" customFormat="1">
      <c r="B152" s="46"/>
      <c r="C152" s="74"/>
      <c r="D152" s="250" t="s">
        <v>396</v>
      </c>
      <c r="E152" s="74"/>
      <c r="F152" s="251" t="s">
        <v>1084</v>
      </c>
      <c r="G152" s="74"/>
      <c r="H152" s="74"/>
      <c r="I152" s="204"/>
      <c r="J152" s="74"/>
      <c r="K152" s="74"/>
      <c r="L152" s="72"/>
      <c r="M152" s="252"/>
      <c r="N152" s="47"/>
      <c r="O152" s="47"/>
      <c r="P152" s="47"/>
      <c r="Q152" s="47"/>
      <c r="R152" s="47"/>
      <c r="S152" s="47"/>
      <c r="T152" s="95"/>
      <c r="AT152" s="24" t="s">
        <v>396</v>
      </c>
      <c r="AU152" s="24" t="s">
        <v>82</v>
      </c>
    </row>
    <row r="153" s="12" customFormat="1">
      <c r="B153" s="253"/>
      <c r="C153" s="254"/>
      <c r="D153" s="250" t="s">
        <v>398</v>
      </c>
      <c r="E153" s="255" t="s">
        <v>21</v>
      </c>
      <c r="F153" s="256" t="s">
        <v>5287</v>
      </c>
      <c r="G153" s="254"/>
      <c r="H153" s="257">
        <v>45.100000000000001</v>
      </c>
      <c r="I153" s="258"/>
      <c r="J153" s="254"/>
      <c r="K153" s="254"/>
      <c r="L153" s="259"/>
      <c r="M153" s="260"/>
      <c r="N153" s="261"/>
      <c r="O153" s="261"/>
      <c r="P153" s="261"/>
      <c r="Q153" s="261"/>
      <c r="R153" s="261"/>
      <c r="S153" s="261"/>
      <c r="T153" s="262"/>
      <c r="AT153" s="263" t="s">
        <v>398</v>
      </c>
      <c r="AU153" s="263" t="s">
        <v>82</v>
      </c>
      <c r="AV153" s="12" t="s">
        <v>82</v>
      </c>
      <c r="AW153" s="12" t="s">
        <v>35</v>
      </c>
      <c r="AX153" s="12" t="s">
        <v>80</v>
      </c>
      <c r="AY153" s="263" t="s">
        <v>303</v>
      </c>
    </row>
    <row r="154" s="1" customFormat="1" ht="16.5" customHeight="1">
      <c r="B154" s="46"/>
      <c r="C154" s="276" t="s">
        <v>473</v>
      </c>
      <c r="D154" s="276" t="s">
        <v>570</v>
      </c>
      <c r="E154" s="277" t="s">
        <v>1112</v>
      </c>
      <c r="F154" s="278" t="s">
        <v>1113</v>
      </c>
      <c r="G154" s="279" t="s">
        <v>262</v>
      </c>
      <c r="H154" s="280">
        <v>34.020000000000003</v>
      </c>
      <c r="I154" s="281"/>
      <c r="J154" s="282">
        <f>ROUND(I154*H154,2)</f>
        <v>0</v>
      </c>
      <c r="K154" s="278" t="s">
        <v>310</v>
      </c>
      <c r="L154" s="283"/>
      <c r="M154" s="284" t="s">
        <v>21</v>
      </c>
      <c r="N154" s="285" t="s">
        <v>43</v>
      </c>
      <c r="O154" s="47"/>
      <c r="P154" s="243">
        <f>O154*H154</f>
        <v>0</v>
      </c>
      <c r="Q154" s="243">
        <v>3.0000000000000001E-05</v>
      </c>
      <c r="R154" s="243">
        <f>Q154*H154</f>
        <v>0.0010206000000000002</v>
      </c>
      <c r="S154" s="243">
        <v>0</v>
      </c>
      <c r="T154" s="244">
        <f>S154*H154</f>
        <v>0</v>
      </c>
      <c r="AR154" s="24" t="s">
        <v>339</v>
      </c>
      <c r="AT154" s="24" t="s">
        <v>570</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5288</v>
      </c>
    </row>
    <row r="155" s="12" customFormat="1">
      <c r="B155" s="253"/>
      <c r="C155" s="254"/>
      <c r="D155" s="250" t="s">
        <v>398</v>
      </c>
      <c r="E155" s="255" t="s">
        <v>21</v>
      </c>
      <c r="F155" s="256" t="s">
        <v>1188</v>
      </c>
      <c r="G155" s="254"/>
      <c r="H155" s="257">
        <v>12.699999999999999</v>
      </c>
      <c r="I155" s="258"/>
      <c r="J155" s="254"/>
      <c r="K155" s="254"/>
      <c r="L155" s="259"/>
      <c r="M155" s="260"/>
      <c r="N155" s="261"/>
      <c r="O155" s="261"/>
      <c r="P155" s="261"/>
      <c r="Q155" s="261"/>
      <c r="R155" s="261"/>
      <c r="S155" s="261"/>
      <c r="T155" s="262"/>
      <c r="AT155" s="263" t="s">
        <v>398</v>
      </c>
      <c r="AU155" s="263" t="s">
        <v>82</v>
      </c>
      <c r="AV155" s="12" t="s">
        <v>82</v>
      </c>
      <c r="AW155" s="12" t="s">
        <v>35</v>
      </c>
      <c r="AX155" s="12" t="s">
        <v>72</v>
      </c>
      <c r="AY155" s="263" t="s">
        <v>303</v>
      </c>
    </row>
    <row r="156" s="12" customFormat="1">
      <c r="B156" s="253"/>
      <c r="C156" s="254"/>
      <c r="D156" s="250" t="s">
        <v>398</v>
      </c>
      <c r="E156" s="255" t="s">
        <v>21</v>
      </c>
      <c r="F156" s="256" t="s">
        <v>5289</v>
      </c>
      <c r="G156" s="254"/>
      <c r="H156" s="257">
        <v>12.5</v>
      </c>
      <c r="I156" s="258"/>
      <c r="J156" s="254"/>
      <c r="K156" s="254"/>
      <c r="L156" s="259"/>
      <c r="M156" s="260"/>
      <c r="N156" s="261"/>
      <c r="O156" s="261"/>
      <c r="P156" s="261"/>
      <c r="Q156" s="261"/>
      <c r="R156" s="261"/>
      <c r="S156" s="261"/>
      <c r="T156" s="262"/>
      <c r="AT156" s="263" t="s">
        <v>398</v>
      </c>
      <c r="AU156" s="263" t="s">
        <v>82</v>
      </c>
      <c r="AV156" s="12" t="s">
        <v>82</v>
      </c>
      <c r="AW156" s="12" t="s">
        <v>35</v>
      </c>
      <c r="AX156" s="12" t="s">
        <v>72</v>
      </c>
      <c r="AY156" s="263" t="s">
        <v>303</v>
      </c>
    </row>
    <row r="157" s="12" customFormat="1">
      <c r="B157" s="253"/>
      <c r="C157" s="254"/>
      <c r="D157" s="250" t="s">
        <v>398</v>
      </c>
      <c r="E157" s="255" t="s">
        <v>21</v>
      </c>
      <c r="F157" s="256" t="s">
        <v>5290</v>
      </c>
      <c r="G157" s="254"/>
      <c r="H157" s="257">
        <v>7.2000000000000002</v>
      </c>
      <c r="I157" s="258"/>
      <c r="J157" s="254"/>
      <c r="K157" s="254"/>
      <c r="L157" s="259"/>
      <c r="M157" s="260"/>
      <c r="N157" s="261"/>
      <c r="O157" s="261"/>
      <c r="P157" s="261"/>
      <c r="Q157" s="261"/>
      <c r="R157" s="261"/>
      <c r="S157" s="261"/>
      <c r="T157" s="262"/>
      <c r="AT157" s="263" t="s">
        <v>398</v>
      </c>
      <c r="AU157" s="263" t="s">
        <v>82</v>
      </c>
      <c r="AV157" s="12" t="s">
        <v>82</v>
      </c>
      <c r="AW157" s="12" t="s">
        <v>35</v>
      </c>
      <c r="AX157" s="12" t="s">
        <v>72</v>
      </c>
      <c r="AY157" s="263" t="s">
        <v>303</v>
      </c>
    </row>
    <row r="158" s="13" customFormat="1">
      <c r="B158" s="264"/>
      <c r="C158" s="265"/>
      <c r="D158" s="250" t="s">
        <v>398</v>
      </c>
      <c r="E158" s="266" t="s">
        <v>21</v>
      </c>
      <c r="F158" s="267" t="s">
        <v>508</v>
      </c>
      <c r="G158" s="265"/>
      <c r="H158" s="268">
        <v>32.399999999999999</v>
      </c>
      <c r="I158" s="269"/>
      <c r="J158" s="265"/>
      <c r="K158" s="265"/>
      <c r="L158" s="270"/>
      <c r="M158" s="271"/>
      <c r="N158" s="272"/>
      <c r="O158" s="272"/>
      <c r="P158" s="272"/>
      <c r="Q158" s="272"/>
      <c r="R158" s="272"/>
      <c r="S158" s="272"/>
      <c r="T158" s="273"/>
      <c r="AT158" s="274" t="s">
        <v>398</v>
      </c>
      <c r="AU158" s="274" t="s">
        <v>82</v>
      </c>
      <c r="AV158" s="13" t="s">
        <v>319</v>
      </c>
      <c r="AW158" s="13" t="s">
        <v>35</v>
      </c>
      <c r="AX158" s="13" t="s">
        <v>80</v>
      </c>
      <c r="AY158" s="274" t="s">
        <v>303</v>
      </c>
    </row>
    <row r="159" s="12" customFormat="1">
      <c r="B159" s="253"/>
      <c r="C159" s="254"/>
      <c r="D159" s="250" t="s">
        <v>398</v>
      </c>
      <c r="E159" s="254"/>
      <c r="F159" s="256" t="s">
        <v>3717</v>
      </c>
      <c r="G159" s="254"/>
      <c r="H159" s="257">
        <v>34.020000000000003</v>
      </c>
      <c r="I159" s="258"/>
      <c r="J159" s="254"/>
      <c r="K159" s="254"/>
      <c r="L159" s="259"/>
      <c r="M159" s="260"/>
      <c r="N159" s="261"/>
      <c r="O159" s="261"/>
      <c r="P159" s="261"/>
      <c r="Q159" s="261"/>
      <c r="R159" s="261"/>
      <c r="S159" s="261"/>
      <c r="T159" s="262"/>
      <c r="AT159" s="263" t="s">
        <v>398</v>
      </c>
      <c r="AU159" s="263" t="s">
        <v>82</v>
      </c>
      <c r="AV159" s="12" t="s">
        <v>82</v>
      </c>
      <c r="AW159" s="12" t="s">
        <v>6</v>
      </c>
      <c r="AX159" s="12" t="s">
        <v>80</v>
      </c>
      <c r="AY159" s="263" t="s">
        <v>303</v>
      </c>
    </row>
    <row r="160" s="1" customFormat="1" ht="16.5" customHeight="1">
      <c r="B160" s="46"/>
      <c r="C160" s="276" t="s">
        <v>477</v>
      </c>
      <c r="D160" s="276" t="s">
        <v>570</v>
      </c>
      <c r="E160" s="277" t="s">
        <v>1122</v>
      </c>
      <c r="F160" s="278" t="s">
        <v>1123</v>
      </c>
      <c r="G160" s="279" t="s">
        <v>262</v>
      </c>
      <c r="H160" s="280">
        <v>13.335000000000001</v>
      </c>
      <c r="I160" s="281"/>
      <c r="J160" s="282">
        <f>ROUND(I160*H160,2)</f>
        <v>0</v>
      </c>
      <c r="K160" s="278" t="s">
        <v>310</v>
      </c>
      <c r="L160" s="283"/>
      <c r="M160" s="284" t="s">
        <v>21</v>
      </c>
      <c r="N160" s="285" t="s">
        <v>43</v>
      </c>
      <c r="O160" s="47"/>
      <c r="P160" s="243">
        <f>O160*H160</f>
        <v>0</v>
      </c>
      <c r="Q160" s="243">
        <v>4.0000000000000003E-05</v>
      </c>
      <c r="R160" s="243">
        <f>Q160*H160</f>
        <v>0.00053340000000000006</v>
      </c>
      <c r="S160" s="243">
        <v>0</v>
      </c>
      <c r="T160" s="244">
        <f>S160*H160</f>
        <v>0</v>
      </c>
      <c r="AR160" s="24" t="s">
        <v>339</v>
      </c>
      <c r="AT160" s="24" t="s">
        <v>570</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5291</v>
      </c>
    </row>
    <row r="161" s="12" customFormat="1">
      <c r="B161" s="253"/>
      <c r="C161" s="254"/>
      <c r="D161" s="250" t="s">
        <v>398</v>
      </c>
      <c r="E161" s="255" t="s">
        <v>21</v>
      </c>
      <c r="F161" s="256" t="s">
        <v>5292</v>
      </c>
      <c r="G161" s="254"/>
      <c r="H161" s="257">
        <v>5.5</v>
      </c>
      <c r="I161" s="258"/>
      <c r="J161" s="254"/>
      <c r="K161" s="254"/>
      <c r="L161" s="259"/>
      <c r="M161" s="260"/>
      <c r="N161" s="261"/>
      <c r="O161" s="261"/>
      <c r="P161" s="261"/>
      <c r="Q161" s="261"/>
      <c r="R161" s="261"/>
      <c r="S161" s="261"/>
      <c r="T161" s="262"/>
      <c r="AT161" s="263" t="s">
        <v>398</v>
      </c>
      <c r="AU161" s="263" t="s">
        <v>82</v>
      </c>
      <c r="AV161" s="12" t="s">
        <v>82</v>
      </c>
      <c r="AW161" s="12" t="s">
        <v>35</v>
      </c>
      <c r="AX161" s="12" t="s">
        <v>72</v>
      </c>
      <c r="AY161" s="263" t="s">
        <v>303</v>
      </c>
    </row>
    <row r="162" s="12" customFormat="1">
      <c r="B162" s="253"/>
      <c r="C162" s="254"/>
      <c r="D162" s="250" t="s">
        <v>398</v>
      </c>
      <c r="E162" s="255" t="s">
        <v>21</v>
      </c>
      <c r="F162" s="256" t="s">
        <v>5290</v>
      </c>
      <c r="G162" s="254"/>
      <c r="H162" s="257">
        <v>7.2000000000000002</v>
      </c>
      <c r="I162" s="258"/>
      <c r="J162" s="254"/>
      <c r="K162" s="254"/>
      <c r="L162" s="259"/>
      <c r="M162" s="260"/>
      <c r="N162" s="261"/>
      <c r="O162" s="261"/>
      <c r="P162" s="261"/>
      <c r="Q162" s="261"/>
      <c r="R162" s="261"/>
      <c r="S162" s="261"/>
      <c r="T162" s="262"/>
      <c r="AT162" s="263" t="s">
        <v>398</v>
      </c>
      <c r="AU162" s="263" t="s">
        <v>82</v>
      </c>
      <c r="AV162" s="12" t="s">
        <v>82</v>
      </c>
      <c r="AW162" s="12" t="s">
        <v>35</v>
      </c>
      <c r="AX162" s="12" t="s">
        <v>72</v>
      </c>
      <c r="AY162" s="263" t="s">
        <v>303</v>
      </c>
    </row>
    <row r="163" s="13" customFormat="1">
      <c r="B163" s="264"/>
      <c r="C163" s="265"/>
      <c r="D163" s="250" t="s">
        <v>398</v>
      </c>
      <c r="E163" s="266" t="s">
        <v>21</v>
      </c>
      <c r="F163" s="267" t="s">
        <v>508</v>
      </c>
      <c r="G163" s="265"/>
      <c r="H163" s="268">
        <v>12.699999999999999</v>
      </c>
      <c r="I163" s="269"/>
      <c r="J163" s="265"/>
      <c r="K163" s="265"/>
      <c r="L163" s="270"/>
      <c r="M163" s="271"/>
      <c r="N163" s="272"/>
      <c r="O163" s="272"/>
      <c r="P163" s="272"/>
      <c r="Q163" s="272"/>
      <c r="R163" s="272"/>
      <c r="S163" s="272"/>
      <c r="T163" s="273"/>
      <c r="AT163" s="274" t="s">
        <v>398</v>
      </c>
      <c r="AU163" s="274" t="s">
        <v>82</v>
      </c>
      <c r="AV163" s="13" t="s">
        <v>319</v>
      </c>
      <c r="AW163" s="13" t="s">
        <v>35</v>
      </c>
      <c r="AX163" s="13" t="s">
        <v>80</v>
      </c>
      <c r="AY163" s="274" t="s">
        <v>303</v>
      </c>
    </row>
    <row r="164" s="12" customFormat="1">
      <c r="B164" s="253"/>
      <c r="C164" s="254"/>
      <c r="D164" s="250" t="s">
        <v>398</v>
      </c>
      <c r="E164" s="254"/>
      <c r="F164" s="256" t="s">
        <v>1890</v>
      </c>
      <c r="G164" s="254"/>
      <c r="H164" s="257">
        <v>13.335000000000001</v>
      </c>
      <c r="I164" s="258"/>
      <c r="J164" s="254"/>
      <c r="K164" s="254"/>
      <c r="L164" s="259"/>
      <c r="M164" s="260"/>
      <c r="N164" s="261"/>
      <c r="O164" s="261"/>
      <c r="P164" s="261"/>
      <c r="Q164" s="261"/>
      <c r="R164" s="261"/>
      <c r="S164" s="261"/>
      <c r="T164" s="262"/>
      <c r="AT164" s="263" t="s">
        <v>398</v>
      </c>
      <c r="AU164" s="263" t="s">
        <v>82</v>
      </c>
      <c r="AV164" s="12" t="s">
        <v>82</v>
      </c>
      <c r="AW164" s="12" t="s">
        <v>6</v>
      </c>
      <c r="AX164" s="12" t="s">
        <v>80</v>
      </c>
      <c r="AY164" s="263" t="s">
        <v>303</v>
      </c>
    </row>
    <row r="165" s="1" customFormat="1" ht="25.5" customHeight="1">
      <c r="B165" s="46"/>
      <c r="C165" s="234" t="s">
        <v>483</v>
      </c>
      <c r="D165" s="234" t="s">
        <v>306</v>
      </c>
      <c r="E165" s="235" t="s">
        <v>1062</v>
      </c>
      <c r="F165" s="236" t="s">
        <v>1063</v>
      </c>
      <c r="G165" s="237" t="s">
        <v>394</v>
      </c>
      <c r="H165" s="238">
        <v>1.5600000000000001</v>
      </c>
      <c r="I165" s="239"/>
      <c r="J165" s="240">
        <f>ROUND(I165*H165,2)</f>
        <v>0</v>
      </c>
      <c r="K165" s="236" t="s">
        <v>310</v>
      </c>
      <c r="L165" s="72"/>
      <c r="M165" s="241" t="s">
        <v>21</v>
      </c>
      <c r="N165" s="242" t="s">
        <v>43</v>
      </c>
      <c r="O165" s="47"/>
      <c r="P165" s="243">
        <f>O165*H165</f>
        <v>0</v>
      </c>
      <c r="Q165" s="243">
        <v>0.063</v>
      </c>
      <c r="R165" s="243">
        <f>Q165*H165</f>
        <v>0.098280000000000006</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5293</v>
      </c>
    </row>
    <row r="166" s="12" customFormat="1">
      <c r="B166" s="253"/>
      <c r="C166" s="254"/>
      <c r="D166" s="250" t="s">
        <v>398</v>
      </c>
      <c r="E166" s="255" t="s">
        <v>21</v>
      </c>
      <c r="F166" s="256" t="s">
        <v>5015</v>
      </c>
      <c r="G166" s="254"/>
      <c r="H166" s="257">
        <v>1.5600000000000001</v>
      </c>
      <c r="I166" s="258"/>
      <c r="J166" s="254"/>
      <c r="K166" s="254"/>
      <c r="L166" s="259"/>
      <c r="M166" s="260"/>
      <c r="N166" s="261"/>
      <c r="O166" s="261"/>
      <c r="P166" s="261"/>
      <c r="Q166" s="261"/>
      <c r="R166" s="261"/>
      <c r="S166" s="261"/>
      <c r="T166" s="262"/>
      <c r="AT166" s="263" t="s">
        <v>398</v>
      </c>
      <c r="AU166" s="263" t="s">
        <v>82</v>
      </c>
      <c r="AV166" s="12" t="s">
        <v>82</v>
      </c>
      <c r="AW166" s="12" t="s">
        <v>35</v>
      </c>
      <c r="AX166" s="12" t="s">
        <v>80</v>
      </c>
      <c r="AY166" s="263" t="s">
        <v>303</v>
      </c>
    </row>
    <row r="167" s="11" customFormat="1" ht="29.88" customHeight="1">
      <c r="B167" s="218"/>
      <c r="C167" s="219"/>
      <c r="D167" s="220" t="s">
        <v>71</v>
      </c>
      <c r="E167" s="232" t="s">
        <v>343</v>
      </c>
      <c r="F167" s="232" t="s">
        <v>1215</v>
      </c>
      <c r="G167" s="219"/>
      <c r="H167" s="219"/>
      <c r="I167" s="222"/>
      <c r="J167" s="233">
        <f>BK167</f>
        <v>0</v>
      </c>
      <c r="K167" s="219"/>
      <c r="L167" s="224"/>
      <c r="M167" s="225"/>
      <c r="N167" s="226"/>
      <c r="O167" s="226"/>
      <c r="P167" s="227">
        <f>SUM(P168:P216)</f>
        <v>0</v>
      </c>
      <c r="Q167" s="226"/>
      <c r="R167" s="227">
        <f>SUM(R168:R216)</f>
        <v>0.54948199999999991</v>
      </c>
      <c r="S167" s="226"/>
      <c r="T167" s="228">
        <f>SUM(T168:T216)</f>
        <v>16.426946999999998</v>
      </c>
      <c r="AR167" s="229" t="s">
        <v>80</v>
      </c>
      <c r="AT167" s="230" t="s">
        <v>71</v>
      </c>
      <c r="AU167" s="230" t="s">
        <v>80</v>
      </c>
      <c r="AY167" s="229" t="s">
        <v>303</v>
      </c>
      <c r="BK167" s="231">
        <f>SUM(BK168:BK216)</f>
        <v>0</v>
      </c>
    </row>
    <row r="168" s="1" customFormat="1" ht="25.5" customHeight="1">
      <c r="B168" s="46"/>
      <c r="C168" s="234" t="s">
        <v>487</v>
      </c>
      <c r="D168" s="234" t="s">
        <v>306</v>
      </c>
      <c r="E168" s="235" t="s">
        <v>1253</v>
      </c>
      <c r="F168" s="236" t="s">
        <v>1254</v>
      </c>
      <c r="G168" s="237" t="s">
        <v>394</v>
      </c>
      <c r="H168" s="238">
        <v>36.600000000000001</v>
      </c>
      <c r="I168" s="239"/>
      <c r="J168" s="240">
        <f>ROUND(I168*H168,2)</f>
        <v>0</v>
      </c>
      <c r="K168" s="236" t="s">
        <v>310</v>
      </c>
      <c r="L168" s="72"/>
      <c r="M168" s="241" t="s">
        <v>21</v>
      </c>
      <c r="N168" s="242" t="s">
        <v>43</v>
      </c>
      <c r="O168" s="47"/>
      <c r="P168" s="243">
        <f>O168*H168</f>
        <v>0</v>
      </c>
      <c r="Q168" s="243">
        <v>0.00012999999999999999</v>
      </c>
      <c r="R168" s="243">
        <f>Q168*H168</f>
        <v>0.0047580000000000001</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5294</v>
      </c>
    </row>
    <row r="169" s="1" customFormat="1">
      <c r="B169" s="46"/>
      <c r="C169" s="74"/>
      <c r="D169" s="250" t="s">
        <v>396</v>
      </c>
      <c r="E169" s="74"/>
      <c r="F169" s="251" t="s">
        <v>1256</v>
      </c>
      <c r="G169" s="74"/>
      <c r="H169" s="74"/>
      <c r="I169" s="204"/>
      <c r="J169" s="74"/>
      <c r="K169" s="74"/>
      <c r="L169" s="72"/>
      <c r="M169" s="252"/>
      <c r="N169" s="47"/>
      <c r="O169" s="47"/>
      <c r="P169" s="47"/>
      <c r="Q169" s="47"/>
      <c r="R169" s="47"/>
      <c r="S169" s="47"/>
      <c r="T169" s="95"/>
      <c r="AT169" s="24" t="s">
        <v>396</v>
      </c>
      <c r="AU169" s="24" t="s">
        <v>82</v>
      </c>
    </row>
    <row r="170" s="1" customFormat="1" ht="25.5" customHeight="1">
      <c r="B170" s="46"/>
      <c r="C170" s="234" t="s">
        <v>9</v>
      </c>
      <c r="D170" s="234" t="s">
        <v>306</v>
      </c>
      <c r="E170" s="235" t="s">
        <v>1258</v>
      </c>
      <c r="F170" s="236" t="s">
        <v>1259</v>
      </c>
      <c r="G170" s="237" t="s">
        <v>394</v>
      </c>
      <c r="H170" s="238">
        <v>36.600000000000001</v>
      </c>
      <c r="I170" s="239"/>
      <c r="J170" s="240">
        <f>ROUND(I170*H170,2)</f>
        <v>0</v>
      </c>
      <c r="K170" s="236" t="s">
        <v>310</v>
      </c>
      <c r="L170" s="72"/>
      <c r="M170" s="241" t="s">
        <v>21</v>
      </c>
      <c r="N170" s="242" t="s">
        <v>43</v>
      </c>
      <c r="O170" s="47"/>
      <c r="P170" s="243">
        <f>O170*H170</f>
        <v>0</v>
      </c>
      <c r="Q170" s="243">
        <v>4.0000000000000003E-05</v>
      </c>
      <c r="R170" s="243">
        <f>Q170*H170</f>
        <v>0.0014640000000000002</v>
      </c>
      <c r="S170" s="243">
        <v>0</v>
      </c>
      <c r="T170" s="244">
        <f>S170*H170</f>
        <v>0</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5295</v>
      </c>
    </row>
    <row r="171" s="1" customFormat="1">
      <c r="B171" s="46"/>
      <c r="C171" s="74"/>
      <c r="D171" s="250" t="s">
        <v>396</v>
      </c>
      <c r="E171" s="74"/>
      <c r="F171" s="251" t="s">
        <v>1261</v>
      </c>
      <c r="G171" s="74"/>
      <c r="H171" s="74"/>
      <c r="I171" s="204"/>
      <c r="J171" s="74"/>
      <c r="K171" s="74"/>
      <c r="L171" s="72"/>
      <c r="M171" s="252"/>
      <c r="N171" s="47"/>
      <c r="O171" s="47"/>
      <c r="P171" s="47"/>
      <c r="Q171" s="47"/>
      <c r="R171" s="47"/>
      <c r="S171" s="47"/>
      <c r="T171" s="95"/>
      <c r="AT171" s="24" t="s">
        <v>396</v>
      </c>
      <c r="AU171" s="24" t="s">
        <v>82</v>
      </c>
    </row>
    <row r="172" s="1" customFormat="1" ht="25.5" customHeight="1">
      <c r="B172" s="46"/>
      <c r="C172" s="234" t="s">
        <v>496</v>
      </c>
      <c r="D172" s="234" t="s">
        <v>306</v>
      </c>
      <c r="E172" s="235" t="s">
        <v>2559</v>
      </c>
      <c r="F172" s="236" t="s">
        <v>2560</v>
      </c>
      <c r="G172" s="237" t="s">
        <v>394</v>
      </c>
      <c r="H172" s="238">
        <v>18.277000000000001</v>
      </c>
      <c r="I172" s="239"/>
      <c r="J172" s="240">
        <f>ROUND(I172*H172,2)</f>
        <v>0</v>
      </c>
      <c r="K172" s="236" t="s">
        <v>310</v>
      </c>
      <c r="L172" s="72"/>
      <c r="M172" s="241" t="s">
        <v>21</v>
      </c>
      <c r="N172" s="242" t="s">
        <v>43</v>
      </c>
      <c r="O172" s="47"/>
      <c r="P172" s="243">
        <f>O172*H172</f>
        <v>0</v>
      </c>
      <c r="Q172" s="243">
        <v>0</v>
      </c>
      <c r="R172" s="243">
        <f>Q172*H172</f>
        <v>0</v>
      </c>
      <c r="S172" s="243">
        <v>0.13100000000000001</v>
      </c>
      <c r="T172" s="244">
        <f>S172*H172</f>
        <v>2.3942870000000003</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5296</v>
      </c>
    </row>
    <row r="173" s="12" customFormat="1">
      <c r="B173" s="253"/>
      <c r="C173" s="254"/>
      <c r="D173" s="250" t="s">
        <v>398</v>
      </c>
      <c r="E173" s="255" t="s">
        <v>21</v>
      </c>
      <c r="F173" s="256" t="s">
        <v>5297</v>
      </c>
      <c r="G173" s="254"/>
      <c r="H173" s="257">
        <v>18.277000000000001</v>
      </c>
      <c r="I173" s="258"/>
      <c r="J173" s="254"/>
      <c r="K173" s="254"/>
      <c r="L173" s="259"/>
      <c r="M173" s="260"/>
      <c r="N173" s="261"/>
      <c r="O173" s="261"/>
      <c r="P173" s="261"/>
      <c r="Q173" s="261"/>
      <c r="R173" s="261"/>
      <c r="S173" s="261"/>
      <c r="T173" s="262"/>
      <c r="AT173" s="263" t="s">
        <v>398</v>
      </c>
      <c r="AU173" s="263" t="s">
        <v>82</v>
      </c>
      <c r="AV173" s="12" t="s">
        <v>82</v>
      </c>
      <c r="AW173" s="12" t="s">
        <v>35</v>
      </c>
      <c r="AX173" s="12" t="s">
        <v>80</v>
      </c>
      <c r="AY173" s="263" t="s">
        <v>303</v>
      </c>
    </row>
    <row r="174" s="1" customFormat="1" ht="38.25" customHeight="1">
      <c r="B174" s="46"/>
      <c r="C174" s="234" t="s">
        <v>502</v>
      </c>
      <c r="D174" s="234" t="s">
        <v>306</v>
      </c>
      <c r="E174" s="235" t="s">
        <v>3033</v>
      </c>
      <c r="F174" s="236" t="s">
        <v>3034</v>
      </c>
      <c r="G174" s="237" t="s">
        <v>417</v>
      </c>
      <c r="H174" s="238">
        <v>2.4169999999999998</v>
      </c>
      <c r="I174" s="239"/>
      <c r="J174" s="240">
        <f>ROUND(I174*H174,2)</f>
        <v>0</v>
      </c>
      <c r="K174" s="236" t="s">
        <v>310</v>
      </c>
      <c r="L174" s="72"/>
      <c r="M174" s="241" t="s">
        <v>21</v>
      </c>
      <c r="N174" s="242" t="s">
        <v>43</v>
      </c>
      <c r="O174" s="47"/>
      <c r="P174" s="243">
        <f>O174*H174</f>
        <v>0</v>
      </c>
      <c r="Q174" s="243">
        <v>0</v>
      </c>
      <c r="R174" s="243">
        <f>Q174*H174</f>
        <v>0</v>
      </c>
      <c r="S174" s="243">
        <v>1.8</v>
      </c>
      <c r="T174" s="244">
        <f>S174*H174</f>
        <v>4.3506</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5298</v>
      </c>
    </row>
    <row r="175" s="1" customFormat="1">
      <c r="B175" s="46"/>
      <c r="C175" s="74"/>
      <c r="D175" s="250" t="s">
        <v>396</v>
      </c>
      <c r="E175" s="74"/>
      <c r="F175" s="251" t="s">
        <v>3508</v>
      </c>
      <c r="G175" s="74"/>
      <c r="H175" s="74"/>
      <c r="I175" s="204"/>
      <c r="J175" s="74"/>
      <c r="K175" s="74"/>
      <c r="L175" s="72"/>
      <c r="M175" s="252"/>
      <c r="N175" s="47"/>
      <c r="O175" s="47"/>
      <c r="P175" s="47"/>
      <c r="Q175" s="47"/>
      <c r="R175" s="47"/>
      <c r="S175" s="47"/>
      <c r="T175" s="95"/>
      <c r="AT175" s="24" t="s">
        <v>396</v>
      </c>
      <c r="AU175" s="24" t="s">
        <v>82</v>
      </c>
    </row>
    <row r="176" s="12" customFormat="1">
      <c r="B176" s="253"/>
      <c r="C176" s="254"/>
      <c r="D176" s="250" t="s">
        <v>398</v>
      </c>
      <c r="E176" s="255" t="s">
        <v>21</v>
      </c>
      <c r="F176" s="256" t="s">
        <v>5299</v>
      </c>
      <c r="G176" s="254"/>
      <c r="H176" s="257">
        <v>0.82299999999999995</v>
      </c>
      <c r="I176" s="258"/>
      <c r="J176" s="254"/>
      <c r="K176" s="254"/>
      <c r="L176" s="259"/>
      <c r="M176" s="260"/>
      <c r="N176" s="261"/>
      <c r="O176" s="261"/>
      <c r="P176" s="261"/>
      <c r="Q176" s="261"/>
      <c r="R176" s="261"/>
      <c r="S176" s="261"/>
      <c r="T176" s="262"/>
      <c r="AT176" s="263" t="s">
        <v>398</v>
      </c>
      <c r="AU176" s="263" t="s">
        <v>82</v>
      </c>
      <c r="AV176" s="12" t="s">
        <v>82</v>
      </c>
      <c r="AW176" s="12" t="s">
        <v>35</v>
      </c>
      <c r="AX176" s="12" t="s">
        <v>72</v>
      </c>
      <c r="AY176" s="263" t="s">
        <v>303</v>
      </c>
    </row>
    <row r="177" s="12" customFormat="1">
      <c r="B177" s="253"/>
      <c r="C177" s="254"/>
      <c r="D177" s="250" t="s">
        <v>398</v>
      </c>
      <c r="E177" s="255" t="s">
        <v>21</v>
      </c>
      <c r="F177" s="256" t="s">
        <v>5300</v>
      </c>
      <c r="G177" s="254"/>
      <c r="H177" s="257">
        <v>0.98399999999999999</v>
      </c>
      <c r="I177" s="258"/>
      <c r="J177" s="254"/>
      <c r="K177" s="254"/>
      <c r="L177" s="259"/>
      <c r="M177" s="260"/>
      <c r="N177" s="261"/>
      <c r="O177" s="261"/>
      <c r="P177" s="261"/>
      <c r="Q177" s="261"/>
      <c r="R177" s="261"/>
      <c r="S177" s="261"/>
      <c r="T177" s="262"/>
      <c r="AT177" s="263" t="s">
        <v>398</v>
      </c>
      <c r="AU177" s="263" t="s">
        <v>82</v>
      </c>
      <c r="AV177" s="12" t="s">
        <v>82</v>
      </c>
      <c r="AW177" s="12" t="s">
        <v>35</v>
      </c>
      <c r="AX177" s="12" t="s">
        <v>72</v>
      </c>
      <c r="AY177" s="263" t="s">
        <v>303</v>
      </c>
    </row>
    <row r="178" s="12" customFormat="1">
      <c r="B178" s="253"/>
      <c r="C178" s="254"/>
      <c r="D178" s="250" t="s">
        <v>398</v>
      </c>
      <c r="E178" s="255" t="s">
        <v>21</v>
      </c>
      <c r="F178" s="256" t="s">
        <v>5301</v>
      </c>
      <c r="G178" s="254"/>
      <c r="H178" s="257">
        <v>0.60999999999999999</v>
      </c>
      <c r="I178" s="258"/>
      <c r="J178" s="254"/>
      <c r="K178" s="254"/>
      <c r="L178" s="259"/>
      <c r="M178" s="260"/>
      <c r="N178" s="261"/>
      <c r="O178" s="261"/>
      <c r="P178" s="261"/>
      <c r="Q178" s="261"/>
      <c r="R178" s="261"/>
      <c r="S178" s="261"/>
      <c r="T178" s="262"/>
      <c r="AT178" s="263" t="s">
        <v>398</v>
      </c>
      <c r="AU178" s="263" t="s">
        <v>82</v>
      </c>
      <c r="AV178" s="12" t="s">
        <v>82</v>
      </c>
      <c r="AW178" s="12" t="s">
        <v>35</v>
      </c>
      <c r="AX178" s="12" t="s">
        <v>72</v>
      </c>
      <c r="AY178" s="263" t="s">
        <v>303</v>
      </c>
    </row>
    <row r="179" s="13" customFormat="1">
      <c r="B179" s="264"/>
      <c r="C179" s="265"/>
      <c r="D179" s="250" t="s">
        <v>398</v>
      </c>
      <c r="E179" s="266" t="s">
        <v>21</v>
      </c>
      <c r="F179" s="267" t="s">
        <v>508</v>
      </c>
      <c r="G179" s="265"/>
      <c r="H179" s="268">
        <v>2.4169999999999998</v>
      </c>
      <c r="I179" s="269"/>
      <c r="J179" s="265"/>
      <c r="K179" s="265"/>
      <c r="L179" s="270"/>
      <c r="M179" s="271"/>
      <c r="N179" s="272"/>
      <c r="O179" s="272"/>
      <c r="P179" s="272"/>
      <c r="Q179" s="272"/>
      <c r="R179" s="272"/>
      <c r="S179" s="272"/>
      <c r="T179" s="273"/>
      <c r="AT179" s="274" t="s">
        <v>398</v>
      </c>
      <c r="AU179" s="274" t="s">
        <v>82</v>
      </c>
      <c r="AV179" s="13" t="s">
        <v>319</v>
      </c>
      <c r="AW179" s="13" t="s">
        <v>35</v>
      </c>
      <c r="AX179" s="13" t="s">
        <v>80</v>
      </c>
      <c r="AY179" s="274" t="s">
        <v>303</v>
      </c>
    </row>
    <row r="180" s="1" customFormat="1" ht="38.25" customHeight="1">
      <c r="B180" s="46"/>
      <c r="C180" s="234" t="s">
        <v>509</v>
      </c>
      <c r="D180" s="234" t="s">
        <v>306</v>
      </c>
      <c r="E180" s="235" t="s">
        <v>3208</v>
      </c>
      <c r="F180" s="236" t="s">
        <v>3209</v>
      </c>
      <c r="G180" s="237" t="s">
        <v>417</v>
      </c>
      <c r="H180" s="238">
        <v>3.8679999999999999</v>
      </c>
      <c r="I180" s="239"/>
      <c r="J180" s="240">
        <f>ROUND(I180*H180,2)</f>
        <v>0</v>
      </c>
      <c r="K180" s="236" t="s">
        <v>310</v>
      </c>
      <c r="L180" s="72"/>
      <c r="M180" s="241" t="s">
        <v>21</v>
      </c>
      <c r="N180" s="242" t="s">
        <v>43</v>
      </c>
      <c r="O180" s="47"/>
      <c r="P180" s="243">
        <f>O180*H180</f>
        <v>0</v>
      </c>
      <c r="Q180" s="243">
        <v>0</v>
      </c>
      <c r="R180" s="243">
        <f>Q180*H180</f>
        <v>0</v>
      </c>
      <c r="S180" s="243">
        <v>1.8</v>
      </c>
      <c r="T180" s="244">
        <f>S180*H180</f>
        <v>6.9623999999999997</v>
      </c>
      <c r="AR180" s="24" t="s">
        <v>319</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319</v>
      </c>
      <c r="BM180" s="24" t="s">
        <v>5302</v>
      </c>
    </row>
    <row r="181" s="12" customFormat="1">
      <c r="B181" s="253"/>
      <c r="C181" s="254"/>
      <c r="D181" s="250" t="s">
        <v>398</v>
      </c>
      <c r="E181" s="255" t="s">
        <v>21</v>
      </c>
      <c r="F181" s="256" t="s">
        <v>5303</v>
      </c>
      <c r="G181" s="254"/>
      <c r="H181" s="257">
        <v>2.5840000000000001</v>
      </c>
      <c r="I181" s="258"/>
      <c r="J181" s="254"/>
      <c r="K181" s="254"/>
      <c r="L181" s="259"/>
      <c r="M181" s="260"/>
      <c r="N181" s="261"/>
      <c r="O181" s="261"/>
      <c r="P181" s="261"/>
      <c r="Q181" s="261"/>
      <c r="R181" s="261"/>
      <c r="S181" s="261"/>
      <c r="T181" s="262"/>
      <c r="AT181" s="263" t="s">
        <v>398</v>
      </c>
      <c r="AU181" s="263" t="s">
        <v>82</v>
      </c>
      <c r="AV181" s="12" t="s">
        <v>82</v>
      </c>
      <c r="AW181" s="12" t="s">
        <v>35</v>
      </c>
      <c r="AX181" s="12" t="s">
        <v>72</v>
      </c>
      <c r="AY181" s="263" t="s">
        <v>303</v>
      </c>
    </row>
    <row r="182" s="12" customFormat="1">
      <c r="B182" s="253"/>
      <c r="C182" s="254"/>
      <c r="D182" s="250" t="s">
        <v>398</v>
      </c>
      <c r="E182" s="255" t="s">
        <v>21</v>
      </c>
      <c r="F182" s="256" t="s">
        <v>5304</v>
      </c>
      <c r="G182" s="254"/>
      <c r="H182" s="257">
        <v>1.284</v>
      </c>
      <c r="I182" s="258"/>
      <c r="J182" s="254"/>
      <c r="K182" s="254"/>
      <c r="L182" s="259"/>
      <c r="M182" s="260"/>
      <c r="N182" s="261"/>
      <c r="O182" s="261"/>
      <c r="P182" s="261"/>
      <c r="Q182" s="261"/>
      <c r="R182" s="261"/>
      <c r="S182" s="261"/>
      <c r="T182" s="262"/>
      <c r="AT182" s="263" t="s">
        <v>398</v>
      </c>
      <c r="AU182" s="263" t="s">
        <v>82</v>
      </c>
      <c r="AV182" s="12" t="s">
        <v>82</v>
      </c>
      <c r="AW182" s="12" t="s">
        <v>35</v>
      </c>
      <c r="AX182" s="12" t="s">
        <v>72</v>
      </c>
      <c r="AY182" s="263" t="s">
        <v>303</v>
      </c>
    </row>
    <row r="183" s="13" customFormat="1">
      <c r="B183" s="264"/>
      <c r="C183" s="265"/>
      <c r="D183" s="250" t="s">
        <v>398</v>
      </c>
      <c r="E183" s="266" t="s">
        <v>21</v>
      </c>
      <c r="F183" s="267" t="s">
        <v>508</v>
      </c>
      <c r="G183" s="265"/>
      <c r="H183" s="268">
        <v>3.8679999999999999</v>
      </c>
      <c r="I183" s="269"/>
      <c r="J183" s="265"/>
      <c r="K183" s="265"/>
      <c r="L183" s="270"/>
      <c r="M183" s="271"/>
      <c r="N183" s="272"/>
      <c r="O183" s="272"/>
      <c r="P183" s="272"/>
      <c r="Q183" s="272"/>
      <c r="R183" s="272"/>
      <c r="S183" s="272"/>
      <c r="T183" s="273"/>
      <c r="AT183" s="274" t="s">
        <v>398</v>
      </c>
      <c r="AU183" s="274" t="s">
        <v>82</v>
      </c>
      <c r="AV183" s="13" t="s">
        <v>319</v>
      </c>
      <c r="AW183" s="13" t="s">
        <v>35</v>
      </c>
      <c r="AX183" s="13" t="s">
        <v>80</v>
      </c>
      <c r="AY183" s="274" t="s">
        <v>303</v>
      </c>
    </row>
    <row r="184" s="1" customFormat="1" ht="16.5" customHeight="1">
      <c r="B184" s="46"/>
      <c r="C184" s="234" t="s">
        <v>513</v>
      </c>
      <c r="D184" s="234" t="s">
        <v>306</v>
      </c>
      <c r="E184" s="235" t="s">
        <v>4689</v>
      </c>
      <c r="F184" s="236" t="s">
        <v>4690</v>
      </c>
      <c r="G184" s="237" t="s">
        <v>394</v>
      </c>
      <c r="H184" s="238">
        <v>36.600000000000001</v>
      </c>
      <c r="I184" s="239"/>
      <c r="J184" s="240">
        <f>ROUND(I184*H184,2)</f>
        <v>0</v>
      </c>
      <c r="K184" s="236" t="s">
        <v>310</v>
      </c>
      <c r="L184" s="72"/>
      <c r="M184" s="241" t="s">
        <v>21</v>
      </c>
      <c r="N184" s="242" t="s">
        <v>43</v>
      </c>
      <c r="O184" s="47"/>
      <c r="P184" s="243">
        <f>O184*H184</f>
        <v>0</v>
      </c>
      <c r="Q184" s="243">
        <v>0</v>
      </c>
      <c r="R184" s="243">
        <f>Q184*H184</f>
        <v>0</v>
      </c>
      <c r="S184" s="243">
        <v>0</v>
      </c>
      <c r="T184" s="244">
        <f>S184*H184</f>
        <v>0</v>
      </c>
      <c r="AR184" s="24" t="s">
        <v>319</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319</v>
      </c>
      <c r="BM184" s="24" t="s">
        <v>5305</v>
      </c>
    </row>
    <row r="185" s="1" customFormat="1">
      <c r="B185" s="46"/>
      <c r="C185" s="74"/>
      <c r="D185" s="250" t="s">
        <v>396</v>
      </c>
      <c r="E185" s="74"/>
      <c r="F185" s="251" t="s">
        <v>4692</v>
      </c>
      <c r="G185" s="74"/>
      <c r="H185" s="74"/>
      <c r="I185" s="204"/>
      <c r="J185" s="74"/>
      <c r="K185" s="74"/>
      <c r="L185" s="72"/>
      <c r="M185" s="252"/>
      <c r="N185" s="47"/>
      <c r="O185" s="47"/>
      <c r="P185" s="47"/>
      <c r="Q185" s="47"/>
      <c r="R185" s="47"/>
      <c r="S185" s="47"/>
      <c r="T185" s="95"/>
      <c r="AT185" s="24" t="s">
        <v>396</v>
      </c>
      <c r="AU185" s="24" t="s">
        <v>82</v>
      </c>
    </row>
    <row r="186" s="1" customFormat="1" ht="38.25" customHeight="1">
      <c r="B186" s="46"/>
      <c r="C186" s="234" t="s">
        <v>517</v>
      </c>
      <c r="D186" s="234" t="s">
        <v>306</v>
      </c>
      <c r="E186" s="235" t="s">
        <v>3048</v>
      </c>
      <c r="F186" s="236" t="s">
        <v>3049</v>
      </c>
      <c r="G186" s="237" t="s">
        <v>394</v>
      </c>
      <c r="H186" s="238">
        <v>10.311999999999999</v>
      </c>
      <c r="I186" s="239"/>
      <c r="J186" s="240">
        <f>ROUND(I186*H186,2)</f>
        <v>0</v>
      </c>
      <c r="K186" s="236" t="s">
        <v>310</v>
      </c>
      <c r="L186" s="72"/>
      <c r="M186" s="241" t="s">
        <v>21</v>
      </c>
      <c r="N186" s="242" t="s">
        <v>43</v>
      </c>
      <c r="O186" s="47"/>
      <c r="P186" s="243">
        <f>O186*H186</f>
        <v>0</v>
      </c>
      <c r="Q186" s="243">
        <v>0</v>
      </c>
      <c r="R186" s="243">
        <f>Q186*H186</f>
        <v>0</v>
      </c>
      <c r="S186" s="243">
        <v>0.055</v>
      </c>
      <c r="T186" s="244">
        <f>S186*H186</f>
        <v>0.56716</v>
      </c>
      <c r="AR186" s="24" t="s">
        <v>319</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319</v>
      </c>
      <c r="BM186" s="24" t="s">
        <v>5306</v>
      </c>
    </row>
    <row r="187" s="12" customFormat="1">
      <c r="B187" s="253"/>
      <c r="C187" s="254"/>
      <c r="D187" s="250" t="s">
        <v>398</v>
      </c>
      <c r="E187" s="255" t="s">
        <v>21</v>
      </c>
      <c r="F187" s="256" t="s">
        <v>5307</v>
      </c>
      <c r="G187" s="254"/>
      <c r="H187" s="257">
        <v>1.7010000000000001</v>
      </c>
      <c r="I187" s="258"/>
      <c r="J187" s="254"/>
      <c r="K187" s="254"/>
      <c r="L187" s="259"/>
      <c r="M187" s="260"/>
      <c r="N187" s="261"/>
      <c r="O187" s="261"/>
      <c r="P187" s="261"/>
      <c r="Q187" s="261"/>
      <c r="R187" s="261"/>
      <c r="S187" s="261"/>
      <c r="T187" s="262"/>
      <c r="AT187" s="263" t="s">
        <v>398</v>
      </c>
      <c r="AU187" s="263" t="s">
        <v>82</v>
      </c>
      <c r="AV187" s="12" t="s">
        <v>82</v>
      </c>
      <c r="AW187" s="12" t="s">
        <v>35</v>
      </c>
      <c r="AX187" s="12" t="s">
        <v>72</v>
      </c>
      <c r="AY187" s="263" t="s">
        <v>303</v>
      </c>
    </row>
    <row r="188" s="12" customFormat="1">
      <c r="B188" s="253"/>
      <c r="C188" s="254"/>
      <c r="D188" s="250" t="s">
        <v>398</v>
      </c>
      <c r="E188" s="255" t="s">
        <v>21</v>
      </c>
      <c r="F188" s="256" t="s">
        <v>5308</v>
      </c>
      <c r="G188" s="254"/>
      <c r="H188" s="257">
        <v>2.0499999999999998</v>
      </c>
      <c r="I188" s="258"/>
      <c r="J188" s="254"/>
      <c r="K188" s="254"/>
      <c r="L188" s="259"/>
      <c r="M188" s="260"/>
      <c r="N188" s="261"/>
      <c r="O188" s="261"/>
      <c r="P188" s="261"/>
      <c r="Q188" s="261"/>
      <c r="R188" s="261"/>
      <c r="S188" s="261"/>
      <c r="T188" s="262"/>
      <c r="AT188" s="263" t="s">
        <v>398</v>
      </c>
      <c r="AU188" s="263" t="s">
        <v>82</v>
      </c>
      <c r="AV188" s="12" t="s">
        <v>82</v>
      </c>
      <c r="AW188" s="12" t="s">
        <v>35</v>
      </c>
      <c r="AX188" s="12" t="s">
        <v>72</v>
      </c>
      <c r="AY188" s="263" t="s">
        <v>303</v>
      </c>
    </row>
    <row r="189" s="12" customFormat="1">
      <c r="B189" s="253"/>
      <c r="C189" s="254"/>
      <c r="D189" s="250" t="s">
        <v>398</v>
      </c>
      <c r="E189" s="255" t="s">
        <v>21</v>
      </c>
      <c r="F189" s="256" t="s">
        <v>5309</v>
      </c>
      <c r="G189" s="254"/>
      <c r="H189" s="257">
        <v>2.7810000000000001</v>
      </c>
      <c r="I189" s="258"/>
      <c r="J189" s="254"/>
      <c r="K189" s="254"/>
      <c r="L189" s="259"/>
      <c r="M189" s="260"/>
      <c r="N189" s="261"/>
      <c r="O189" s="261"/>
      <c r="P189" s="261"/>
      <c r="Q189" s="261"/>
      <c r="R189" s="261"/>
      <c r="S189" s="261"/>
      <c r="T189" s="262"/>
      <c r="AT189" s="263" t="s">
        <v>398</v>
      </c>
      <c r="AU189" s="263" t="s">
        <v>82</v>
      </c>
      <c r="AV189" s="12" t="s">
        <v>82</v>
      </c>
      <c r="AW189" s="12" t="s">
        <v>35</v>
      </c>
      <c r="AX189" s="12" t="s">
        <v>72</v>
      </c>
      <c r="AY189" s="263" t="s">
        <v>303</v>
      </c>
    </row>
    <row r="190" s="12" customFormat="1">
      <c r="B190" s="253"/>
      <c r="C190" s="254"/>
      <c r="D190" s="250" t="s">
        <v>398</v>
      </c>
      <c r="E190" s="255" t="s">
        <v>21</v>
      </c>
      <c r="F190" s="256" t="s">
        <v>5310</v>
      </c>
      <c r="G190" s="254"/>
      <c r="H190" s="257">
        <v>1.512</v>
      </c>
      <c r="I190" s="258"/>
      <c r="J190" s="254"/>
      <c r="K190" s="254"/>
      <c r="L190" s="259"/>
      <c r="M190" s="260"/>
      <c r="N190" s="261"/>
      <c r="O190" s="261"/>
      <c r="P190" s="261"/>
      <c r="Q190" s="261"/>
      <c r="R190" s="261"/>
      <c r="S190" s="261"/>
      <c r="T190" s="262"/>
      <c r="AT190" s="263" t="s">
        <v>398</v>
      </c>
      <c r="AU190" s="263" t="s">
        <v>82</v>
      </c>
      <c r="AV190" s="12" t="s">
        <v>82</v>
      </c>
      <c r="AW190" s="12" t="s">
        <v>35</v>
      </c>
      <c r="AX190" s="12" t="s">
        <v>72</v>
      </c>
      <c r="AY190" s="263" t="s">
        <v>303</v>
      </c>
    </row>
    <row r="191" s="12" customFormat="1">
      <c r="B191" s="253"/>
      <c r="C191" s="254"/>
      <c r="D191" s="250" t="s">
        <v>398</v>
      </c>
      <c r="E191" s="255" t="s">
        <v>21</v>
      </c>
      <c r="F191" s="256" t="s">
        <v>5311</v>
      </c>
      <c r="G191" s="254"/>
      <c r="H191" s="257">
        <v>2.2679999999999998</v>
      </c>
      <c r="I191" s="258"/>
      <c r="J191" s="254"/>
      <c r="K191" s="254"/>
      <c r="L191" s="259"/>
      <c r="M191" s="260"/>
      <c r="N191" s="261"/>
      <c r="O191" s="261"/>
      <c r="P191" s="261"/>
      <c r="Q191" s="261"/>
      <c r="R191" s="261"/>
      <c r="S191" s="261"/>
      <c r="T191" s="262"/>
      <c r="AT191" s="263" t="s">
        <v>398</v>
      </c>
      <c r="AU191" s="263" t="s">
        <v>82</v>
      </c>
      <c r="AV191" s="12" t="s">
        <v>82</v>
      </c>
      <c r="AW191" s="12" t="s">
        <v>35</v>
      </c>
      <c r="AX191" s="12" t="s">
        <v>72</v>
      </c>
      <c r="AY191" s="263" t="s">
        <v>303</v>
      </c>
    </row>
    <row r="192" s="13" customFormat="1">
      <c r="B192" s="264"/>
      <c r="C192" s="265"/>
      <c r="D192" s="250" t="s">
        <v>398</v>
      </c>
      <c r="E192" s="266" t="s">
        <v>21</v>
      </c>
      <c r="F192" s="267" t="s">
        <v>508</v>
      </c>
      <c r="G192" s="265"/>
      <c r="H192" s="268">
        <v>10.311999999999999</v>
      </c>
      <c r="I192" s="269"/>
      <c r="J192" s="265"/>
      <c r="K192" s="265"/>
      <c r="L192" s="270"/>
      <c r="M192" s="271"/>
      <c r="N192" s="272"/>
      <c r="O192" s="272"/>
      <c r="P192" s="272"/>
      <c r="Q192" s="272"/>
      <c r="R192" s="272"/>
      <c r="S192" s="272"/>
      <c r="T192" s="273"/>
      <c r="AT192" s="274" t="s">
        <v>398</v>
      </c>
      <c r="AU192" s="274" t="s">
        <v>82</v>
      </c>
      <c r="AV192" s="13" t="s">
        <v>319</v>
      </c>
      <c r="AW192" s="13" t="s">
        <v>35</v>
      </c>
      <c r="AX192" s="13" t="s">
        <v>80</v>
      </c>
      <c r="AY192" s="274" t="s">
        <v>303</v>
      </c>
    </row>
    <row r="193" s="1" customFormat="1" ht="25.5" customHeight="1">
      <c r="B193" s="46"/>
      <c r="C193" s="234" t="s">
        <v>521</v>
      </c>
      <c r="D193" s="234" t="s">
        <v>306</v>
      </c>
      <c r="E193" s="235" t="s">
        <v>3363</v>
      </c>
      <c r="F193" s="236" t="s">
        <v>3364</v>
      </c>
      <c r="G193" s="237" t="s">
        <v>394</v>
      </c>
      <c r="H193" s="238">
        <v>1.6499999999999999</v>
      </c>
      <c r="I193" s="239"/>
      <c r="J193" s="240">
        <f>ROUND(I193*H193,2)</f>
        <v>0</v>
      </c>
      <c r="K193" s="236" t="s">
        <v>310</v>
      </c>
      <c r="L193" s="72"/>
      <c r="M193" s="241" t="s">
        <v>21</v>
      </c>
      <c r="N193" s="242" t="s">
        <v>43</v>
      </c>
      <c r="O193" s="47"/>
      <c r="P193" s="243">
        <f>O193*H193</f>
        <v>0</v>
      </c>
      <c r="Q193" s="243">
        <v>0</v>
      </c>
      <c r="R193" s="243">
        <f>Q193*H193</f>
        <v>0</v>
      </c>
      <c r="S193" s="243">
        <v>0.048000000000000001</v>
      </c>
      <c r="T193" s="244">
        <f>S193*H193</f>
        <v>0.079199999999999993</v>
      </c>
      <c r="AR193" s="24" t="s">
        <v>319</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319</v>
      </c>
      <c r="BM193" s="24" t="s">
        <v>5312</v>
      </c>
    </row>
    <row r="194" s="1" customFormat="1">
      <c r="B194" s="46"/>
      <c r="C194" s="74"/>
      <c r="D194" s="250" t="s">
        <v>396</v>
      </c>
      <c r="E194" s="74"/>
      <c r="F194" s="251" t="s">
        <v>3366</v>
      </c>
      <c r="G194" s="74"/>
      <c r="H194" s="74"/>
      <c r="I194" s="204"/>
      <c r="J194" s="74"/>
      <c r="K194" s="74"/>
      <c r="L194" s="72"/>
      <c r="M194" s="252"/>
      <c r="N194" s="47"/>
      <c r="O194" s="47"/>
      <c r="P194" s="47"/>
      <c r="Q194" s="47"/>
      <c r="R194" s="47"/>
      <c r="S194" s="47"/>
      <c r="T194" s="95"/>
      <c r="AT194" s="24" t="s">
        <v>396</v>
      </c>
      <c r="AU194" s="24" t="s">
        <v>82</v>
      </c>
    </row>
    <row r="195" s="12" customFormat="1">
      <c r="B195" s="253"/>
      <c r="C195" s="254"/>
      <c r="D195" s="250" t="s">
        <v>398</v>
      </c>
      <c r="E195" s="255" t="s">
        <v>21</v>
      </c>
      <c r="F195" s="256" t="s">
        <v>5313</v>
      </c>
      <c r="G195" s="254"/>
      <c r="H195" s="257">
        <v>0.82499999999999996</v>
      </c>
      <c r="I195" s="258"/>
      <c r="J195" s="254"/>
      <c r="K195" s="254"/>
      <c r="L195" s="259"/>
      <c r="M195" s="260"/>
      <c r="N195" s="261"/>
      <c r="O195" s="261"/>
      <c r="P195" s="261"/>
      <c r="Q195" s="261"/>
      <c r="R195" s="261"/>
      <c r="S195" s="261"/>
      <c r="T195" s="262"/>
      <c r="AT195" s="263" t="s">
        <v>398</v>
      </c>
      <c r="AU195" s="263" t="s">
        <v>82</v>
      </c>
      <c r="AV195" s="12" t="s">
        <v>82</v>
      </c>
      <c r="AW195" s="12" t="s">
        <v>35</v>
      </c>
      <c r="AX195" s="12" t="s">
        <v>72</v>
      </c>
      <c r="AY195" s="263" t="s">
        <v>303</v>
      </c>
    </row>
    <row r="196" s="12" customFormat="1">
      <c r="B196" s="253"/>
      <c r="C196" s="254"/>
      <c r="D196" s="250" t="s">
        <v>398</v>
      </c>
      <c r="E196" s="255" t="s">
        <v>21</v>
      </c>
      <c r="F196" s="256" t="s">
        <v>5313</v>
      </c>
      <c r="G196" s="254"/>
      <c r="H196" s="257">
        <v>0.82499999999999996</v>
      </c>
      <c r="I196" s="258"/>
      <c r="J196" s="254"/>
      <c r="K196" s="254"/>
      <c r="L196" s="259"/>
      <c r="M196" s="260"/>
      <c r="N196" s="261"/>
      <c r="O196" s="261"/>
      <c r="P196" s="261"/>
      <c r="Q196" s="261"/>
      <c r="R196" s="261"/>
      <c r="S196" s="261"/>
      <c r="T196" s="262"/>
      <c r="AT196" s="263" t="s">
        <v>398</v>
      </c>
      <c r="AU196" s="263" t="s">
        <v>82</v>
      </c>
      <c r="AV196" s="12" t="s">
        <v>82</v>
      </c>
      <c r="AW196" s="12" t="s">
        <v>35</v>
      </c>
      <c r="AX196" s="12" t="s">
        <v>72</v>
      </c>
      <c r="AY196" s="263" t="s">
        <v>303</v>
      </c>
    </row>
    <row r="197" s="13" customFormat="1">
      <c r="B197" s="264"/>
      <c r="C197" s="265"/>
      <c r="D197" s="250" t="s">
        <v>398</v>
      </c>
      <c r="E197" s="266" t="s">
        <v>21</v>
      </c>
      <c r="F197" s="267" t="s">
        <v>508</v>
      </c>
      <c r="G197" s="265"/>
      <c r="H197" s="268">
        <v>1.6499999999999999</v>
      </c>
      <c r="I197" s="269"/>
      <c r="J197" s="265"/>
      <c r="K197" s="265"/>
      <c r="L197" s="270"/>
      <c r="M197" s="271"/>
      <c r="N197" s="272"/>
      <c r="O197" s="272"/>
      <c r="P197" s="272"/>
      <c r="Q197" s="272"/>
      <c r="R197" s="272"/>
      <c r="S197" s="272"/>
      <c r="T197" s="273"/>
      <c r="AT197" s="274" t="s">
        <v>398</v>
      </c>
      <c r="AU197" s="274" t="s">
        <v>82</v>
      </c>
      <c r="AV197" s="13" t="s">
        <v>319</v>
      </c>
      <c r="AW197" s="13" t="s">
        <v>35</v>
      </c>
      <c r="AX197" s="13" t="s">
        <v>80</v>
      </c>
      <c r="AY197" s="274" t="s">
        <v>303</v>
      </c>
    </row>
    <row r="198" s="1" customFormat="1" ht="25.5" customHeight="1">
      <c r="B198" s="46"/>
      <c r="C198" s="234" t="s">
        <v>527</v>
      </c>
      <c r="D198" s="234" t="s">
        <v>306</v>
      </c>
      <c r="E198" s="235" t="s">
        <v>2593</v>
      </c>
      <c r="F198" s="236" t="s">
        <v>2594</v>
      </c>
      <c r="G198" s="237" t="s">
        <v>394</v>
      </c>
      <c r="H198" s="238">
        <v>5.5999999999999996</v>
      </c>
      <c r="I198" s="239"/>
      <c r="J198" s="240">
        <f>ROUND(I198*H198,2)</f>
        <v>0</v>
      </c>
      <c r="K198" s="236" t="s">
        <v>310</v>
      </c>
      <c r="L198" s="72"/>
      <c r="M198" s="241" t="s">
        <v>21</v>
      </c>
      <c r="N198" s="242" t="s">
        <v>43</v>
      </c>
      <c r="O198" s="47"/>
      <c r="P198" s="243">
        <f>O198*H198</f>
        <v>0</v>
      </c>
      <c r="Q198" s="243">
        <v>0</v>
      </c>
      <c r="R198" s="243">
        <f>Q198*H198</f>
        <v>0</v>
      </c>
      <c r="S198" s="243">
        <v>0.075999999999999998</v>
      </c>
      <c r="T198" s="244">
        <f>S198*H198</f>
        <v>0.42559999999999998</v>
      </c>
      <c r="AR198" s="24" t="s">
        <v>319</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319</v>
      </c>
      <c r="BM198" s="24" t="s">
        <v>5314</v>
      </c>
    </row>
    <row r="199" s="1" customFormat="1">
      <c r="B199" s="46"/>
      <c r="C199" s="74"/>
      <c r="D199" s="250" t="s">
        <v>396</v>
      </c>
      <c r="E199" s="74"/>
      <c r="F199" s="251" t="s">
        <v>3370</v>
      </c>
      <c r="G199" s="74"/>
      <c r="H199" s="74"/>
      <c r="I199" s="204"/>
      <c r="J199" s="74"/>
      <c r="K199" s="74"/>
      <c r="L199" s="72"/>
      <c r="M199" s="252"/>
      <c r="N199" s="47"/>
      <c r="O199" s="47"/>
      <c r="P199" s="47"/>
      <c r="Q199" s="47"/>
      <c r="R199" s="47"/>
      <c r="S199" s="47"/>
      <c r="T199" s="95"/>
      <c r="AT199" s="24" t="s">
        <v>396</v>
      </c>
      <c r="AU199" s="24" t="s">
        <v>82</v>
      </c>
    </row>
    <row r="200" s="12" customFormat="1">
      <c r="B200" s="253"/>
      <c r="C200" s="254"/>
      <c r="D200" s="250" t="s">
        <v>398</v>
      </c>
      <c r="E200" s="255" t="s">
        <v>21</v>
      </c>
      <c r="F200" s="256" t="s">
        <v>5315</v>
      </c>
      <c r="G200" s="254"/>
      <c r="H200" s="257">
        <v>3.2000000000000002</v>
      </c>
      <c r="I200" s="258"/>
      <c r="J200" s="254"/>
      <c r="K200" s="254"/>
      <c r="L200" s="259"/>
      <c r="M200" s="260"/>
      <c r="N200" s="261"/>
      <c r="O200" s="261"/>
      <c r="P200" s="261"/>
      <c r="Q200" s="261"/>
      <c r="R200" s="261"/>
      <c r="S200" s="261"/>
      <c r="T200" s="262"/>
      <c r="AT200" s="263" t="s">
        <v>398</v>
      </c>
      <c r="AU200" s="263" t="s">
        <v>82</v>
      </c>
      <c r="AV200" s="12" t="s">
        <v>82</v>
      </c>
      <c r="AW200" s="12" t="s">
        <v>35</v>
      </c>
      <c r="AX200" s="12" t="s">
        <v>72</v>
      </c>
      <c r="AY200" s="263" t="s">
        <v>303</v>
      </c>
    </row>
    <row r="201" s="12" customFormat="1">
      <c r="B201" s="253"/>
      <c r="C201" s="254"/>
      <c r="D201" s="250" t="s">
        <v>398</v>
      </c>
      <c r="E201" s="255" t="s">
        <v>21</v>
      </c>
      <c r="F201" s="256" t="s">
        <v>4711</v>
      </c>
      <c r="G201" s="254"/>
      <c r="H201" s="257">
        <v>2.3999999999999999</v>
      </c>
      <c r="I201" s="258"/>
      <c r="J201" s="254"/>
      <c r="K201" s="254"/>
      <c r="L201" s="259"/>
      <c r="M201" s="260"/>
      <c r="N201" s="261"/>
      <c r="O201" s="261"/>
      <c r="P201" s="261"/>
      <c r="Q201" s="261"/>
      <c r="R201" s="261"/>
      <c r="S201" s="261"/>
      <c r="T201" s="262"/>
      <c r="AT201" s="263" t="s">
        <v>398</v>
      </c>
      <c r="AU201" s="263" t="s">
        <v>82</v>
      </c>
      <c r="AV201" s="12" t="s">
        <v>82</v>
      </c>
      <c r="AW201" s="12" t="s">
        <v>35</v>
      </c>
      <c r="AX201" s="12" t="s">
        <v>72</v>
      </c>
      <c r="AY201" s="263" t="s">
        <v>303</v>
      </c>
    </row>
    <row r="202" s="13" customFormat="1">
      <c r="B202" s="264"/>
      <c r="C202" s="265"/>
      <c r="D202" s="250" t="s">
        <v>398</v>
      </c>
      <c r="E202" s="266" t="s">
        <v>21</v>
      </c>
      <c r="F202" s="267" t="s">
        <v>508</v>
      </c>
      <c r="G202" s="265"/>
      <c r="H202" s="268">
        <v>5.5999999999999996</v>
      </c>
      <c r="I202" s="269"/>
      <c r="J202" s="265"/>
      <c r="K202" s="265"/>
      <c r="L202" s="270"/>
      <c r="M202" s="271"/>
      <c r="N202" s="272"/>
      <c r="O202" s="272"/>
      <c r="P202" s="272"/>
      <c r="Q202" s="272"/>
      <c r="R202" s="272"/>
      <c r="S202" s="272"/>
      <c r="T202" s="273"/>
      <c r="AT202" s="274" t="s">
        <v>398</v>
      </c>
      <c r="AU202" s="274" t="s">
        <v>82</v>
      </c>
      <c r="AV202" s="13" t="s">
        <v>319</v>
      </c>
      <c r="AW202" s="13" t="s">
        <v>35</v>
      </c>
      <c r="AX202" s="13" t="s">
        <v>80</v>
      </c>
      <c r="AY202" s="274" t="s">
        <v>303</v>
      </c>
    </row>
    <row r="203" s="1" customFormat="1" ht="25.5" customHeight="1">
      <c r="B203" s="46"/>
      <c r="C203" s="234" t="s">
        <v>532</v>
      </c>
      <c r="D203" s="234" t="s">
        <v>306</v>
      </c>
      <c r="E203" s="235" t="s">
        <v>3820</v>
      </c>
      <c r="F203" s="236" t="s">
        <v>3821</v>
      </c>
      <c r="G203" s="237" t="s">
        <v>394</v>
      </c>
      <c r="H203" s="238">
        <v>4.9000000000000004</v>
      </c>
      <c r="I203" s="239"/>
      <c r="J203" s="240">
        <f>ROUND(I203*H203,2)</f>
        <v>0</v>
      </c>
      <c r="K203" s="236" t="s">
        <v>310</v>
      </c>
      <c r="L203" s="72"/>
      <c r="M203" s="241" t="s">
        <v>21</v>
      </c>
      <c r="N203" s="242" t="s">
        <v>43</v>
      </c>
      <c r="O203" s="47"/>
      <c r="P203" s="243">
        <f>O203*H203</f>
        <v>0</v>
      </c>
      <c r="Q203" s="243">
        <v>0</v>
      </c>
      <c r="R203" s="243">
        <f>Q203*H203</f>
        <v>0</v>
      </c>
      <c r="S203" s="243">
        <v>0.063</v>
      </c>
      <c r="T203" s="244">
        <f>S203*H203</f>
        <v>0.30870000000000003</v>
      </c>
      <c r="AR203" s="24" t="s">
        <v>319</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319</v>
      </c>
      <c r="BM203" s="24" t="s">
        <v>5316</v>
      </c>
    </row>
    <row r="204" s="1" customFormat="1">
      <c r="B204" s="46"/>
      <c r="C204" s="74"/>
      <c r="D204" s="250" t="s">
        <v>396</v>
      </c>
      <c r="E204" s="74"/>
      <c r="F204" s="251" t="s">
        <v>3370</v>
      </c>
      <c r="G204" s="74"/>
      <c r="H204" s="74"/>
      <c r="I204" s="204"/>
      <c r="J204" s="74"/>
      <c r="K204" s="74"/>
      <c r="L204" s="72"/>
      <c r="M204" s="252"/>
      <c r="N204" s="47"/>
      <c r="O204" s="47"/>
      <c r="P204" s="47"/>
      <c r="Q204" s="47"/>
      <c r="R204" s="47"/>
      <c r="S204" s="47"/>
      <c r="T204" s="95"/>
      <c r="AT204" s="24" t="s">
        <v>396</v>
      </c>
      <c r="AU204" s="24" t="s">
        <v>82</v>
      </c>
    </row>
    <row r="205" s="12" customFormat="1">
      <c r="B205" s="253"/>
      <c r="C205" s="254"/>
      <c r="D205" s="250" t="s">
        <v>398</v>
      </c>
      <c r="E205" s="255" t="s">
        <v>21</v>
      </c>
      <c r="F205" s="256" t="s">
        <v>5317</v>
      </c>
      <c r="G205" s="254"/>
      <c r="H205" s="257">
        <v>2.2000000000000002</v>
      </c>
      <c r="I205" s="258"/>
      <c r="J205" s="254"/>
      <c r="K205" s="254"/>
      <c r="L205" s="259"/>
      <c r="M205" s="260"/>
      <c r="N205" s="261"/>
      <c r="O205" s="261"/>
      <c r="P205" s="261"/>
      <c r="Q205" s="261"/>
      <c r="R205" s="261"/>
      <c r="S205" s="261"/>
      <c r="T205" s="262"/>
      <c r="AT205" s="263" t="s">
        <v>398</v>
      </c>
      <c r="AU205" s="263" t="s">
        <v>82</v>
      </c>
      <c r="AV205" s="12" t="s">
        <v>82</v>
      </c>
      <c r="AW205" s="12" t="s">
        <v>35</v>
      </c>
      <c r="AX205" s="12" t="s">
        <v>72</v>
      </c>
      <c r="AY205" s="263" t="s">
        <v>303</v>
      </c>
    </row>
    <row r="206" s="12" customFormat="1">
      <c r="B206" s="253"/>
      <c r="C206" s="254"/>
      <c r="D206" s="250" t="s">
        <v>398</v>
      </c>
      <c r="E206" s="255" t="s">
        <v>21</v>
      </c>
      <c r="F206" s="256" t="s">
        <v>5318</v>
      </c>
      <c r="G206" s="254"/>
      <c r="H206" s="257">
        <v>2.7000000000000002</v>
      </c>
      <c r="I206" s="258"/>
      <c r="J206" s="254"/>
      <c r="K206" s="254"/>
      <c r="L206" s="259"/>
      <c r="M206" s="260"/>
      <c r="N206" s="261"/>
      <c r="O206" s="261"/>
      <c r="P206" s="261"/>
      <c r="Q206" s="261"/>
      <c r="R206" s="261"/>
      <c r="S206" s="261"/>
      <c r="T206" s="262"/>
      <c r="AT206" s="263" t="s">
        <v>398</v>
      </c>
      <c r="AU206" s="263" t="s">
        <v>82</v>
      </c>
      <c r="AV206" s="12" t="s">
        <v>82</v>
      </c>
      <c r="AW206" s="12" t="s">
        <v>35</v>
      </c>
      <c r="AX206" s="12" t="s">
        <v>72</v>
      </c>
      <c r="AY206" s="263" t="s">
        <v>303</v>
      </c>
    </row>
    <row r="207" s="13" customFormat="1">
      <c r="B207" s="264"/>
      <c r="C207" s="265"/>
      <c r="D207" s="250" t="s">
        <v>398</v>
      </c>
      <c r="E207" s="266" t="s">
        <v>21</v>
      </c>
      <c r="F207" s="267" t="s">
        <v>508</v>
      </c>
      <c r="G207" s="265"/>
      <c r="H207" s="268">
        <v>4.9000000000000004</v>
      </c>
      <c r="I207" s="269"/>
      <c r="J207" s="265"/>
      <c r="K207" s="265"/>
      <c r="L207" s="270"/>
      <c r="M207" s="271"/>
      <c r="N207" s="272"/>
      <c r="O207" s="272"/>
      <c r="P207" s="272"/>
      <c r="Q207" s="272"/>
      <c r="R207" s="272"/>
      <c r="S207" s="272"/>
      <c r="T207" s="273"/>
      <c r="AT207" s="274" t="s">
        <v>398</v>
      </c>
      <c r="AU207" s="274" t="s">
        <v>82</v>
      </c>
      <c r="AV207" s="13" t="s">
        <v>319</v>
      </c>
      <c r="AW207" s="13" t="s">
        <v>35</v>
      </c>
      <c r="AX207" s="13" t="s">
        <v>80</v>
      </c>
      <c r="AY207" s="274" t="s">
        <v>303</v>
      </c>
    </row>
    <row r="208" s="1" customFormat="1" ht="25.5" customHeight="1">
      <c r="B208" s="46"/>
      <c r="C208" s="234" t="s">
        <v>537</v>
      </c>
      <c r="D208" s="234" t="s">
        <v>306</v>
      </c>
      <c r="E208" s="235" t="s">
        <v>4354</v>
      </c>
      <c r="F208" s="236" t="s">
        <v>4355</v>
      </c>
      <c r="G208" s="237" t="s">
        <v>262</v>
      </c>
      <c r="H208" s="238">
        <v>5.5999999999999996</v>
      </c>
      <c r="I208" s="239"/>
      <c r="J208" s="240">
        <f>ROUND(I208*H208,2)</f>
        <v>0</v>
      </c>
      <c r="K208" s="236" t="s">
        <v>310</v>
      </c>
      <c r="L208" s="72"/>
      <c r="M208" s="241" t="s">
        <v>21</v>
      </c>
      <c r="N208" s="242" t="s">
        <v>43</v>
      </c>
      <c r="O208" s="47"/>
      <c r="P208" s="243">
        <f>O208*H208</f>
        <v>0</v>
      </c>
      <c r="Q208" s="243">
        <v>0</v>
      </c>
      <c r="R208" s="243">
        <f>Q208*H208</f>
        <v>0</v>
      </c>
      <c r="S208" s="243">
        <v>0.053999999999999999</v>
      </c>
      <c r="T208" s="244">
        <f>S208*H208</f>
        <v>0.3024</v>
      </c>
      <c r="AR208" s="24" t="s">
        <v>319</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319</v>
      </c>
      <c r="BM208" s="24" t="s">
        <v>5319</v>
      </c>
    </row>
    <row r="209" s="12" customFormat="1">
      <c r="B209" s="253"/>
      <c r="C209" s="254"/>
      <c r="D209" s="250" t="s">
        <v>398</v>
      </c>
      <c r="E209" s="255" t="s">
        <v>21</v>
      </c>
      <c r="F209" s="256" t="s">
        <v>5320</v>
      </c>
      <c r="G209" s="254"/>
      <c r="H209" s="257">
        <v>5.5999999999999996</v>
      </c>
      <c r="I209" s="258"/>
      <c r="J209" s="254"/>
      <c r="K209" s="254"/>
      <c r="L209" s="259"/>
      <c r="M209" s="260"/>
      <c r="N209" s="261"/>
      <c r="O209" s="261"/>
      <c r="P209" s="261"/>
      <c r="Q209" s="261"/>
      <c r="R209" s="261"/>
      <c r="S209" s="261"/>
      <c r="T209" s="262"/>
      <c r="AT209" s="263" t="s">
        <v>398</v>
      </c>
      <c r="AU209" s="263" t="s">
        <v>82</v>
      </c>
      <c r="AV209" s="12" t="s">
        <v>82</v>
      </c>
      <c r="AW209" s="12" t="s">
        <v>35</v>
      </c>
      <c r="AX209" s="12" t="s">
        <v>80</v>
      </c>
      <c r="AY209" s="263" t="s">
        <v>303</v>
      </c>
    </row>
    <row r="210" s="1" customFormat="1" ht="38.25" customHeight="1">
      <c r="B210" s="46"/>
      <c r="C210" s="234" t="s">
        <v>541</v>
      </c>
      <c r="D210" s="234" t="s">
        <v>306</v>
      </c>
      <c r="E210" s="235" t="s">
        <v>3057</v>
      </c>
      <c r="F210" s="236" t="s">
        <v>3058</v>
      </c>
      <c r="G210" s="237" t="s">
        <v>262</v>
      </c>
      <c r="H210" s="238">
        <v>14.6</v>
      </c>
      <c r="I210" s="239"/>
      <c r="J210" s="240">
        <f>ROUND(I210*H210,2)</f>
        <v>0</v>
      </c>
      <c r="K210" s="236" t="s">
        <v>310</v>
      </c>
      <c r="L210" s="72"/>
      <c r="M210" s="241" t="s">
        <v>21</v>
      </c>
      <c r="N210" s="242" t="s">
        <v>43</v>
      </c>
      <c r="O210" s="47"/>
      <c r="P210" s="243">
        <f>O210*H210</f>
        <v>0</v>
      </c>
      <c r="Q210" s="243">
        <v>0</v>
      </c>
      <c r="R210" s="243">
        <f>Q210*H210</f>
        <v>0</v>
      </c>
      <c r="S210" s="243">
        <v>0.070999999999999994</v>
      </c>
      <c r="T210" s="244">
        <f>S210*H210</f>
        <v>1.0366</v>
      </c>
      <c r="AR210" s="24" t="s">
        <v>319</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319</v>
      </c>
      <c r="BM210" s="24" t="s">
        <v>5321</v>
      </c>
    </row>
    <row r="211" s="12" customFormat="1">
      <c r="B211" s="253"/>
      <c r="C211" s="254"/>
      <c r="D211" s="250" t="s">
        <v>398</v>
      </c>
      <c r="E211" s="255" t="s">
        <v>21</v>
      </c>
      <c r="F211" s="256" t="s">
        <v>5322</v>
      </c>
      <c r="G211" s="254"/>
      <c r="H211" s="257">
        <v>3.7999999999999998</v>
      </c>
      <c r="I211" s="258"/>
      <c r="J211" s="254"/>
      <c r="K211" s="254"/>
      <c r="L211" s="259"/>
      <c r="M211" s="260"/>
      <c r="N211" s="261"/>
      <c r="O211" s="261"/>
      <c r="P211" s="261"/>
      <c r="Q211" s="261"/>
      <c r="R211" s="261"/>
      <c r="S211" s="261"/>
      <c r="T211" s="262"/>
      <c r="AT211" s="263" t="s">
        <v>398</v>
      </c>
      <c r="AU211" s="263" t="s">
        <v>82</v>
      </c>
      <c r="AV211" s="12" t="s">
        <v>82</v>
      </c>
      <c r="AW211" s="12" t="s">
        <v>35</v>
      </c>
      <c r="AX211" s="12" t="s">
        <v>72</v>
      </c>
      <c r="AY211" s="263" t="s">
        <v>303</v>
      </c>
    </row>
    <row r="212" s="12" customFormat="1">
      <c r="B212" s="253"/>
      <c r="C212" s="254"/>
      <c r="D212" s="250" t="s">
        <v>398</v>
      </c>
      <c r="E212" s="255" t="s">
        <v>21</v>
      </c>
      <c r="F212" s="256" t="s">
        <v>5323</v>
      </c>
      <c r="G212" s="254"/>
      <c r="H212" s="257">
        <v>5.4000000000000004</v>
      </c>
      <c r="I212" s="258"/>
      <c r="J212" s="254"/>
      <c r="K212" s="254"/>
      <c r="L212" s="259"/>
      <c r="M212" s="260"/>
      <c r="N212" s="261"/>
      <c r="O212" s="261"/>
      <c r="P212" s="261"/>
      <c r="Q212" s="261"/>
      <c r="R212" s="261"/>
      <c r="S212" s="261"/>
      <c r="T212" s="262"/>
      <c r="AT212" s="263" t="s">
        <v>398</v>
      </c>
      <c r="AU212" s="263" t="s">
        <v>82</v>
      </c>
      <c r="AV212" s="12" t="s">
        <v>82</v>
      </c>
      <c r="AW212" s="12" t="s">
        <v>35</v>
      </c>
      <c r="AX212" s="12" t="s">
        <v>72</v>
      </c>
      <c r="AY212" s="263" t="s">
        <v>303</v>
      </c>
    </row>
    <row r="213" s="12" customFormat="1">
      <c r="B213" s="253"/>
      <c r="C213" s="254"/>
      <c r="D213" s="250" t="s">
        <v>398</v>
      </c>
      <c r="E213" s="255" t="s">
        <v>21</v>
      </c>
      <c r="F213" s="256" t="s">
        <v>5323</v>
      </c>
      <c r="G213" s="254"/>
      <c r="H213" s="257">
        <v>5.4000000000000004</v>
      </c>
      <c r="I213" s="258"/>
      <c r="J213" s="254"/>
      <c r="K213" s="254"/>
      <c r="L213" s="259"/>
      <c r="M213" s="260"/>
      <c r="N213" s="261"/>
      <c r="O213" s="261"/>
      <c r="P213" s="261"/>
      <c r="Q213" s="261"/>
      <c r="R213" s="261"/>
      <c r="S213" s="261"/>
      <c r="T213" s="262"/>
      <c r="AT213" s="263" t="s">
        <v>398</v>
      </c>
      <c r="AU213" s="263" t="s">
        <v>82</v>
      </c>
      <c r="AV213" s="12" t="s">
        <v>82</v>
      </c>
      <c r="AW213" s="12" t="s">
        <v>35</v>
      </c>
      <c r="AX213" s="12" t="s">
        <v>72</v>
      </c>
      <c r="AY213" s="263" t="s">
        <v>303</v>
      </c>
    </row>
    <row r="214" s="13" customFormat="1">
      <c r="B214" s="264"/>
      <c r="C214" s="265"/>
      <c r="D214" s="250" t="s">
        <v>398</v>
      </c>
      <c r="E214" s="266" t="s">
        <v>21</v>
      </c>
      <c r="F214" s="267" t="s">
        <v>508</v>
      </c>
      <c r="G214" s="265"/>
      <c r="H214" s="268">
        <v>14.6</v>
      </c>
      <c r="I214" s="269"/>
      <c r="J214" s="265"/>
      <c r="K214" s="265"/>
      <c r="L214" s="270"/>
      <c r="M214" s="271"/>
      <c r="N214" s="272"/>
      <c r="O214" s="272"/>
      <c r="P214" s="272"/>
      <c r="Q214" s="272"/>
      <c r="R214" s="272"/>
      <c r="S214" s="272"/>
      <c r="T214" s="273"/>
      <c r="AT214" s="274" t="s">
        <v>398</v>
      </c>
      <c r="AU214" s="274" t="s">
        <v>82</v>
      </c>
      <c r="AV214" s="13" t="s">
        <v>319</v>
      </c>
      <c r="AW214" s="13" t="s">
        <v>35</v>
      </c>
      <c r="AX214" s="13" t="s">
        <v>80</v>
      </c>
      <c r="AY214" s="274" t="s">
        <v>303</v>
      </c>
    </row>
    <row r="215" s="1" customFormat="1" ht="25.5" customHeight="1">
      <c r="B215" s="46"/>
      <c r="C215" s="234" t="s">
        <v>546</v>
      </c>
      <c r="D215" s="234" t="s">
        <v>306</v>
      </c>
      <c r="E215" s="235" t="s">
        <v>3061</v>
      </c>
      <c r="F215" s="236" t="s">
        <v>3062</v>
      </c>
      <c r="G215" s="237" t="s">
        <v>262</v>
      </c>
      <c r="H215" s="238">
        <v>23</v>
      </c>
      <c r="I215" s="239"/>
      <c r="J215" s="240">
        <f>ROUND(I215*H215,2)</f>
        <v>0</v>
      </c>
      <c r="K215" s="236" t="s">
        <v>310</v>
      </c>
      <c r="L215" s="72"/>
      <c r="M215" s="241" t="s">
        <v>21</v>
      </c>
      <c r="N215" s="242" t="s">
        <v>43</v>
      </c>
      <c r="O215" s="47"/>
      <c r="P215" s="243">
        <f>O215*H215</f>
        <v>0</v>
      </c>
      <c r="Q215" s="243">
        <v>0.023619999999999999</v>
      </c>
      <c r="R215" s="243">
        <f>Q215*H215</f>
        <v>0.54325999999999997</v>
      </c>
      <c r="S215" s="243">
        <v>0</v>
      </c>
      <c r="T215" s="244">
        <f>S215*H215</f>
        <v>0</v>
      </c>
      <c r="AR215" s="24" t="s">
        <v>319</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319</v>
      </c>
      <c r="BM215" s="24" t="s">
        <v>5324</v>
      </c>
    </row>
    <row r="216" s="12" customFormat="1">
      <c r="B216" s="253"/>
      <c r="C216" s="254"/>
      <c r="D216" s="250" t="s">
        <v>398</v>
      </c>
      <c r="E216" s="255" t="s">
        <v>21</v>
      </c>
      <c r="F216" s="256" t="s">
        <v>5325</v>
      </c>
      <c r="G216" s="254"/>
      <c r="H216" s="257">
        <v>23</v>
      </c>
      <c r="I216" s="258"/>
      <c r="J216" s="254"/>
      <c r="K216" s="254"/>
      <c r="L216" s="259"/>
      <c r="M216" s="260"/>
      <c r="N216" s="261"/>
      <c r="O216" s="261"/>
      <c r="P216" s="261"/>
      <c r="Q216" s="261"/>
      <c r="R216" s="261"/>
      <c r="S216" s="261"/>
      <c r="T216" s="262"/>
      <c r="AT216" s="263" t="s">
        <v>398</v>
      </c>
      <c r="AU216" s="263" t="s">
        <v>82</v>
      </c>
      <c r="AV216" s="12" t="s">
        <v>82</v>
      </c>
      <c r="AW216" s="12" t="s">
        <v>35</v>
      </c>
      <c r="AX216" s="12" t="s">
        <v>80</v>
      </c>
      <c r="AY216" s="263" t="s">
        <v>303</v>
      </c>
    </row>
    <row r="217" s="11" customFormat="1" ht="29.88" customHeight="1">
      <c r="B217" s="218"/>
      <c r="C217" s="219"/>
      <c r="D217" s="220" t="s">
        <v>71</v>
      </c>
      <c r="E217" s="232" t="s">
        <v>1283</v>
      </c>
      <c r="F217" s="232" t="s">
        <v>1284</v>
      </c>
      <c r="G217" s="219"/>
      <c r="H217" s="219"/>
      <c r="I217" s="222"/>
      <c r="J217" s="233">
        <f>BK217</f>
        <v>0</v>
      </c>
      <c r="K217" s="219"/>
      <c r="L217" s="224"/>
      <c r="M217" s="225"/>
      <c r="N217" s="226"/>
      <c r="O217" s="226"/>
      <c r="P217" s="227">
        <f>SUM(P218:P232)</f>
        <v>0</v>
      </c>
      <c r="Q217" s="226"/>
      <c r="R217" s="227">
        <f>SUM(R218:R232)</f>
        <v>0</v>
      </c>
      <c r="S217" s="226"/>
      <c r="T217" s="228">
        <f>SUM(T218:T232)</f>
        <v>0</v>
      </c>
      <c r="AR217" s="229" t="s">
        <v>80</v>
      </c>
      <c r="AT217" s="230" t="s">
        <v>71</v>
      </c>
      <c r="AU217" s="230" t="s">
        <v>80</v>
      </c>
      <c r="AY217" s="229" t="s">
        <v>303</v>
      </c>
      <c r="BK217" s="231">
        <f>SUM(BK218:BK232)</f>
        <v>0</v>
      </c>
    </row>
    <row r="218" s="1" customFormat="1" ht="25.5" customHeight="1">
      <c r="B218" s="46"/>
      <c r="C218" s="234" t="s">
        <v>550</v>
      </c>
      <c r="D218" s="234" t="s">
        <v>306</v>
      </c>
      <c r="E218" s="235" t="s">
        <v>2230</v>
      </c>
      <c r="F218" s="236" t="s">
        <v>2231</v>
      </c>
      <c r="G218" s="237" t="s">
        <v>559</v>
      </c>
      <c r="H218" s="238">
        <v>16.536999999999999</v>
      </c>
      <c r="I218" s="239"/>
      <c r="J218" s="240">
        <f>ROUND(I218*H218,2)</f>
        <v>0</v>
      </c>
      <c r="K218" s="236" t="s">
        <v>310</v>
      </c>
      <c r="L218" s="72"/>
      <c r="M218" s="241" t="s">
        <v>21</v>
      </c>
      <c r="N218" s="242" t="s">
        <v>43</v>
      </c>
      <c r="O218" s="47"/>
      <c r="P218" s="243">
        <f>O218*H218</f>
        <v>0</v>
      </c>
      <c r="Q218" s="243">
        <v>0</v>
      </c>
      <c r="R218" s="243">
        <f>Q218*H218</f>
        <v>0</v>
      </c>
      <c r="S218" s="243">
        <v>0</v>
      </c>
      <c r="T218" s="244">
        <f>S218*H218</f>
        <v>0</v>
      </c>
      <c r="AR218" s="24" t="s">
        <v>319</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319</v>
      </c>
      <c r="BM218" s="24" t="s">
        <v>5326</v>
      </c>
    </row>
    <row r="219" s="1" customFormat="1">
      <c r="B219" s="46"/>
      <c r="C219" s="74"/>
      <c r="D219" s="250" t="s">
        <v>396</v>
      </c>
      <c r="E219" s="74"/>
      <c r="F219" s="251" t="s">
        <v>2233</v>
      </c>
      <c r="G219" s="74"/>
      <c r="H219" s="74"/>
      <c r="I219" s="204"/>
      <c r="J219" s="74"/>
      <c r="K219" s="74"/>
      <c r="L219" s="72"/>
      <c r="M219" s="252"/>
      <c r="N219" s="47"/>
      <c r="O219" s="47"/>
      <c r="P219" s="47"/>
      <c r="Q219" s="47"/>
      <c r="R219" s="47"/>
      <c r="S219" s="47"/>
      <c r="T219" s="95"/>
      <c r="AT219" s="24" t="s">
        <v>396</v>
      </c>
      <c r="AU219" s="24" t="s">
        <v>82</v>
      </c>
    </row>
    <row r="220" s="1" customFormat="1" ht="25.5" customHeight="1">
      <c r="B220" s="46"/>
      <c r="C220" s="234" t="s">
        <v>556</v>
      </c>
      <c r="D220" s="234" t="s">
        <v>306</v>
      </c>
      <c r="E220" s="235" t="s">
        <v>2234</v>
      </c>
      <c r="F220" s="236" t="s">
        <v>2235</v>
      </c>
      <c r="G220" s="237" t="s">
        <v>559</v>
      </c>
      <c r="H220" s="238">
        <v>16.536999999999999</v>
      </c>
      <c r="I220" s="239"/>
      <c r="J220" s="240">
        <f>ROUND(I220*H220,2)</f>
        <v>0</v>
      </c>
      <c r="K220" s="236" t="s">
        <v>310</v>
      </c>
      <c r="L220" s="72"/>
      <c r="M220" s="241" t="s">
        <v>21</v>
      </c>
      <c r="N220" s="242" t="s">
        <v>43</v>
      </c>
      <c r="O220" s="47"/>
      <c r="P220" s="243">
        <f>O220*H220</f>
        <v>0</v>
      </c>
      <c r="Q220" s="243">
        <v>0</v>
      </c>
      <c r="R220" s="243">
        <f>Q220*H220</f>
        <v>0</v>
      </c>
      <c r="S220" s="243">
        <v>0</v>
      </c>
      <c r="T220" s="244">
        <f>S220*H220</f>
        <v>0</v>
      </c>
      <c r="AR220" s="24" t="s">
        <v>319</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319</v>
      </c>
      <c r="BM220" s="24" t="s">
        <v>5327</v>
      </c>
    </row>
    <row r="221" s="1" customFormat="1">
      <c r="B221" s="46"/>
      <c r="C221" s="74"/>
      <c r="D221" s="250" t="s">
        <v>396</v>
      </c>
      <c r="E221" s="74"/>
      <c r="F221" s="251" t="s">
        <v>2237</v>
      </c>
      <c r="G221" s="74"/>
      <c r="H221" s="74"/>
      <c r="I221" s="204"/>
      <c r="J221" s="74"/>
      <c r="K221" s="74"/>
      <c r="L221" s="72"/>
      <c r="M221" s="252"/>
      <c r="N221" s="47"/>
      <c r="O221" s="47"/>
      <c r="P221" s="47"/>
      <c r="Q221" s="47"/>
      <c r="R221" s="47"/>
      <c r="S221" s="47"/>
      <c r="T221" s="95"/>
      <c r="AT221" s="24" t="s">
        <v>396</v>
      </c>
      <c r="AU221" s="24" t="s">
        <v>82</v>
      </c>
    </row>
    <row r="222" s="1" customFormat="1" ht="25.5" customHeight="1">
      <c r="B222" s="46"/>
      <c r="C222" s="234" t="s">
        <v>563</v>
      </c>
      <c r="D222" s="234" t="s">
        <v>306</v>
      </c>
      <c r="E222" s="235" t="s">
        <v>2239</v>
      </c>
      <c r="F222" s="236" t="s">
        <v>2240</v>
      </c>
      <c r="G222" s="237" t="s">
        <v>559</v>
      </c>
      <c r="H222" s="238">
        <v>148.833</v>
      </c>
      <c r="I222" s="239"/>
      <c r="J222" s="240">
        <f>ROUND(I222*H222,2)</f>
        <v>0</v>
      </c>
      <c r="K222" s="236" t="s">
        <v>310</v>
      </c>
      <c r="L222" s="72"/>
      <c r="M222" s="241" t="s">
        <v>21</v>
      </c>
      <c r="N222" s="242" t="s">
        <v>43</v>
      </c>
      <c r="O222" s="47"/>
      <c r="P222" s="243">
        <f>O222*H222</f>
        <v>0</v>
      </c>
      <c r="Q222" s="243">
        <v>0</v>
      </c>
      <c r="R222" s="243">
        <f>Q222*H222</f>
        <v>0</v>
      </c>
      <c r="S222" s="243">
        <v>0</v>
      </c>
      <c r="T222" s="244">
        <f>S222*H222</f>
        <v>0</v>
      </c>
      <c r="AR222" s="24" t="s">
        <v>319</v>
      </c>
      <c r="AT222" s="24" t="s">
        <v>306</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319</v>
      </c>
      <c r="BM222" s="24" t="s">
        <v>5328</v>
      </c>
    </row>
    <row r="223" s="1" customFormat="1">
      <c r="B223" s="46"/>
      <c r="C223" s="74"/>
      <c r="D223" s="250" t="s">
        <v>396</v>
      </c>
      <c r="E223" s="74"/>
      <c r="F223" s="251" t="s">
        <v>2237</v>
      </c>
      <c r="G223" s="74"/>
      <c r="H223" s="74"/>
      <c r="I223" s="204"/>
      <c r="J223" s="74"/>
      <c r="K223" s="74"/>
      <c r="L223" s="72"/>
      <c r="M223" s="252"/>
      <c r="N223" s="47"/>
      <c r="O223" s="47"/>
      <c r="P223" s="47"/>
      <c r="Q223" s="47"/>
      <c r="R223" s="47"/>
      <c r="S223" s="47"/>
      <c r="T223" s="95"/>
      <c r="AT223" s="24" t="s">
        <v>396</v>
      </c>
      <c r="AU223" s="24" t="s">
        <v>82</v>
      </c>
    </row>
    <row r="224" s="12" customFormat="1">
      <c r="B224" s="253"/>
      <c r="C224" s="254"/>
      <c r="D224" s="250" t="s">
        <v>398</v>
      </c>
      <c r="E224" s="255" t="s">
        <v>21</v>
      </c>
      <c r="F224" s="256" t="s">
        <v>5329</v>
      </c>
      <c r="G224" s="254"/>
      <c r="H224" s="257">
        <v>148.833</v>
      </c>
      <c r="I224" s="258"/>
      <c r="J224" s="254"/>
      <c r="K224" s="254"/>
      <c r="L224" s="259"/>
      <c r="M224" s="260"/>
      <c r="N224" s="261"/>
      <c r="O224" s="261"/>
      <c r="P224" s="261"/>
      <c r="Q224" s="261"/>
      <c r="R224" s="261"/>
      <c r="S224" s="261"/>
      <c r="T224" s="262"/>
      <c r="AT224" s="263" t="s">
        <v>398</v>
      </c>
      <c r="AU224" s="263" t="s">
        <v>82</v>
      </c>
      <c r="AV224" s="12" t="s">
        <v>82</v>
      </c>
      <c r="AW224" s="12" t="s">
        <v>35</v>
      </c>
      <c r="AX224" s="12" t="s">
        <v>80</v>
      </c>
      <c r="AY224" s="263" t="s">
        <v>303</v>
      </c>
    </row>
    <row r="225" s="1" customFormat="1" ht="25.5" customHeight="1">
      <c r="B225" s="46"/>
      <c r="C225" s="234" t="s">
        <v>569</v>
      </c>
      <c r="D225" s="234" t="s">
        <v>306</v>
      </c>
      <c r="E225" s="235" t="s">
        <v>2614</v>
      </c>
      <c r="F225" s="236" t="s">
        <v>2615</v>
      </c>
      <c r="G225" s="237" t="s">
        <v>559</v>
      </c>
      <c r="H225" s="238">
        <v>15.792999999999999</v>
      </c>
      <c r="I225" s="239"/>
      <c r="J225" s="240">
        <f>ROUND(I225*H225,2)</f>
        <v>0</v>
      </c>
      <c r="K225" s="236" t="s">
        <v>310</v>
      </c>
      <c r="L225" s="72"/>
      <c r="M225" s="241" t="s">
        <v>21</v>
      </c>
      <c r="N225" s="242" t="s">
        <v>43</v>
      </c>
      <c r="O225" s="47"/>
      <c r="P225" s="243">
        <f>O225*H225</f>
        <v>0</v>
      </c>
      <c r="Q225" s="243">
        <v>0</v>
      </c>
      <c r="R225" s="243">
        <f>Q225*H225</f>
        <v>0</v>
      </c>
      <c r="S225" s="243">
        <v>0</v>
      </c>
      <c r="T225" s="244">
        <f>S225*H225</f>
        <v>0</v>
      </c>
      <c r="AR225" s="24" t="s">
        <v>319</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319</v>
      </c>
      <c r="BM225" s="24" t="s">
        <v>5330</v>
      </c>
    </row>
    <row r="226" s="1" customFormat="1" ht="25.5" customHeight="1">
      <c r="B226" s="46"/>
      <c r="C226" s="234" t="s">
        <v>575</v>
      </c>
      <c r="D226" s="234" t="s">
        <v>306</v>
      </c>
      <c r="E226" s="235" t="s">
        <v>2919</v>
      </c>
      <c r="F226" s="236" t="s">
        <v>2920</v>
      </c>
      <c r="G226" s="237" t="s">
        <v>559</v>
      </c>
      <c r="H226" s="238">
        <v>0.049000000000000002</v>
      </c>
      <c r="I226" s="239"/>
      <c r="J226" s="240">
        <f>ROUND(I226*H226,2)</f>
        <v>0</v>
      </c>
      <c r="K226" s="236" t="s">
        <v>310</v>
      </c>
      <c r="L226" s="72"/>
      <c r="M226" s="241" t="s">
        <v>21</v>
      </c>
      <c r="N226" s="242" t="s">
        <v>43</v>
      </c>
      <c r="O226" s="47"/>
      <c r="P226" s="243">
        <f>O226*H226</f>
        <v>0</v>
      </c>
      <c r="Q226" s="243">
        <v>0</v>
      </c>
      <c r="R226" s="243">
        <f>Q226*H226</f>
        <v>0</v>
      </c>
      <c r="S226" s="243">
        <v>0</v>
      </c>
      <c r="T226" s="244">
        <f>S226*H226</f>
        <v>0</v>
      </c>
      <c r="AR226" s="24" t="s">
        <v>319</v>
      </c>
      <c r="AT226" s="24" t="s">
        <v>306</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319</v>
      </c>
      <c r="BM226" s="24" t="s">
        <v>5331</v>
      </c>
    </row>
    <row r="227" s="1" customFormat="1">
      <c r="B227" s="46"/>
      <c r="C227" s="74"/>
      <c r="D227" s="250" t="s">
        <v>396</v>
      </c>
      <c r="E227" s="74"/>
      <c r="F227" s="251" t="s">
        <v>2246</v>
      </c>
      <c r="G227" s="74"/>
      <c r="H227" s="74"/>
      <c r="I227" s="204"/>
      <c r="J227" s="74"/>
      <c r="K227" s="74"/>
      <c r="L227" s="72"/>
      <c r="M227" s="252"/>
      <c r="N227" s="47"/>
      <c r="O227" s="47"/>
      <c r="P227" s="47"/>
      <c r="Q227" s="47"/>
      <c r="R227" s="47"/>
      <c r="S227" s="47"/>
      <c r="T227" s="95"/>
      <c r="AT227" s="24" t="s">
        <v>396</v>
      </c>
      <c r="AU227" s="24" t="s">
        <v>82</v>
      </c>
    </row>
    <row r="228" s="1" customFormat="1" ht="25.5" customHeight="1">
      <c r="B228" s="46"/>
      <c r="C228" s="234" t="s">
        <v>581</v>
      </c>
      <c r="D228" s="234" t="s">
        <v>306</v>
      </c>
      <c r="E228" s="235" t="s">
        <v>2248</v>
      </c>
      <c r="F228" s="236" t="s">
        <v>2249</v>
      </c>
      <c r="G228" s="237" t="s">
        <v>559</v>
      </c>
      <c r="H228" s="238">
        <v>0.029999999999999999</v>
      </c>
      <c r="I228" s="239"/>
      <c r="J228" s="240">
        <f>ROUND(I228*H228,2)</f>
        <v>0</v>
      </c>
      <c r="K228" s="236" t="s">
        <v>310</v>
      </c>
      <c r="L228" s="72"/>
      <c r="M228" s="241" t="s">
        <v>21</v>
      </c>
      <c r="N228" s="242" t="s">
        <v>43</v>
      </c>
      <c r="O228" s="47"/>
      <c r="P228" s="243">
        <f>O228*H228</f>
        <v>0</v>
      </c>
      <c r="Q228" s="243">
        <v>0</v>
      </c>
      <c r="R228" s="243">
        <f>Q228*H228</f>
        <v>0</v>
      </c>
      <c r="S228" s="243">
        <v>0</v>
      </c>
      <c r="T228" s="244">
        <f>S228*H228</f>
        <v>0</v>
      </c>
      <c r="AR228" s="24" t="s">
        <v>319</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319</v>
      </c>
      <c r="BM228" s="24" t="s">
        <v>5332</v>
      </c>
    </row>
    <row r="229" s="1" customFormat="1">
      <c r="B229" s="46"/>
      <c r="C229" s="74"/>
      <c r="D229" s="250" t="s">
        <v>396</v>
      </c>
      <c r="E229" s="74"/>
      <c r="F229" s="251" t="s">
        <v>2246</v>
      </c>
      <c r="G229" s="74"/>
      <c r="H229" s="74"/>
      <c r="I229" s="204"/>
      <c r="J229" s="74"/>
      <c r="K229" s="74"/>
      <c r="L229" s="72"/>
      <c r="M229" s="252"/>
      <c r="N229" s="47"/>
      <c r="O229" s="47"/>
      <c r="P229" s="47"/>
      <c r="Q229" s="47"/>
      <c r="R229" s="47"/>
      <c r="S229" s="47"/>
      <c r="T229" s="95"/>
      <c r="AT229" s="24" t="s">
        <v>396</v>
      </c>
      <c r="AU229" s="24" t="s">
        <v>82</v>
      </c>
    </row>
    <row r="230" s="1" customFormat="1" ht="25.5" customHeight="1">
      <c r="B230" s="46"/>
      <c r="C230" s="234" t="s">
        <v>585</v>
      </c>
      <c r="D230" s="234" t="s">
        <v>306</v>
      </c>
      <c r="E230" s="235" t="s">
        <v>2618</v>
      </c>
      <c r="F230" s="236" t="s">
        <v>2619</v>
      </c>
      <c r="G230" s="237" t="s">
        <v>559</v>
      </c>
      <c r="H230" s="238">
        <v>0.11</v>
      </c>
      <c r="I230" s="239"/>
      <c r="J230" s="240">
        <f>ROUND(I230*H230,2)</f>
        <v>0</v>
      </c>
      <c r="K230" s="236" t="s">
        <v>310</v>
      </c>
      <c r="L230" s="72"/>
      <c r="M230" s="241" t="s">
        <v>21</v>
      </c>
      <c r="N230" s="242" t="s">
        <v>43</v>
      </c>
      <c r="O230" s="47"/>
      <c r="P230" s="243">
        <f>O230*H230</f>
        <v>0</v>
      </c>
      <c r="Q230" s="243">
        <v>0</v>
      </c>
      <c r="R230" s="243">
        <f>Q230*H230</f>
        <v>0</v>
      </c>
      <c r="S230" s="243">
        <v>0</v>
      </c>
      <c r="T230" s="244">
        <f>S230*H230</f>
        <v>0</v>
      </c>
      <c r="AR230" s="24" t="s">
        <v>319</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319</v>
      </c>
      <c r="BM230" s="24" t="s">
        <v>5333</v>
      </c>
    </row>
    <row r="231" s="1" customFormat="1" ht="38.25" customHeight="1">
      <c r="B231" s="46"/>
      <c r="C231" s="234" t="s">
        <v>591</v>
      </c>
      <c r="D231" s="234" t="s">
        <v>306</v>
      </c>
      <c r="E231" s="235" t="s">
        <v>2621</v>
      </c>
      <c r="F231" s="236" t="s">
        <v>2622</v>
      </c>
      <c r="G231" s="237" t="s">
        <v>559</v>
      </c>
      <c r="H231" s="238">
        <v>0.55500000000000005</v>
      </c>
      <c r="I231" s="239"/>
      <c r="J231" s="240">
        <f>ROUND(I231*H231,2)</f>
        <v>0</v>
      </c>
      <c r="K231" s="236" t="s">
        <v>310</v>
      </c>
      <c r="L231" s="72"/>
      <c r="M231" s="241" t="s">
        <v>21</v>
      </c>
      <c r="N231" s="242" t="s">
        <v>43</v>
      </c>
      <c r="O231" s="47"/>
      <c r="P231" s="243">
        <f>O231*H231</f>
        <v>0</v>
      </c>
      <c r="Q231" s="243">
        <v>0</v>
      </c>
      <c r="R231" s="243">
        <f>Q231*H231</f>
        <v>0</v>
      </c>
      <c r="S231" s="243">
        <v>0</v>
      </c>
      <c r="T231" s="244">
        <f>S231*H231</f>
        <v>0</v>
      </c>
      <c r="AR231" s="24" t="s">
        <v>319</v>
      </c>
      <c r="AT231" s="24" t="s">
        <v>306</v>
      </c>
      <c r="AU231" s="24" t="s">
        <v>82</v>
      </c>
      <c r="AY231" s="24" t="s">
        <v>303</v>
      </c>
      <c r="BE231" s="245">
        <f>IF(N231="základní",J231,0)</f>
        <v>0</v>
      </c>
      <c r="BF231" s="245">
        <f>IF(N231="snížená",J231,0)</f>
        <v>0</v>
      </c>
      <c r="BG231" s="245">
        <f>IF(N231="zákl. přenesená",J231,0)</f>
        <v>0</v>
      </c>
      <c r="BH231" s="245">
        <f>IF(N231="sníž. přenesená",J231,0)</f>
        <v>0</v>
      </c>
      <c r="BI231" s="245">
        <f>IF(N231="nulová",J231,0)</f>
        <v>0</v>
      </c>
      <c r="BJ231" s="24" t="s">
        <v>80</v>
      </c>
      <c r="BK231" s="245">
        <f>ROUND(I231*H231,2)</f>
        <v>0</v>
      </c>
      <c r="BL231" s="24" t="s">
        <v>319</v>
      </c>
      <c r="BM231" s="24" t="s">
        <v>5334</v>
      </c>
    </row>
    <row r="232" s="1" customFormat="1">
      <c r="B232" s="46"/>
      <c r="C232" s="74"/>
      <c r="D232" s="250" t="s">
        <v>396</v>
      </c>
      <c r="E232" s="74"/>
      <c r="F232" s="251" t="s">
        <v>2246</v>
      </c>
      <c r="G232" s="74"/>
      <c r="H232" s="74"/>
      <c r="I232" s="204"/>
      <c r="J232" s="74"/>
      <c r="K232" s="74"/>
      <c r="L232" s="72"/>
      <c r="M232" s="252"/>
      <c r="N232" s="47"/>
      <c r="O232" s="47"/>
      <c r="P232" s="47"/>
      <c r="Q232" s="47"/>
      <c r="R232" s="47"/>
      <c r="S232" s="47"/>
      <c r="T232" s="95"/>
      <c r="AT232" s="24" t="s">
        <v>396</v>
      </c>
      <c r="AU232" s="24" t="s">
        <v>82</v>
      </c>
    </row>
    <row r="233" s="11" customFormat="1" ht="29.88" customHeight="1">
      <c r="B233" s="218"/>
      <c r="C233" s="219"/>
      <c r="D233" s="220" t="s">
        <v>71</v>
      </c>
      <c r="E233" s="232" t="s">
        <v>1309</v>
      </c>
      <c r="F233" s="232" t="s">
        <v>1310</v>
      </c>
      <c r="G233" s="219"/>
      <c r="H233" s="219"/>
      <c r="I233" s="222"/>
      <c r="J233" s="233">
        <f>BK233</f>
        <v>0</v>
      </c>
      <c r="K233" s="219"/>
      <c r="L233" s="224"/>
      <c r="M233" s="225"/>
      <c r="N233" s="226"/>
      <c r="O233" s="226"/>
      <c r="P233" s="227">
        <f>SUM(P234:P236)</f>
        <v>0</v>
      </c>
      <c r="Q233" s="226"/>
      <c r="R233" s="227">
        <f>SUM(R234:R236)</f>
        <v>0</v>
      </c>
      <c r="S233" s="226"/>
      <c r="T233" s="228">
        <f>SUM(T234:T236)</f>
        <v>0</v>
      </c>
      <c r="AR233" s="229" t="s">
        <v>80</v>
      </c>
      <c r="AT233" s="230" t="s">
        <v>71</v>
      </c>
      <c r="AU233" s="230" t="s">
        <v>80</v>
      </c>
      <c r="AY233" s="229" t="s">
        <v>303</v>
      </c>
      <c r="BK233" s="231">
        <f>SUM(BK234:BK236)</f>
        <v>0</v>
      </c>
    </row>
    <row r="234" s="1" customFormat="1" ht="38.25" customHeight="1">
      <c r="B234" s="46"/>
      <c r="C234" s="234" t="s">
        <v>597</v>
      </c>
      <c r="D234" s="234" t="s">
        <v>306</v>
      </c>
      <c r="E234" s="235" t="s">
        <v>1312</v>
      </c>
      <c r="F234" s="236" t="s">
        <v>1313</v>
      </c>
      <c r="G234" s="237" t="s">
        <v>559</v>
      </c>
      <c r="H234" s="238">
        <v>7.0049999999999999</v>
      </c>
      <c r="I234" s="239"/>
      <c r="J234" s="240">
        <f>ROUND(I234*H234,2)</f>
        <v>0</v>
      </c>
      <c r="K234" s="236" t="s">
        <v>310</v>
      </c>
      <c r="L234" s="72"/>
      <c r="M234" s="241" t="s">
        <v>21</v>
      </c>
      <c r="N234" s="242" t="s">
        <v>43</v>
      </c>
      <c r="O234" s="47"/>
      <c r="P234" s="243">
        <f>O234*H234</f>
        <v>0</v>
      </c>
      <c r="Q234" s="243">
        <v>0</v>
      </c>
      <c r="R234" s="243">
        <f>Q234*H234</f>
        <v>0</v>
      </c>
      <c r="S234" s="243">
        <v>0</v>
      </c>
      <c r="T234" s="244">
        <f>S234*H234</f>
        <v>0</v>
      </c>
      <c r="AR234" s="24" t="s">
        <v>319</v>
      </c>
      <c r="AT234" s="24" t="s">
        <v>306</v>
      </c>
      <c r="AU234" s="24" t="s">
        <v>82</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319</v>
      </c>
      <c r="BM234" s="24" t="s">
        <v>5335</v>
      </c>
    </row>
    <row r="235" s="1" customFormat="1">
      <c r="B235" s="46"/>
      <c r="C235" s="74"/>
      <c r="D235" s="250" t="s">
        <v>396</v>
      </c>
      <c r="E235" s="74"/>
      <c r="F235" s="251" t="s">
        <v>1315</v>
      </c>
      <c r="G235" s="74"/>
      <c r="H235" s="74"/>
      <c r="I235" s="204"/>
      <c r="J235" s="74"/>
      <c r="K235" s="74"/>
      <c r="L235" s="72"/>
      <c r="M235" s="252"/>
      <c r="N235" s="47"/>
      <c r="O235" s="47"/>
      <c r="P235" s="47"/>
      <c r="Q235" s="47"/>
      <c r="R235" s="47"/>
      <c r="S235" s="47"/>
      <c r="T235" s="95"/>
      <c r="AT235" s="24" t="s">
        <v>396</v>
      </c>
      <c r="AU235" s="24" t="s">
        <v>82</v>
      </c>
    </row>
    <row r="236" s="1" customFormat="1" ht="51" customHeight="1">
      <c r="B236" s="46"/>
      <c r="C236" s="234" t="s">
        <v>601</v>
      </c>
      <c r="D236" s="234" t="s">
        <v>306</v>
      </c>
      <c r="E236" s="235" t="s">
        <v>1317</v>
      </c>
      <c r="F236" s="236" t="s">
        <v>1318</v>
      </c>
      <c r="G236" s="237" t="s">
        <v>21</v>
      </c>
      <c r="H236" s="238">
        <v>0</v>
      </c>
      <c r="I236" s="239"/>
      <c r="J236" s="240">
        <f>ROUND(I236*H236,2)</f>
        <v>0</v>
      </c>
      <c r="K236" s="236" t="s">
        <v>322</v>
      </c>
      <c r="L236" s="72"/>
      <c r="M236" s="241" t="s">
        <v>21</v>
      </c>
      <c r="N236" s="242" t="s">
        <v>43</v>
      </c>
      <c r="O236" s="47"/>
      <c r="P236" s="243">
        <f>O236*H236</f>
        <v>0</v>
      </c>
      <c r="Q236" s="243">
        <v>0</v>
      </c>
      <c r="R236" s="243">
        <f>Q236*H236</f>
        <v>0</v>
      </c>
      <c r="S236" s="243">
        <v>0</v>
      </c>
      <c r="T236" s="244">
        <f>S236*H236</f>
        <v>0</v>
      </c>
      <c r="AR236" s="24" t="s">
        <v>319</v>
      </c>
      <c r="AT236" s="24" t="s">
        <v>306</v>
      </c>
      <c r="AU236" s="24" t="s">
        <v>82</v>
      </c>
      <c r="AY236" s="24" t="s">
        <v>303</v>
      </c>
      <c r="BE236" s="245">
        <f>IF(N236="základní",J236,0)</f>
        <v>0</v>
      </c>
      <c r="BF236" s="245">
        <f>IF(N236="snížená",J236,0)</f>
        <v>0</v>
      </c>
      <c r="BG236" s="245">
        <f>IF(N236="zákl. přenesená",J236,0)</f>
        <v>0</v>
      </c>
      <c r="BH236" s="245">
        <f>IF(N236="sníž. přenesená",J236,0)</f>
        <v>0</v>
      </c>
      <c r="BI236" s="245">
        <f>IF(N236="nulová",J236,0)</f>
        <v>0</v>
      </c>
      <c r="BJ236" s="24" t="s">
        <v>80</v>
      </c>
      <c r="BK236" s="245">
        <f>ROUND(I236*H236,2)</f>
        <v>0</v>
      </c>
      <c r="BL236" s="24" t="s">
        <v>319</v>
      </c>
      <c r="BM236" s="24" t="s">
        <v>5336</v>
      </c>
    </row>
    <row r="237" s="11" customFormat="1" ht="37.44001" customHeight="1">
      <c r="B237" s="218"/>
      <c r="C237" s="219"/>
      <c r="D237" s="220" t="s">
        <v>71</v>
      </c>
      <c r="E237" s="221" t="s">
        <v>1320</v>
      </c>
      <c r="F237" s="221" t="s">
        <v>1321</v>
      </c>
      <c r="G237" s="219"/>
      <c r="H237" s="219"/>
      <c r="I237" s="222"/>
      <c r="J237" s="223">
        <f>BK237</f>
        <v>0</v>
      </c>
      <c r="K237" s="219"/>
      <c r="L237" s="224"/>
      <c r="M237" s="225"/>
      <c r="N237" s="226"/>
      <c r="O237" s="226"/>
      <c r="P237" s="227">
        <f>P238+P245+P256+P273</f>
        <v>0</v>
      </c>
      <c r="Q237" s="226"/>
      <c r="R237" s="227">
        <f>R238+R245+R256+R273</f>
        <v>0.93136605000000006</v>
      </c>
      <c r="S237" s="226"/>
      <c r="T237" s="228">
        <f>T238+T245+T256+T273</f>
        <v>0.10980000000000001</v>
      </c>
      <c r="AR237" s="229" t="s">
        <v>82</v>
      </c>
      <c r="AT237" s="230" t="s">
        <v>71</v>
      </c>
      <c r="AU237" s="230" t="s">
        <v>72</v>
      </c>
      <c r="AY237" s="229" t="s">
        <v>303</v>
      </c>
      <c r="BK237" s="231">
        <f>BK238+BK245+BK256+BK273</f>
        <v>0</v>
      </c>
    </row>
    <row r="238" s="11" customFormat="1" ht="19.92" customHeight="1">
      <c r="B238" s="218"/>
      <c r="C238" s="219"/>
      <c r="D238" s="220" t="s">
        <v>71</v>
      </c>
      <c r="E238" s="232" t="s">
        <v>1550</v>
      </c>
      <c r="F238" s="232" t="s">
        <v>1551</v>
      </c>
      <c r="G238" s="219"/>
      <c r="H238" s="219"/>
      <c r="I238" s="222"/>
      <c r="J238" s="233">
        <f>BK238</f>
        <v>0</v>
      </c>
      <c r="K238" s="219"/>
      <c r="L238" s="224"/>
      <c r="M238" s="225"/>
      <c r="N238" s="226"/>
      <c r="O238" s="226"/>
      <c r="P238" s="227">
        <f>SUM(P239:P244)</f>
        <v>0</v>
      </c>
      <c r="Q238" s="226"/>
      <c r="R238" s="227">
        <f>SUM(R239:R244)</f>
        <v>0.45431579999999999</v>
      </c>
      <c r="S238" s="226"/>
      <c r="T238" s="228">
        <f>SUM(T239:T244)</f>
        <v>0</v>
      </c>
      <c r="AR238" s="229" t="s">
        <v>82</v>
      </c>
      <c r="AT238" s="230" t="s">
        <v>71</v>
      </c>
      <c r="AU238" s="230" t="s">
        <v>80</v>
      </c>
      <c r="AY238" s="229" t="s">
        <v>303</v>
      </c>
      <c r="BK238" s="231">
        <f>SUM(BK239:BK244)</f>
        <v>0</v>
      </c>
    </row>
    <row r="239" s="1" customFormat="1" ht="25.5" customHeight="1">
      <c r="B239" s="46"/>
      <c r="C239" s="234" t="s">
        <v>607</v>
      </c>
      <c r="D239" s="234" t="s">
        <v>306</v>
      </c>
      <c r="E239" s="235" t="s">
        <v>1553</v>
      </c>
      <c r="F239" s="236" t="s">
        <v>1554</v>
      </c>
      <c r="G239" s="237" t="s">
        <v>394</v>
      </c>
      <c r="H239" s="238">
        <v>36.600000000000001</v>
      </c>
      <c r="I239" s="239"/>
      <c r="J239" s="240">
        <f>ROUND(I239*H239,2)</f>
        <v>0</v>
      </c>
      <c r="K239" s="236" t="s">
        <v>322</v>
      </c>
      <c r="L239" s="72"/>
      <c r="M239" s="241" t="s">
        <v>21</v>
      </c>
      <c r="N239" s="242" t="s">
        <v>43</v>
      </c>
      <c r="O239" s="47"/>
      <c r="P239" s="243">
        <f>O239*H239</f>
        <v>0</v>
      </c>
      <c r="Q239" s="243">
        <v>4.0000000000000003E-05</v>
      </c>
      <c r="R239" s="243">
        <f>Q239*H239</f>
        <v>0.0014640000000000002</v>
      </c>
      <c r="S239" s="243">
        <v>0</v>
      </c>
      <c r="T239" s="244">
        <f>S239*H239</f>
        <v>0</v>
      </c>
      <c r="AR239" s="24" t="s">
        <v>465</v>
      </c>
      <c r="AT239" s="24" t="s">
        <v>306</v>
      </c>
      <c r="AU239" s="24" t="s">
        <v>82</v>
      </c>
      <c r="AY239" s="24" t="s">
        <v>303</v>
      </c>
      <c r="BE239" s="245">
        <f>IF(N239="základní",J239,0)</f>
        <v>0</v>
      </c>
      <c r="BF239" s="245">
        <f>IF(N239="snížená",J239,0)</f>
        <v>0</v>
      </c>
      <c r="BG239" s="245">
        <f>IF(N239="zákl. přenesená",J239,0)</f>
        <v>0</v>
      </c>
      <c r="BH239" s="245">
        <f>IF(N239="sníž. přenesená",J239,0)</f>
        <v>0</v>
      </c>
      <c r="BI239" s="245">
        <f>IF(N239="nulová",J239,0)</f>
        <v>0</v>
      </c>
      <c r="BJ239" s="24" t="s">
        <v>80</v>
      </c>
      <c r="BK239" s="245">
        <f>ROUND(I239*H239,2)</f>
        <v>0</v>
      </c>
      <c r="BL239" s="24" t="s">
        <v>465</v>
      </c>
      <c r="BM239" s="24" t="s">
        <v>5337</v>
      </c>
    </row>
    <row r="240" s="1" customFormat="1" ht="16.5" customHeight="1">
      <c r="B240" s="46"/>
      <c r="C240" s="276" t="s">
        <v>614</v>
      </c>
      <c r="D240" s="276" t="s">
        <v>570</v>
      </c>
      <c r="E240" s="277" t="s">
        <v>2358</v>
      </c>
      <c r="F240" s="278" t="s">
        <v>1559</v>
      </c>
      <c r="G240" s="279" t="s">
        <v>394</v>
      </c>
      <c r="H240" s="280">
        <v>40.259999999999998</v>
      </c>
      <c r="I240" s="281"/>
      <c r="J240" s="282">
        <f>ROUND(I240*H240,2)</f>
        <v>0</v>
      </c>
      <c r="K240" s="278" t="s">
        <v>322</v>
      </c>
      <c r="L240" s="283"/>
      <c r="M240" s="284" t="s">
        <v>21</v>
      </c>
      <c r="N240" s="285" t="s">
        <v>43</v>
      </c>
      <c r="O240" s="47"/>
      <c r="P240" s="243">
        <f>O240*H240</f>
        <v>0</v>
      </c>
      <c r="Q240" s="243">
        <v>0.00012999999999999999</v>
      </c>
      <c r="R240" s="243">
        <f>Q240*H240</f>
        <v>0.0052337999999999994</v>
      </c>
      <c r="S240" s="243">
        <v>0</v>
      </c>
      <c r="T240" s="244">
        <f>S240*H240</f>
        <v>0</v>
      </c>
      <c r="AR240" s="24" t="s">
        <v>546</v>
      </c>
      <c r="AT240" s="24" t="s">
        <v>570</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5338</v>
      </c>
    </row>
    <row r="241" s="12" customFormat="1">
      <c r="B241" s="253"/>
      <c r="C241" s="254"/>
      <c r="D241" s="250" t="s">
        <v>398</v>
      </c>
      <c r="E241" s="254"/>
      <c r="F241" s="256" t="s">
        <v>5339</v>
      </c>
      <c r="G241" s="254"/>
      <c r="H241" s="257">
        <v>40.259999999999998</v>
      </c>
      <c r="I241" s="258"/>
      <c r="J241" s="254"/>
      <c r="K241" s="254"/>
      <c r="L241" s="259"/>
      <c r="M241" s="260"/>
      <c r="N241" s="261"/>
      <c r="O241" s="261"/>
      <c r="P241" s="261"/>
      <c r="Q241" s="261"/>
      <c r="R241" s="261"/>
      <c r="S241" s="261"/>
      <c r="T241" s="262"/>
      <c r="AT241" s="263" t="s">
        <v>398</v>
      </c>
      <c r="AU241" s="263" t="s">
        <v>82</v>
      </c>
      <c r="AV241" s="12" t="s">
        <v>82</v>
      </c>
      <c r="AW241" s="12" t="s">
        <v>6</v>
      </c>
      <c r="AX241" s="12" t="s">
        <v>80</v>
      </c>
      <c r="AY241" s="263" t="s">
        <v>303</v>
      </c>
    </row>
    <row r="242" s="1" customFormat="1" ht="38.25" customHeight="1">
      <c r="B242" s="46"/>
      <c r="C242" s="234" t="s">
        <v>620</v>
      </c>
      <c r="D242" s="234" t="s">
        <v>306</v>
      </c>
      <c r="E242" s="235" t="s">
        <v>2947</v>
      </c>
      <c r="F242" s="236" t="s">
        <v>2948</v>
      </c>
      <c r="G242" s="237" t="s">
        <v>394</v>
      </c>
      <c r="H242" s="238">
        <v>36.600000000000001</v>
      </c>
      <c r="I242" s="239"/>
      <c r="J242" s="240">
        <f>ROUND(I242*H242,2)</f>
        <v>0</v>
      </c>
      <c r="K242" s="236" t="s">
        <v>310</v>
      </c>
      <c r="L242" s="72"/>
      <c r="M242" s="241" t="s">
        <v>21</v>
      </c>
      <c r="N242" s="242" t="s">
        <v>43</v>
      </c>
      <c r="O242" s="47"/>
      <c r="P242" s="243">
        <f>O242*H242</f>
        <v>0</v>
      </c>
      <c r="Q242" s="243">
        <v>0.01223</v>
      </c>
      <c r="R242" s="243">
        <f>Q242*H242</f>
        <v>0.44761800000000002</v>
      </c>
      <c r="S242" s="243">
        <v>0</v>
      </c>
      <c r="T242" s="244">
        <f>S242*H242</f>
        <v>0</v>
      </c>
      <c r="AR242" s="24" t="s">
        <v>465</v>
      </c>
      <c r="AT242" s="24" t="s">
        <v>306</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5340</v>
      </c>
    </row>
    <row r="243" s="1" customFormat="1">
      <c r="B243" s="46"/>
      <c r="C243" s="74"/>
      <c r="D243" s="250" t="s">
        <v>396</v>
      </c>
      <c r="E243" s="74"/>
      <c r="F243" s="251" t="s">
        <v>3097</v>
      </c>
      <c r="G243" s="74"/>
      <c r="H243" s="74"/>
      <c r="I243" s="204"/>
      <c r="J243" s="74"/>
      <c r="K243" s="74"/>
      <c r="L243" s="72"/>
      <c r="M243" s="252"/>
      <c r="N243" s="47"/>
      <c r="O243" s="47"/>
      <c r="P243" s="47"/>
      <c r="Q243" s="47"/>
      <c r="R243" s="47"/>
      <c r="S243" s="47"/>
      <c r="T243" s="95"/>
      <c r="AT243" s="24" t="s">
        <v>396</v>
      </c>
      <c r="AU243" s="24" t="s">
        <v>82</v>
      </c>
    </row>
    <row r="244" s="1" customFormat="1" ht="51" customHeight="1">
      <c r="B244" s="46"/>
      <c r="C244" s="234" t="s">
        <v>626</v>
      </c>
      <c r="D244" s="234" t="s">
        <v>306</v>
      </c>
      <c r="E244" s="235" t="s">
        <v>1600</v>
      </c>
      <c r="F244" s="236" t="s">
        <v>1601</v>
      </c>
      <c r="G244" s="237" t="s">
        <v>559</v>
      </c>
      <c r="H244" s="238">
        <v>0.45400000000000001</v>
      </c>
      <c r="I244" s="239"/>
      <c r="J244" s="240">
        <f>ROUND(I244*H244,2)</f>
        <v>0</v>
      </c>
      <c r="K244" s="236" t="s">
        <v>310</v>
      </c>
      <c r="L244" s="72"/>
      <c r="M244" s="241" t="s">
        <v>21</v>
      </c>
      <c r="N244" s="242" t="s">
        <v>43</v>
      </c>
      <c r="O244" s="47"/>
      <c r="P244" s="243">
        <f>O244*H244</f>
        <v>0</v>
      </c>
      <c r="Q244" s="243">
        <v>0</v>
      </c>
      <c r="R244" s="243">
        <f>Q244*H244</f>
        <v>0</v>
      </c>
      <c r="S244" s="243">
        <v>0</v>
      </c>
      <c r="T244" s="244">
        <f>S244*H244</f>
        <v>0</v>
      </c>
      <c r="AR244" s="24" t="s">
        <v>465</v>
      </c>
      <c r="AT244" s="24" t="s">
        <v>306</v>
      </c>
      <c r="AU244" s="24" t="s">
        <v>82</v>
      </c>
      <c r="AY244" s="24" t="s">
        <v>303</v>
      </c>
      <c r="BE244" s="245">
        <f>IF(N244="základní",J244,0)</f>
        <v>0</v>
      </c>
      <c r="BF244" s="245">
        <f>IF(N244="snížená",J244,0)</f>
        <v>0</v>
      </c>
      <c r="BG244" s="245">
        <f>IF(N244="zákl. přenesená",J244,0)</f>
        <v>0</v>
      </c>
      <c r="BH244" s="245">
        <f>IF(N244="sníž. přenesená",J244,0)</f>
        <v>0</v>
      </c>
      <c r="BI244" s="245">
        <f>IF(N244="nulová",J244,0)</f>
        <v>0</v>
      </c>
      <c r="BJ244" s="24" t="s">
        <v>80</v>
      </c>
      <c r="BK244" s="245">
        <f>ROUND(I244*H244,2)</f>
        <v>0</v>
      </c>
      <c r="BL244" s="24" t="s">
        <v>465</v>
      </c>
      <c r="BM244" s="24" t="s">
        <v>5341</v>
      </c>
    </row>
    <row r="245" s="11" customFormat="1" ht="29.88" customHeight="1">
      <c r="B245" s="218"/>
      <c r="C245" s="219"/>
      <c r="D245" s="220" t="s">
        <v>71</v>
      </c>
      <c r="E245" s="232" t="s">
        <v>1695</v>
      </c>
      <c r="F245" s="232" t="s">
        <v>1696</v>
      </c>
      <c r="G245" s="219"/>
      <c r="H245" s="219"/>
      <c r="I245" s="222"/>
      <c r="J245" s="233">
        <f>BK245</f>
        <v>0</v>
      </c>
      <c r="K245" s="219"/>
      <c r="L245" s="224"/>
      <c r="M245" s="225"/>
      <c r="N245" s="226"/>
      <c r="O245" s="226"/>
      <c r="P245" s="227">
        <f>SUM(P246:P255)</f>
        <v>0</v>
      </c>
      <c r="Q245" s="226"/>
      <c r="R245" s="227">
        <f>SUM(R246:R255)</f>
        <v>0.06136620000000001</v>
      </c>
      <c r="S245" s="226"/>
      <c r="T245" s="228">
        <f>SUM(T246:T255)</f>
        <v>0</v>
      </c>
      <c r="AR245" s="229" t="s">
        <v>82</v>
      </c>
      <c r="AT245" s="230" t="s">
        <v>71</v>
      </c>
      <c r="AU245" s="230" t="s">
        <v>80</v>
      </c>
      <c r="AY245" s="229" t="s">
        <v>303</v>
      </c>
      <c r="BK245" s="231">
        <f>SUM(BK246:BK255)</f>
        <v>0</v>
      </c>
    </row>
    <row r="246" s="1" customFormat="1" ht="38.25" customHeight="1">
      <c r="B246" s="46"/>
      <c r="C246" s="234" t="s">
        <v>631</v>
      </c>
      <c r="D246" s="234" t="s">
        <v>306</v>
      </c>
      <c r="E246" s="235" t="s">
        <v>3099</v>
      </c>
      <c r="F246" s="236" t="s">
        <v>3100</v>
      </c>
      <c r="G246" s="237" t="s">
        <v>394</v>
      </c>
      <c r="H246" s="238">
        <v>2.8700000000000001</v>
      </c>
      <c r="I246" s="239"/>
      <c r="J246" s="240">
        <f>ROUND(I246*H246,2)</f>
        <v>0</v>
      </c>
      <c r="K246" s="236" t="s">
        <v>310</v>
      </c>
      <c r="L246" s="72"/>
      <c r="M246" s="241" t="s">
        <v>21</v>
      </c>
      <c r="N246" s="242" t="s">
        <v>43</v>
      </c>
      <c r="O246" s="47"/>
      <c r="P246" s="243">
        <f>O246*H246</f>
        <v>0</v>
      </c>
      <c r="Q246" s="243">
        <v>0.00025999999999999998</v>
      </c>
      <c r="R246" s="243">
        <f>Q246*H246</f>
        <v>0.00074619999999999992</v>
      </c>
      <c r="S246" s="243">
        <v>0</v>
      </c>
      <c r="T246" s="244">
        <f>S246*H246</f>
        <v>0</v>
      </c>
      <c r="AR246" s="24" t="s">
        <v>465</v>
      </c>
      <c r="AT246" s="24" t="s">
        <v>306</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465</v>
      </c>
      <c r="BM246" s="24" t="s">
        <v>5342</v>
      </c>
    </row>
    <row r="247" s="1" customFormat="1">
      <c r="B247" s="46"/>
      <c r="C247" s="74"/>
      <c r="D247" s="250" t="s">
        <v>396</v>
      </c>
      <c r="E247" s="74"/>
      <c r="F247" s="251" t="s">
        <v>3859</v>
      </c>
      <c r="G247" s="74"/>
      <c r="H247" s="74"/>
      <c r="I247" s="204"/>
      <c r="J247" s="74"/>
      <c r="K247" s="74"/>
      <c r="L247" s="72"/>
      <c r="M247" s="252"/>
      <c r="N247" s="47"/>
      <c r="O247" s="47"/>
      <c r="P247" s="47"/>
      <c r="Q247" s="47"/>
      <c r="R247" s="47"/>
      <c r="S247" s="47"/>
      <c r="T247" s="95"/>
      <c r="AT247" s="24" t="s">
        <v>396</v>
      </c>
      <c r="AU247" s="24" t="s">
        <v>82</v>
      </c>
    </row>
    <row r="248" s="12" customFormat="1">
      <c r="B248" s="253"/>
      <c r="C248" s="254"/>
      <c r="D248" s="250" t="s">
        <v>398</v>
      </c>
      <c r="E248" s="255" t="s">
        <v>21</v>
      </c>
      <c r="F248" s="256" t="s">
        <v>2783</v>
      </c>
      <c r="G248" s="254"/>
      <c r="H248" s="257">
        <v>2.8700000000000001</v>
      </c>
      <c r="I248" s="258"/>
      <c r="J248" s="254"/>
      <c r="K248" s="254"/>
      <c r="L248" s="259"/>
      <c r="M248" s="260"/>
      <c r="N248" s="261"/>
      <c r="O248" s="261"/>
      <c r="P248" s="261"/>
      <c r="Q248" s="261"/>
      <c r="R248" s="261"/>
      <c r="S248" s="261"/>
      <c r="T248" s="262"/>
      <c r="AT248" s="263" t="s">
        <v>398</v>
      </c>
      <c r="AU248" s="263" t="s">
        <v>82</v>
      </c>
      <c r="AV248" s="12" t="s">
        <v>82</v>
      </c>
      <c r="AW248" s="12" t="s">
        <v>35</v>
      </c>
      <c r="AX248" s="12" t="s">
        <v>80</v>
      </c>
      <c r="AY248" s="263" t="s">
        <v>303</v>
      </c>
    </row>
    <row r="249" s="1" customFormat="1" ht="16.5" customHeight="1">
      <c r="B249" s="46"/>
      <c r="C249" s="276" t="s">
        <v>636</v>
      </c>
      <c r="D249" s="276" t="s">
        <v>570</v>
      </c>
      <c r="E249" s="277" t="s">
        <v>1707</v>
      </c>
      <c r="F249" s="278" t="s">
        <v>5343</v>
      </c>
      <c r="G249" s="279" t="s">
        <v>704</v>
      </c>
      <c r="H249" s="280">
        <v>1</v>
      </c>
      <c r="I249" s="281"/>
      <c r="J249" s="282">
        <f>ROUND(I249*H249,2)</f>
        <v>0</v>
      </c>
      <c r="K249" s="278" t="s">
        <v>322</v>
      </c>
      <c r="L249" s="283"/>
      <c r="M249" s="284" t="s">
        <v>21</v>
      </c>
      <c r="N249" s="285" t="s">
        <v>43</v>
      </c>
      <c r="O249" s="47"/>
      <c r="P249" s="243">
        <f>O249*H249</f>
        <v>0</v>
      </c>
      <c r="Q249" s="243">
        <v>0.050000000000000003</v>
      </c>
      <c r="R249" s="243">
        <f>Q249*H249</f>
        <v>0.050000000000000003</v>
      </c>
      <c r="S249" s="243">
        <v>0</v>
      </c>
      <c r="T249" s="244">
        <f>S249*H249</f>
        <v>0</v>
      </c>
      <c r="AR249" s="24" t="s">
        <v>546</v>
      </c>
      <c r="AT249" s="24" t="s">
        <v>570</v>
      </c>
      <c r="AU249" s="24" t="s">
        <v>82</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465</v>
      </c>
      <c r="BM249" s="24" t="s">
        <v>5344</v>
      </c>
    </row>
    <row r="250" s="1" customFormat="1" ht="25.5" customHeight="1">
      <c r="B250" s="46"/>
      <c r="C250" s="234" t="s">
        <v>642</v>
      </c>
      <c r="D250" s="234" t="s">
        <v>306</v>
      </c>
      <c r="E250" s="235" t="s">
        <v>3104</v>
      </c>
      <c r="F250" s="236" t="s">
        <v>3105</v>
      </c>
      <c r="G250" s="237" t="s">
        <v>704</v>
      </c>
      <c r="H250" s="238">
        <v>1</v>
      </c>
      <c r="I250" s="239"/>
      <c r="J250" s="240">
        <f>ROUND(I250*H250,2)</f>
        <v>0</v>
      </c>
      <c r="K250" s="236" t="s">
        <v>310</v>
      </c>
      <c r="L250" s="72"/>
      <c r="M250" s="241" t="s">
        <v>21</v>
      </c>
      <c r="N250" s="242" t="s">
        <v>43</v>
      </c>
      <c r="O250" s="47"/>
      <c r="P250" s="243">
        <f>O250*H250</f>
        <v>0</v>
      </c>
      <c r="Q250" s="243">
        <v>0</v>
      </c>
      <c r="R250" s="243">
        <f>Q250*H250</f>
        <v>0</v>
      </c>
      <c r="S250" s="243">
        <v>0</v>
      </c>
      <c r="T250" s="244">
        <f>S250*H250</f>
        <v>0</v>
      </c>
      <c r="AR250" s="24" t="s">
        <v>465</v>
      </c>
      <c r="AT250" s="24" t="s">
        <v>306</v>
      </c>
      <c r="AU250" s="24" t="s">
        <v>82</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465</v>
      </c>
      <c r="BM250" s="24" t="s">
        <v>5345</v>
      </c>
    </row>
    <row r="251" s="1" customFormat="1">
      <c r="B251" s="46"/>
      <c r="C251" s="74"/>
      <c r="D251" s="250" t="s">
        <v>396</v>
      </c>
      <c r="E251" s="74"/>
      <c r="F251" s="251" t="s">
        <v>1824</v>
      </c>
      <c r="G251" s="74"/>
      <c r="H251" s="74"/>
      <c r="I251" s="204"/>
      <c r="J251" s="74"/>
      <c r="K251" s="74"/>
      <c r="L251" s="72"/>
      <c r="M251" s="252"/>
      <c r="N251" s="47"/>
      <c r="O251" s="47"/>
      <c r="P251" s="47"/>
      <c r="Q251" s="47"/>
      <c r="R251" s="47"/>
      <c r="S251" s="47"/>
      <c r="T251" s="95"/>
      <c r="AT251" s="24" t="s">
        <v>396</v>
      </c>
      <c r="AU251" s="24" t="s">
        <v>82</v>
      </c>
    </row>
    <row r="252" s="1" customFormat="1" ht="16.5" customHeight="1">
      <c r="B252" s="46"/>
      <c r="C252" s="276" t="s">
        <v>647</v>
      </c>
      <c r="D252" s="276" t="s">
        <v>570</v>
      </c>
      <c r="E252" s="277" t="s">
        <v>4756</v>
      </c>
      <c r="F252" s="278" t="s">
        <v>4757</v>
      </c>
      <c r="G252" s="279" t="s">
        <v>262</v>
      </c>
      <c r="H252" s="280">
        <v>1.5</v>
      </c>
      <c r="I252" s="281"/>
      <c r="J252" s="282">
        <f>ROUND(I252*H252,2)</f>
        <v>0</v>
      </c>
      <c r="K252" s="278" t="s">
        <v>310</v>
      </c>
      <c r="L252" s="283"/>
      <c r="M252" s="284" t="s">
        <v>21</v>
      </c>
      <c r="N252" s="285" t="s">
        <v>43</v>
      </c>
      <c r="O252" s="47"/>
      <c r="P252" s="243">
        <f>O252*H252</f>
        <v>0</v>
      </c>
      <c r="Q252" s="243">
        <v>0.0070000000000000001</v>
      </c>
      <c r="R252" s="243">
        <f>Q252*H252</f>
        <v>0.010500000000000001</v>
      </c>
      <c r="S252" s="243">
        <v>0</v>
      </c>
      <c r="T252" s="244">
        <f>S252*H252</f>
        <v>0</v>
      </c>
      <c r="AR252" s="24" t="s">
        <v>546</v>
      </c>
      <c r="AT252" s="24" t="s">
        <v>570</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465</v>
      </c>
      <c r="BM252" s="24" t="s">
        <v>5346</v>
      </c>
    </row>
    <row r="253" s="12" customFormat="1">
      <c r="B253" s="253"/>
      <c r="C253" s="254"/>
      <c r="D253" s="250" t="s">
        <v>398</v>
      </c>
      <c r="E253" s="254"/>
      <c r="F253" s="256" t="s">
        <v>5347</v>
      </c>
      <c r="G253" s="254"/>
      <c r="H253" s="257">
        <v>1.5</v>
      </c>
      <c r="I253" s="258"/>
      <c r="J253" s="254"/>
      <c r="K253" s="254"/>
      <c r="L253" s="259"/>
      <c r="M253" s="260"/>
      <c r="N253" s="261"/>
      <c r="O253" s="261"/>
      <c r="P253" s="261"/>
      <c r="Q253" s="261"/>
      <c r="R253" s="261"/>
      <c r="S253" s="261"/>
      <c r="T253" s="262"/>
      <c r="AT253" s="263" t="s">
        <v>398</v>
      </c>
      <c r="AU253" s="263" t="s">
        <v>82</v>
      </c>
      <c r="AV253" s="12" t="s">
        <v>82</v>
      </c>
      <c r="AW253" s="12" t="s">
        <v>6</v>
      </c>
      <c r="AX253" s="12" t="s">
        <v>80</v>
      </c>
      <c r="AY253" s="263" t="s">
        <v>303</v>
      </c>
    </row>
    <row r="254" s="1" customFormat="1" ht="16.5" customHeight="1">
      <c r="B254" s="46"/>
      <c r="C254" s="276" t="s">
        <v>656</v>
      </c>
      <c r="D254" s="276" t="s">
        <v>570</v>
      </c>
      <c r="E254" s="277" t="s">
        <v>1841</v>
      </c>
      <c r="F254" s="278" t="s">
        <v>1842</v>
      </c>
      <c r="G254" s="279" t="s">
        <v>704</v>
      </c>
      <c r="H254" s="280">
        <v>2</v>
      </c>
      <c r="I254" s="281"/>
      <c r="J254" s="282">
        <f>ROUND(I254*H254,2)</f>
        <v>0</v>
      </c>
      <c r="K254" s="278" t="s">
        <v>310</v>
      </c>
      <c r="L254" s="283"/>
      <c r="M254" s="284" t="s">
        <v>21</v>
      </c>
      <c r="N254" s="285" t="s">
        <v>43</v>
      </c>
      <c r="O254" s="47"/>
      <c r="P254" s="243">
        <f>O254*H254</f>
        <v>0</v>
      </c>
      <c r="Q254" s="243">
        <v>6.0000000000000002E-05</v>
      </c>
      <c r="R254" s="243">
        <f>Q254*H254</f>
        <v>0.00012</v>
      </c>
      <c r="S254" s="243">
        <v>0</v>
      </c>
      <c r="T254" s="244">
        <f>S254*H254</f>
        <v>0</v>
      </c>
      <c r="AR254" s="24" t="s">
        <v>546</v>
      </c>
      <c r="AT254" s="24" t="s">
        <v>570</v>
      </c>
      <c r="AU254" s="24" t="s">
        <v>82</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465</v>
      </c>
      <c r="BM254" s="24" t="s">
        <v>5348</v>
      </c>
    </row>
    <row r="255" s="1" customFormat="1" ht="38.25" customHeight="1">
      <c r="B255" s="46"/>
      <c r="C255" s="234" t="s">
        <v>661</v>
      </c>
      <c r="D255" s="234" t="s">
        <v>306</v>
      </c>
      <c r="E255" s="235" t="s">
        <v>1846</v>
      </c>
      <c r="F255" s="236" t="s">
        <v>1847</v>
      </c>
      <c r="G255" s="237" t="s">
        <v>559</v>
      </c>
      <c r="H255" s="238">
        <v>0.060999999999999999</v>
      </c>
      <c r="I255" s="239"/>
      <c r="J255" s="240">
        <f>ROUND(I255*H255,2)</f>
        <v>0</v>
      </c>
      <c r="K255" s="236" t="s">
        <v>310</v>
      </c>
      <c r="L255" s="72"/>
      <c r="M255" s="241" t="s">
        <v>21</v>
      </c>
      <c r="N255" s="242" t="s">
        <v>43</v>
      </c>
      <c r="O255" s="47"/>
      <c r="P255" s="243">
        <f>O255*H255</f>
        <v>0</v>
      </c>
      <c r="Q255" s="243">
        <v>0</v>
      </c>
      <c r="R255" s="243">
        <f>Q255*H255</f>
        <v>0</v>
      </c>
      <c r="S255" s="243">
        <v>0</v>
      </c>
      <c r="T255" s="244">
        <f>S255*H255</f>
        <v>0</v>
      </c>
      <c r="AR255" s="24" t="s">
        <v>465</v>
      </c>
      <c r="AT255" s="24" t="s">
        <v>306</v>
      </c>
      <c r="AU255" s="24" t="s">
        <v>82</v>
      </c>
      <c r="AY255" s="24" t="s">
        <v>303</v>
      </c>
      <c r="BE255" s="245">
        <f>IF(N255="základní",J255,0)</f>
        <v>0</v>
      </c>
      <c r="BF255" s="245">
        <f>IF(N255="snížená",J255,0)</f>
        <v>0</v>
      </c>
      <c r="BG255" s="245">
        <f>IF(N255="zákl. přenesená",J255,0)</f>
        <v>0</v>
      </c>
      <c r="BH255" s="245">
        <f>IF(N255="sníž. přenesená",J255,0)</f>
        <v>0</v>
      </c>
      <c r="BI255" s="245">
        <f>IF(N255="nulová",J255,0)</f>
        <v>0</v>
      </c>
      <c r="BJ255" s="24" t="s">
        <v>80</v>
      </c>
      <c r="BK255" s="245">
        <f>ROUND(I255*H255,2)</f>
        <v>0</v>
      </c>
      <c r="BL255" s="24" t="s">
        <v>465</v>
      </c>
      <c r="BM255" s="24" t="s">
        <v>5349</v>
      </c>
    </row>
    <row r="256" s="11" customFormat="1" ht="29.88" customHeight="1">
      <c r="B256" s="218"/>
      <c r="C256" s="219"/>
      <c r="D256" s="220" t="s">
        <v>71</v>
      </c>
      <c r="E256" s="232" t="s">
        <v>2018</v>
      </c>
      <c r="F256" s="232" t="s">
        <v>2019</v>
      </c>
      <c r="G256" s="219"/>
      <c r="H256" s="219"/>
      <c r="I256" s="222"/>
      <c r="J256" s="233">
        <f>BK256</f>
        <v>0</v>
      </c>
      <c r="K256" s="219"/>
      <c r="L256" s="224"/>
      <c r="M256" s="225"/>
      <c r="N256" s="226"/>
      <c r="O256" s="226"/>
      <c r="P256" s="227">
        <f>SUM(P257:P272)</f>
        <v>0</v>
      </c>
      <c r="Q256" s="226"/>
      <c r="R256" s="227">
        <f>SUM(R257:R272)</f>
        <v>0.34054755000000003</v>
      </c>
      <c r="S256" s="226"/>
      <c r="T256" s="228">
        <f>SUM(T257:T272)</f>
        <v>0.10980000000000001</v>
      </c>
      <c r="AR256" s="229" t="s">
        <v>82</v>
      </c>
      <c r="AT256" s="230" t="s">
        <v>71</v>
      </c>
      <c r="AU256" s="230" t="s">
        <v>80</v>
      </c>
      <c r="AY256" s="229" t="s">
        <v>303</v>
      </c>
      <c r="BK256" s="231">
        <f>SUM(BK257:BK272)</f>
        <v>0</v>
      </c>
    </row>
    <row r="257" s="1" customFormat="1" ht="25.5" customHeight="1">
      <c r="B257" s="46"/>
      <c r="C257" s="234" t="s">
        <v>667</v>
      </c>
      <c r="D257" s="234" t="s">
        <v>306</v>
      </c>
      <c r="E257" s="235" t="s">
        <v>4773</v>
      </c>
      <c r="F257" s="236" t="s">
        <v>4774</v>
      </c>
      <c r="G257" s="237" t="s">
        <v>394</v>
      </c>
      <c r="H257" s="238">
        <v>36.600000000000001</v>
      </c>
      <c r="I257" s="239"/>
      <c r="J257" s="240">
        <f>ROUND(I257*H257,2)</f>
        <v>0</v>
      </c>
      <c r="K257" s="236" t="s">
        <v>310</v>
      </c>
      <c r="L257" s="72"/>
      <c r="M257" s="241" t="s">
        <v>21</v>
      </c>
      <c r="N257" s="242" t="s">
        <v>43</v>
      </c>
      <c r="O257" s="47"/>
      <c r="P257" s="243">
        <f>O257*H257</f>
        <v>0</v>
      </c>
      <c r="Q257" s="243">
        <v>0.0045500000000000002</v>
      </c>
      <c r="R257" s="243">
        <f>Q257*H257</f>
        <v>0.16653000000000001</v>
      </c>
      <c r="S257" s="243">
        <v>0</v>
      </c>
      <c r="T257" s="244">
        <f>S257*H257</f>
        <v>0</v>
      </c>
      <c r="AR257" s="24" t="s">
        <v>465</v>
      </c>
      <c r="AT257" s="24" t="s">
        <v>306</v>
      </c>
      <c r="AU257" s="24" t="s">
        <v>82</v>
      </c>
      <c r="AY257" s="24" t="s">
        <v>303</v>
      </c>
      <c r="BE257" s="245">
        <f>IF(N257="základní",J257,0)</f>
        <v>0</v>
      </c>
      <c r="BF257" s="245">
        <f>IF(N257="snížená",J257,0)</f>
        <v>0</v>
      </c>
      <c r="BG257" s="245">
        <f>IF(N257="zákl. přenesená",J257,0)</f>
        <v>0</v>
      </c>
      <c r="BH257" s="245">
        <f>IF(N257="sníž. přenesená",J257,0)</f>
        <v>0</v>
      </c>
      <c r="BI257" s="245">
        <f>IF(N257="nulová",J257,0)</f>
        <v>0</v>
      </c>
      <c r="BJ257" s="24" t="s">
        <v>80</v>
      </c>
      <c r="BK257" s="245">
        <f>ROUND(I257*H257,2)</f>
        <v>0</v>
      </c>
      <c r="BL257" s="24" t="s">
        <v>465</v>
      </c>
      <c r="BM257" s="24" t="s">
        <v>5350</v>
      </c>
    </row>
    <row r="258" s="1" customFormat="1">
      <c r="B258" s="46"/>
      <c r="C258" s="74"/>
      <c r="D258" s="250" t="s">
        <v>396</v>
      </c>
      <c r="E258" s="74"/>
      <c r="F258" s="251" t="s">
        <v>2028</v>
      </c>
      <c r="G258" s="74"/>
      <c r="H258" s="74"/>
      <c r="I258" s="204"/>
      <c r="J258" s="74"/>
      <c r="K258" s="74"/>
      <c r="L258" s="72"/>
      <c r="M258" s="252"/>
      <c r="N258" s="47"/>
      <c r="O258" s="47"/>
      <c r="P258" s="47"/>
      <c r="Q258" s="47"/>
      <c r="R258" s="47"/>
      <c r="S258" s="47"/>
      <c r="T258" s="95"/>
      <c r="AT258" s="24" t="s">
        <v>396</v>
      </c>
      <c r="AU258" s="24" t="s">
        <v>82</v>
      </c>
    </row>
    <row r="259" s="1" customFormat="1" ht="16.5" customHeight="1">
      <c r="B259" s="46"/>
      <c r="C259" s="234" t="s">
        <v>673</v>
      </c>
      <c r="D259" s="234" t="s">
        <v>306</v>
      </c>
      <c r="E259" s="235" t="s">
        <v>2654</v>
      </c>
      <c r="F259" s="236" t="s">
        <v>2655</v>
      </c>
      <c r="G259" s="237" t="s">
        <v>394</v>
      </c>
      <c r="H259" s="238">
        <v>36.600000000000001</v>
      </c>
      <c r="I259" s="239"/>
      <c r="J259" s="240">
        <f>ROUND(I259*H259,2)</f>
        <v>0</v>
      </c>
      <c r="K259" s="236" t="s">
        <v>310</v>
      </c>
      <c r="L259" s="72"/>
      <c r="M259" s="241" t="s">
        <v>21</v>
      </c>
      <c r="N259" s="242" t="s">
        <v>43</v>
      </c>
      <c r="O259" s="47"/>
      <c r="P259" s="243">
        <f>O259*H259</f>
        <v>0</v>
      </c>
      <c r="Q259" s="243">
        <v>0</v>
      </c>
      <c r="R259" s="243">
        <f>Q259*H259</f>
        <v>0</v>
      </c>
      <c r="S259" s="243">
        <v>0.0030000000000000001</v>
      </c>
      <c r="T259" s="244">
        <f>S259*H259</f>
        <v>0.10980000000000001</v>
      </c>
      <c r="AR259" s="24" t="s">
        <v>465</v>
      </c>
      <c r="AT259" s="24" t="s">
        <v>306</v>
      </c>
      <c r="AU259" s="24" t="s">
        <v>82</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465</v>
      </c>
      <c r="BM259" s="24" t="s">
        <v>5351</v>
      </c>
    </row>
    <row r="260" s="1" customFormat="1" ht="25.5" customHeight="1">
      <c r="B260" s="46"/>
      <c r="C260" s="234" t="s">
        <v>685</v>
      </c>
      <c r="D260" s="234" t="s">
        <v>306</v>
      </c>
      <c r="E260" s="235" t="s">
        <v>2050</v>
      </c>
      <c r="F260" s="236" t="s">
        <v>2051</v>
      </c>
      <c r="G260" s="237" t="s">
        <v>394</v>
      </c>
      <c r="H260" s="238">
        <v>36.600000000000001</v>
      </c>
      <c r="I260" s="239"/>
      <c r="J260" s="240">
        <f>ROUND(I260*H260,2)</f>
        <v>0</v>
      </c>
      <c r="K260" s="236" t="s">
        <v>310</v>
      </c>
      <c r="L260" s="72"/>
      <c r="M260" s="241" t="s">
        <v>21</v>
      </c>
      <c r="N260" s="242" t="s">
        <v>43</v>
      </c>
      <c r="O260" s="47"/>
      <c r="P260" s="243">
        <f>O260*H260</f>
        <v>0</v>
      </c>
      <c r="Q260" s="243">
        <v>0.00035</v>
      </c>
      <c r="R260" s="243">
        <f>Q260*H260</f>
        <v>0.01281</v>
      </c>
      <c r="S260" s="243">
        <v>0</v>
      </c>
      <c r="T260" s="244">
        <f>S260*H260</f>
        <v>0</v>
      </c>
      <c r="AR260" s="24" t="s">
        <v>465</v>
      </c>
      <c r="AT260" s="24" t="s">
        <v>306</v>
      </c>
      <c r="AU260" s="24" t="s">
        <v>82</v>
      </c>
      <c r="AY260" s="24" t="s">
        <v>303</v>
      </c>
      <c r="BE260" s="245">
        <f>IF(N260="základní",J260,0)</f>
        <v>0</v>
      </c>
      <c r="BF260" s="245">
        <f>IF(N260="snížená",J260,0)</f>
        <v>0</v>
      </c>
      <c r="BG260" s="245">
        <f>IF(N260="zákl. přenesená",J260,0)</f>
        <v>0</v>
      </c>
      <c r="BH260" s="245">
        <f>IF(N260="sníž. přenesená",J260,0)</f>
        <v>0</v>
      </c>
      <c r="BI260" s="245">
        <f>IF(N260="nulová",J260,0)</f>
        <v>0</v>
      </c>
      <c r="BJ260" s="24" t="s">
        <v>80</v>
      </c>
      <c r="BK260" s="245">
        <f>ROUND(I260*H260,2)</f>
        <v>0</v>
      </c>
      <c r="BL260" s="24" t="s">
        <v>465</v>
      </c>
      <c r="BM260" s="24" t="s">
        <v>5352</v>
      </c>
    </row>
    <row r="261" s="1" customFormat="1" ht="25.5" customHeight="1">
      <c r="B261" s="46"/>
      <c r="C261" s="276" t="s">
        <v>696</v>
      </c>
      <c r="D261" s="276" t="s">
        <v>570</v>
      </c>
      <c r="E261" s="277" t="s">
        <v>2071</v>
      </c>
      <c r="F261" s="278" t="s">
        <v>2072</v>
      </c>
      <c r="G261" s="279" t="s">
        <v>394</v>
      </c>
      <c r="H261" s="280">
        <v>43.828000000000003</v>
      </c>
      <c r="I261" s="281"/>
      <c r="J261" s="282">
        <f>ROUND(I261*H261,2)</f>
        <v>0</v>
      </c>
      <c r="K261" s="278" t="s">
        <v>322</v>
      </c>
      <c r="L261" s="283"/>
      <c r="M261" s="284" t="s">
        <v>21</v>
      </c>
      <c r="N261" s="285" t="s">
        <v>43</v>
      </c>
      <c r="O261" s="47"/>
      <c r="P261" s="243">
        <f>O261*H261</f>
        <v>0</v>
      </c>
      <c r="Q261" s="243">
        <v>0.0033999999999999998</v>
      </c>
      <c r="R261" s="243">
        <f>Q261*H261</f>
        <v>0.14901520000000001</v>
      </c>
      <c r="S261" s="243">
        <v>0</v>
      </c>
      <c r="T261" s="244">
        <f>S261*H261</f>
        <v>0</v>
      </c>
      <c r="AR261" s="24" t="s">
        <v>546</v>
      </c>
      <c r="AT261" s="24" t="s">
        <v>570</v>
      </c>
      <c r="AU261" s="24" t="s">
        <v>82</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465</v>
      </c>
      <c r="BM261" s="24" t="s">
        <v>5353</v>
      </c>
    </row>
    <row r="262" s="12" customFormat="1">
      <c r="B262" s="253"/>
      <c r="C262" s="254"/>
      <c r="D262" s="250" t="s">
        <v>398</v>
      </c>
      <c r="E262" s="255" t="s">
        <v>21</v>
      </c>
      <c r="F262" s="256" t="s">
        <v>5354</v>
      </c>
      <c r="G262" s="254"/>
      <c r="H262" s="257">
        <v>40.259999999999998</v>
      </c>
      <c r="I262" s="258"/>
      <c r="J262" s="254"/>
      <c r="K262" s="254"/>
      <c r="L262" s="259"/>
      <c r="M262" s="260"/>
      <c r="N262" s="261"/>
      <c r="O262" s="261"/>
      <c r="P262" s="261"/>
      <c r="Q262" s="261"/>
      <c r="R262" s="261"/>
      <c r="S262" s="261"/>
      <c r="T262" s="262"/>
      <c r="AT262" s="263" t="s">
        <v>398</v>
      </c>
      <c r="AU262" s="263" t="s">
        <v>82</v>
      </c>
      <c r="AV262" s="12" t="s">
        <v>82</v>
      </c>
      <c r="AW262" s="12" t="s">
        <v>35</v>
      </c>
      <c r="AX262" s="12" t="s">
        <v>72</v>
      </c>
      <c r="AY262" s="263" t="s">
        <v>303</v>
      </c>
    </row>
    <row r="263" s="12" customFormat="1">
      <c r="B263" s="253"/>
      <c r="C263" s="254"/>
      <c r="D263" s="250" t="s">
        <v>398</v>
      </c>
      <c r="E263" s="255" t="s">
        <v>21</v>
      </c>
      <c r="F263" s="256" t="s">
        <v>5355</v>
      </c>
      <c r="G263" s="254"/>
      <c r="H263" s="257">
        <v>3.5680000000000001</v>
      </c>
      <c r="I263" s="258"/>
      <c r="J263" s="254"/>
      <c r="K263" s="254"/>
      <c r="L263" s="259"/>
      <c r="M263" s="260"/>
      <c r="N263" s="261"/>
      <c r="O263" s="261"/>
      <c r="P263" s="261"/>
      <c r="Q263" s="261"/>
      <c r="R263" s="261"/>
      <c r="S263" s="261"/>
      <c r="T263" s="262"/>
      <c r="AT263" s="263" t="s">
        <v>398</v>
      </c>
      <c r="AU263" s="263" t="s">
        <v>82</v>
      </c>
      <c r="AV263" s="12" t="s">
        <v>82</v>
      </c>
      <c r="AW263" s="12" t="s">
        <v>35</v>
      </c>
      <c r="AX263" s="12" t="s">
        <v>72</v>
      </c>
      <c r="AY263" s="263" t="s">
        <v>303</v>
      </c>
    </row>
    <row r="264" s="13" customFormat="1">
      <c r="B264" s="264"/>
      <c r="C264" s="265"/>
      <c r="D264" s="250" t="s">
        <v>398</v>
      </c>
      <c r="E264" s="266" t="s">
        <v>21</v>
      </c>
      <c r="F264" s="267" t="s">
        <v>508</v>
      </c>
      <c r="G264" s="265"/>
      <c r="H264" s="268">
        <v>43.828000000000003</v>
      </c>
      <c r="I264" s="269"/>
      <c r="J264" s="265"/>
      <c r="K264" s="265"/>
      <c r="L264" s="270"/>
      <c r="M264" s="271"/>
      <c r="N264" s="272"/>
      <c r="O264" s="272"/>
      <c r="P264" s="272"/>
      <c r="Q264" s="272"/>
      <c r="R264" s="272"/>
      <c r="S264" s="272"/>
      <c r="T264" s="273"/>
      <c r="AT264" s="274" t="s">
        <v>398</v>
      </c>
      <c r="AU264" s="274" t="s">
        <v>82</v>
      </c>
      <c r="AV264" s="13" t="s">
        <v>319</v>
      </c>
      <c r="AW264" s="13" t="s">
        <v>35</v>
      </c>
      <c r="AX264" s="13" t="s">
        <v>80</v>
      </c>
      <c r="AY264" s="274" t="s">
        <v>303</v>
      </c>
    </row>
    <row r="265" s="1" customFormat="1" ht="16.5" customHeight="1">
      <c r="B265" s="46"/>
      <c r="C265" s="234" t="s">
        <v>701</v>
      </c>
      <c r="D265" s="234" t="s">
        <v>306</v>
      </c>
      <c r="E265" s="235" t="s">
        <v>2080</v>
      </c>
      <c r="F265" s="236" t="s">
        <v>2081</v>
      </c>
      <c r="G265" s="237" t="s">
        <v>262</v>
      </c>
      <c r="H265" s="238">
        <v>29.734999999999999</v>
      </c>
      <c r="I265" s="239"/>
      <c r="J265" s="240">
        <f>ROUND(I265*H265,2)</f>
        <v>0</v>
      </c>
      <c r="K265" s="236" t="s">
        <v>310</v>
      </c>
      <c r="L265" s="72"/>
      <c r="M265" s="241" t="s">
        <v>21</v>
      </c>
      <c r="N265" s="242" t="s">
        <v>43</v>
      </c>
      <c r="O265" s="47"/>
      <c r="P265" s="243">
        <f>O265*H265</f>
        <v>0</v>
      </c>
      <c r="Q265" s="243">
        <v>1.0000000000000001E-05</v>
      </c>
      <c r="R265" s="243">
        <f>Q265*H265</f>
        <v>0.00029735000000000004</v>
      </c>
      <c r="S265" s="243">
        <v>0</v>
      </c>
      <c r="T265" s="244">
        <f>S265*H265</f>
        <v>0</v>
      </c>
      <c r="AR265" s="24" t="s">
        <v>465</v>
      </c>
      <c r="AT265" s="24" t="s">
        <v>306</v>
      </c>
      <c r="AU265" s="24" t="s">
        <v>82</v>
      </c>
      <c r="AY265" s="24" t="s">
        <v>303</v>
      </c>
      <c r="BE265" s="245">
        <f>IF(N265="základní",J265,0)</f>
        <v>0</v>
      </c>
      <c r="BF265" s="245">
        <f>IF(N265="snížená",J265,0)</f>
        <v>0</v>
      </c>
      <c r="BG265" s="245">
        <f>IF(N265="zákl. přenesená",J265,0)</f>
        <v>0</v>
      </c>
      <c r="BH265" s="245">
        <f>IF(N265="sníž. přenesená",J265,0)</f>
        <v>0</v>
      </c>
      <c r="BI265" s="245">
        <f>IF(N265="nulová",J265,0)</f>
        <v>0</v>
      </c>
      <c r="BJ265" s="24" t="s">
        <v>80</v>
      </c>
      <c r="BK265" s="245">
        <f>ROUND(I265*H265,2)</f>
        <v>0</v>
      </c>
      <c r="BL265" s="24" t="s">
        <v>465</v>
      </c>
      <c r="BM265" s="24" t="s">
        <v>5356</v>
      </c>
    </row>
    <row r="266" s="12" customFormat="1">
      <c r="B266" s="253"/>
      <c r="C266" s="254"/>
      <c r="D266" s="250" t="s">
        <v>398</v>
      </c>
      <c r="E266" s="255" t="s">
        <v>21</v>
      </c>
      <c r="F266" s="256" t="s">
        <v>5357</v>
      </c>
      <c r="G266" s="254"/>
      <c r="H266" s="257">
        <v>29.734999999999999</v>
      </c>
      <c r="I266" s="258"/>
      <c r="J266" s="254"/>
      <c r="K266" s="254"/>
      <c r="L266" s="259"/>
      <c r="M266" s="260"/>
      <c r="N266" s="261"/>
      <c r="O266" s="261"/>
      <c r="P266" s="261"/>
      <c r="Q266" s="261"/>
      <c r="R266" s="261"/>
      <c r="S266" s="261"/>
      <c r="T266" s="262"/>
      <c r="AT266" s="263" t="s">
        <v>398</v>
      </c>
      <c r="AU266" s="263" t="s">
        <v>82</v>
      </c>
      <c r="AV266" s="12" t="s">
        <v>82</v>
      </c>
      <c r="AW266" s="12" t="s">
        <v>35</v>
      </c>
      <c r="AX266" s="12" t="s">
        <v>80</v>
      </c>
      <c r="AY266" s="263" t="s">
        <v>303</v>
      </c>
    </row>
    <row r="267" s="1" customFormat="1" ht="16.5" customHeight="1">
      <c r="B267" s="46"/>
      <c r="C267" s="276" t="s">
        <v>707</v>
      </c>
      <c r="D267" s="276" t="s">
        <v>570</v>
      </c>
      <c r="E267" s="277" t="s">
        <v>2087</v>
      </c>
      <c r="F267" s="278" t="s">
        <v>2088</v>
      </c>
      <c r="G267" s="279" t="s">
        <v>262</v>
      </c>
      <c r="H267" s="280">
        <v>30.329999999999998</v>
      </c>
      <c r="I267" s="281"/>
      <c r="J267" s="282">
        <f>ROUND(I267*H267,2)</f>
        <v>0</v>
      </c>
      <c r="K267" s="278" t="s">
        <v>310</v>
      </c>
      <c r="L267" s="283"/>
      <c r="M267" s="284" t="s">
        <v>21</v>
      </c>
      <c r="N267" s="285" t="s">
        <v>43</v>
      </c>
      <c r="O267" s="47"/>
      <c r="P267" s="243">
        <f>O267*H267</f>
        <v>0</v>
      </c>
      <c r="Q267" s="243">
        <v>0.00038000000000000002</v>
      </c>
      <c r="R267" s="243">
        <f>Q267*H267</f>
        <v>0.0115254</v>
      </c>
      <c r="S267" s="243">
        <v>0</v>
      </c>
      <c r="T267" s="244">
        <f>S267*H267</f>
        <v>0</v>
      </c>
      <c r="AR267" s="24" t="s">
        <v>546</v>
      </c>
      <c r="AT267" s="24" t="s">
        <v>570</v>
      </c>
      <c r="AU267" s="24" t="s">
        <v>82</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465</v>
      </c>
      <c r="BM267" s="24" t="s">
        <v>5358</v>
      </c>
    </row>
    <row r="268" s="12" customFormat="1">
      <c r="B268" s="253"/>
      <c r="C268" s="254"/>
      <c r="D268" s="250" t="s">
        <v>398</v>
      </c>
      <c r="E268" s="254"/>
      <c r="F268" s="256" t="s">
        <v>5359</v>
      </c>
      <c r="G268" s="254"/>
      <c r="H268" s="257">
        <v>30.329999999999998</v>
      </c>
      <c r="I268" s="258"/>
      <c r="J268" s="254"/>
      <c r="K268" s="254"/>
      <c r="L268" s="259"/>
      <c r="M268" s="260"/>
      <c r="N268" s="261"/>
      <c r="O268" s="261"/>
      <c r="P268" s="261"/>
      <c r="Q268" s="261"/>
      <c r="R268" s="261"/>
      <c r="S268" s="261"/>
      <c r="T268" s="262"/>
      <c r="AT268" s="263" t="s">
        <v>398</v>
      </c>
      <c r="AU268" s="263" t="s">
        <v>82</v>
      </c>
      <c r="AV268" s="12" t="s">
        <v>82</v>
      </c>
      <c r="AW268" s="12" t="s">
        <v>6</v>
      </c>
      <c r="AX268" s="12" t="s">
        <v>80</v>
      </c>
      <c r="AY268" s="263" t="s">
        <v>303</v>
      </c>
    </row>
    <row r="269" s="1" customFormat="1" ht="16.5" customHeight="1">
      <c r="B269" s="46"/>
      <c r="C269" s="234" t="s">
        <v>713</v>
      </c>
      <c r="D269" s="234" t="s">
        <v>306</v>
      </c>
      <c r="E269" s="235" t="s">
        <v>2093</v>
      </c>
      <c r="F269" s="236" t="s">
        <v>2094</v>
      </c>
      <c r="G269" s="237" t="s">
        <v>262</v>
      </c>
      <c r="H269" s="238">
        <v>2.2000000000000002</v>
      </c>
      <c r="I269" s="239"/>
      <c r="J269" s="240">
        <f>ROUND(I269*H269,2)</f>
        <v>0</v>
      </c>
      <c r="K269" s="236" t="s">
        <v>310</v>
      </c>
      <c r="L269" s="72"/>
      <c r="M269" s="241" t="s">
        <v>21</v>
      </c>
      <c r="N269" s="242" t="s">
        <v>43</v>
      </c>
      <c r="O269" s="47"/>
      <c r="P269" s="243">
        <f>O269*H269</f>
        <v>0</v>
      </c>
      <c r="Q269" s="243">
        <v>0</v>
      </c>
      <c r="R269" s="243">
        <f>Q269*H269</f>
        <v>0</v>
      </c>
      <c r="S269" s="243">
        <v>0</v>
      </c>
      <c r="T269" s="244">
        <f>S269*H269</f>
        <v>0</v>
      </c>
      <c r="AR269" s="24" t="s">
        <v>465</v>
      </c>
      <c r="AT269" s="24" t="s">
        <v>306</v>
      </c>
      <c r="AU269" s="24" t="s">
        <v>82</v>
      </c>
      <c r="AY269" s="24" t="s">
        <v>303</v>
      </c>
      <c r="BE269" s="245">
        <f>IF(N269="základní",J269,0)</f>
        <v>0</v>
      </c>
      <c r="BF269" s="245">
        <f>IF(N269="snížená",J269,0)</f>
        <v>0</v>
      </c>
      <c r="BG269" s="245">
        <f>IF(N269="zákl. přenesená",J269,0)</f>
        <v>0</v>
      </c>
      <c r="BH269" s="245">
        <f>IF(N269="sníž. přenesená",J269,0)</f>
        <v>0</v>
      </c>
      <c r="BI269" s="245">
        <f>IF(N269="nulová",J269,0)</f>
        <v>0</v>
      </c>
      <c r="BJ269" s="24" t="s">
        <v>80</v>
      </c>
      <c r="BK269" s="245">
        <f>ROUND(I269*H269,2)</f>
        <v>0</v>
      </c>
      <c r="BL269" s="24" t="s">
        <v>465</v>
      </c>
      <c r="BM269" s="24" t="s">
        <v>5360</v>
      </c>
    </row>
    <row r="270" s="1" customFormat="1" ht="16.5" customHeight="1">
      <c r="B270" s="46"/>
      <c r="C270" s="276" t="s">
        <v>718</v>
      </c>
      <c r="D270" s="276" t="s">
        <v>570</v>
      </c>
      <c r="E270" s="277" t="s">
        <v>2100</v>
      </c>
      <c r="F270" s="278" t="s">
        <v>2101</v>
      </c>
      <c r="G270" s="279" t="s">
        <v>262</v>
      </c>
      <c r="H270" s="280">
        <v>2.3100000000000001</v>
      </c>
      <c r="I270" s="281"/>
      <c r="J270" s="282">
        <f>ROUND(I270*H270,2)</f>
        <v>0</v>
      </c>
      <c r="K270" s="278" t="s">
        <v>310</v>
      </c>
      <c r="L270" s="283"/>
      <c r="M270" s="284" t="s">
        <v>21</v>
      </c>
      <c r="N270" s="285" t="s">
        <v>43</v>
      </c>
      <c r="O270" s="47"/>
      <c r="P270" s="243">
        <f>O270*H270</f>
        <v>0</v>
      </c>
      <c r="Q270" s="243">
        <v>0.00016000000000000001</v>
      </c>
      <c r="R270" s="243">
        <f>Q270*H270</f>
        <v>0.00036960000000000004</v>
      </c>
      <c r="S270" s="243">
        <v>0</v>
      </c>
      <c r="T270" s="244">
        <f>S270*H270</f>
        <v>0</v>
      </c>
      <c r="AR270" s="24" t="s">
        <v>546</v>
      </c>
      <c r="AT270" s="24" t="s">
        <v>570</v>
      </c>
      <c r="AU270" s="24" t="s">
        <v>82</v>
      </c>
      <c r="AY270" s="24" t="s">
        <v>303</v>
      </c>
      <c r="BE270" s="245">
        <f>IF(N270="základní",J270,0)</f>
        <v>0</v>
      </c>
      <c r="BF270" s="245">
        <f>IF(N270="snížená",J270,0)</f>
        <v>0</v>
      </c>
      <c r="BG270" s="245">
        <f>IF(N270="zákl. přenesená",J270,0)</f>
        <v>0</v>
      </c>
      <c r="BH270" s="245">
        <f>IF(N270="sníž. přenesená",J270,0)</f>
        <v>0</v>
      </c>
      <c r="BI270" s="245">
        <f>IF(N270="nulová",J270,0)</f>
        <v>0</v>
      </c>
      <c r="BJ270" s="24" t="s">
        <v>80</v>
      </c>
      <c r="BK270" s="245">
        <f>ROUND(I270*H270,2)</f>
        <v>0</v>
      </c>
      <c r="BL270" s="24" t="s">
        <v>465</v>
      </c>
      <c r="BM270" s="24" t="s">
        <v>5361</v>
      </c>
    </row>
    <row r="271" s="12" customFormat="1">
      <c r="B271" s="253"/>
      <c r="C271" s="254"/>
      <c r="D271" s="250" t="s">
        <v>398</v>
      </c>
      <c r="E271" s="254"/>
      <c r="F271" s="256" t="s">
        <v>5362</v>
      </c>
      <c r="G271" s="254"/>
      <c r="H271" s="257">
        <v>2.3100000000000001</v>
      </c>
      <c r="I271" s="258"/>
      <c r="J271" s="254"/>
      <c r="K271" s="254"/>
      <c r="L271" s="259"/>
      <c r="M271" s="260"/>
      <c r="N271" s="261"/>
      <c r="O271" s="261"/>
      <c r="P271" s="261"/>
      <c r="Q271" s="261"/>
      <c r="R271" s="261"/>
      <c r="S271" s="261"/>
      <c r="T271" s="262"/>
      <c r="AT271" s="263" t="s">
        <v>398</v>
      </c>
      <c r="AU271" s="263" t="s">
        <v>82</v>
      </c>
      <c r="AV271" s="12" t="s">
        <v>82</v>
      </c>
      <c r="AW271" s="12" t="s">
        <v>6</v>
      </c>
      <c r="AX271" s="12" t="s">
        <v>80</v>
      </c>
      <c r="AY271" s="263" t="s">
        <v>303</v>
      </c>
    </row>
    <row r="272" s="1" customFormat="1" ht="38.25" customHeight="1">
      <c r="B272" s="46"/>
      <c r="C272" s="234" t="s">
        <v>722</v>
      </c>
      <c r="D272" s="234" t="s">
        <v>306</v>
      </c>
      <c r="E272" s="235" t="s">
        <v>2115</v>
      </c>
      <c r="F272" s="236" t="s">
        <v>2116</v>
      </c>
      <c r="G272" s="237" t="s">
        <v>559</v>
      </c>
      <c r="H272" s="238">
        <v>0.34100000000000003</v>
      </c>
      <c r="I272" s="239"/>
      <c r="J272" s="240">
        <f>ROUND(I272*H272,2)</f>
        <v>0</v>
      </c>
      <c r="K272" s="236" t="s">
        <v>310</v>
      </c>
      <c r="L272" s="72"/>
      <c r="M272" s="241" t="s">
        <v>21</v>
      </c>
      <c r="N272" s="242" t="s">
        <v>43</v>
      </c>
      <c r="O272" s="47"/>
      <c r="P272" s="243">
        <f>O272*H272</f>
        <v>0</v>
      </c>
      <c r="Q272" s="243">
        <v>0</v>
      </c>
      <c r="R272" s="243">
        <f>Q272*H272</f>
        <v>0</v>
      </c>
      <c r="S272" s="243">
        <v>0</v>
      </c>
      <c r="T272" s="244">
        <f>S272*H272</f>
        <v>0</v>
      </c>
      <c r="AR272" s="24" t="s">
        <v>465</v>
      </c>
      <c r="AT272" s="24" t="s">
        <v>306</v>
      </c>
      <c r="AU272" s="24" t="s">
        <v>82</v>
      </c>
      <c r="AY272" s="24" t="s">
        <v>303</v>
      </c>
      <c r="BE272" s="245">
        <f>IF(N272="základní",J272,0)</f>
        <v>0</v>
      </c>
      <c r="BF272" s="245">
        <f>IF(N272="snížená",J272,0)</f>
        <v>0</v>
      </c>
      <c r="BG272" s="245">
        <f>IF(N272="zákl. přenesená",J272,0)</f>
        <v>0</v>
      </c>
      <c r="BH272" s="245">
        <f>IF(N272="sníž. přenesená",J272,0)</f>
        <v>0</v>
      </c>
      <c r="BI272" s="245">
        <f>IF(N272="nulová",J272,0)</f>
        <v>0</v>
      </c>
      <c r="BJ272" s="24" t="s">
        <v>80</v>
      </c>
      <c r="BK272" s="245">
        <f>ROUND(I272*H272,2)</f>
        <v>0</v>
      </c>
      <c r="BL272" s="24" t="s">
        <v>465</v>
      </c>
      <c r="BM272" s="24" t="s">
        <v>5363</v>
      </c>
    </row>
    <row r="273" s="11" customFormat="1" ht="29.88" customHeight="1">
      <c r="B273" s="218"/>
      <c r="C273" s="219"/>
      <c r="D273" s="220" t="s">
        <v>71</v>
      </c>
      <c r="E273" s="232" t="s">
        <v>2197</v>
      </c>
      <c r="F273" s="232" t="s">
        <v>2198</v>
      </c>
      <c r="G273" s="219"/>
      <c r="H273" s="219"/>
      <c r="I273" s="222"/>
      <c r="J273" s="233">
        <f>BK273</f>
        <v>0</v>
      </c>
      <c r="K273" s="219"/>
      <c r="L273" s="224"/>
      <c r="M273" s="225"/>
      <c r="N273" s="226"/>
      <c r="O273" s="226"/>
      <c r="P273" s="227">
        <f>SUM(P274:P291)</f>
        <v>0</v>
      </c>
      <c r="Q273" s="226"/>
      <c r="R273" s="227">
        <f>SUM(R274:R291)</f>
        <v>0.075136499999999995</v>
      </c>
      <c r="S273" s="226"/>
      <c r="T273" s="228">
        <f>SUM(T274:T291)</f>
        <v>0</v>
      </c>
      <c r="AR273" s="229" t="s">
        <v>82</v>
      </c>
      <c r="AT273" s="230" t="s">
        <v>71</v>
      </c>
      <c r="AU273" s="230" t="s">
        <v>80</v>
      </c>
      <c r="AY273" s="229" t="s">
        <v>303</v>
      </c>
      <c r="BK273" s="231">
        <f>SUM(BK274:BK291)</f>
        <v>0</v>
      </c>
    </row>
    <row r="274" s="1" customFormat="1" ht="16.5" customHeight="1">
      <c r="B274" s="46"/>
      <c r="C274" s="234" t="s">
        <v>726</v>
      </c>
      <c r="D274" s="234" t="s">
        <v>306</v>
      </c>
      <c r="E274" s="235" t="s">
        <v>2200</v>
      </c>
      <c r="F274" s="236" t="s">
        <v>2201</v>
      </c>
      <c r="G274" s="237" t="s">
        <v>394</v>
      </c>
      <c r="H274" s="238">
        <v>150.273</v>
      </c>
      <c r="I274" s="239"/>
      <c r="J274" s="240">
        <f>ROUND(I274*H274,2)</f>
        <v>0</v>
      </c>
      <c r="K274" s="236" t="s">
        <v>310</v>
      </c>
      <c r="L274" s="72"/>
      <c r="M274" s="241" t="s">
        <v>21</v>
      </c>
      <c r="N274" s="242" t="s">
        <v>43</v>
      </c>
      <c r="O274" s="47"/>
      <c r="P274" s="243">
        <f>O274*H274</f>
        <v>0</v>
      </c>
      <c r="Q274" s="243">
        <v>0.00020000000000000001</v>
      </c>
      <c r="R274" s="243">
        <f>Q274*H274</f>
        <v>0.030054600000000001</v>
      </c>
      <c r="S274" s="243">
        <v>0</v>
      </c>
      <c r="T274" s="244">
        <f>S274*H274</f>
        <v>0</v>
      </c>
      <c r="AR274" s="24" t="s">
        <v>465</v>
      </c>
      <c r="AT274" s="24" t="s">
        <v>306</v>
      </c>
      <c r="AU274" s="24" t="s">
        <v>82</v>
      </c>
      <c r="AY274" s="24" t="s">
        <v>303</v>
      </c>
      <c r="BE274" s="245">
        <f>IF(N274="základní",J274,0)</f>
        <v>0</v>
      </c>
      <c r="BF274" s="245">
        <f>IF(N274="snížená",J274,0)</f>
        <v>0</v>
      </c>
      <c r="BG274" s="245">
        <f>IF(N274="zákl. přenesená",J274,0)</f>
        <v>0</v>
      </c>
      <c r="BH274" s="245">
        <f>IF(N274="sníž. přenesená",J274,0)</f>
        <v>0</v>
      </c>
      <c r="BI274" s="245">
        <f>IF(N274="nulová",J274,0)</f>
        <v>0</v>
      </c>
      <c r="BJ274" s="24" t="s">
        <v>80</v>
      </c>
      <c r="BK274" s="245">
        <f>ROUND(I274*H274,2)</f>
        <v>0</v>
      </c>
      <c r="BL274" s="24" t="s">
        <v>465</v>
      </c>
      <c r="BM274" s="24" t="s">
        <v>5364</v>
      </c>
    </row>
    <row r="275" s="12" customFormat="1">
      <c r="B275" s="253"/>
      <c r="C275" s="254"/>
      <c r="D275" s="250" t="s">
        <v>398</v>
      </c>
      <c r="E275" s="255" t="s">
        <v>21</v>
      </c>
      <c r="F275" s="256" t="s">
        <v>5365</v>
      </c>
      <c r="G275" s="254"/>
      <c r="H275" s="257">
        <v>122.15900000000001</v>
      </c>
      <c r="I275" s="258"/>
      <c r="J275" s="254"/>
      <c r="K275" s="254"/>
      <c r="L275" s="259"/>
      <c r="M275" s="260"/>
      <c r="N275" s="261"/>
      <c r="O275" s="261"/>
      <c r="P275" s="261"/>
      <c r="Q275" s="261"/>
      <c r="R275" s="261"/>
      <c r="S275" s="261"/>
      <c r="T275" s="262"/>
      <c r="AT275" s="263" t="s">
        <v>398</v>
      </c>
      <c r="AU275" s="263" t="s">
        <v>82</v>
      </c>
      <c r="AV275" s="12" t="s">
        <v>82</v>
      </c>
      <c r="AW275" s="12" t="s">
        <v>35</v>
      </c>
      <c r="AX275" s="12" t="s">
        <v>72</v>
      </c>
      <c r="AY275" s="263" t="s">
        <v>303</v>
      </c>
    </row>
    <row r="276" s="12" customFormat="1">
      <c r="B276" s="253"/>
      <c r="C276" s="254"/>
      <c r="D276" s="250" t="s">
        <v>398</v>
      </c>
      <c r="E276" s="255" t="s">
        <v>21</v>
      </c>
      <c r="F276" s="256" t="s">
        <v>952</v>
      </c>
      <c r="G276" s="254"/>
      <c r="H276" s="257">
        <v>-4.8250000000000002</v>
      </c>
      <c r="I276" s="258"/>
      <c r="J276" s="254"/>
      <c r="K276" s="254"/>
      <c r="L276" s="259"/>
      <c r="M276" s="260"/>
      <c r="N276" s="261"/>
      <c r="O276" s="261"/>
      <c r="P276" s="261"/>
      <c r="Q276" s="261"/>
      <c r="R276" s="261"/>
      <c r="S276" s="261"/>
      <c r="T276" s="262"/>
      <c r="AT276" s="263" t="s">
        <v>398</v>
      </c>
      <c r="AU276" s="263" t="s">
        <v>82</v>
      </c>
      <c r="AV276" s="12" t="s">
        <v>82</v>
      </c>
      <c r="AW276" s="12" t="s">
        <v>35</v>
      </c>
      <c r="AX276" s="12" t="s">
        <v>72</v>
      </c>
      <c r="AY276" s="263" t="s">
        <v>303</v>
      </c>
    </row>
    <row r="277" s="12" customFormat="1">
      <c r="B277" s="253"/>
      <c r="C277" s="254"/>
      <c r="D277" s="250" t="s">
        <v>398</v>
      </c>
      <c r="E277" s="255" t="s">
        <v>21</v>
      </c>
      <c r="F277" s="256" t="s">
        <v>3468</v>
      </c>
      <c r="G277" s="254"/>
      <c r="H277" s="257">
        <v>-1.8</v>
      </c>
      <c r="I277" s="258"/>
      <c r="J277" s="254"/>
      <c r="K277" s="254"/>
      <c r="L277" s="259"/>
      <c r="M277" s="260"/>
      <c r="N277" s="261"/>
      <c r="O277" s="261"/>
      <c r="P277" s="261"/>
      <c r="Q277" s="261"/>
      <c r="R277" s="261"/>
      <c r="S277" s="261"/>
      <c r="T277" s="262"/>
      <c r="AT277" s="263" t="s">
        <v>398</v>
      </c>
      <c r="AU277" s="263" t="s">
        <v>82</v>
      </c>
      <c r="AV277" s="12" t="s">
        <v>82</v>
      </c>
      <c r="AW277" s="12" t="s">
        <v>35</v>
      </c>
      <c r="AX277" s="12" t="s">
        <v>72</v>
      </c>
      <c r="AY277" s="263" t="s">
        <v>303</v>
      </c>
    </row>
    <row r="278" s="12" customFormat="1">
      <c r="B278" s="253"/>
      <c r="C278" s="254"/>
      <c r="D278" s="250" t="s">
        <v>398</v>
      </c>
      <c r="E278" s="255" t="s">
        <v>21</v>
      </c>
      <c r="F278" s="256" t="s">
        <v>5273</v>
      </c>
      <c r="G278" s="254"/>
      <c r="H278" s="257">
        <v>-5.5129999999999999</v>
      </c>
      <c r="I278" s="258"/>
      <c r="J278" s="254"/>
      <c r="K278" s="254"/>
      <c r="L278" s="259"/>
      <c r="M278" s="260"/>
      <c r="N278" s="261"/>
      <c r="O278" s="261"/>
      <c r="P278" s="261"/>
      <c r="Q278" s="261"/>
      <c r="R278" s="261"/>
      <c r="S278" s="261"/>
      <c r="T278" s="262"/>
      <c r="AT278" s="263" t="s">
        <v>398</v>
      </c>
      <c r="AU278" s="263" t="s">
        <v>82</v>
      </c>
      <c r="AV278" s="12" t="s">
        <v>82</v>
      </c>
      <c r="AW278" s="12" t="s">
        <v>35</v>
      </c>
      <c r="AX278" s="12" t="s">
        <v>72</v>
      </c>
      <c r="AY278" s="263" t="s">
        <v>303</v>
      </c>
    </row>
    <row r="279" s="12" customFormat="1">
      <c r="B279" s="253"/>
      <c r="C279" s="254"/>
      <c r="D279" s="250" t="s">
        <v>398</v>
      </c>
      <c r="E279" s="255" t="s">
        <v>21</v>
      </c>
      <c r="F279" s="256" t="s">
        <v>975</v>
      </c>
      <c r="G279" s="254"/>
      <c r="H279" s="257">
        <v>-5.5</v>
      </c>
      <c r="I279" s="258"/>
      <c r="J279" s="254"/>
      <c r="K279" s="254"/>
      <c r="L279" s="259"/>
      <c r="M279" s="260"/>
      <c r="N279" s="261"/>
      <c r="O279" s="261"/>
      <c r="P279" s="261"/>
      <c r="Q279" s="261"/>
      <c r="R279" s="261"/>
      <c r="S279" s="261"/>
      <c r="T279" s="262"/>
      <c r="AT279" s="263" t="s">
        <v>398</v>
      </c>
      <c r="AU279" s="263" t="s">
        <v>82</v>
      </c>
      <c r="AV279" s="12" t="s">
        <v>82</v>
      </c>
      <c r="AW279" s="12" t="s">
        <v>35</v>
      </c>
      <c r="AX279" s="12" t="s">
        <v>72</v>
      </c>
      <c r="AY279" s="263" t="s">
        <v>303</v>
      </c>
    </row>
    <row r="280" s="12" customFormat="1">
      <c r="B280" s="253"/>
      <c r="C280" s="254"/>
      <c r="D280" s="250" t="s">
        <v>398</v>
      </c>
      <c r="E280" s="255" t="s">
        <v>21</v>
      </c>
      <c r="F280" s="256" t="s">
        <v>3468</v>
      </c>
      <c r="G280" s="254"/>
      <c r="H280" s="257">
        <v>-1.8</v>
      </c>
      <c r="I280" s="258"/>
      <c r="J280" s="254"/>
      <c r="K280" s="254"/>
      <c r="L280" s="259"/>
      <c r="M280" s="260"/>
      <c r="N280" s="261"/>
      <c r="O280" s="261"/>
      <c r="P280" s="261"/>
      <c r="Q280" s="261"/>
      <c r="R280" s="261"/>
      <c r="S280" s="261"/>
      <c r="T280" s="262"/>
      <c r="AT280" s="263" t="s">
        <v>398</v>
      </c>
      <c r="AU280" s="263" t="s">
        <v>82</v>
      </c>
      <c r="AV280" s="12" t="s">
        <v>82</v>
      </c>
      <c r="AW280" s="12" t="s">
        <v>35</v>
      </c>
      <c r="AX280" s="12" t="s">
        <v>72</v>
      </c>
      <c r="AY280" s="263" t="s">
        <v>303</v>
      </c>
    </row>
    <row r="281" s="12" customFormat="1">
      <c r="B281" s="253"/>
      <c r="C281" s="254"/>
      <c r="D281" s="250" t="s">
        <v>398</v>
      </c>
      <c r="E281" s="255" t="s">
        <v>21</v>
      </c>
      <c r="F281" s="256" t="s">
        <v>3463</v>
      </c>
      <c r="G281" s="254"/>
      <c r="H281" s="257">
        <v>-2</v>
      </c>
      <c r="I281" s="258"/>
      <c r="J281" s="254"/>
      <c r="K281" s="254"/>
      <c r="L281" s="259"/>
      <c r="M281" s="260"/>
      <c r="N281" s="261"/>
      <c r="O281" s="261"/>
      <c r="P281" s="261"/>
      <c r="Q281" s="261"/>
      <c r="R281" s="261"/>
      <c r="S281" s="261"/>
      <c r="T281" s="262"/>
      <c r="AT281" s="263" t="s">
        <v>398</v>
      </c>
      <c r="AU281" s="263" t="s">
        <v>82</v>
      </c>
      <c r="AV281" s="12" t="s">
        <v>82</v>
      </c>
      <c r="AW281" s="12" t="s">
        <v>35</v>
      </c>
      <c r="AX281" s="12" t="s">
        <v>72</v>
      </c>
      <c r="AY281" s="263" t="s">
        <v>303</v>
      </c>
    </row>
    <row r="282" s="12" customFormat="1">
      <c r="B282" s="253"/>
      <c r="C282" s="254"/>
      <c r="D282" s="250" t="s">
        <v>398</v>
      </c>
      <c r="E282" s="255" t="s">
        <v>21</v>
      </c>
      <c r="F282" s="256" t="s">
        <v>5274</v>
      </c>
      <c r="G282" s="254"/>
      <c r="H282" s="257">
        <v>2.3039999999999998</v>
      </c>
      <c r="I282" s="258"/>
      <c r="J282" s="254"/>
      <c r="K282" s="254"/>
      <c r="L282" s="259"/>
      <c r="M282" s="260"/>
      <c r="N282" s="261"/>
      <c r="O282" s="261"/>
      <c r="P282" s="261"/>
      <c r="Q282" s="261"/>
      <c r="R282" s="261"/>
      <c r="S282" s="261"/>
      <c r="T282" s="262"/>
      <c r="AT282" s="263" t="s">
        <v>398</v>
      </c>
      <c r="AU282" s="263" t="s">
        <v>82</v>
      </c>
      <c r="AV282" s="12" t="s">
        <v>82</v>
      </c>
      <c r="AW282" s="12" t="s">
        <v>35</v>
      </c>
      <c r="AX282" s="12" t="s">
        <v>72</v>
      </c>
      <c r="AY282" s="263" t="s">
        <v>303</v>
      </c>
    </row>
    <row r="283" s="12" customFormat="1">
      <c r="B283" s="253"/>
      <c r="C283" s="254"/>
      <c r="D283" s="250" t="s">
        <v>398</v>
      </c>
      <c r="E283" s="255" t="s">
        <v>21</v>
      </c>
      <c r="F283" s="256" t="s">
        <v>5275</v>
      </c>
      <c r="G283" s="254"/>
      <c r="H283" s="257">
        <v>6.1600000000000001</v>
      </c>
      <c r="I283" s="258"/>
      <c r="J283" s="254"/>
      <c r="K283" s="254"/>
      <c r="L283" s="259"/>
      <c r="M283" s="260"/>
      <c r="N283" s="261"/>
      <c r="O283" s="261"/>
      <c r="P283" s="261"/>
      <c r="Q283" s="261"/>
      <c r="R283" s="261"/>
      <c r="S283" s="261"/>
      <c r="T283" s="262"/>
      <c r="AT283" s="263" t="s">
        <v>398</v>
      </c>
      <c r="AU283" s="263" t="s">
        <v>82</v>
      </c>
      <c r="AV283" s="12" t="s">
        <v>82</v>
      </c>
      <c r="AW283" s="12" t="s">
        <v>35</v>
      </c>
      <c r="AX283" s="12" t="s">
        <v>72</v>
      </c>
      <c r="AY283" s="263" t="s">
        <v>303</v>
      </c>
    </row>
    <row r="284" s="12" customFormat="1">
      <c r="B284" s="253"/>
      <c r="C284" s="254"/>
      <c r="D284" s="250" t="s">
        <v>398</v>
      </c>
      <c r="E284" s="255" t="s">
        <v>21</v>
      </c>
      <c r="F284" s="256" t="s">
        <v>5276</v>
      </c>
      <c r="G284" s="254"/>
      <c r="H284" s="257">
        <v>1.111</v>
      </c>
      <c r="I284" s="258"/>
      <c r="J284" s="254"/>
      <c r="K284" s="254"/>
      <c r="L284" s="259"/>
      <c r="M284" s="260"/>
      <c r="N284" s="261"/>
      <c r="O284" s="261"/>
      <c r="P284" s="261"/>
      <c r="Q284" s="261"/>
      <c r="R284" s="261"/>
      <c r="S284" s="261"/>
      <c r="T284" s="262"/>
      <c r="AT284" s="263" t="s">
        <v>398</v>
      </c>
      <c r="AU284" s="263" t="s">
        <v>82</v>
      </c>
      <c r="AV284" s="12" t="s">
        <v>82</v>
      </c>
      <c r="AW284" s="12" t="s">
        <v>35</v>
      </c>
      <c r="AX284" s="12" t="s">
        <v>72</v>
      </c>
      <c r="AY284" s="263" t="s">
        <v>303</v>
      </c>
    </row>
    <row r="285" s="12" customFormat="1">
      <c r="B285" s="253"/>
      <c r="C285" s="254"/>
      <c r="D285" s="250" t="s">
        <v>398</v>
      </c>
      <c r="E285" s="255" t="s">
        <v>21</v>
      </c>
      <c r="F285" s="256" t="s">
        <v>5277</v>
      </c>
      <c r="G285" s="254"/>
      <c r="H285" s="257">
        <v>0.57199999999999995</v>
      </c>
      <c r="I285" s="258"/>
      <c r="J285" s="254"/>
      <c r="K285" s="254"/>
      <c r="L285" s="259"/>
      <c r="M285" s="260"/>
      <c r="N285" s="261"/>
      <c r="O285" s="261"/>
      <c r="P285" s="261"/>
      <c r="Q285" s="261"/>
      <c r="R285" s="261"/>
      <c r="S285" s="261"/>
      <c r="T285" s="262"/>
      <c r="AT285" s="263" t="s">
        <v>398</v>
      </c>
      <c r="AU285" s="263" t="s">
        <v>82</v>
      </c>
      <c r="AV285" s="12" t="s">
        <v>82</v>
      </c>
      <c r="AW285" s="12" t="s">
        <v>35</v>
      </c>
      <c r="AX285" s="12" t="s">
        <v>72</v>
      </c>
      <c r="AY285" s="263" t="s">
        <v>303</v>
      </c>
    </row>
    <row r="286" s="12" customFormat="1">
      <c r="B286" s="253"/>
      <c r="C286" s="254"/>
      <c r="D286" s="250" t="s">
        <v>398</v>
      </c>
      <c r="E286" s="255" t="s">
        <v>21</v>
      </c>
      <c r="F286" s="256" t="s">
        <v>5278</v>
      </c>
      <c r="G286" s="254"/>
      <c r="H286" s="257">
        <v>1.54</v>
      </c>
      <c r="I286" s="258"/>
      <c r="J286" s="254"/>
      <c r="K286" s="254"/>
      <c r="L286" s="259"/>
      <c r="M286" s="260"/>
      <c r="N286" s="261"/>
      <c r="O286" s="261"/>
      <c r="P286" s="261"/>
      <c r="Q286" s="261"/>
      <c r="R286" s="261"/>
      <c r="S286" s="261"/>
      <c r="T286" s="262"/>
      <c r="AT286" s="263" t="s">
        <v>398</v>
      </c>
      <c r="AU286" s="263" t="s">
        <v>82</v>
      </c>
      <c r="AV286" s="12" t="s">
        <v>82</v>
      </c>
      <c r="AW286" s="12" t="s">
        <v>35</v>
      </c>
      <c r="AX286" s="12" t="s">
        <v>72</v>
      </c>
      <c r="AY286" s="263" t="s">
        <v>303</v>
      </c>
    </row>
    <row r="287" s="12" customFormat="1">
      <c r="B287" s="253"/>
      <c r="C287" s="254"/>
      <c r="D287" s="250" t="s">
        <v>398</v>
      </c>
      <c r="E287" s="255" t="s">
        <v>21</v>
      </c>
      <c r="F287" s="256" t="s">
        <v>5279</v>
      </c>
      <c r="G287" s="254"/>
      <c r="H287" s="257">
        <v>1.2649999999999999</v>
      </c>
      <c r="I287" s="258"/>
      <c r="J287" s="254"/>
      <c r="K287" s="254"/>
      <c r="L287" s="259"/>
      <c r="M287" s="260"/>
      <c r="N287" s="261"/>
      <c r="O287" s="261"/>
      <c r="P287" s="261"/>
      <c r="Q287" s="261"/>
      <c r="R287" s="261"/>
      <c r="S287" s="261"/>
      <c r="T287" s="262"/>
      <c r="AT287" s="263" t="s">
        <v>398</v>
      </c>
      <c r="AU287" s="263" t="s">
        <v>82</v>
      </c>
      <c r="AV287" s="12" t="s">
        <v>82</v>
      </c>
      <c r="AW287" s="12" t="s">
        <v>35</v>
      </c>
      <c r="AX287" s="12" t="s">
        <v>72</v>
      </c>
      <c r="AY287" s="263" t="s">
        <v>303</v>
      </c>
    </row>
    <row r="288" s="12" customFormat="1">
      <c r="B288" s="253"/>
      <c r="C288" s="254"/>
      <c r="D288" s="250" t="s">
        <v>398</v>
      </c>
      <c r="E288" s="255" t="s">
        <v>21</v>
      </c>
      <c r="F288" s="256" t="s">
        <v>5366</v>
      </c>
      <c r="G288" s="254"/>
      <c r="H288" s="257">
        <v>36.600000000000001</v>
      </c>
      <c r="I288" s="258"/>
      <c r="J288" s="254"/>
      <c r="K288" s="254"/>
      <c r="L288" s="259"/>
      <c r="M288" s="260"/>
      <c r="N288" s="261"/>
      <c r="O288" s="261"/>
      <c r="P288" s="261"/>
      <c r="Q288" s="261"/>
      <c r="R288" s="261"/>
      <c r="S288" s="261"/>
      <c r="T288" s="262"/>
      <c r="AT288" s="263" t="s">
        <v>398</v>
      </c>
      <c r="AU288" s="263" t="s">
        <v>82</v>
      </c>
      <c r="AV288" s="12" t="s">
        <v>82</v>
      </c>
      <c r="AW288" s="12" t="s">
        <v>35</v>
      </c>
      <c r="AX288" s="12" t="s">
        <v>72</v>
      </c>
      <c r="AY288" s="263" t="s">
        <v>303</v>
      </c>
    </row>
    <row r="289" s="13" customFormat="1">
      <c r="B289" s="264"/>
      <c r="C289" s="265"/>
      <c r="D289" s="250" t="s">
        <v>398</v>
      </c>
      <c r="E289" s="266" t="s">
        <v>21</v>
      </c>
      <c r="F289" s="267" t="s">
        <v>508</v>
      </c>
      <c r="G289" s="265"/>
      <c r="H289" s="268">
        <v>150.273</v>
      </c>
      <c r="I289" s="269"/>
      <c r="J289" s="265"/>
      <c r="K289" s="265"/>
      <c r="L289" s="270"/>
      <c r="M289" s="271"/>
      <c r="N289" s="272"/>
      <c r="O289" s="272"/>
      <c r="P289" s="272"/>
      <c r="Q289" s="272"/>
      <c r="R289" s="272"/>
      <c r="S289" s="272"/>
      <c r="T289" s="273"/>
      <c r="AT289" s="274" t="s">
        <v>398</v>
      </c>
      <c r="AU289" s="274" t="s">
        <v>82</v>
      </c>
      <c r="AV289" s="13" t="s">
        <v>319</v>
      </c>
      <c r="AW289" s="13" t="s">
        <v>35</v>
      </c>
      <c r="AX289" s="13" t="s">
        <v>80</v>
      </c>
      <c r="AY289" s="274" t="s">
        <v>303</v>
      </c>
    </row>
    <row r="290" s="1" customFormat="1" ht="25.5" customHeight="1">
      <c r="B290" s="46"/>
      <c r="C290" s="234" t="s">
        <v>731</v>
      </c>
      <c r="D290" s="234" t="s">
        <v>306</v>
      </c>
      <c r="E290" s="235" t="s">
        <v>2204</v>
      </c>
      <c r="F290" s="236" t="s">
        <v>2205</v>
      </c>
      <c r="G290" s="237" t="s">
        <v>394</v>
      </c>
      <c r="H290" s="238">
        <v>150.273</v>
      </c>
      <c r="I290" s="239"/>
      <c r="J290" s="240">
        <f>ROUND(I290*H290,2)</f>
        <v>0</v>
      </c>
      <c r="K290" s="236" t="s">
        <v>310</v>
      </c>
      <c r="L290" s="72"/>
      <c r="M290" s="241" t="s">
        <v>21</v>
      </c>
      <c r="N290" s="242" t="s">
        <v>43</v>
      </c>
      <c r="O290" s="47"/>
      <c r="P290" s="243">
        <f>O290*H290</f>
        <v>0</v>
      </c>
      <c r="Q290" s="243">
        <v>0.00029</v>
      </c>
      <c r="R290" s="243">
        <f>Q290*H290</f>
        <v>0.04357917</v>
      </c>
      <c r="S290" s="243">
        <v>0</v>
      </c>
      <c r="T290" s="244">
        <f>S290*H290</f>
        <v>0</v>
      </c>
      <c r="AR290" s="24" t="s">
        <v>465</v>
      </c>
      <c r="AT290" s="24" t="s">
        <v>306</v>
      </c>
      <c r="AU290" s="24" t="s">
        <v>82</v>
      </c>
      <c r="AY290" s="24" t="s">
        <v>303</v>
      </c>
      <c r="BE290" s="245">
        <f>IF(N290="základní",J290,0)</f>
        <v>0</v>
      </c>
      <c r="BF290" s="245">
        <f>IF(N290="snížená",J290,0)</f>
        <v>0</v>
      </c>
      <c r="BG290" s="245">
        <f>IF(N290="zákl. přenesená",J290,0)</f>
        <v>0</v>
      </c>
      <c r="BH290" s="245">
        <f>IF(N290="sníž. přenesená",J290,0)</f>
        <v>0</v>
      </c>
      <c r="BI290" s="245">
        <f>IF(N290="nulová",J290,0)</f>
        <v>0</v>
      </c>
      <c r="BJ290" s="24" t="s">
        <v>80</v>
      </c>
      <c r="BK290" s="245">
        <f>ROUND(I290*H290,2)</f>
        <v>0</v>
      </c>
      <c r="BL290" s="24" t="s">
        <v>465</v>
      </c>
      <c r="BM290" s="24" t="s">
        <v>5367</v>
      </c>
    </row>
    <row r="291" s="1" customFormat="1" ht="25.5" customHeight="1">
      <c r="B291" s="46"/>
      <c r="C291" s="234" t="s">
        <v>737</v>
      </c>
      <c r="D291" s="234" t="s">
        <v>306</v>
      </c>
      <c r="E291" s="235" t="s">
        <v>2209</v>
      </c>
      <c r="F291" s="236" t="s">
        <v>2210</v>
      </c>
      <c r="G291" s="237" t="s">
        <v>394</v>
      </c>
      <c r="H291" s="238">
        <v>150.273</v>
      </c>
      <c r="I291" s="239"/>
      <c r="J291" s="240">
        <f>ROUND(I291*H291,2)</f>
        <v>0</v>
      </c>
      <c r="K291" s="236" t="s">
        <v>310</v>
      </c>
      <c r="L291" s="72"/>
      <c r="M291" s="241" t="s">
        <v>21</v>
      </c>
      <c r="N291" s="246" t="s">
        <v>43</v>
      </c>
      <c r="O291" s="247"/>
      <c r="P291" s="248">
        <f>O291*H291</f>
        <v>0</v>
      </c>
      <c r="Q291" s="248">
        <v>1.0000000000000001E-05</v>
      </c>
      <c r="R291" s="248">
        <f>Q291*H291</f>
        <v>0.0015027300000000001</v>
      </c>
      <c r="S291" s="248">
        <v>0</v>
      </c>
      <c r="T291" s="249">
        <f>S291*H291</f>
        <v>0</v>
      </c>
      <c r="AR291" s="24" t="s">
        <v>465</v>
      </c>
      <c r="AT291" s="24" t="s">
        <v>306</v>
      </c>
      <c r="AU291" s="24" t="s">
        <v>82</v>
      </c>
      <c r="AY291" s="24" t="s">
        <v>303</v>
      </c>
      <c r="BE291" s="245">
        <f>IF(N291="základní",J291,0)</f>
        <v>0</v>
      </c>
      <c r="BF291" s="245">
        <f>IF(N291="snížená",J291,0)</f>
        <v>0</v>
      </c>
      <c r="BG291" s="245">
        <f>IF(N291="zákl. přenesená",J291,0)</f>
        <v>0</v>
      </c>
      <c r="BH291" s="245">
        <f>IF(N291="sníž. přenesená",J291,0)</f>
        <v>0</v>
      </c>
      <c r="BI291" s="245">
        <f>IF(N291="nulová",J291,0)</f>
        <v>0</v>
      </c>
      <c r="BJ291" s="24" t="s">
        <v>80</v>
      </c>
      <c r="BK291" s="245">
        <f>ROUND(I291*H291,2)</f>
        <v>0</v>
      </c>
      <c r="BL291" s="24" t="s">
        <v>465</v>
      </c>
      <c r="BM291" s="24" t="s">
        <v>5368</v>
      </c>
    </row>
    <row r="292" s="1" customFormat="1" ht="6.96" customHeight="1">
      <c r="B292" s="67"/>
      <c r="C292" s="68"/>
      <c r="D292" s="68"/>
      <c r="E292" s="68"/>
      <c r="F292" s="68"/>
      <c r="G292" s="68"/>
      <c r="H292" s="68"/>
      <c r="I292" s="179"/>
      <c r="J292" s="68"/>
      <c r="K292" s="68"/>
      <c r="L292" s="72"/>
    </row>
  </sheetData>
  <sheetProtection sheet="1" autoFilter="0" formatColumns="0" formatRows="0" objects="1" scenarios="1" spinCount="100000" saltValue="vDyzy7sLb1Y+9PdUCCTzPOHx2F1Hefsg66h2+cCx3fUU9QN06emVZ9Od2pP51KN4lBJs2eVtbkBc2xKOiZVtpQ==" hashValue="U4mnETfyCGXaoMqfIavbuLCiQPRpPtGJXxyKY79oKHRitLq7jKTyUIUZvMGEXHpQIKVwCDD/ZsfOCFsvnTcCrA==" algorithmName="SHA-512" password="CC35"/>
  <autoFilter ref="C93:K291"/>
  <mergeCells count="13">
    <mergeCell ref="E7:H7"/>
    <mergeCell ref="E9:H9"/>
    <mergeCell ref="E11:H11"/>
    <mergeCell ref="E26:H26"/>
    <mergeCell ref="E47:H47"/>
    <mergeCell ref="E49:H49"/>
    <mergeCell ref="E51:H51"/>
    <mergeCell ref="J55:J56"/>
    <mergeCell ref="E82:H82"/>
    <mergeCell ref="E84:H84"/>
    <mergeCell ref="E86:H86"/>
    <mergeCell ref="G1:H1"/>
    <mergeCell ref="L2:V2"/>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177</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5369</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ROUND(J98,2)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ROUND(SUM(BE98:BE270), 2)</f>
        <v>0</v>
      </c>
      <c r="G32" s="47"/>
      <c r="H32" s="47"/>
      <c r="I32" s="171">
        <v>0.20999999999999999</v>
      </c>
      <c r="J32" s="170">
        <f>ROUND(ROUND((SUM(BE98:BE270)), 2)*I32, 2)</f>
        <v>0</v>
      </c>
      <c r="K32" s="51"/>
    </row>
    <row r="33" s="1" customFormat="1" ht="14.4" customHeight="1">
      <c r="B33" s="46"/>
      <c r="C33" s="47"/>
      <c r="D33" s="47"/>
      <c r="E33" s="55" t="s">
        <v>44</v>
      </c>
      <c r="F33" s="170">
        <f>ROUND(SUM(BF98:BF270), 2)</f>
        <v>0</v>
      </c>
      <c r="G33" s="47"/>
      <c r="H33" s="47"/>
      <c r="I33" s="171">
        <v>0.14999999999999999</v>
      </c>
      <c r="J33" s="170">
        <f>ROUND(ROUND((SUM(BF98:BF270)), 2)*I33, 2)</f>
        <v>0</v>
      </c>
      <c r="K33" s="51"/>
    </row>
    <row r="34" hidden="1" s="1" customFormat="1" ht="14.4" customHeight="1">
      <c r="B34" s="46"/>
      <c r="C34" s="47"/>
      <c r="D34" s="47"/>
      <c r="E34" s="55" t="s">
        <v>45</v>
      </c>
      <c r="F34" s="170">
        <f>ROUND(SUM(BG98:BG270), 2)</f>
        <v>0</v>
      </c>
      <c r="G34" s="47"/>
      <c r="H34" s="47"/>
      <c r="I34" s="171">
        <v>0.20999999999999999</v>
      </c>
      <c r="J34" s="170">
        <v>0</v>
      </c>
      <c r="K34" s="51"/>
    </row>
    <row r="35" hidden="1" s="1" customFormat="1" ht="14.4" customHeight="1">
      <c r="B35" s="46"/>
      <c r="C35" s="47"/>
      <c r="D35" s="47"/>
      <c r="E35" s="55" t="s">
        <v>46</v>
      </c>
      <c r="F35" s="170">
        <f>ROUND(SUM(BH98:BH270), 2)</f>
        <v>0</v>
      </c>
      <c r="G35" s="47"/>
      <c r="H35" s="47"/>
      <c r="I35" s="171">
        <v>0.14999999999999999</v>
      </c>
      <c r="J35" s="170">
        <v>0</v>
      </c>
      <c r="K35" s="51"/>
    </row>
    <row r="36" hidden="1" s="1" customFormat="1" ht="14.4" customHeight="1">
      <c r="B36" s="46"/>
      <c r="C36" s="47"/>
      <c r="D36" s="47"/>
      <c r="E36" s="55" t="s">
        <v>47</v>
      </c>
      <c r="F36" s="170">
        <f>ROUND(SUM(BI98:BI270),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c28 - 2.10 WC ženy + 2.11 WC ženy - předsíň</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J98</f>
        <v>0</v>
      </c>
      <c r="K60" s="51"/>
      <c r="AU60" s="24" t="s">
        <v>280</v>
      </c>
    </row>
    <row r="61" s="8" customFormat="1" ht="24.96" customHeight="1">
      <c r="B61" s="190"/>
      <c r="C61" s="191"/>
      <c r="D61" s="192" t="s">
        <v>362</v>
      </c>
      <c r="E61" s="193"/>
      <c r="F61" s="193"/>
      <c r="G61" s="193"/>
      <c r="H61" s="193"/>
      <c r="I61" s="194"/>
      <c r="J61" s="195">
        <f>J99</f>
        <v>0</v>
      </c>
      <c r="K61" s="196"/>
    </row>
    <row r="62" s="9" customFormat="1" ht="19.92" customHeight="1">
      <c r="B62" s="197"/>
      <c r="C62" s="198"/>
      <c r="D62" s="199" t="s">
        <v>365</v>
      </c>
      <c r="E62" s="200"/>
      <c r="F62" s="200"/>
      <c r="G62" s="200"/>
      <c r="H62" s="200"/>
      <c r="I62" s="201"/>
      <c r="J62" s="202">
        <f>J100</f>
        <v>0</v>
      </c>
      <c r="K62" s="203"/>
    </row>
    <row r="63" s="9" customFormat="1" ht="19.92" customHeight="1">
      <c r="B63" s="197"/>
      <c r="C63" s="198"/>
      <c r="D63" s="199" t="s">
        <v>366</v>
      </c>
      <c r="E63" s="200"/>
      <c r="F63" s="200"/>
      <c r="G63" s="200"/>
      <c r="H63" s="200"/>
      <c r="I63" s="201"/>
      <c r="J63" s="202">
        <f>J114</f>
        <v>0</v>
      </c>
      <c r="K63" s="203"/>
    </row>
    <row r="64" s="9" customFormat="1" ht="19.92" customHeight="1">
      <c r="B64" s="197"/>
      <c r="C64" s="198"/>
      <c r="D64" s="199" t="s">
        <v>368</v>
      </c>
      <c r="E64" s="200"/>
      <c r="F64" s="200"/>
      <c r="G64" s="200"/>
      <c r="H64" s="200"/>
      <c r="I64" s="201"/>
      <c r="J64" s="202">
        <f>J117</f>
        <v>0</v>
      </c>
      <c r="K64" s="203"/>
    </row>
    <row r="65" s="9" customFormat="1" ht="19.92" customHeight="1">
      <c r="B65" s="197"/>
      <c r="C65" s="198"/>
      <c r="D65" s="199" t="s">
        <v>369</v>
      </c>
      <c r="E65" s="200"/>
      <c r="F65" s="200"/>
      <c r="G65" s="200"/>
      <c r="H65" s="200"/>
      <c r="I65" s="201"/>
      <c r="J65" s="202">
        <f>J145</f>
        <v>0</v>
      </c>
      <c r="K65" s="203"/>
    </row>
    <row r="66" s="9" customFormat="1" ht="19.92" customHeight="1">
      <c r="B66" s="197"/>
      <c r="C66" s="198"/>
      <c r="D66" s="199" t="s">
        <v>370</v>
      </c>
      <c r="E66" s="200"/>
      <c r="F66" s="200"/>
      <c r="G66" s="200"/>
      <c r="H66" s="200"/>
      <c r="I66" s="201"/>
      <c r="J66" s="202">
        <f>J183</f>
        <v>0</v>
      </c>
      <c r="K66" s="203"/>
    </row>
    <row r="67" s="9" customFormat="1" ht="19.92" customHeight="1">
      <c r="B67" s="197"/>
      <c r="C67" s="198"/>
      <c r="D67" s="199" t="s">
        <v>371</v>
      </c>
      <c r="E67" s="200"/>
      <c r="F67" s="200"/>
      <c r="G67" s="200"/>
      <c r="H67" s="200"/>
      <c r="I67" s="201"/>
      <c r="J67" s="202">
        <f>J197</f>
        <v>0</v>
      </c>
      <c r="K67" s="203"/>
    </row>
    <row r="68" s="8" customFormat="1" ht="24.96" customHeight="1">
      <c r="B68" s="190"/>
      <c r="C68" s="191"/>
      <c r="D68" s="192" t="s">
        <v>372</v>
      </c>
      <c r="E68" s="193"/>
      <c r="F68" s="193"/>
      <c r="G68" s="193"/>
      <c r="H68" s="193"/>
      <c r="I68" s="194"/>
      <c r="J68" s="195">
        <f>J201</f>
        <v>0</v>
      </c>
      <c r="K68" s="196"/>
    </row>
    <row r="69" s="9" customFormat="1" ht="19.92" customHeight="1">
      <c r="B69" s="197"/>
      <c r="C69" s="198"/>
      <c r="D69" s="199" t="s">
        <v>373</v>
      </c>
      <c r="E69" s="200"/>
      <c r="F69" s="200"/>
      <c r="G69" s="200"/>
      <c r="H69" s="200"/>
      <c r="I69" s="201"/>
      <c r="J69" s="202">
        <f>J202</f>
        <v>0</v>
      </c>
      <c r="K69" s="203"/>
    </row>
    <row r="70" s="9" customFormat="1" ht="19.92" customHeight="1">
      <c r="B70" s="197"/>
      <c r="C70" s="198"/>
      <c r="D70" s="199" t="s">
        <v>2490</v>
      </c>
      <c r="E70" s="200"/>
      <c r="F70" s="200"/>
      <c r="G70" s="200"/>
      <c r="H70" s="200"/>
      <c r="I70" s="201"/>
      <c r="J70" s="202">
        <f>J209</f>
        <v>0</v>
      </c>
      <c r="K70" s="203"/>
    </row>
    <row r="71" s="9" customFormat="1" ht="19.92" customHeight="1">
      <c r="B71" s="197"/>
      <c r="C71" s="198"/>
      <c r="D71" s="199" t="s">
        <v>376</v>
      </c>
      <c r="E71" s="200"/>
      <c r="F71" s="200"/>
      <c r="G71" s="200"/>
      <c r="H71" s="200"/>
      <c r="I71" s="201"/>
      <c r="J71" s="202">
        <f>J213</f>
        <v>0</v>
      </c>
      <c r="K71" s="203"/>
    </row>
    <row r="72" s="9" customFormat="1" ht="19.92" customHeight="1">
      <c r="B72" s="197"/>
      <c r="C72" s="198"/>
      <c r="D72" s="199" t="s">
        <v>379</v>
      </c>
      <c r="E72" s="200"/>
      <c r="F72" s="200"/>
      <c r="G72" s="200"/>
      <c r="H72" s="200"/>
      <c r="I72" s="201"/>
      <c r="J72" s="202">
        <f>J223</f>
        <v>0</v>
      </c>
      <c r="K72" s="203"/>
    </row>
    <row r="73" s="9" customFormat="1" ht="19.92" customHeight="1">
      <c r="B73" s="197"/>
      <c r="C73" s="198"/>
      <c r="D73" s="199" t="s">
        <v>381</v>
      </c>
      <c r="E73" s="200"/>
      <c r="F73" s="200"/>
      <c r="G73" s="200"/>
      <c r="H73" s="200"/>
      <c r="I73" s="201"/>
      <c r="J73" s="202">
        <f>J238</f>
        <v>0</v>
      </c>
      <c r="K73" s="203"/>
    </row>
    <row r="74" s="9" customFormat="1" ht="19.92" customHeight="1">
      <c r="B74" s="197"/>
      <c r="C74" s="198"/>
      <c r="D74" s="199" t="s">
        <v>383</v>
      </c>
      <c r="E74" s="200"/>
      <c r="F74" s="200"/>
      <c r="G74" s="200"/>
      <c r="H74" s="200"/>
      <c r="I74" s="201"/>
      <c r="J74" s="202">
        <f>J251</f>
        <v>0</v>
      </c>
      <c r="K74" s="203"/>
    </row>
    <row r="75" s="9" customFormat="1" ht="19.92" customHeight="1">
      <c r="B75" s="197"/>
      <c r="C75" s="198"/>
      <c r="D75" s="199" t="s">
        <v>385</v>
      </c>
      <c r="E75" s="200"/>
      <c r="F75" s="200"/>
      <c r="G75" s="200"/>
      <c r="H75" s="200"/>
      <c r="I75" s="201"/>
      <c r="J75" s="202">
        <f>J258</f>
        <v>0</v>
      </c>
      <c r="K75" s="203"/>
    </row>
    <row r="76" s="9" customFormat="1" ht="19.92" customHeight="1">
      <c r="B76" s="197"/>
      <c r="C76" s="198"/>
      <c r="D76" s="199" t="s">
        <v>387</v>
      </c>
      <c r="E76" s="200"/>
      <c r="F76" s="200"/>
      <c r="G76" s="200"/>
      <c r="H76" s="200"/>
      <c r="I76" s="201"/>
      <c r="J76" s="202">
        <f>J266</f>
        <v>0</v>
      </c>
      <c r="K76" s="203"/>
    </row>
    <row r="77" s="1" customFormat="1" ht="21.84" customHeight="1">
      <c r="B77" s="46"/>
      <c r="C77" s="47"/>
      <c r="D77" s="47"/>
      <c r="E77" s="47"/>
      <c r="F77" s="47"/>
      <c r="G77" s="47"/>
      <c r="H77" s="47"/>
      <c r="I77" s="157"/>
      <c r="J77" s="47"/>
      <c r="K77" s="51"/>
    </row>
    <row r="78" s="1" customFormat="1" ht="6.96" customHeight="1">
      <c r="B78" s="67"/>
      <c r="C78" s="68"/>
      <c r="D78" s="68"/>
      <c r="E78" s="68"/>
      <c r="F78" s="68"/>
      <c r="G78" s="68"/>
      <c r="H78" s="68"/>
      <c r="I78" s="179"/>
      <c r="J78" s="68"/>
      <c r="K78" s="69"/>
    </row>
    <row r="82" s="1" customFormat="1" ht="6.96" customHeight="1">
      <c r="B82" s="70"/>
      <c r="C82" s="71"/>
      <c r="D82" s="71"/>
      <c r="E82" s="71"/>
      <c r="F82" s="71"/>
      <c r="G82" s="71"/>
      <c r="H82" s="71"/>
      <c r="I82" s="182"/>
      <c r="J82" s="71"/>
      <c r="K82" s="71"/>
      <c r="L82" s="72"/>
    </row>
    <row r="83" s="1" customFormat="1" ht="36.96" customHeight="1">
      <c r="B83" s="46"/>
      <c r="C83" s="73" t="s">
        <v>286</v>
      </c>
      <c r="D83" s="74"/>
      <c r="E83" s="74"/>
      <c r="F83" s="74"/>
      <c r="G83" s="74"/>
      <c r="H83" s="74"/>
      <c r="I83" s="204"/>
      <c r="J83" s="74"/>
      <c r="K83" s="74"/>
      <c r="L83" s="72"/>
    </row>
    <row r="84" s="1" customFormat="1" ht="6.96" customHeight="1">
      <c r="B84" s="46"/>
      <c r="C84" s="74"/>
      <c r="D84" s="74"/>
      <c r="E84" s="74"/>
      <c r="F84" s="74"/>
      <c r="G84" s="74"/>
      <c r="H84" s="74"/>
      <c r="I84" s="204"/>
      <c r="J84" s="74"/>
      <c r="K84" s="74"/>
      <c r="L84" s="72"/>
    </row>
    <row r="85" s="1" customFormat="1" ht="14.4" customHeight="1">
      <c r="B85" s="46"/>
      <c r="C85" s="76" t="s">
        <v>18</v>
      </c>
      <c r="D85" s="74"/>
      <c r="E85" s="74"/>
      <c r="F85" s="74"/>
      <c r="G85" s="74"/>
      <c r="H85" s="74"/>
      <c r="I85" s="204"/>
      <c r="J85" s="74"/>
      <c r="K85" s="74"/>
      <c r="L85" s="72"/>
    </row>
    <row r="86" s="1" customFormat="1" ht="16.5" customHeight="1">
      <c r="B86" s="46"/>
      <c r="C86" s="74"/>
      <c r="D86" s="74"/>
      <c r="E86" s="205" t="str">
        <f>E7</f>
        <v>Speciální ZŠ Skuteč- půdní vestavba a přístavba</v>
      </c>
      <c r="F86" s="76"/>
      <c r="G86" s="76"/>
      <c r="H86" s="76"/>
      <c r="I86" s="204"/>
      <c r="J86" s="74"/>
      <c r="K86" s="74"/>
      <c r="L86" s="72"/>
    </row>
    <row r="87">
      <c r="B87" s="28"/>
      <c r="C87" s="76" t="s">
        <v>274</v>
      </c>
      <c r="D87" s="297"/>
      <c r="E87" s="297"/>
      <c r="F87" s="297"/>
      <c r="G87" s="297"/>
      <c r="H87" s="297"/>
      <c r="I87" s="149"/>
      <c r="J87" s="297"/>
      <c r="K87" s="297"/>
      <c r="L87" s="298"/>
    </row>
    <row r="88" s="1" customFormat="1" ht="16.5" customHeight="1">
      <c r="B88" s="46"/>
      <c r="C88" s="74"/>
      <c r="D88" s="74"/>
      <c r="E88" s="205" t="s">
        <v>2222</v>
      </c>
      <c r="F88" s="74"/>
      <c r="G88" s="74"/>
      <c r="H88" s="74"/>
      <c r="I88" s="204"/>
      <c r="J88" s="74"/>
      <c r="K88" s="74"/>
      <c r="L88" s="72"/>
    </row>
    <row r="89" s="1" customFormat="1" ht="14.4" customHeight="1">
      <c r="B89" s="46"/>
      <c r="C89" s="76" t="s">
        <v>2223</v>
      </c>
      <c r="D89" s="74"/>
      <c r="E89" s="74"/>
      <c r="F89" s="74"/>
      <c r="G89" s="74"/>
      <c r="H89" s="74"/>
      <c r="I89" s="204"/>
      <c r="J89" s="74"/>
      <c r="K89" s="74"/>
      <c r="L89" s="72"/>
    </row>
    <row r="90" s="1" customFormat="1" ht="17.25" customHeight="1">
      <c r="B90" s="46"/>
      <c r="C90" s="74"/>
      <c r="D90" s="74"/>
      <c r="E90" s="82" t="str">
        <f>E11</f>
        <v>c28 - 2.10 WC ženy + 2.11 WC ženy - předsíň</v>
      </c>
      <c r="F90" s="74"/>
      <c r="G90" s="74"/>
      <c r="H90" s="74"/>
      <c r="I90" s="204"/>
      <c r="J90" s="74"/>
      <c r="K90" s="74"/>
      <c r="L90" s="72"/>
    </row>
    <row r="91" s="1" customFormat="1" ht="6.96" customHeight="1">
      <c r="B91" s="46"/>
      <c r="C91" s="74"/>
      <c r="D91" s="74"/>
      <c r="E91" s="74"/>
      <c r="F91" s="74"/>
      <c r="G91" s="74"/>
      <c r="H91" s="74"/>
      <c r="I91" s="204"/>
      <c r="J91" s="74"/>
      <c r="K91" s="74"/>
      <c r="L91" s="72"/>
    </row>
    <row r="92" s="1" customFormat="1" ht="18" customHeight="1">
      <c r="B92" s="46"/>
      <c r="C92" s="76" t="s">
        <v>23</v>
      </c>
      <c r="D92" s="74"/>
      <c r="E92" s="74"/>
      <c r="F92" s="206" t="str">
        <f>F14</f>
        <v>Skuteč</v>
      </c>
      <c r="G92" s="74"/>
      <c r="H92" s="74"/>
      <c r="I92" s="207" t="s">
        <v>25</v>
      </c>
      <c r="J92" s="85" t="str">
        <f>IF(J14="","",J14)</f>
        <v>12. 12. 2019</v>
      </c>
      <c r="K92" s="74"/>
      <c r="L92" s="72"/>
    </row>
    <row r="93" s="1" customFormat="1" ht="6.96" customHeight="1">
      <c r="B93" s="46"/>
      <c r="C93" s="74"/>
      <c r="D93" s="74"/>
      <c r="E93" s="74"/>
      <c r="F93" s="74"/>
      <c r="G93" s="74"/>
      <c r="H93" s="74"/>
      <c r="I93" s="204"/>
      <c r="J93" s="74"/>
      <c r="K93" s="74"/>
      <c r="L93" s="72"/>
    </row>
    <row r="94" s="1" customFormat="1">
      <c r="B94" s="46"/>
      <c r="C94" s="76" t="s">
        <v>27</v>
      </c>
      <c r="D94" s="74"/>
      <c r="E94" s="74"/>
      <c r="F94" s="206" t="str">
        <f>E17</f>
        <v>Pardubický kraj</v>
      </c>
      <c r="G94" s="74"/>
      <c r="H94" s="74"/>
      <c r="I94" s="207" t="s">
        <v>33</v>
      </c>
      <c r="J94" s="206" t="str">
        <f>E23</f>
        <v>ADAM První spol. s r.o.</v>
      </c>
      <c r="K94" s="74"/>
      <c r="L94" s="72"/>
    </row>
    <row r="95" s="1" customFormat="1" ht="14.4" customHeight="1">
      <c r="B95" s="46"/>
      <c r="C95" s="76" t="s">
        <v>31</v>
      </c>
      <c r="D95" s="74"/>
      <c r="E95" s="74"/>
      <c r="F95" s="206" t="str">
        <f>IF(E20="","",E20)</f>
        <v/>
      </c>
      <c r="G95" s="74"/>
      <c r="H95" s="74"/>
      <c r="I95" s="204"/>
      <c r="J95" s="74"/>
      <c r="K95" s="74"/>
      <c r="L95" s="72"/>
    </row>
    <row r="96" s="1" customFormat="1" ht="10.32" customHeight="1">
      <c r="B96" s="46"/>
      <c r="C96" s="74"/>
      <c r="D96" s="74"/>
      <c r="E96" s="74"/>
      <c r="F96" s="74"/>
      <c r="G96" s="74"/>
      <c r="H96" s="74"/>
      <c r="I96" s="204"/>
      <c r="J96" s="74"/>
      <c r="K96" s="74"/>
      <c r="L96" s="72"/>
    </row>
    <row r="97" s="10" customFormat="1" ht="29.28" customHeight="1">
      <c r="B97" s="208"/>
      <c r="C97" s="209" t="s">
        <v>287</v>
      </c>
      <c r="D97" s="210" t="s">
        <v>57</v>
      </c>
      <c r="E97" s="210" t="s">
        <v>53</v>
      </c>
      <c r="F97" s="210" t="s">
        <v>288</v>
      </c>
      <c r="G97" s="210" t="s">
        <v>289</v>
      </c>
      <c r="H97" s="210" t="s">
        <v>290</v>
      </c>
      <c r="I97" s="211" t="s">
        <v>291</v>
      </c>
      <c r="J97" s="210" t="s">
        <v>278</v>
      </c>
      <c r="K97" s="212" t="s">
        <v>292</v>
      </c>
      <c r="L97" s="213"/>
      <c r="M97" s="102" t="s">
        <v>293</v>
      </c>
      <c r="N97" s="103" t="s">
        <v>42</v>
      </c>
      <c r="O97" s="103" t="s">
        <v>294</v>
      </c>
      <c r="P97" s="103" t="s">
        <v>295</v>
      </c>
      <c r="Q97" s="103" t="s">
        <v>296</v>
      </c>
      <c r="R97" s="103" t="s">
        <v>297</v>
      </c>
      <c r="S97" s="103" t="s">
        <v>298</v>
      </c>
      <c r="T97" s="104" t="s">
        <v>299</v>
      </c>
    </row>
    <row r="98" s="1" customFormat="1" ht="29.28" customHeight="1">
      <c r="B98" s="46"/>
      <c r="C98" s="108" t="s">
        <v>279</v>
      </c>
      <c r="D98" s="74"/>
      <c r="E98" s="74"/>
      <c r="F98" s="74"/>
      <c r="G98" s="74"/>
      <c r="H98" s="74"/>
      <c r="I98" s="204"/>
      <c r="J98" s="214">
        <f>BK98</f>
        <v>0</v>
      </c>
      <c r="K98" s="74"/>
      <c r="L98" s="72"/>
      <c r="M98" s="105"/>
      <c r="N98" s="106"/>
      <c r="O98" s="106"/>
      <c r="P98" s="215">
        <f>P99+P201</f>
        <v>0</v>
      </c>
      <c r="Q98" s="106"/>
      <c r="R98" s="215">
        <f>R99+R201</f>
        <v>3.7705515500000004</v>
      </c>
      <c r="S98" s="106"/>
      <c r="T98" s="216">
        <f>T99+T201</f>
        <v>3.9212010000000004</v>
      </c>
      <c r="AT98" s="24" t="s">
        <v>71</v>
      </c>
      <c r="AU98" s="24" t="s">
        <v>280</v>
      </c>
      <c r="BK98" s="217">
        <f>BK99+BK201</f>
        <v>0</v>
      </c>
    </row>
    <row r="99" s="11" customFormat="1" ht="37.44001" customHeight="1">
      <c r="B99" s="218"/>
      <c r="C99" s="219"/>
      <c r="D99" s="220" t="s">
        <v>71</v>
      </c>
      <c r="E99" s="221" t="s">
        <v>389</v>
      </c>
      <c r="F99" s="221" t="s">
        <v>390</v>
      </c>
      <c r="G99" s="219"/>
      <c r="H99" s="219"/>
      <c r="I99" s="222"/>
      <c r="J99" s="223">
        <f>BK99</f>
        <v>0</v>
      </c>
      <c r="K99" s="219"/>
      <c r="L99" s="224"/>
      <c r="M99" s="225"/>
      <c r="N99" s="226"/>
      <c r="O99" s="226"/>
      <c r="P99" s="227">
        <f>P100+P114+P117+P145+P183+P197</f>
        <v>0</v>
      </c>
      <c r="Q99" s="226"/>
      <c r="R99" s="227">
        <f>R100+R114+R117+R145+R183+R197</f>
        <v>2.4415082800000003</v>
      </c>
      <c r="S99" s="226"/>
      <c r="T99" s="228">
        <f>T100+T114+T117+T145+T183+T197</f>
        <v>3.8376150000000004</v>
      </c>
      <c r="AR99" s="229" t="s">
        <v>80</v>
      </c>
      <c r="AT99" s="230" t="s">
        <v>71</v>
      </c>
      <c r="AU99" s="230" t="s">
        <v>72</v>
      </c>
      <c r="AY99" s="229" t="s">
        <v>303</v>
      </c>
      <c r="BK99" s="231">
        <f>BK100+BK114+BK117+BK145+BK183+BK197</f>
        <v>0</v>
      </c>
    </row>
    <row r="100" s="11" customFormat="1" ht="19.92" customHeight="1">
      <c r="B100" s="218"/>
      <c r="C100" s="219"/>
      <c r="D100" s="220" t="s">
        <v>71</v>
      </c>
      <c r="E100" s="232" t="s">
        <v>95</v>
      </c>
      <c r="F100" s="232" t="s">
        <v>660</v>
      </c>
      <c r="G100" s="219"/>
      <c r="H100" s="219"/>
      <c r="I100" s="222"/>
      <c r="J100" s="233">
        <f>BK100</f>
        <v>0</v>
      </c>
      <c r="K100" s="219"/>
      <c r="L100" s="224"/>
      <c r="M100" s="225"/>
      <c r="N100" s="226"/>
      <c r="O100" s="226"/>
      <c r="P100" s="227">
        <f>SUM(P101:P113)</f>
        <v>0</v>
      </c>
      <c r="Q100" s="226"/>
      <c r="R100" s="227">
        <f>SUM(R101:R113)</f>
        <v>1.4518782000000001</v>
      </c>
      <c r="S100" s="226"/>
      <c r="T100" s="228">
        <f>SUM(T101:T113)</f>
        <v>0</v>
      </c>
      <c r="AR100" s="229" t="s">
        <v>80</v>
      </c>
      <c r="AT100" s="230" t="s">
        <v>71</v>
      </c>
      <c r="AU100" s="230" t="s">
        <v>80</v>
      </c>
      <c r="AY100" s="229" t="s">
        <v>303</v>
      </c>
      <c r="BK100" s="231">
        <f>SUM(BK101:BK113)</f>
        <v>0</v>
      </c>
    </row>
    <row r="101" s="1" customFormat="1" ht="25.5" customHeight="1">
      <c r="B101" s="46"/>
      <c r="C101" s="234" t="s">
        <v>80</v>
      </c>
      <c r="D101" s="234" t="s">
        <v>306</v>
      </c>
      <c r="E101" s="235" t="s">
        <v>2975</v>
      </c>
      <c r="F101" s="236" t="s">
        <v>2976</v>
      </c>
      <c r="G101" s="237" t="s">
        <v>417</v>
      </c>
      <c r="H101" s="238">
        <v>0.63400000000000001</v>
      </c>
      <c r="I101" s="239"/>
      <c r="J101" s="240">
        <f>ROUND(I101*H101,2)</f>
        <v>0</v>
      </c>
      <c r="K101" s="236" t="s">
        <v>310</v>
      </c>
      <c r="L101" s="72"/>
      <c r="M101" s="241" t="s">
        <v>21</v>
      </c>
      <c r="N101" s="242" t="s">
        <v>43</v>
      </c>
      <c r="O101" s="47"/>
      <c r="P101" s="243">
        <f>O101*H101</f>
        <v>0</v>
      </c>
      <c r="Q101" s="243">
        <v>1.8775</v>
      </c>
      <c r="R101" s="243">
        <f>Q101*H101</f>
        <v>1.1903349999999999</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3314</v>
      </c>
    </row>
    <row r="102" s="12" customFormat="1">
      <c r="B102" s="253"/>
      <c r="C102" s="254"/>
      <c r="D102" s="250" t="s">
        <v>398</v>
      </c>
      <c r="E102" s="255" t="s">
        <v>21</v>
      </c>
      <c r="F102" s="256" t="s">
        <v>5370</v>
      </c>
      <c r="G102" s="254"/>
      <c r="H102" s="257">
        <v>0.20200000000000001</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5371</v>
      </c>
      <c r="G103" s="254"/>
      <c r="H103" s="257">
        <v>0.097000000000000003</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5372</v>
      </c>
      <c r="G104" s="254"/>
      <c r="H104" s="257">
        <v>0.035000000000000003</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2" customFormat="1">
      <c r="B105" s="253"/>
      <c r="C105" s="254"/>
      <c r="D105" s="250" t="s">
        <v>398</v>
      </c>
      <c r="E105" s="255" t="s">
        <v>21</v>
      </c>
      <c r="F105" s="256" t="s">
        <v>4628</v>
      </c>
      <c r="G105" s="254"/>
      <c r="H105" s="257">
        <v>0.29999999999999999</v>
      </c>
      <c r="I105" s="258"/>
      <c r="J105" s="254"/>
      <c r="K105" s="254"/>
      <c r="L105" s="259"/>
      <c r="M105" s="260"/>
      <c r="N105" s="261"/>
      <c r="O105" s="261"/>
      <c r="P105" s="261"/>
      <c r="Q105" s="261"/>
      <c r="R105" s="261"/>
      <c r="S105" s="261"/>
      <c r="T105" s="262"/>
      <c r="AT105" s="263" t="s">
        <v>398</v>
      </c>
      <c r="AU105" s="263" t="s">
        <v>82</v>
      </c>
      <c r="AV105" s="12" t="s">
        <v>82</v>
      </c>
      <c r="AW105" s="12" t="s">
        <v>35</v>
      </c>
      <c r="AX105" s="12" t="s">
        <v>72</v>
      </c>
      <c r="AY105" s="263" t="s">
        <v>303</v>
      </c>
    </row>
    <row r="106" s="13" customFormat="1">
      <c r="B106" s="264"/>
      <c r="C106" s="265"/>
      <c r="D106" s="250" t="s">
        <v>398</v>
      </c>
      <c r="E106" s="266" t="s">
        <v>21</v>
      </c>
      <c r="F106" s="267" t="s">
        <v>508</v>
      </c>
      <c r="G106" s="265"/>
      <c r="H106" s="268">
        <v>0.63400000000000001</v>
      </c>
      <c r="I106" s="269"/>
      <c r="J106" s="265"/>
      <c r="K106" s="265"/>
      <c r="L106" s="270"/>
      <c r="M106" s="271"/>
      <c r="N106" s="272"/>
      <c r="O106" s="272"/>
      <c r="P106" s="272"/>
      <c r="Q106" s="272"/>
      <c r="R106" s="272"/>
      <c r="S106" s="272"/>
      <c r="T106" s="273"/>
      <c r="AT106" s="274" t="s">
        <v>398</v>
      </c>
      <c r="AU106" s="274" t="s">
        <v>82</v>
      </c>
      <c r="AV106" s="13" t="s">
        <v>319</v>
      </c>
      <c r="AW106" s="13" t="s">
        <v>35</v>
      </c>
      <c r="AX106" s="13" t="s">
        <v>80</v>
      </c>
      <c r="AY106" s="274" t="s">
        <v>303</v>
      </c>
    </row>
    <row r="107" s="1" customFormat="1" ht="25.5" customHeight="1">
      <c r="B107" s="46"/>
      <c r="C107" s="234" t="s">
        <v>82</v>
      </c>
      <c r="D107" s="234" t="s">
        <v>306</v>
      </c>
      <c r="E107" s="235" t="s">
        <v>2979</v>
      </c>
      <c r="F107" s="236" t="s">
        <v>2980</v>
      </c>
      <c r="G107" s="237" t="s">
        <v>559</v>
      </c>
      <c r="H107" s="238">
        <v>0.084000000000000005</v>
      </c>
      <c r="I107" s="239"/>
      <c r="J107" s="240">
        <f>ROUND(I107*H107,2)</f>
        <v>0</v>
      </c>
      <c r="K107" s="236" t="s">
        <v>310</v>
      </c>
      <c r="L107" s="72"/>
      <c r="M107" s="241" t="s">
        <v>21</v>
      </c>
      <c r="N107" s="242" t="s">
        <v>43</v>
      </c>
      <c r="O107" s="47"/>
      <c r="P107" s="243">
        <f>O107*H107</f>
        <v>0</v>
      </c>
      <c r="Q107" s="243">
        <v>1.0900000000000001</v>
      </c>
      <c r="R107" s="243">
        <f>Q107*H107</f>
        <v>0.091560000000000016</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5373</v>
      </c>
    </row>
    <row r="108" s="12" customFormat="1">
      <c r="B108" s="253"/>
      <c r="C108" s="254"/>
      <c r="D108" s="250" t="s">
        <v>398</v>
      </c>
      <c r="E108" s="255" t="s">
        <v>21</v>
      </c>
      <c r="F108" s="256" t="s">
        <v>5374</v>
      </c>
      <c r="G108" s="254"/>
      <c r="H108" s="257">
        <v>84.248999999999995</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2" customFormat="1">
      <c r="B109" s="253"/>
      <c r="C109" s="254"/>
      <c r="D109" s="250" t="s">
        <v>398</v>
      </c>
      <c r="E109" s="255" t="s">
        <v>21</v>
      </c>
      <c r="F109" s="256" t="s">
        <v>5375</v>
      </c>
      <c r="G109" s="254"/>
      <c r="H109" s="257">
        <v>0.084000000000000005</v>
      </c>
      <c r="I109" s="258"/>
      <c r="J109" s="254"/>
      <c r="K109" s="254"/>
      <c r="L109" s="259"/>
      <c r="M109" s="260"/>
      <c r="N109" s="261"/>
      <c r="O109" s="261"/>
      <c r="P109" s="261"/>
      <c r="Q109" s="261"/>
      <c r="R109" s="261"/>
      <c r="S109" s="261"/>
      <c r="T109" s="262"/>
      <c r="AT109" s="263" t="s">
        <v>398</v>
      </c>
      <c r="AU109" s="263" t="s">
        <v>82</v>
      </c>
      <c r="AV109" s="12" t="s">
        <v>82</v>
      </c>
      <c r="AW109" s="12" t="s">
        <v>35</v>
      </c>
      <c r="AX109" s="12" t="s">
        <v>80</v>
      </c>
      <c r="AY109" s="263" t="s">
        <v>303</v>
      </c>
    </row>
    <row r="110" s="1" customFormat="1" ht="25.5" customHeight="1">
      <c r="B110" s="46"/>
      <c r="C110" s="234" t="s">
        <v>95</v>
      </c>
      <c r="D110" s="234" t="s">
        <v>306</v>
      </c>
      <c r="E110" s="235" t="s">
        <v>750</v>
      </c>
      <c r="F110" s="236" t="s">
        <v>751</v>
      </c>
      <c r="G110" s="237" t="s">
        <v>394</v>
      </c>
      <c r="H110" s="238">
        <v>1.0800000000000001</v>
      </c>
      <c r="I110" s="239"/>
      <c r="J110" s="240">
        <f>ROUND(I110*H110,2)</f>
        <v>0</v>
      </c>
      <c r="K110" s="236" t="s">
        <v>322</v>
      </c>
      <c r="L110" s="72"/>
      <c r="M110" s="241" t="s">
        <v>21</v>
      </c>
      <c r="N110" s="242" t="s">
        <v>43</v>
      </c>
      <c r="O110" s="47"/>
      <c r="P110" s="243">
        <f>O110*H110</f>
        <v>0</v>
      </c>
      <c r="Q110" s="243">
        <v>0.0848</v>
      </c>
      <c r="R110" s="243">
        <f>Q110*H110</f>
        <v>0.091584000000000013</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4426</v>
      </c>
    </row>
    <row r="111" s="12" customFormat="1">
      <c r="B111" s="253"/>
      <c r="C111" s="254"/>
      <c r="D111" s="250" t="s">
        <v>398</v>
      </c>
      <c r="E111" s="255" t="s">
        <v>21</v>
      </c>
      <c r="F111" s="256" t="s">
        <v>4427</v>
      </c>
      <c r="G111" s="254"/>
      <c r="H111" s="257">
        <v>1.0800000000000001</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 customFormat="1" ht="25.5" customHeight="1">
      <c r="B112" s="46"/>
      <c r="C112" s="234" t="s">
        <v>319</v>
      </c>
      <c r="D112" s="234" t="s">
        <v>306</v>
      </c>
      <c r="E112" s="235" t="s">
        <v>2984</v>
      </c>
      <c r="F112" s="236" t="s">
        <v>2985</v>
      </c>
      <c r="G112" s="237" t="s">
        <v>394</v>
      </c>
      <c r="H112" s="238">
        <v>0.44</v>
      </c>
      <c r="I112" s="239"/>
      <c r="J112" s="240">
        <f>ROUND(I112*H112,2)</f>
        <v>0</v>
      </c>
      <c r="K112" s="236" t="s">
        <v>310</v>
      </c>
      <c r="L112" s="72"/>
      <c r="M112" s="241" t="s">
        <v>21</v>
      </c>
      <c r="N112" s="242" t="s">
        <v>43</v>
      </c>
      <c r="O112" s="47"/>
      <c r="P112" s="243">
        <f>O112*H112</f>
        <v>0</v>
      </c>
      <c r="Q112" s="243">
        <v>0.17818000000000001</v>
      </c>
      <c r="R112" s="243">
        <f>Q112*H112</f>
        <v>0.078399200000000002</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5376</v>
      </c>
    </row>
    <row r="113" s="12" customFormat="1">
      <c r="B113" s="253"/>
      <c r="C113" s="254"/>
      <c r="D113" s="250" t="s">
        <v>398</v>
      </c>
      <c r="E113" s="255" t="s">
        <v>21</v>
      </c>
      <c r="F113" s="256" t="s">
        <v>5377</v>
      </c>
      <c r="G113" s="254"/>
      <c r="H113" s="257">
        <v>0.44</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1" customFormat="1" ht="29.88" customHeight="1">
      <c r="B114" s="218"/>
      <c r="C114" s="219"/>
      <c r="D114" s="220" t="s">
        <v>71</v>
      </c>
      <c r="E114" s="232" t="s">
        <v>319</v>
      </c>
      <c r="F114" s="232" t="s">
        <v>755</v>
      </c>
      <c r="G114" s="219"/>
      <c r="H114" s="219"/>
      <c r="I114" s="222"/>
      <c r="J114" s="233">
        <f>BK114</f>
        <v>0</v>
      </c>
      <c r="K114" s="219"/>
      <c r="L114" s="224"/>
      <c r="M114" s="225"/>
      <c r="N114" s="226"/>
      <c r="O114" s="226"/>
      <c r="P114" s="227">
        <f>SUM(P115:P116)</f>
        <v>0</v>
      </c>
      <c r="Q114" s="226"/>
      <c r="R114" s="227">
        <f>SUM(R115:R116)</f>
        <v>0.27336000000000005</v>
      </c>
      <c r="S114" s="226"/>
      <c r="T114" s="228">
        <f>SUM(T115:T116)</f>
        <v>0</v>
      </c>
      <c r="AR114" s="229" t="s">
        <v>80</v>
      </c>
      <c r="AT114" s="230" t="s">
        <v>71</v>
      </c>
      <c r="AU114" s="230" t="s">
        <v>80</v>
      </c>
      <c r="AY114" s="229" t="s">
        <v>303</v>
      </c>
      <c r="BK114" s="231">
        <f>SUM(BK115:BK116)</f>
        <v>0</v>
      </c>
    </row>
    <row r="115" s="1" customFormat="1" ht="25.5" customHeight="1">
      <c r="B115" s="46"/>
      <c r="C115" s="234" t="s">
        <v>302</v>
      </c>
      <c r="D115" s="234" t="s">
        <v>306</v>
      </c>
      <c r="E115" s="235" t="s">
        <v>2671</v>
      </c>
      <c r="F115" s="236" t="s">
        <v>2672</v>
      </c>
      <c r="G115" s="237" t="s">
        <v>704</v>
      </c>
      <c r="H115" s="238">
        <v>12</v>
      </c>
      <c r="I115" s="239"/>
      <c r="J115" s="240">
        <f>ROUND(I115*H115,2)</f>
        <v>0</v>
      </c>
      <c r="K115" s="236" t="s">
        <v>310</v>
      </c>
      <c r="L115" s="72"/>
      <c r="M115" s="241" t="s">
        <v>21</v>
      </c>
      <c r="N115" s="242" t="s">
        <v>43</v>
      </c>
      <c r="O115" s="47"/>
      <c r="P115" s="243">
        <f>O115*H115</f>
        <v>0</v>
      </c>
      <c r="Q115" s="243">
        <v>0.022780000000000002</v>
      </c>
      <c r="R115" s="243">
        <f>Q115*H115</f>
        <v>0.27336000000000005</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5378</v>
      </c>
    </row>
    <row r="116" s="12" customFormat="1">
      <c r="B116" s="253"/>
      <c r="C116" s="254"/>
      <c r="D116" s="250" t="s">
        <v>398</v>
      </c>
      <c r="E116" s="255" t="s">
        <v>21</v>
      </c>
      <c r="F116" s="256" t="s">
        <v>2824</v>
      </c>
      <c r="G116" s="254"/>
      <c r="H116" s="257">
        <v>12</v>
      </c>
      <c r="I116" s="258"/>
      <c r="J116" s="254"/>
      <c r="K116" s="254"/>
      <c r="L116" s="259"/>
      <c r="M116" s="260"/>
      <c r="N116" s="261"/>
      <c r="O116" s="261"/>
      <c r="P116" s="261"/>
      <c r="Q116" s="261"/>
      <c r="R116" s="261"/>
      <c r="S116" s="261"/>
      <c r="T116" s="262"/>
      <c r="AT116" s="263" t="s">
        <v>398</v>
      </c>
      <c r="AU116" s="263" t="s">
        <v>82</v>
      </c>
      <c r="AV116" s="12" t="s">
        <v>82</v>
      </c>
      <c r="AW116" s="12" t="s">
        <v>35</v>
      </c>
      <c r="AX116" s="12" t="s">
        <v>80</v>
      </c>
      <c r="AY116" s="263" t="s">
        <v>303</v>
      </c>
    </row>
    <row r="117" s="11" customFormat="1" ht="29.88" customHeight="1">
      <c r="B117" s="218"/>
      <c r="C117" s="219"/>
      <c r="D117" s="220" t="s">
        <v>71</v>
      </c>
      <c r="E117" s="232" t="s">
        <v>329</v>
      </c>
      <c r="F117" s="232" t="s">
        <v>894</v>
      </c>
      <c r="G117" s="219"/>
      <c r="H117" s="219"/>
      <c r="I117" s="222"/>
      <c r="J117" s="233">
        <f>BK117</f>
        <v>0</v>
      </c>
      <c r="K117" s="219"/>
      <c r="L117" s="224"/>
      <c r="M117" s="225"/>
      <c r="N117" s="226"/>
      <c r="O117" s="226"/>
      <c r="P117" s="227">
        <f>SUM(P118:P144)</f>
        <v>0</v>
      </c>
      <c r="Q117" s="226"/>
      <c r="R117" s="227">
        <f>SUM(R118:R144)</f>
        <v>0.71546767999999994</v>
      </c>
      <c r="S117" s="226"/>
      <c r="T117" s="228">
        <f>SUM(T118:T144)</f>
        <v>0</v>
      </c>
      <c r="AR117" s="229" t="s">
        <v>80</v>
      </c>
      <c r="AT117" s="230" t="s">
        <v>71</v>
      </c>
      <c r="AU117" s="230" t="s">
        <v>80</v>
      </c>
      <c r="AY117" s="229" t="s">
        <v>303</v>
      </c>
      <c r="BK117" s="231">
        <f>SUM(BK118:BK144)</f>
        <v>0</v>
      </c>
    </row>
    <row r="118" s="1" customFormat="1" ht="25.5" customHeight="1">
      <c r="B118" s="46"/>
      <c r="C118" s="234" t="s">
        <v>329</v>
      </c>
      <c r="D118" s="234" t="s">
        <v>306</v>
      </c>
      <c r="E118" s="235" t="s">
        <v>896</v>
      </c>
      <c r="F118" s="236" t="s">
        <v>897</v>
      </c>
      <c r="G118" s="237" t="s">
        <v>394</v>
      </c>
      <c r="H118" s="238">
        <v>4.5</v>
      </c>
      <c r="I118" s="239"/>
      <c r="J118" s="240">
        <f>ROUND(I118*H118,2)</f>
        <v>0</v>
      </c>
      <c r="K118" s="236" t="s">
        <v>310</v>
      </c>
      <c r="L118" s="72"/>
      <c r="M118" s="241" t="s">
        <v>21</v>
      </c>
      <c r="N118" s="242" t="s">
        <v>43</v>
      </c>
      <c r="O118" s="47"/>
      <c r="P118" s="243">
        <f>O118*H118</f>
        <v>0</v>
      </c>
      <c r="Q118" s="243">
        <v>0.0073499999999999998</v>
      </c>
      <c r="R118" s="243">
        <f>Q118*H118</f>
        <v>0.033075</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5379</v>
      </c>
    </row>
    <row r="119" s="1" customFormat="1" ht="25.5" customHeight="1">
      <c r="B119" s="46"/>
      <c r="C119" s="234" t="s">
        <v>335</v>
      </c>
      <c r="D119" s="234" t="s">
        <v>306</v>
      </c>
      <c r="E119" s="235" t="s">
        <v>902</v>
      </c>
      <c r="F119" s="236" t="s">
        <v>903</v>
      </c>
      <c r="G119" s="237" t="s">
        <v>394</v>
      </c>
      <c r="H119" s="238">
        <v>4.5</v>
      </c>
      <c r="I119" s="239"/>
      <c r="J119" s="240">
        <f>ROUND(I119*H119,2)</f>
        <v>0</v>
      </c>
      <c r="K119" s="236" t="s">
        <v>310</v>
      </c>
      <c r="L119" s="72"/>
      <c r="M119" s="241" t="s">
        <v>21</v>
      </c>
      <c r="N119" s="242" t="s">
        <v>43</v>
      </c>
      <c r="O119" s="47"/>
      <c r="P119" s="243">
        <f>O119*H119</f>
        <v>0</v>
      </c>
      <c r="Q119" s="243">
        <v>0.00025999999999999998</v>
      </c>
      <c r="R119" s="243">
        <f>Q119*H119</f>
        <v>0.0011699999999999998</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5380</v>
      </c>
    </row>
    <row r="120" s="1" customFormat="1" ht="25.5" customHeight="1">
      <c r="B120" s="46"/>
      <c r="C120" s="234" t="s">
        <v>339</v>
      </c>
      <c r="D120" s="234" t="s">
        <v>306</v>
      </c>
      <c r="E120" s="235" t="s">
        <v>907</v>
      </c>
      <c r="F120" s="236" t="s">
        <v>908</v>
      </c>
      <c r="G120" s="237" t="s">
        <v>394</v>
      </c>
      <c r="H120" s="238">
        <v>4.5</v>
      </c>
      <c r="I120" s="239"/>
      <c r="J120" s="240">
        <f>ROUND(I120*H120,2)</f>
        <v>0</v>
      </c>
      <c r="K120" s="236" t="s">
        <v>310</v>
      </c>
      <c r="L120" s="72"/>
      <c r="M120" s="241" t="s">
        <v>21</v>
      </c>
      <c r="N120" s="242" t="s">
        <v>43</v>
      </c>
      <c r="O120" s="47"/>
      <c r="P120" s="243">
        <f>O120*H120</f>
        <v>0</v>
      </c>
      <c r="Q120" s="243">
        <v>0.0043800000000000002</v>
      </c>
      <c r="R120" s="243">
        <f>Q120*H120</f>
        <v>0.019710000000000002</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5381</v>
      </c>
    </row>
    <row r="121" s="1" customFormat="1" ht="38.25" customHeight="1">
      <c r="B121" s="46"/>
      <c r="C121" s="234" t="s">
        <v>343</v>
      </c>
      <c r="D121" s="234" t="s">
        <v>306</v>
      </c>
      <c r="E121" s="235" t="s">
        <v>913</v>
      </c>
      <c r="F121" s="236" t="s">
        <v>914</v>
      </c>
      <c r="G121" s="237" t="s">
        <v>394</v>
      </c>
      <c r="H121" s="238">
        <v>4.5</v>
      </c>
      <c r="I121" s="239"/>
      <c r="J121" s="240">
        <f>ROUND(I121*H121,2)</f>
        <v>0</v>
      </c>
      <c r="K121" s="236" t="s">
        <v>310</v>
      </c>
      <c r="L121" s="72"/>
      <c r="M121" s="241" t="s">
        <v>21</v>
      </c>
      <c r="N121" s="242" t="s">
        <v>43</v>
      </c>
      <c r="O121" s="47"/>
      <c r="P121" s="243">
        <f>O121*H121</f>
        <v>0</v>
      </c>
      <c r="Q121" s="243">
        <v>0.018380000000000001</v>
      </c>
      <c r="R121" s="243">
        <f>Q121*H121</f>
        <v>0.082710000000000006</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5382</v>
      </c>
    </row>
    <row r="122" s="1" customFormat="1" ht="25.5" customHeight="1">
      <c r="B122" s="46"/>
      <c r="C122" s="234" t="s">
        <v>349</v>
      </c>
      <c r="D122" s="234" t="s">
        <v>306</v>
      </c>
      <c r="E122" s="235" t="s">
        <v>2847</v>
      </c>
      <c r="F122" s="236" t="s">
        <v>2848</v>
      </c>
      <c r="G122" s="237" t="s">
        <v>394</v>
      </c>
      <c r="H122" s="238">
        <v>11.5</v>
      </c>
      <c r="I122" s="239"/>
      <c r="J122" s="240">
        <f>ROUND(I122*H122,2)</f>
        <v>0</v>
      </c>
      <c r="K122" s="236" t="s">
        <v>310</v>
      </c>
      <c r="L122" s="72"/>
      <c r="M122" s="241" t="s">
        <v>21</v>
      </c>
      <c r="N122" s="242" t="s">
        <v>43</v>
      </c>
      <c r="O122" s="47"/>
      <c r="P122" s="243">
        <f>O122*H122</f>
        <v>0</v>
      </c>
      <c r="Q122" s="243">
        <v>0.0073499999999999998</v>
      </c>
      <c r="R122" s="243">
        <f>Q122*H122</f>
        <v>0.084525000000000003</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3325</v>
      </c>
    </row>
    <row r="123" s="1" customFormat="1" ht="25.5" customHeight="1">
      <c r="B123" s="46"/>
      <c r="C123" s="234" t="s">
        <v>353</v>
      </c>
      <c r="D123" s="234" t="s">
        <v>306</v>
      </c>
      <c r="E123" s="235" t="s">
        <v>923</v>
      </c>
      <c r="F123" s="236" t="s">
        <v>924</v>
      </c>
      <c r="G123" s="237" t="s">
        <v>394</v>
      </c>
      <c r="H123" s="238">
        <v>8.5269999999999992</v>
      </c>
      <c r="I123" s="239"/>
      <c r="J123" s="240">
        <f>ROUND(I123*H123,2)</f>
        <v>0</v>
      </c>
      <c r="K123" s="236" t="s">
        <v>310</v>
      </c>
      <c r="L123" s="72"/>
      <c r="M123" s="241" t="s">
        <v>21</v>
      </c>
      <c r="N123" s="242" t="s">
        <v>43</v>
      </c>
      <c r="O123" s="47"/>
      <c r="P123" s="243">
        <f>O123*H123</f>
        <v>0</v>
      </c>
      <c r="Q123" s="243">
        <v>0.00025999999999999998</v>
      </c>
      <c r="R123" s="243">
        <f>Q123*H123</f>
        <v>0.0022170199999999997</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3326</v>
      </c>
    </row>
    <row r="124" s="12" customFormat="1">
      <c r="B124" s="253"/>
      <c r="C124" s="254"/>
      <c r="D124" s="250" t="s">
        <v>398</v>
      </c>
      <c r="E124" s="255" t="s">
        <v>21</v>
      </c>
      <c r="F124" s="256" t="s">
        <v>5383</v>
      </c>
      <c r="G124" s="254"/>
      <c r="H124" s="257">
        <v>8.5269999999999992</v>
      </c>
      <c r="I124" s="258"/>
      <c r="J124" s="254"/>
      <c r="K124" s="254"/>
      <c r="L124" s="259"/>
      <c r="M124" s="260"/>
      <c r="N124" s="261"/>
      <c r="O124" s="261"/>
      <c r="P124" s="261"/>
      <c r="Q124" s="261"/>
      <c r="R124" s="261"/>
      <c r="S124" s="261"/>
      <c r="T124" s="262"/>
      <c r="AT124" s="263" t="s">
        <v>398</v>
      </c>
      <c r="AU124" s="263" t="s">
        <v>82</v>
      </c>
      <c r="AV124" s="12" t="s">
        <v>82</v>
      </c>
      <c r="AW124" s="12" t="s">
        <v>35</v>
      </c>
      <c r="AX124" s="12" t="s">
        <v>80</v>
      </c>
      <c r="AY124" s="263" t="s">
        <v>303</v>
      </c>
    </row>
    <row r="125" s="1" customFormat="1" ht="25.5" customHeight="1">
      <c r="B125" s="46"/>
      <c r="C125" s="234" t="s">
        <v>357</v>
      </c>
      <c r="D125" s="234" t="s">
        <v>306</v>
      </c>
      <c r="E125" s="235" t="s">
        <v>927</v>
      </c>
      <c r="F125" s="236" t="s">
        <v>928</v>
      </c>
      <c r="G125" s="237" t="s">
        <v>394</v>
      </c>
      <c r="H125" s="238">
        <v>8.5269999999999992</v>
      </c>
      <c r="I125" s="239"/>
      <c r="J125" s="240">
        <f>ROUND(I125*H125,2)</f>
        <v>0</v>
      </c>
      <c r="K125" s="236" t="s">
        <v>310</v>
      </c>
      <c r="L125" s="72"/>
      <c r="M125" s="241" t="s">
        <v>21</v>
      </c>
      <c r="N125" s="242" t="s">
        <v>43</v>
      </c>
      <c r="O125" s="47"/>
      <c r="P125" s="243">
        <f>O125*H125</f>
        <v>0</v>
      </c>
      <c r="Q125" s="243">
        <v>0.0043800000000000002</v>
      </c>
      <c r="R125" s="243">
        <f>Q125*H125</f>
        <v>0.037348260000000001</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3329</v>
      </c>
    </row>
    <row r="126" s="1" customFormat="1">
      <c r="B126" s="46"/>
      <c r="C126" s="74"/>
      <c r="D126" s="250" t="s">
        <v>396</v>
      </c>
      <c r="E126" s="74"/>
      <c r="F126" s="251" t="s">
        <v>910</v>
      </c>
      <c r="G126" s="74"/>
      <c r="H126" s="74"/>
      <c r="I126" s="204"/>
      <c r="J126" s="74"/>
      <c r="K126" s="74"/>
      <c r="L126" s="72"/>
      <c r="M126" s="252"/>
      <c r="N126" s="47"/>
      <c r="O126" s="47"/>
      <c r="P126" s="47"/>
      <c r="Q126" s="47"/>
      <c r="R126" s="47"/>
      <c r="S126" s="47"/>
      <c r="T126" s="95"/>
      <c r="AT126" s="24" t="s">
        <v>396</v>
      </c>
      <c r="AU126" s="24" t="s">
        <v>82</v>
      </c>
    </row>
    <row r="127" s="1" customFormat="1" ht="16.5" customHeight="1">
      <c r="B127" s="46"/>
      <c r="C127" s="234" t="s">
        <v>452</v>
      </c>
      <c r="D127" s="234" t="s">
        <v>306</v>
      </c>
      <c r="E127" s="235" t="s">
        <v>933</v>
      </c>
      <c r="F127" s="236" t="s">
        <v>934</v>
      </c>
      <c r="G127" s="237" t="s">
        <v>394</v>
      </c>
      <c r="H127" s="238">
        <v>8.5269999999999992</v>
      </c>
      <c r="I127" s="239"/>
      <c r="J127" s="240">
        <f>ROUND(I127*H127,2)</f>
        <v>0</v>
      </c>
      <c r="K127" s="236" t="s">
        <v>310</v>
      </c>
      <c r="L127" s="72"/>
      <c r="M127" s="241" t="s">
        <v>21</v>
      </c>
      <c r="N127" s="242" t="s">
        <v>43</v>
      </c>
      <c r="O127" s="47"/>
      <c r="P127" s="243">
        <f>O127*H127</f>
        <v>0</v>
      </c>
      <c r="Q127" s="243">
        <v>0.0030000000000000001</v>
      </c>
      <c r="R127" s="243">
        <f>Q127*H127</f>
        <v>0.025581</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4550</v>
      </c>
    </row>
    <row r="128" s="1" customFormat="1" ht="25.5" customHeight="1">
      <c r="B128" s="46"/>
      <c r="C128" s="234" t="s">
        <v>456</v>
      </c>
      <c r="D128" s="234" t="s">
        <v>306</v>
      </c>
      <c r="E128" s="235" t="s">
        <v>937</v>
      </c>
      <c r="F128" s="236" t="s">
        <v>938</v>
      </c>
      <c r="G128" s="237" t="s">
        <v>394</v>
      </c>
      <c r="H128" s="238">
        <v>11.5</v>
      </c>
      <c r="I128" s="239"/>
      <c r="J128" s="240">
        <f>ROUND(I128*H128,2)</f>
        <v>0</v>
      </c>
      <c r="K128" s="236" t="s">
        <v>310</v>
      </c>
      <c r="L128" s="72"/>
      <c r="M128" s="241" t="s">
        <v>21</v>
      </c>
      <c r="N128" s="242" t="s">
        <v>43</v>
      </c>
      <c r="O128" s="47"/>
      <c r="P128" s="243">
        <f>O128*H128</f>
        <v>0</v>
      </c>
      <c r="Q128" s="243">
        <v>0.01575</v>
      </c>
      <c r="R128" s="243">
        <f>Q128*H128</f>
        <v>0.18112500000000001</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3333</v>
      </c>
    </row>
    <row r="129" s="1" customFormat="1">
      <c r="B129" s="46"/>
      <c r="C129" s="74"/>
      <c r="D129" s="250" t="s">
        <v>396</v>
      </c>
      <c r="E129" s="74"/>
      <c r="F129" s="251" t="s">
        <v>916</v>
      </c>
      <c r="G129" s="74"/>
      <c r="H129" s="74"/>
      <c r="I129" s="204"/>
      <c r="J129" s="74"/>
      <c r="K129" s="74"/>
      <c r="L129" s="72"/>
      <c r="M129" s="252"/>
      <c r="N129" s="47"/>
      <c r="O129" s="47"/>
      <c r="P129" s="47"/>
      <c r="Q129" s="47"/>
      <c r="R129" s="47"/>
      <c r="S129" s="47"/>
      <c r="T129" s="95"/>
      <c r="AT129" s="24" t="s">
        <v>396</v>
      </c>
      <c r="AU129" s="24" t="s">
        <v>82</v>
      </c>
    </row>
    <row r="130" s="1" customFormat="1" ht="25.5" customHeight="1">
      <c r="B130" s="46"/>
      <c r="C130" s="234" t="s">
        <v>10</v>
      </c>
      <c r="D130" s="234" t="s">
        <v>306</v>
      </c>
      <c r="E130" s="235" t="s">
        <v>2999</v>
      </c>
      <c r="F130" s="236" t="s">
        <v>3000</v>
      </c>
      <c r="G130" s="237" t="s">
        <v>704</v>
      </c>
      <c r="H130" s="238">
        <v>6</v>
      </c>
      <c r="I130" s="239"/>
      <c r="J130" s="240">
        <f>ROUND(I130*H130,2)</f>
        <v>0</v>
      </c>
      <c r="K130" s="236" t="s">
        <v>310</v>
      </c>
      <c r="L130" s="72"/>
      <c r="M130" s="241" t="s">
        <v>21</v>
      </c>
      <c r="N130" s="242" t="s">
        <v>43</v>
      </c>
      <c r="O130" s="47"/>
      <c r="P130" s="243">
        <f>O130*H130</f>
        <v>0</v>
      </c>
      <c r="Q130" s="243">
        <v>0.038899999999999997</v>
      </c>
      <c r="R130" s="243">
        <f>Q130*H130</f>
        <v>0.2334</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4432</v>
      </c>
    </row>
    <row r="131" s="1" customFormat="1" ht="25.5" customHeight="1">
      <c r="B131" s="46"/>
      <c r="C131" s="234" t="s">
        <v>465</v>
      </c>
      <c r="D131" s="234" t="s">
        <v>306</v>
      </c>
      <c r="E131" s="235" t="s">
        <v>982</v>
      </c>
      <c r="F131" s="236" t="s">
        <v>983</v>
      </c>
      <c r="G131" s="237" t="s">
        <v>394</v>
      </c>
      <c r="H131" s="238">
        <v>0.54000000000000004</v>
      </c>
      <c r="I131" s="239"/>
      <c r="J131" s="240">
        <f>ROUND(I131*H131,2)</f>
        <v>0</v>
      </c>
      <c r="K131" s="236" t="s">
        <v>310</v>
      </c>
      <c r="L131" s="72"/>
      <c r="M131" s="241" t="s">
        <v>21</v>
      </c>
      <c r="N131" s="242" t="s">
        <v>43</v>
      </c>
      <c r="O131" s="47"/>
      <c r="P131" s="243">
        <f>O131*H131</f>
        <v>0</v>
      </c>
      <c r="Q131" s="243">
        <v>0</v>
      </c>
      <c r="R131" s="243">
        <f>Q131*H131</f>
        <v>0</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5384</v>
      </c>
    </row>
    <row r="132" s="1" customFormat="1">
      <c r="B132" s="46"/>
      <c r="C132" s="74"/>
      <c r="D132" s="250" t="s">
        <v>396</v>
      </c>
      <c r="E132" s="74"/>
      <c r="F132" s="251" t="s">
        <v>985</v>
      </c>
      <c r="G132" s="74"/>
      <c r="H132" s="74"/>
      <c r="I132" s="204"/>
      <c r="J132" s="74"/>
      <c r="K132" s="74"/>
      <c r="L132" s="72"/>
      <c r="M132" s="252"/>
      <c r="N132" s="47"/>
      <c r="O132" s="47"/>
      <c r="P132" s="47"/>
      <c r="Q132" s="47"/>
      <c r="R132" s="47"/>
      <c r="S132" s="47"/>
      <c r="T132" s="95"/>
      <c r="AT132" s="24" t="s">
        <v>396</v>
      </c>
      <c r="AU132" s="24" t="s">
        <v>82</v>
      </c>
    </row>
    <row r="133" s="12" customFormat="1">
      <c r="B133" s="253"/>
      <c r="C133" s="254"/>
      <c r="D133" s="250" t="s">
        <v>398</v>
      </c>
      <c r="E133" s="255" t="s">
        <v>21</v>
      </c>
      <c r="F133" s="256" t="s">
        <v>2770</v>
      </c>
      <c r="G133" s="254"/>
      <c r="H133" s="257">
        <v>0.54000000000000004</v>
      </c>
      <c r="I133" s="258"/>
      <c r="J133" s="254"/>
      <c r="K133" s="254"/>
      <c r="L133" s="259"/>
      <c r="M133" s="260"/>
      <c r="N133" s="261"/>
      <c r="O133" s="261"/>
      <c r="P133" s="261"/>
      <c r="Q133" s="261"/>
      <c r="R133" s="261"/>
      <c r="S133" s="261"/>
      <c r="T133" s="262"/>
      <c r="AT133" s="263" t="s">
        <v>398</v>
      </c>
      <c r="AU133" s="263" t="s">
        <v>82</v>
      </c>
      <c r="AV133" s="12" t="s">
        <v>82</v>
      </c>
      <c r="AW133" s="12" t="s">
        <v>35</v>
      </c>
      <c r="AX133" s="12" t="s">
        <v>80</v>
      </c>
      <c r="AY133" s="263" t="s">
        <v>303</v>
      </c>
    </row>
    <row r="134" s="1" customFormat="1" ht="25.5" customHeight="1">
      <c r="B134" s="46"/>
      <c r="C134" s="234" t="s">
        <v>473</v>
      </c>
      <c r="D134" s="234" t="s">
        <v>306</v>
      </c>
      <c r="E134" s="235" t="s">
        <v>1100</v>
      </c>
      <c r="F134" s="236" t="s">
        <v>1101</v>
      </c>
      <c r="G134" s="237" t="s">
        <v>262</v>
      </c>
      <c r="H134" s="238">
        <v>4.7999999999999998</v>
      </c>
      <c r="I134" s="239"/>
      <c r="J134" s="240">
        <f>ROUND(I134*H134,2)</f>
        <v>0</v>
      </c>
      <c r="K134" s="236" t="s">
        <v>310</v>
      </c>
      <c r="L134" s="72"/>
      <c r="M134" s="241" t="s">
        <v>21</v>
      </c>
      <c r="N134" s="242" t="s">
        <v>43</v>
      </c>
      <c r="O134" s="47"/>
      <c r="P134" s="243">
        <f>O134*H134</f>
        <v>0</v>
      </c>
      <c r="Q134" s="243">
        <v>0.00025000000000000001</v>
      </c>
      <c r="R134" s="243">
        <f>Q134*H134</f>
        <v>0.0011999999999999999</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4435</v>
      </c>
    </row>
    <row r="135" s="1" customFormat="1">
      <c r="B135" s="46"/>
      <c r="C135" s="74"/>
      <c r="D135" s="250" t="s">
        <v>396</v>
      </c>
      <c r="E135" s="74"/>
      <c r="F135" s="251" t="s">
        <v>1084</v>
      </c>
      <c r="G135" s="74"/>
      <c r="H135" s="74"/>
      <c r="I135" s="204"/>
      <c r="J135" s="74"/>
      <c r="K135" s="74"/>
      <c r="L135" s="72"/>
      <c r="M135" s="252"/>
      <c r="N135" s="47"/>
      <c r="O135" s="47"/>
      <c r="P135" s="47"/>
      <c r="Q135" s="47"/>
      <c r="R135" s="47"/>
      <c r="S135" s="47"/>
      <c r="T135" s="95"/>
      <c r="AT135" s="24" t="s">
        <v>396</v>
      </c>
      <c r="AU135" s="24" t="s">
        <v>82</v>
      </c>
    </row>
    <row r="136" s="12" customFormat="1">
      <c r="B136" s="253"/>
      <c r="C136" s="254"/>
      <c r="D136" s="250" t="s">
        <v>398</v>
      </c>
      <c r="E136" s="255" t="s">
        <v>21</v>
      </c>
      <c r="F136" s="256" t="s">
        <v>1641</v>
      </c>
      <c r="G136" s="254"/>
      <c r="H136" s="257">
        <v>4.7999999999999998</v>
      </c>
      <c r="I136" s="258"/>
      <c r="J136" s="254"/>
      <c r="K136" s="254"/>
      <c r="L136" s="259"/>
      <c r="M136" s="260"/>
      <c r="N136" s="261"/>
      <c r="O136" s="261"/>
      <c r="P136" s="261"/>
      <c r="Q136" s="261"/>
      <c r="R136" s="261"/>
      <c r="S136" s="261"/>
      <c r="T136" s="262"/>
      <c r="AT136" s="263" t="s">
        <v>398</v>
      </c>
      <c r="AU136" s="263" t="s">
        <v>82</v>
      </c>
      <c r="AV136" s="12" t="s">
        <v>82</v>
      </c>
      <c r="AW136" s="12" t="s">
        <v>35</v>
      </c>
      <c r="AX136" s="12" t="s">
        <v>80</v>
      </c>
      <c r="AY136" s="263" t="s">
        <v>303</v>
      </c>
    </row>
    <row r="137" s="1" customFormat="1" ht="16.5" customHeight="1">
      <c r="B137" s="46"/>
      <c r="C137" s="276" t="s">
        <v>477</v>
      </c>
      <c r="D137" s="276" t="s">
        <v>570</v>
      </c>
      <c r="E137" s="277" t="s">
        <v>1112</v>
      </c>
      <c r="F137" s="278" t="s">
        <v>1113</v>
      </c>
      <c r="G137" s="279" t="s">
        <v>262</v>
      </c>
      <c r="H137" s="280">
        <v>2.52</v>
      </c>
      <c r="I137" s="281"/>
      <c r="J137" s="282">
        <f>ROUND(I137*H137,2)</f>
        <v>0</v>
      </c>
      <c r="K137" s="278" t="s">
        <v>310</v>
      </c>
      <c r="L137" s="283"/>
      <c r="M137" s="284" t="s">
        <v>21</v>
      </c>
      <c r="N137" s="285" t="s">
        <v>43</v>
      </c>
      <c r="O137" s="47"/>
      <c r="P137" s="243">
        <f>O137*H137</f>
        <v>0</v>
      </c>
      <c r="Q137" s="243">
        <v>3.0000000000000001E-05</v>
      </c>
      <c r="R137" s="243">
        <f>Q137*H137</f>
        <v>7.5600000000000008E-05</v>
      </c>
      <c r="S137" s="243">
        <v>0</v>
      </c>
      <c r="T137" s="244">
        <f>S137*H137</f>
        <v>0</v>
      </c>
      <c r="AR137" s="24" t="s">
        <v>339</v>
      </c>
      <c r="AT137" s="24" t="s">
        <v>570</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4437</v>
      </c>
    </row>
    <row r="138" s="12" customFormat="1">
      <c r="B138" s="253"/>
      <c r="C138" s="254"/>
      <c r="D138" s="250" t="s">
        <v>398</v>
      </c>
      <c r="E138" s="255" t="s">
        <v>21</v>
      </c>
      <c r="F138" s="256" t="s">
        <v>5385</v>
      </c>
      <c r="G138" s="254"/>
      <c r="H138" s="257">
        <v>2.3999999999999999</v>
      </c>
      <c r="I138" s="258"/>
      <c r="J138" s="254"/>
      <c r="K138" s="254"/>
      <c r="L138" s="259"/>
      <c r="M138" s="260"/>
      <c r="N138" s="261"/>
      <c r="O138" s="261"/>
      <c r="P138" s="261"/>
      <c r="Q138" s="261"/>
      <c r="R138" s="261"/>
      <c r="S138" s="261"/>
      <c r="T138" s="262"/>
      <c r="AT138" s="263" t="s">
        <v>398</v>
      </c>
      <c r="AU138" s="263" t="s">
        <v>82</v>
      </c>
      <c r="AV138" s="12" t="s">
        <v>82</v>
      </c>
      <c r="AW138" s="12" t="s">
        <v>35</v>
      </c>
      <c r="AX138" s="12" t="s">
        <v>80</v>
      </c>
      <c r="AY138" s="263" t="s">
        <v>303</v>
      </c>
    </row>
    <row r="139" s="12" customFormat="1">
      <c r="B139" s="253"/>
      <c r="C139" s="254"/>
      <c r="D139" s="250" t="s">
        <v>398</v>
      </c>
      <c r="E139" s="254"/>
      <c r="F139" s="256" t="s">
        <v>4442</v>
      </c>
      <c r="G139" s="254"/>
      <c r="H139" s="257">
        <v>2.52</v>
      </c>
      <c r="I139" s="258"/>
      <c r="J139" s="254"/>
      <c r="K139" s="254"/>
      <c r="L139" s="259"/>
      <c r="M139" s="260"/>
      <c r="N139" s="261"/>
      <c r="O139" s="261"/>
      <c r="P139" s="261"/>
      <c r="Q139" s="261"/>
      <c r="R139" s="261"/>
      <c r="S139" s="261"/>
      <c r="T139" s="262"/>
      <c r="AT139" s="263" t="s">
        <v>398</v>
      </c>
      <c r="AU139" s="263" t="s">
        <v>82</v>
      </c>
      <c r="AV139" s="12" t="s">
        <v>82</v>
      </c>
      <c r="AW139" s="12" t="s">
        <v>6</v>
      </c>
      <c r="AX139" s="12" t="s">
        <v>80</v>
      </c>
      <c r="AY139" s="263" t="s">
        <v>303</v>
      </c>
    </row>
    <row r="140" s="1" customFormat="1" ht="16.5" customHeight="1">
      <c r="B140" s="46"/>
      <c r="C140" s="276" t="s">
        <v>483</v>
      </c>
      <c r="D140" s="276" t="s">
        <v>570</v>
      </c>
      <c r="E140" s="277" t="s">
        <v>1122</v>
      </c>
      <c r="F140" s="278" t="s">
        <v>1123</v>
      </c>
      <c r="G140" s="279" t="s">
        <v>262</v>
      </c>
      <c r="H140" s="280">
        <v>2.52</v>
      </c>
      <c r="I140" s="281"/>
      <c r="J140" s="282">
        <f>ROUND(I140*H140,2)</f>
        <v>0</v>
      </c>
      <c r="K140" s="278" t="s">
        <v>310</v>
      </c>
      <c r="L140" s="283"/>
      <c r="M140" s="284" t="s">
        <v>21</v>
      </c>
      <c r="N140" s="285" t="s">
        <v>43</v>
      </c>
      <c r="O140" s="47"/>
      <c r="P140" s="243">
        <f>O140*H140</f>
        <v>0</v>
      </c>
      <c r="Q140" s="243">
        <v>4.0000000000000003E-05</v>
      </c>
      <c r="R140" s="243">
        <f>Q140*H140</f>
        <v>0.00010080000000000001</v>
      </c>
      <c r="S140" s="243">
        <v>0</v>
      </c>
      <c r="T140" s="244">
        <f>S140*H140</f>
        <v>0</v>
      </c>
      <c r="AR140" s="24" t="s">
        <v>339</v>
      </c>
      <c r="AT140" s="24" t="s">
        <v>570</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4440</v>
      </c>
    </row>
    <row r="141" s="12" customFormat="1">
      <c r="B141" s="253"/>
      <c r="C141" s="254"/>
      <c r="D141" s="250" t="s">
        <v>398</v>
      </c>
      <c r="E141" s="255" t="s">
        <v>21</v>
      </c>
      <c r="F141" s="256" t="s">
        <v>4441</v>
      </c>
      <c r="G141" s="254"/>
      <c r="H141" s="257">
        <v>2.3999999999999999</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2" customFormat="1">
      <c r="B142" s="253"/>
      <c r="C142" s="254"/>
      <c r="D142" s="250" t="s">
        <v>398</v>
      </c>
      <c r="E142" s="254"/>
      <c r="F142" s="256" t="s">
        <v>4442</v>
      </c>
      <c r="G142" s="254"/>
      <c r="H142" s="257">
        <v>2.52</v>
      </c>
      <c r="I142" s="258"/>
      <c r="J142" s="254"/>
      <c r="K142" s="254"/>
      <c r="L142" s="259"/>
      <c r="M142" s="260"/>
      <c r="N142" s="261"/>
      <c r="O142" s="261"/>
      <c r="P142" s="261"/>
      <c r="Q142" s="261"/>
      <c r="R142" s="261"/>
      <c r="S142" s="261"/>
      <c r="T142" s="262"/>
      <c r="AT142" s="263" t="s">
        <v>398</v>
      </c>
      <c r="AU142" s="263" t="s">
        <v>82</v>
      </c>
      <c r="AV142" s="12" t="s">
        <v>82</v>
      </c>
      <c r="AW142" s="12" t="s">
        <v>6</v>
      </c>
      <c r="AX142" s="12" t="s">
        <v>80</v>
      </c>
      <c r="AY142" s="263" t="s">
        <v>303</v>
      </c>
    </row>
    <row r="143" s="1" customFormat="1" ht="25.5" customHeight="1">
      <c r="B143" s="46"/>
      <c r="C143" s="234" t="s">
        <v>487</v>
      </c>
      <c r="D143" s="234" t="s">
        <v>306</v>
      </c>
      <c r="E143" s="235" t="s">
        <v>1062</v>
      </c>
      <c r="F143" s="236" t="s">
        <v>1063</v>
      </c>
      <c r="G143" s="237" t="s">
        <v>394</v>
      </c>
      <c r="H143" s="238">
        <v>0.20999999999999999</v>
      </c>
      <c r="I143" s="239"/>
      <c r="J143" s="240">
        <f>ROUND(I143*H143,2)</f>
        <v>0</v>
      </c>
      <c r="K143" s="236" t="s">
        <v>310</v>
      </c>
      <c r="L143" s="72"/>
      <c r="M143" s="241" t="s">
        <v>21</v>
      </c>
      <c r="N143" s="242" t="s">
        <v>43</v>
      </c>
      <c r="O143" s="47"/>
      <c r="P143" s="243">
        <f>O143*H143</f>
        <v>0</v>
      </c>
      <c r="Q143" s="243">
        <v>0.063</v>
      </c>
      <c r="R143" s="243">
        <f>Q143*H143</f>
        <v>0.01323</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5386</v>
      </c>
    </row>
    <row r="144" s="12" customFormat="1">
      <c r="B144" s="253"/>
      <c r="C144" s="254"/>
      <c r="D144" s="250" t="s">
        <v>398</v>
      </c>
      <c r="E144" s="255" t="s">
        <v>21</v>
      </c>
      <c r="F144" s="256" t="s">
        <v>5387</v>
      </c>
      <c r="G144" s="254"/>
      <c r="H144" s="257">
        <v>0.20999999999999999</v>
      </c>
      <c r="I144" s="258"/>
      <c r="J144" s="254"/>
      <c r="K144" s="254"/>
      <c r="L144" s="259"/>
      <c r="M144" s="260"/>
      <c r="N144" s="261"/>
      <c r="O144" s="261"/>
      <c r="P144" s="261"/>
      <c r="Q144" s="261"/>
      <c r="R144" s="261"/>
      <c r="S144" s="261"/>
      <c r="T144" s="262"/>
      <c r="AT144" s="263" t="s">
        <v>398</v>
      </c>
      <c r="AU144" s="263" t="s">
        <v>82</v>
      </c>
      <c r="AV144" s="12" t="s">
        <v>82</v>
      </c>
      <c r="AW144" s="12" t="s">
        <v>35</v>
      </c>
      <c r="AX144" s="12" t="s">
        <v>80</v>
      </c>
      <c r="AY144" s="263" t="s">
        <v>303</v>
      </c>
    </row>
    <row r="145" s="11" customFormat="1" ht="29.88" customHeight="1">
      <c r="B145" s="218"/>
      <c r="C145" s="219"/>
      <c r="D145" s="220" t="s">
        <v>71</v>
      </c>
      <c r="E145" s="232" t="s">
        <v>343</v>
      </c>
      <c r="F145" s="232" t="s">
        <v>1215</v>
      </c>
      <c r="G145" s="219"/>
      <c r="H145" s="219"/>
      <c r="I145" s="222"/>
      <c r="J145" s="233">
        <f>BK145</f>
        <v>0</v>
      </c>
      <c r="K145" s="219"/>
      <c r="L145" s="224"/>
      <c r="M145" s="225"/>
      <c r="N145" s="226"/>
      <c r="O145" s="226"/>
      <c r="P145" s="227">
        <f>SUM(P146:P182)</f>
        <v>0</v>
      </c>
      <c r="Q145" s="226"/>
      <c r="R145" s="227">
        <f>SUM(R146:R182)</f>
        <v>0.00080239999999999999</v>
      </c>
      <c r="S145" s="226"/>
      <c r="T145" s="228">
        <f>SUM(T146:T182)</f>
        <v>3.8376150000000004</v>
      </c>
      <c r="AR145" s="229" t="s">
        <v>80</v>
      </c>
      <c r="AT145" s="230" t="s">
        <v>71</v>
      </c>
      <c r="AU145" s="230" t="s">
        <v>80</v>
      </c>
      <c r="AY145" s="229" t="s">
        <v>303</v>
      </c>
      <c r="BK145" s="231">
        <f>SUM(BK146:BK182)</f>
        <v>0</v>
      </c>
    </row>
    <row r="146" s="1" customFormat="1" ht="25.5" customHeight="1">
      <c r="B146" s="46"/>
      <c r="C146" s="234" t="s">
        <v>9</v>
      </c>
      <c r="D146" s="234" t="s">
        <v>306</v>
      </c>
      <c r="E146" s="235" t="s">
        <v>1253</v>
      </c>
      <c r="F146" s="236" t="s">
        <v>1254</v>
      </c>
      <c r="G146" s="237" t="s">
        <v>394</v>
      </c>
      <c r="H146" s="238">
        <v>4.7199999999999998</v>
      </c>
      <c r="I146" s="239"/>
      <c r="J146" s="240">
        <f>ROUND(I146*H146,2)</f>
        <v>0</v>
      </c>
      <c r="K146" s="236" t="s">
        <v>310</v>
      </c>
      <c r="L146" s="72"/>
      <c r="M146" s="241" t="s">
        <v>21</v>
      </c>
      <c r="N146" s="242" t="s">
        <v>43</v>
      </c>
      <c r="O146" s="47"/>
      <c r="P146" s="243">
        <f>O146*H146</f>
        <v>0</v>
      </c>
      <c r="Q146" s="243">
        <v>0.00012999999999999999</v>
      </c>
      <c r="R146" s="243">
        <f>Q146*H146</f>
        <v>0.00061359999999999995</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3349</v>
      </c>
    </row>
    <row r="147" s="1" customFormat="1">
      <c r="B147" s="46"/>
      <c r="C147" s="74"/>
      <c r="D147" s="250" t="s">
        <v>396</v>
      </c>
      <c r="E147" s="74"/>
      <c r="F147" s="251" t="s">
        <v>1256</v>
      </c>
      <c r="G147" s="74"/>
      <c r="H147" s="74"/>
      <c r="I147" s="204"/>
      <c r="J147" s="74"/>
      <c r="K147" s="74"/>
      <c r="L147" s="72"/>
      <c r="M147" s="252"/>
      <c r="N147" s="47"/>
      <c r="O147" s="47"/>
      <c r="P147" s="47"/>
      <c r="Q147" s="47"/>
      <c r="R147" s="47"/>
      <c r="S147" s="47"/>
      <c r="T147" s="95"/>
      <c r="AT147" s="24" t="s">
        <v>396</v>
      </c>
      <c r="AU147" s="24" t="s">
        <v>82</v>
      </c>
    </row>
    <row r="148" s="1" customFormat="1" ht="25.5" customHeight="1">
      <c r="B148" s="46"/>
      <c r="C148" s="234" t="s">
        <v>496</v>
      </c>
      <c r="D148" s="234" t="s">
        <v>306</v>
      </c>
      <c r="E148" s="235" t="s">
        <v>1258</v>
      </c>
      <c r="F148" s="236" t="s">
        <v>1259</v>
      </c>
      <c r="G148" s="237" t="s">
        <v>394</v>
      </c>
      <c r="H148" s="238">
        <v>4.7199999999999998</v>
      </c>
      <c r="I148" s="239"/>
      <c r="J148" s="240">
        <f>ROUND(I148*H148,2)</f>
        <v>0</v>
      </c>
      <c r="K148" s="236" t="s">
        <v>310</v>
      </c>
      <c r="L148" s="72"/>
      <c r="M148" s="241" t="s">
        <v>21</v>
      </c>
      <c r="N148" s="242" t="s">
        <v>43</v>
      </c>
      <c r="O148" s="47"/>
      <c r="P148" s="243">
        <f>O148*H148</f>
        <v>0</v>
      </c>
      <c r="Q148" s="243">
        <v>4.0000000000000003E-05</v>
      </c>
      <c r="R148" s="243">
        <f>Q148*H148</f>
        <v>0.00018880000000000001</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3350</v>
      </c>
    </row>
    <row r="149" s="1" customFormat="1">
      <c r="B149" s="46"/>
      <c r="C149" s="74"/>
      <c r="D149" s="250" t="s">
        <v>396</v>
      </c>
      <c r="E149" s="74"/>
      <c r="F149" s="251" t="s">
        <v>1261</v>
      </c>
      <c r="G149" s="74"/>
      <c r="H149" s="74"/>
      <c r="I149" s="204"/>
      <c r="J149" s="74"/>
      <c r="K149" s="74"/>
      <c r="L149" s="72"/>
      <c r="M149" s="252"/>
      <c r="N149" s="47"/>
      <c r="O149" s="47"/>
      <c r="P149" s="47"/>
      <c r="Q149" s="47"/>
      <c r="R149" s="47"/>
      <c r="S149" s="47"/>
      <c r="T149" s="95"/>
      <c r="AT149" s="24" t="s">
        <v>396</v>
      </c>
      <c r="AU149" s="24" t="s">
        <v>82</v>
      </c>
    </row>
    <row r="150" s="1" customFormat="1" ht="25.5" customHeight="1">
      <c r="B150" s="46"/>
      <c r="C150" s="234" t="s">
        <v>502</v>
      </c>
      <c r="D150" s="234" t="s">
        <v>306</v>
      </c>
      <c r="E150" s="235" t="s">
        <v>2559</v>
      </c>
      <c r="F150" s="236" t="s">
        <v>2560</v>
      </c>
      <c r="G150" s="237" t="s">
        <v>394</v>
      </c>
      <c r="H150" s="238">
        <v>15.407</v>
      </c>
      <c r="I150" s="239"/>
      <c r="J150" s="240">
        <f>ROUND(I150*H150,2)</f>
        <v>0</v>
      </c>
      <c r="K150" s="236" t="s">
        <v>310</v>
      </c>
      <c r="L150" s="72"/>
      <c r="M150" s="241" t="s">
        <v>21</v>
      </c>
      <c r="N150" s="242" t="s">
        <v>43</v>
      </c>
      <c r="O150" s="47"/>
      <c r="P150" s="243">
        <f>O150*H150</f>
        <v>0</v>
      </c>
      <c r="Q150" s="243">
        <v>0</v>
      </c>
      <c r="R150" s="243">
        <f>Q150*H150</f>
        <v>0</v>
      </c>
      <c r="S150" s="243">
        <v>0.13100000000000001</v>
      </c>
      <c r="T150" s="244">
        <f>S150*H150</f>
        <v>2.0183170000000001</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3351</v>
      </c>
    </row>
    <row r="151" s="12" customFormat="1">
      <c r="B151" s="253"/>
      <c r="C151" s="254"/>
      <c r="D151" s="250" t="s">
        <v>398</v>
      </c>
      <c r="E151" s="255" t="s">
        <v>21</v>
      </c>
      <c r="F151" s="256" t="s">
        <v>5388</v>
      </c>
      <c r="G151" s="254"/>
      <c r="H151" s="257">
        <v>19.007000000000001</v>
      </c>
      <c r="I151" s="258"/>
      <c r="J151" s="254"/>
      <c r="K151" s="254"/>
      <c r="L151" s="259"/>
      <c r="M151" s="260"/>
      <c r="N151" s="261"/>
      <c r="O151" s="261"/>
      <c r="P151" s="261"/>
      <c r="Q151" s="261"/>
      <c r="R151" s="261"/>
      <c r="S151" s="261"/>
      <c r="T151" s="262"/>
      <c r="AT151" s="263" t="s">
        <v>398</v>
      </c>
      <c r="AU151" s="263" t="s">
        <v>82</v>
      </c>
      <c r="AV151" s="12" t="s">
        <v>82</v>
      </c>
      <c r="AW151" s="12" t="s">
        <v>35</v>
      </c>
      <c r="AX151" s="12" t="s">
        <v>72</v>
      </c>
      <c r="AY151" s="263" t="s">
        <v>303</v>
      </c>
    </row>
    <row r="152" s="12" customFormat="1">
      <c r="B152" s="253"/>
      <c r="C152" s="254"/>
      <c r="D152" s="250" t="s">
        <v>398</v>
      </c>
      <c r="E152" s="255" t="s">
        <v>21</v>
      </c>
      <c r="F152" s="256" t="s">
        <v>5389</v>
      </c>
      <c r="G152" s="254"/>
      <c r="H152" s="257">
        <v>-3.6000000000000001</v>
      </c>
      <c r="I152" s="258"/>
      <c r="J152" s="254"/>
      <c r="K152" s="254"/>
      <c r="L152" s="259"/>
      <c r="M152" s="260"/>
      <c r="N152" s="261"/>
      <c r="O152" s="261"/>
      <c r="P152" s="261"/>
      <c r="Q152" s="261"/>
      <c r="R152" s="261"/>
      <c r="S152" s="261"/>
      <c r="T152" s="262"/>
      <c r="AT152" s="263" t="s">
        <v>398</v>
      </c>
      <c r="AU152" s="263" t="s">
        <v>82</v>
      </c>
      <c r="AV152" s="12" t="s">
        <v>82</v>
      </c>
      <c r="AW152" s="12" t="s">
        <v>35</v>
      </c>
      <c r="AX152" s="12" t="s">
        <v>72</v>
      </c>
      <c r="AY152" s="263" t="s">
        <v>303</v>
      </c>
    </row>
    <row r="153" s="13" customFormat="1">
      <c r="B153" s="264"/>
      <c r="C153" s="265"/>
      <c r="D153" s="250" t="s">
        <v>398</v>
      </c>
      <c r="E153" s="266" t="s">
        <v>21</v>
      </c>
      <c r="F153" s="267" t="s">
        <v>508</v>
      </c>
      <c r="G153" s="265"/>
      <c r="H153" s="268">
        <v>15.407</v>
      </c>
      <c r="I153" s="269"/>
      <c r="J153" s="265"/>
      <c r="K153" s="265"/>
      <c r="L153" s="270"/>
      <c r="M153" s="271"/>
      <c r="N153" s="272"/>
      <c r="O153" s="272"/>
      <c r="P153" s="272"/>
      <c r="Q153" s="272"/>
      <c r="R153" s="272"/>
      <c r="S153" s="272"/>
      <c r="T153" s="273"/>
      <c r="AT153" s="274" t="s">
        <v>398</v>
      </c>
      <c r="AU153" s="274" t="s">
        <v>82</v>
      </c>
      <c r="AV153" s="13" t="s">
        <v>319</v>
      </c>
      <c r="AW153" s="13" t="s">
        <v>35</v>
      </c>
      <c r="AX153" s="13" t="s">
        <v>80</v>
      </c>
      <c r="AY153" s="274" t="s">
        <v>303</v>
      </c>
    </row>
    <row r="154" s="1" customFormat="1" ht="38.25" customHeight="1">
      <c r="B154" s="46"/>
      <c r="C154" s="234" t="s">
        <v>509</v>
      </c>
      <c r="D154" s="234" t="s">
        <v>306</v>
      </c>
      <c r="E154" s="235" t="s">
        <v>3033</v>
      </c>
      <c r="F154" s="236" t="s">
        <v>3034</v>
      </c>
      <c r="G154" s="237" t="s">
        <v>417</v>
      </c>
      <c r="H154" s="238">
        <v>0.024</v>
      </c>
      <c r="I154" s="239"/>
      <c r="J154" s="240">
        <f>ROUND(I154*H154,2)</f>
        <v>0</v>
      </c>
      <c r="K154" s="236" t="s">
        <v>310</v>
      </c>
      <c r="L154" s="72"/>
      <c r="M154" s="241" t="s">
        <v>21</v>
      </c>
      <c r="N154" s="242" t="s">
        <v>43</v>
      </c>
      <c r="O154" s="47"/>
      <c r="P154" s="243">
        <f>O154*H154</f>
        <v>0</v>
      </c>
      <c r="Q154" s="243">
        <v>0</v>
      </c>
      <c r="R154" s="243">
        <f>Q154*H154</f>
        <v>0</v>
      </c>
      <c r="S154" s="243">
        <v>1.8</v>
      </c>
      <c r="T154" s="244">
        <f>S154*H154</f>
        <v>0.043200000000000002</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5390</v>
      </c>
    </row>
    <row r="155" s="1" customFormat="1">
      <c r="B155" s="46"/>
      <c r="C155" s="74"/>
      <c r="D155" s="250" t="s">
        <v>396</v>
      </c>
      <c r="E155" s="74"/>
      <c r="F155" s="251" t="s">
        <v>3508</v>
      </c>
      <c r="G155" s="74"/>
      <c r="H155" s="74"/>
      <c r="I155" s="204"/>
      <c r="J155" s="74"/>
      <c r="K155" s="74"/>
      <c r="L155" s="72"/>
      <c r="M155" s="252"/>
      <c r="N155" s="47"/>
      <c r="O155" s="47"/>
      <c r="P155" s="47"/>
      <c r="Q155" s="47"/>
      <c r="R155" s="47"/>
      <c r="S155" s="47"/>
      <c r="T155" s="95"/>
      <c r="AT155" s="24" t="s">
        <v>396</v>
      </c>
      <c r="AU155" s="24" t="s">
        <v>82</v>
      </c>
    </row>
    <row r="156" s="12" customFormat="1">
      <c r="B156" s="253"/>
      <c r="C156" s="254"/>
      <c r="D156" s="250" t="s">
        <v>398</v>
      </c>
      <c r="E156" s="255" t="s">
        <v>21</v>
      </c>
      <c r="F156" s="256" t="s">
        <v>5391</v>
      </c>
      <c r="G156" s="254"/>
      <c r="H156" s="257">
        <v>0.024</v>
      </c>
      <c r="I156" s="258"/>
      <c r="J156" s="254"/>
      <c r="K156" s="254"/>
      <c r="L156" s="259"/>
      <c r="M156" s="260"/>
      <c r="N156" s="261"/>
      <c r="O156" s="261"/>
      <c r="P156" s="261"/>
      <c r="Q156" s="261"/>
      <c r="R156" s="261"/>
      <c r="S156" s="261"/>
      <c r="T156" s="262"/>
      <c r="AT156" s="263" t="s">
        <v>398</v>
      </c>
      <c r="AU156" s="263" t="s">
        <v>82</v>
      </c>
      <c r="AV156" s="12" t="s">
        <v>82</v>
      </c>
      <c r="AW156" s="12" t="s">
        <v>35</v>
      </c>
      <c r="AX156" s="12" t="s">
        <v>80</v>
      </c>
      <c r="AY156" s="263" t="s">
        <v>303</v>
      </c>
    </row>
    <row r="157" s="1" customFormat="1" ht="16.5" customHeight="1">
      <c r="B157" s="46"/>
      <c r="C157" s="234" t="s">
        <v>513</v>
      </c>
      <c r="D157" s="234" t="s">
        <v>306</v>
      </c>
      <c r="E157" s="235" t="s">
        <v>4689</v>
      </c>
      <c r="F157" s="236" t="s">
        <v>4690</v>
      </c>
      <c r="G157" s="237" t="s">
        <v>394</v>
      </c>
      <c r="H157" s="238">
        <v>5.2999999999999998</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5392</v>
      </c>
    </row>
    <row r="158" s="1" customFormat="1">
      <c r="B158" s="46"/>
      <c r="C158" s="74"/>
      <c r="D158" s="250" t="s">
        <v>396</v>
      </c>
      <c r="E158" s="74"/>
      <c r="F158" s="251" t="s">
        <v>4692</v>
      </c>
      <c r="G158" s="74"/>
      <c r="H158" s="74"/>
      <c r="I158" s="204"/>
      <c r="J158" s="74"/>
      <c r="K158" s="74"/>
      <c r="L158" s="72"/>
      <c r="M158" s="252"/>
      <c r="N158" s="47"/>
      <c r="O158" s="47"/>
      <c r="P158" s="47"/>
      <c r="Q158" s="47"/>
      <c r="R158" s="47"/>
      <c r="S158" s="47"/>
      <c r="T158" s="95"/>
      <c r="AT158" s="24" t="s">
        <v>396</v>
      </c>
      <c r="AU158" s="24" t="s">
        <v>82</v>
      </c>
    </row>
    <row r="159" s="1" customFormat="1" ht="25.5" customHeight="1">
      <c r="B159" s="46"/>
      <c r="C159" s="234" t="s">
        <v>517</v>
      </c>
      <c r="D159" s="234" t="s">
        <v>306</v>
      </c>
      <c r="E159" s="235" t="s">
        <v>4695</v>
      </c>
      <c r="F159" s="236" t="s">
        <v>4696</v>
      </c>
      <c r="G159" s="237" t="s">
        <v>394</v>
      </c>
      <c r="H159" s="238">
        <v>15.9</v>
      </c>
      <c r="I159" s="239"/>
      <c r="J159" s="240">
        <f>ROUND(I159*H159,2)</f>
        <v>0</v>
      </c>
      <c r="K159" s="236" t="s">
        <v>310</v>
      </c>
      <c r="L159" s="72"/>
      <c r="M159" s="241" t="s">
        <v>21</v>
      </c>
      <c r="N159" s="242" t="s">
        <v>43</v>
      </c>
      <c r="O159" s="47"/>
      <c r="P159" s="243">
        <f>O159*H159</f>
        <v>0</v>
      </c>
      <c r="Q159" s="243">
        <v>0</v>
      </c>
      <c r="R159" s="243">
        <f>Q159*H159</f>
        <v>0</v>
      </c>
      <c r="S159" s="243">
        <v>0</v>
      </c>
      <c r="T159" s="244">
        <f>S159*H159</f>
        <v>0</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5393</v>
      </c>
    </row>
    <row r="160" s="12" customFormat="1">
      <c r="B160" s="253"/>
      <c r="C160" s="254"/>
      <c r="D160" s="250" t="s">
        <v>398</v>
      </c>
      <c r="E160" s="255" t="s">
        <v>21</v>
      </c>
      <c r="F160" s="256" t="s">
        <v>5394</v>
      </c>
      <c r="G160" s="254"/>
      <c r="H160" s="257">
        <v>15.9</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 customFormat="1" ht="25.5" customHeight="1">
      <c r="B161" s="46"/>
      <c r="C161" s="234" t="s">
        <v>521</v>
      </c>
      <c r="D161" s="234" t="s">
        <v>306</v>
      </c>
      <c r="E161" s="235" t="s">
        <v>3215</v>
      </c>
      <c r="F161" s="236" t="s">
        <v>3216</v>
      </c>
      <c r="G161" s="237" t="s">
        <v>394</v>
      </c>
      <c r="H161" s="238">
        <v>3.9700000000000002</v>
      </c>
      <c r="I161" s="239"/>
      <c r="J161" s="240">
        <f>ROUND(I161*H161,2)</f>
        <v>0</v>
      </c>
      <c r="K161" s="236" t="s">
        <v>310</v>
      </c>
      <c r="L161" s="72"/>
      <c r="M161" s="241" t="s">
        <v>21</v>
      </c>
      <c r="N161" s="242" t="s">
        <v>43</v>
      </c>
      <c r="O161" s="47"/>
      <c r="P161" s="243">
        <f>O161*H161</f>
        <v>0</v>
      </c>
      <c r="Q161" s="243">
        <v>0</v>
      </c>
      <c r="R161" s="243">
        <f>Q161*H161</f>
        <v>0</v>
      </c>
      <c r="S161" s="243">
        <v>0.057000000000000002</v>
      </c>
      <c r="T161" s="244">
        <f>S161*H161</f>
        <v>0.22629000000000002</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3357</v>
      </c>
    </row>
    <row r="162" s="1" customFormat="1">
      <c r="B162" s="46"/>
      <c r="C162" s="74"/>
      <c r="D162" s="250" t="s">
        <v>396</v>
      </c>
      <c r="E162" s="74"/>
      <c r="F162" s="251" t="s">
        <v>3358</v>
      </c>
      <c r="G162" s="74"/>
      <c r="H162" s="74"/>
      <c r="I162" s="204"/>
      <c r="J162" s="74"/>
      <c r="K162" s="74"/>
      <c r="L162" s="72"/>
      <c r="M162" s="252"/>
      <c r="N162" s="47"/>
      <c r="O162" s="47"/>
      <c r="P162" s="47"/>
      <c r="Q162" s="47"/>
      <c r="R162" s="47"/>
      <c r="S162" s="47"/>
      <c r="T162" s="95"/>
      <c r="AT162" s="24" t="s">
        <v>396</v>
      </c>
      <c r="AU162" s="24" t="s">
        <v>82</v>
      </c>
    </row>
    <row r="163" s="12" customFormat="1">
      <c r="B163" s="253"/>
      <c r="C163" s="254"/>
      <c r="D163" s="250" t="s">
        <v>398</v>
      </c>
      <c r="E163" s="255" t="s">
        <v>21</v>
      </c>
      <c r="F163" s="256" t="s">
        <v>5395</v>
      </c>
      <c r="G163" s="254"/>
      <c r="H163" s="257">
        <v>1.038</v>
      </c>
      <c r="I163" s="258"/>
      <c r="J163" s="254"/>
      <c r="K163" s="254"/>
      <c r="L163" s="259"/>
      <c r="M163" s="260"/>
      <c r="N163" s="261"/>
      <c r="O163" s="261"/>
      <c r="P163" s="261"/>
      <c r="Q163" s="261"/>
      <c r="R163" s="261"/>
      <c r="S163" s="261"/>
      <c r="T163" s="262"/>
      <c r="AT163" s="263" t="s">
        <v>398</v>
      </c>
      <c r="AU163" s="263" t="s">
        <v>82</v>
      </c>
      <c r="AV163" s="12" t="s">
        <v>82</v>
      </c>
      <c r="AW163" s="12" t="s">
        <v>35</v>
      </c>
      <c r="AX163" s="12" t="s">
        <v>72</v>
      </c>
      <c r="AY163" s="263" t="s">
        <v>303</v>
      </c>
    </row>
    <row r="164" s="12" customFormat="1">
      <c r="B164" s="253"/>
      <c r="C164" s="254"/>
      <c r="D164" s="250" t="s">
        <v>398</v>
      </c>
      <c r="E164" s="255" t="s">
        <v>21</v>
      </c>
      <c r="F164" s="256" t="s">
        <v>5395</v>
      </c>
      <c r="G164" s="254"/>
      <c r="H164" s="257">
        <v>1.038</v>
      </c>
      <c r="I164" s="258"/>
      <c r="J164" s="254"/>
      <c r="K164" s="254"/>
      <c r="L164" s="259"/>
      <c r="M164" s="260"/>
      <c r="N164" s="261"/>
      <c r="O164" s="261"/>
      <c r="P164" s="261"/>
      <c r="Q164" s="261"/>
      <c r="R164" s="261"/>
      <c r="S164" s="261"/>
      <c r="T164" s="262"/>
      <c r="AT164" s="263" t="s">
        <v>398</v>
      </c>
      <c r="AU164" s="263" t="s">
        <v>82</v>
      </c>
      <c r="AV164" s="12" t="s">
        <v>82</v>
      </c>
      <c r="AW164" s="12" t="s">
        <v>35</v>
      </c>
      <c r="AX164" s="12" t="s">
        <v>72</v>
      </c>
      <c r="AY164" s="263" t="s">
        <v>303</v>
      </c>
    </row>
    <row r="165" s="12" customFormat="1">
      <c r="B165" s="253"/>
      <c r="C165" s="254"/>
      <c r="D165" s="250" t="s">
        <v>398</v>
      </c>
      <c r="E165" s="255" t="s">
        <v>21</v>
      </c>
      <c r="F165" s="256" t="s">
        <v>5396</v>
      </c>
      <c r="G165" s="254"/>
      <c r="H165" s="257">
        <v>1.8939999999999999</v>
      </c>
      <c r="I165" s="258"/>
      <c r="J165" s="254"/>
      <c r="K165" s="254"/>
      <c r="L165" s="259"/>
      <c r="M165" s="260"/>
      <c r="N165" s="261"/>
      <c r="O165" s="261"/>
      <c r="P165" s="261"/>
      <c r="Q165" s="261"/>
      <c r="R165" s="261"/>
      <c r="S165" s="261"/>
      <c r="T165" s="262"/>
      <c r="AT165" s="263" t="s">
        <v>398</v>
      </c>
      <c r="AU165" s="263" t="s">
        <v>82</v>
      </c>
      <c r="AV165" s="12" t="s">
        <v>82</v>
      </c>
      <c r="AW165" s="12" t="s">
        <v>35</v>
      </c>
      <c r="AX165" s="12" t="s">
        <v>72</v>
      </c>
      <c r="AY165" s="263" t="s">
        <v>303</v>
      </c>
    </row>
    <row r="166" s="13" customFormat="1">
      <c r="B166" s="264"/>
      <c r="C166" s="265"/>
      <c r="D166" s="250" t="s">
        <v>398</v>
      </c>
      <c r="E166" s="266" t="s">
        <v>21</v>
      </c>
      <c r="F166" s="267" t="s">
        <v>508</v>
      </c>
      <c r="G166" s="265"/>
      <c r="H166" s="268">
        <v>3.9700000000000002</v>
      </c>
      <c r="I166" s="269"/>
      <c r="J166" s="265"/>
      <c r="K166" s="265"/>
      <c r="L166" s="270"/>
      <c r="M166" s="271"/>
      <c r="N166" s="272"/>
      <c r="O166" s="272"/>
      <c r="P166" s="272"/>
      <c r="Q166" s="272"/>
      <c r="R166" s="272"/>
      <c r="S166" s="272"/>
      <c r="T166" s="273"/>
      <c r="AT166" s="274" t="s">
        <v>398</v>
      </c>
      <c r="AU166" s="274" t="s">
        <v>82</v>
      </c>
      <c r="AV166" s="13" t="s">
        <v>319</v>
      </c>
      <c r="AW166" s="13" t="s">
        <v>35</v>
      </c>
      <c r="AX166" s="13" t="s">
        <v>80</v>
      </c>
      <c r="AY166" s="274" t="s">
        <v>303</v>
      </c>
    </row>
    <row r="167" s="1" customFormat="1" ht="25.5" customHeight="1">
      <c r="B167" s="46"/>
      <c r="C167" s="234" t="s">
        <v>527</v>
      </c>
      <c r="D167" s="234" t="s">
        <v>306</v>
      </c>
      <c r="E167" s="235" t="s">
        <v>3363</v>
      </c>
      <c r="F167" s="236" t="s">
        <v>3364</v>
      </c>
      <c r="G167" s="237" t="s">
        <v>394</v>
      </c>
      <c r="H167" s="238">
        <v>1.2709999999999999</v>
      </c>
      <c r="I167" s="239"/>
      <c r="J167" s="240">
        <f>ROUND(I167*H167,2)</f>
        <v>0</v>
      </c>
      <c r="K167" s="236" t="s">
        <v>310</v>
      </c>
      <c r="L167" s="72"/>
      <c r="M167" s="241" t="s">
        <v>21</v>
      </c>
      <c r="N167" s="242" t="s">
        <v>43</v>
      </c>
      <c r="O167" s="47"/>
      <c r="P167" s="243">
        <f>O167*H167</f>
        <v>0</v>
      </c>
      <c r="Q167" s="243">
        <v>0</v>
      </c>
      <c r="R167" s="243">
        <f>Q167*H167</f>
        <v>0</v>
      </c>
      <c r="S167" s="243">
        <v>0.048000000000000001</v>
      </c>
      <c r="T167" s="244">
        <f>S167*H167</f>
        <v>0.061008</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4465</v>
      </c>
    </row>
    <row r="168" s="1" customFormat="1">
      <c r="B168" s="46"/>
      <c r="C168" s="74"/>
      <c r="D168" s="250" t="s">
        <v>396</v>
      </c>
      <c r="E168" s="74"/>
      <c r="F168" s="251" t="s">
        <v>3366</v>
      </c>
      <c r="G168" s="74"/>
      <c r="H168" s="74"/>
      <c r="I168" s="204"/>
      <c r="J168" s="74"/>
      <c r="K168" s="74"/>
      <c r="L168" s="72"/>
      <c r="M168" s="252"/>
      <c r="N168" s="47"/>
      <c r="O168" s="47"/>
      <c r="P168" s="47"/>
      <c r="Q168" s="47"/>
      <c r="R168" s="47"/>
      <c r="S168" s="47"/>
      <c r="T168" s="95"/>
      <c r="AT168" s="24" t="s">
        <v>396</v>
      </c>
      <c r="AU168" s="24" t="s">
        <v>82</v>
      </c>
    </row>
    <row r="169" s="12" customFormat="1">
      <c r="B169" s="253"/>
      <c r="C169" s="254"/>
      <c r="D169" s="250" t="s">
        <v>398</v>
      </c>
      <c r="E169" s="255" t="s">
        <v>21</v>
      </c>
      <c r="F169" s="256" t="s">
        <v>5397</v>
      </c>
      <c r="G169" s="254"/>
      <c r="H169" s="257">
        <v>0.76600000000000001</v>
      </c>
      <c r="I169" s="258"/>
      <c r="J169" s="254"/>
      <c r="K169" s="254"/>
      <c r="L169" s="259"/>
      <c r="M169" s="260"/>
      <c r="N169" s="261"/>
      <c r="O169" s="261"/>
      <c r="P169" s="261"/>
      <c r="Q169" s="261"/>
      <c r="R169" s="261"/>
      <c r="S169" s="261"/>
      <c r="T169" s="262"/>
      <c r="AT169" s="263" t="s">
        <v>398</v>
      </c>
      <c r="AU169" s="263" t="s">
        <v>82</v>
      </c>
      <c r="AV169" s="12" t="s">
        <v>82</v>
      </c>
      <c r="AW169" s="12" t="s">
        <v>35</v>
      </c>
      <c r="AX169" s="12" t="s">
        <v>72</v>
      </c>
      <c r="AY169" s="263" t="s">
        <v>303</v>
      </c>
    </row>
    <row r="170" s="12" customFormat="1">
      <c r="B170" s="253"/>
      <c r="C170" s="254"/>
      <c r="D170" s="250" t="s">
        <v>398</v>
      </c>
      <c r="E170" s="255" t="s">
        <v>21</v>
      </c>
      <c r="F170" s="256" t="s">
        <v>5398</v>
      </c>
      <c r="G170" s="254"/>
      <c r="H170" s="257">
        <v>0.505</v>
      </c>
      <c r="I170" s="258"/>
      <c r="J170" s="254"/>
      <c r="K170" s="254"/>
      <c r="L170" s="259"/>
      <c r="M170" s="260"/>
      <c r="N170" s="261"/>
      <c r="O170" s="261"/>
      <c r="P170" s="261"/>
      <c r="Q170" s="261"/>
      <c r="R170" s="261"/>
      <c r="S170" s="261"/>
      <c r="T170" s="262"/>
      <c r="AT170" s="263" t="s">
        <v>398</v>
      </c>
      <c r="AU170" s="263" t="s">
        <v>82</v>
      </c>
      <c r="AV170" s="12" t="s">
        <v>82</v>
      </c>
      <c r="AW170" s="12" t="s">
        <v>35</v>
      </c>
      <c r="AX170" s="12" t="s">
        <v>72</v>
      </c>
      <c r="AY170" s="263" t="s">
        <v>303</v>
      </c>
    </row>
    <row r="171" s="13" customFormat="1">
      <c r="B171" s="264"/>
      <c r="C171" s="265"/>
      <c r="D171" s="250" t="s">
        <v>398</v>
      </c>
      <c r="E171" s="266" t="s">
        <v>21</v>
      </c>
      <c r="F171" s="267" t="s">
        <v>508</v>
      </c>
      <c r="G171" s="265"/>
      <c r="H171" s="268">
        <v>1.2709999999999999</v>
      </c>
      <c r="I171" s="269"/>
      <c r="J171" s="265"/>
      <c r="K171" s="265"/>
      <c r="L171" s="270"/>
      <c r="M171" s="271"/>
      <c r="N171" s="272"/>
      <c r="O171" s="272"/>
      <c r="P171" s="272"/>
      <c r="Q171" s="272"/>
      <c r="R171" s="272"/>
      <c r="S171" s="272"/>
      <c r="T171" s="273"/>
      <c r="AT171" s="274" t="s">
        <v>398</v>
      </c>
      <c r="AU171" s="274" t="s">
        <v>82</v>
      </c>
      <c r="AV171" s="13" t="s">
        <v>319</v>
      </c>
      <c r="AW171" s="13" t="s">
        <v>35</v>
      </c>
      <c r="AX171" s="13" t="s">
        <v>80</v>
      </c>
      <c r="AY171" s="274" t="s">
        <v>303</v>
      </c>
    </row>
    <row r="172" s="1" customFormat="1" ht="25.5" customHeight="1">
      <c r="B172" s="46"/>
      <c r="C172" s="234" t="s">
        <v>532</v>
      </c>
      <c r="D172" s="234" t="s">
        <v>306</v>
      </c>
      <c r="E172" s="235" t="s">
        <v>2593</v>
      </c>
      <c r="F172" s="236" t="s">
        <v>2594</v>
      </c>
      <c r="G172" s="237" t="s">
        <v>394</v>
      </c>
      <c r="H172" s="238">
        <v>3.6000000000000001</v>
      </c>
      <c r="I172" s="239"/>
      <c r="J172" s="240">
        <f>ROUND(I172*H172,2)</f>
        <v>0</v>
      </c>
      <c r="K172" s="236" t="s">
        <v>310</v>
      </c>
      <c r="L172" s="72"/>
      <c r="M172" s="241" t="s">
        <v>21</v>
      </c>
      <c r="N172" s="242" t="s">
        <v>43</v>
      </c>
      <c r="O172" s="47"/>
      <c r="P172" s="243">
        <f>O172*H172</f>
        <v>0</v>
      </c>
      <c r="Q172" s="243">
        <v>0</v>
      </c>
      <c r="R172" s="243">
        <f>Q172*H172</f>
        <v>0</v>
      </c>
      <c r="S172" s="243">
        <v>0.075999999999999998</v>
      </c>
      <c r="T172" s="244">
        <f>S172*H172</f>
        <v>0.27360000000000001</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3369</v>
      </c>
    </row>
    <row r="173" s="1" customFormat="1">
      <c r="B173" s="46"/>
      <c r="C173" s="74"/>
      <c r="D173" s="250" t="s">
        <v>396</v>
      </c>
      <c r="E173" s="74"/>
      <c r="F173" s="251" t="s">
        <v>3370</v>
      </c>
      <c r="G173" s="74"/>
      <c r="H173" s="74"/>
      <c r="I173" s="204"/>
      <c r="J173" s="74"/>
      <c r="K173" s="74"/>
      <c r="L173" s="72"/>
      <c r="M173" s="252"/>
      <c r="N173" s="47"/>
      <c r="O173" s="47"/>
      <c r="P173" s="47"/>
      <c r="Q173" s="47"/>
      <c r="R173" s="47"/>
      <c r="S173" s="47"/>
      <c r="T173" s="95"/>
      <c r="AT173" s="24" t="s">
        <v>396</v>
      </c>
      <c r="AU173" s="24" t="s">
        <v>82</v>
      </c>
    </row>
    <row r="174" s="12" customFormat="1">
      <c r="B174" s="253"/>
      <c r="C174" s="254"/>
      <c r="D174" s="250" t="s">
        <v>398</v>
      </c>
      <c r="E174" s="255" t="s">
        <v>21</v>
      </c>
      <c r="F174" s="256" t="s">
        <v>5399</v>
      </c>
      <c r="G174" s="254"/>
      <c r="H174" s="257">
        <v>3.6000000000000001</v>
      </c>
      <c r="I174" s="258"/>
      <c r="J174" s="254"/>
      <c r="K174" s="254"/>
      <c r="L174" s="259"/>
      <c r="M174" s="260"/>
      <c r="N174" s="261"/>
      <c r="O174" s="261"/>
      <c r="P174" s="261"/>
      <c r="Q174" s="261"/>
      <c r="R174" s="261"/>
      <c r="S174" s="261"/>
      <c r="T174" s="262"/>
      <c r="AT174" s="263" t="s">
        <v>398</v>
      </c>
      <c r="AU174" s="263" t="s">
        <v>82</v>
      </c>
      <c r="AV174" s="12" t="s">
        <v>82</v>
      </c>
      <c r="AW174" s="12" t="s">
        <v>35</v>
      </c>
      <c r="AX174" s="12" t="s">
        <v>80</v>
      </c>
      <c r="AY174" s="263" t="s">
        <v>303</v>
      </c>
    </row>
    <row r="175" s="1" customFormat="1" ht="25.5" customHeight="1">
      <c r="B175" s="46"/>
      <c r="C175" s="234" t="s">
        <v>537</v>
      </c>
      <c r="D175" s="234" t="s">
        <v>306</v>
      </c>
      <c r="E175" s="235" t="s">
        <v>2900</v>
      </c>
      <c r="F175" s="236" t="s">
        <v>2901</v>
      </c>
      <c r="G175" s="237" t="s">
        <v>704</v>
      </c>
      <c r="H175" s="238">
        <v>20</v>
      </c>
      <c r="I175" s="239"/>
      <c r="J175" s="240">
        <f>ROUND(I175*H175,2)</f>
        <v>0</v>
      </c>
      <c r="K175" s="236" t="s">
        <v>310</v>
      </c>
      <c r="L175" s="72"/>
      <c r="M175" s="241" t="s">
        <v>21</v>
      </c>
      <c r="N175" s="242" t="s">
        <v>43</v>
      </c>
      <c r="O175" s="47"/>
      <c r="P175" s="243">
        <f>O175*H175</f>
        <v>0</v>
      </c>
      <c r="Q175" s="243">
        <v>0</v>
      </c>
      <c r="R175" s="243">
        <f>Q175*H175</f>
        <v>0</v>
      </c>
      <c r="S175" s="243">
        <v>0.014999999999999999</v>
      </c>
      <c r="T175" s="244">
        <f>S175*H175</f>
        <v>0.29999999999999999</v>
      </c>
      <c r="AR175" s="24" t="s">
        <v>319</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319</v>
      </c>
      <c r="BM175" s="24" t="s">
        <v>5400</v>
      </c>
    </row>
    <row r="176" s="12" customFormat="1">
      <c r="B176" s="253"/>
      <c r="C176" s="254"/>
      <c r="D176" s="250" t="s">
        <v>398</v>
      </c>
      <c r="E176" s="255" t="s">
        <v>21</v>
      </c>
      <c r="F176" s="256" t="s">
        <v>5401</v>
      </c>
      <c r="G176" s="254"/>
      <c r="H176" s="257">
        <v>20</v>
      </c>
      <c r="I176" s="258"/>
      <c r="J176" s="254"/>
      <c r="K176" s="254"/>
      <c r="L176" s="259"/>
      <c r="M176" s="260"/>
      <c r="N176" s="261"/>
      <c r="O176" s="261"/>
      <c r="P176" s="261"/>
      <c r="Q176" s="261"/>
      <c r="R176" s="261"/>
      <c r="S176" s="261"/>
      <c r="T176" s="262"/>
      <c r="AT176" s="263" t="s">
        <v>398</v>
      </c>
      <c r="AU176" s="263" t="s">
        <v>82</v>
      </c>
      <c r="AV176" s="12" t="s">
        <v>82</v>
      </c>
      <c r="AW176" s="12" t="s">
        <v>35</v>
      </c>
      <c r="AX176" s="12" t="s">
        <v>80</v>
      </c>
      <c r="AY176" s="263" t="s">
        <v>303</v>
      </c>
    </row>
    <row r="177" s="1" customFormat="1" ht="38.25" customHeight="1">
      <c r="B177" s="46"/>
      <c r="C177" s="234" t="s">
        <v>541</v>
      </c>
      <c r="D177" s="234" t="s">
        <v>306</v>
      </c>
      <c r="E177" s="235" t="s">
        <v>3057</v>
      </c>
      <c r="F177" s="236" t="s">
        <v>3058</v>
      </c>
      <c r="G177" s="237" t="s">
        <v>262</v>
      </c>
      <c r="H177" s="238">
        <v>1.2</v>
      </c>
      <c r="I177" s="239"/>
      <c r="J177" s="240">
        <f>ROUND(I177*H177,2)</f>
        <v>0</v>
      </c>
      <c r="K177" s="236" t="s">
        <v>310</v>
      </c>
      <c r="L177" s="72"/>
      <c r="M177" s="241" t="s">
        <v>21</v>
      </c>
      <c r="N177" s="242" t="s">
        <v>43</v>
      </c>
      <c r="O177" s="47"/>
      <c r="P177" s="243">
        <f>O177*H177</f>
        <v>0</v>
      </c>
      <c r="Q177" s="243">
        <v>0</v>
      </c>
      <c r="R177" s="243">
        <f>Q177*H177</f>
        <v>0</v>
      </c>
      <c r="S177" s="243">
        <v>0.070999999999999994</v>
      </c>
      <c r="T177" s="244">
        <f>S177*H177</f>
        <v>0.085199999999999984</v>
      </c>
      <c r="AR177" s="24" t="s">
        <v>319</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319</v>
      </c>
      <c r="BM177" s="24" t="s">
        <v>5402</v>
      </c>
    </row>
    <row r="178" s="12" customFormat="1">
      <c r="B178" s="253"/>
      <c r="C178" s="254"/>
      <c r="D178" s="250" t="s">
        <v>398</v>
      </c>
      <c r="E178" s="255" t="s">
        <v>21</v>
      </c>
      <c r="F178" s="256" t="s">
        <v>5403</v>
      </c>
      <c r="G178" s="254"/>
      <c r="H178" s="257">
        <v>1.2</v>
      </c>
      <c r="I178" s="258"/>
      <c r="J178" s="254"/>
      <c r="K178" s="254"/>
      <c r="L178" s="259"/>
      <c r="M178" s="260"/>
      <c r="N178" s="261"/>
      <c r="O178" s="261"/>
      <c r="P178" s="261"/>
      <c r="Q178" s="261"/>
      <c r="R178" s="261"/>
      <c r="S178" s="261"/>
      <c r="T178" s="262"/>
      <c r="AT178" s="263" t="s">
        <v>398</v>
      </c>
      <c r="AU178" s="263" t="s">
        <v>82</v>
      </c>
      <c r="AV178" s="12" t="s">
        <v>82</v>
      </c>
      <c r="AW178" s="12" t="s">
        <v>35</v>
      </c>
      <c r="AX178" s="12" t="s">
        <v>80</v>
      </c>
      <c r="AY178" s="263" t="s">
        <v>303</v>
      </c>
    </row>
    <row r="179" s="1" customFormat="1" ht="25.5" customHeight="1">
      <c r="B179" s="46"/>
      <c r="C179" s="234" t="s">
        <v>546</v>
      </c>
      <c r="D179" s="234" t="s">
        <v>306</v>
      </c>
      <c r="E179" s="235" t="s">
        <v>3373</v>
      </c>
      <c r="F179" s="236" t="s">
        <v>3374</v>
      </c>
      <c r="G179" s="237" t="s">
        <v>394</v>
      </c>
      <c r="H179" s="238">
        <v>11.5</v>
      </c>
      <c r="I179" s="239"/>
      <c r="J179" s="240">
        <f>ROUND(I179*H179,2)</f>
        <v>0</v>
      </c>
      <c r="K179" s="236" t="s">
        <v>310</v>
      </c>
      <c r="L179" s="72"/>
      <c r="M179" s="241" t="s">
        <v>21</v>
      </c>
      <c r="N179" s="242" t="s">
        <v>43</v>
      </c>
      <c r="O179" s="47"/>
      <c r="P179" s="243">
        <f>O179*H179</f>
        <v>0</v>
      </c>
      <c r="Q179" s="243">
        <v>0</v>
      </c>
      <c r="R179" s="243">
        <f>Q179*H179</f>
        <v>0</v>
      </c>
      <c r="S179" s="243">
        <v>0.068000000000000005</v>
      </c>
      <c r="T179" s="244">
        <f>S179*H179</f>
        <v>0.78200000000000003</v>
      </c>
      <c r="AR179" s="24" t="s">
        <v>319</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319</v>
      </c>
      <c r="BM179" s="24" t="s">
        <v>3375</v>
      </c>
    </row>
    <row r="180" s="1" customFormat="1">
      <c r="B180" s="46"/>
      <c r="C180" s="74"/>
      <c r="D180" s="250" t="s">
        <v>396</v>
      </c>
      <c r="E180" s="74"/>
      <c r="F180" s="251" t="s">
        <v>3358</v>
      </c>
      <c r="G180" s="74"/>
      <c r="H180" s="74"/>
      <c r="I180" s="204"/>
      <c r="J180" s="74"/>
      <c r="K180" s="74"/>
      <c r="L180" s="72"/>
      <c r="M180" s="252"/>
      <c r="N180" s="47"/>
      <c r="O180" s="47"/>
      <c r="P180" s="47"/>
      <c r="Q180" s="47"/>
      <c r="R180" s="47"/>
      <c r="S180" s="47"/>
      <c r="T180" s="95"/>
      <c r="AT180" s="24" t="s">
        <v>396</v>
      </c>
      <c r="AU180" s="24" t="s">
        <v>82</v>
      </c>
    </row>
    <row r="181" s="12" customFormat="1">
      <c r="B181" s="253"/>
      <c r="C181" s="254"/>
      <c r="D181" s="250" t="s">
        <v>398</v>
      </c>
      <c r="E181" s="255" t="s">
        <v>21</v>
      </c>
      <c r="F181" s="256" t="s">
        <v>5404</v>
      </c>
      <c r="G181" s="254"/>
      <c r="H181" s="257">
        <v>11.5</v>
      </c>
      <c r="I181" s="258"/>
      <c r="J181" s="254"/>
      <c r="K181" s="254"/>
      <c r="L181" s="259"/>
      <c r="M181" s="260"/>
      <c r="N181" s="261"/>
      <c r="O181" s="261"/>
      <c r="P181" s="261"/>
      <c r="Q181" s="261"/>
      <c r="R181" s="261"/>
      <c r="S181" s="261"/>
      <c r="T181" s="262"/>
      <c r="AT181" s="263" t="s">
        <v>398</v>
      </c>
      <c r="AU181" s="263" t="s">
        <v>82</v>
      </c>
      <c r="AV181" s="12" t="s">
        <v>82</v>
      </c>
      <c r="AW181" s="12" t="s">
        <v>35</v>
      </c>
      <c r="AX181" s="12" t="s">
        <v>80</v>
      </c>
      <c r="AY181" s="263" t="s">
        <v>303</v>
      </c>
    </row>
    <row r="182" s="1" customFormat="1" ht="25.5" customHeight="1">
      <c r="B182" s="46"/>
      <c r="C182" s="234" t="s">
        <v>550</v>
      </c>
      <c r="D182" s="234" t="s">
        <v>306</v>
      </c>
      <c r="E182" s="235" t="s">
        <v>3226</v>
      </c>
      <c r="F182" s="236" t="s">
        <v>3227</v>
      </c>
      <c r="G182" s="237" t="s">
        <v>262</v>
      </c>
      <c r="H182" s="238">
        <v>1.2</v>
      </c>
      <c r="I182" s="239"/>
      <c r="J182" s="240">
        <f>ROUND(I182*H182,2)</f>
        <v>0</v>
      </c>
      <c r="K182" s="236" t="s">
        <v>310</v>
      </c>
      <c r="L182" s="72"/>
      <c r="M182" s="241" t="s">
        <v>21</v>
      </c>
      <c r="N182" s="242" t="s">
        <v>43</v>
      </c>
      <c r="O182" s="47"/>
      <c r="P182" s="243">
        <f>O182*H182</f>
        <v>0</v>
      </c>
      <c r="Q182" s="243">
        <v>0</v>
      </c>
      <c r="R182" s="243">
        <f>Q182*H182</f>
        <v>0</v>
      </c>
      <c r="S182" s="243">
        <v>0.040000000000000001</v>
      </c>
      <c r="T182" s="244">
        <f>S182*H182</f>
        <v>0.048000000000000001</v>
      </c>
      <c r="AR182" s="24" t="s">
        <v>319</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319</v>
      </c>
      <c r="BM182" s="24" t="s">
        <v>4473</v>
      </c>
    </row>
    <row r="183" s="11" customFormat="1" ht="29.88" customHeight="1">
      <c r="B183" s="218"/>
      <c r="C183" s="219"/>
      <c r="D183" s="220" t="s">
        <v>71</v>
      </c>
      <c r="E183" s="232" t="s">
        <v>1283</v>
      </c>
      <c r="F183" s="232" t="s">
        <v>1284</v>
      </c>
      <c r="G183" s="219"/>
      <c r="H183" s="219"/>
      <c r="I183" s="222"/>
      <c r="J183" s="233">
        <f>BK183</f>
        <v>0</v>
      </c>
      <c r="K183" s="219"/>
      <c r="L183" s="224"/>
      <c r="M183" s="225"/>
      <c r="N183" s="226"/>
      <c r="O183" s="226"/>
      <c r="P183" s="227">
        <f>SUM(P184:P196)</f>
        <v>0</v>
      </c>
      <c r="Q183" s="226"/>
      <c r="R183" s="227">
        <f>SUM(R184:R196)</f>
        <v>0</v>
      </c>
      <c r="S183" s="226"/>
      <c r="T183" s="228">
        <f>SUM(T184:T196)</f>
        <v>0</v>
      </c>
      <c r="AR183" s="229" t="s">
        <v>80</v>
      </c>
      <c r="AT183" s="230" t="s">
        <v>71</v>
      </c>
      <c r="AU183" s="230" t="s">
        <v>80</v>
      </c>
      <c r="AY183" s="229" t="s">
        <v>303</v>
      </c>
      <c r="BK183" s="231">
        <f>SUM(BK184:BK196)</f>
        <v>0</v>
      </c>
    </row>
    <row r="184" s="1" customFormat="1" ht="25.5" customHeight="1">
      <c r="B184" s="46"/>
      <c r="C184" s="234" t="s">
        <v>556</v>
      </c>
      <c r="D184" s="234" t="s">
        <v>306</v>
      </c>
      <c r="E184" s="235" t="s">
        <v>2230</v>
      </c>
      <c r="F184" s="236" t="s">
        <v>2231</v>
      </c>
      <c r="G184" s="237" t="s">
        <v>559</v>
      </c>
      <c r="H184" s="238">
        <v>3.9209999999999998</v>
      </c>
      <c r="I184" s="239"/>
      <c r="J184" s="240">
        <f>ROUND(I184*H184,2)</f>
        <v>0</v>
      </c>
      <c r="K184" s="236" t="s">
        <v>310</v>
      </c>
      <c r="L184" s="72"/>
      <c r="M184" s="241" t="s">
        <v>21</v>
      </c>
      <c r="N184" s="242" t="s">
        <v>43</v>
      </c>
      <c r="O184" s="47"/>
      <c r="P184" s="243">
        <f>O184*H184</f>
        <v>0</v>
      </c>
      <c r="Q184" s="243">
        <v>0</v>
      </c>
      <c r="R184" s="243">
        <f>Q184*H184</f>
        <v>0</v>
      </c>
      <c r="S184" s="243">
        <v>0</v>
      </c>
      <c r="T184" s="244">
        <f>S184*H184</f>
        <v>0</v>
      </c>
      <c r="AR184" s="24" t="s">
        <v>319</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319</v>
      </c>
      <c r="BM184" s="24" t="s">
        <v>3381</v>
      </c>
    </row>
    <row r="185" s="1" customFormat="1">
      <c r="B185" s="46"/>
      <c r="C185" s="74"/>
      <c r="D185" s="250" t="s">
        <v>396</v>
      </c>
      <c r="E185" s="74"/>
      <c r="F185" s="251" t="s">
        <v>2233</v>
      </c>
      <c r="G185" s="74"/>
      <c r="H185" s="74"/>
      <c r="I185" s="204"/>
      <c r="J185" s="74"/>
      <c r="K185" s="74"/>
      <c r="L185" s="72"/>
      <c r="M185" s="252"/>
      <c r="N185" s="47"/>
      <c r="O185" s="47"/>
      <c r="P185" s="47"/>
      <c r="Q185" s="47"/>
      <c r="R185" s="47"/>
      <c r="S185" s="47"/>
      <c r="T185" s="95"/>
      <c r="AT185" s="24" t="s">
        <v>396</v>
      </c>
      <c r="AU185" s="24" t="s">
        <v>82</v>
      </c>
    </row>
    <row r="186" s="1" customFormat="1" ht="25.5" customHeight="1">
      <c r="B186" s="46"/>
      <c r="C186" s="234" t="s">
        <v>563</v>
      </c>
      <c r="D186" s="234" t="s">
        <v>306</v>
      </c>
      <c r="E186" s="235" t="s">
        <v>2234</v>
      </c>
      <c r="F186" s="236" t="s">
        <v>2235</v>
      </c>
      <c r="G186" s="237" t="s">
        <v>559</v>
      </c>
      <c r="H186" s="238">
        <v>3.9209999999999998</v>
      </c>
      <c r="I186" s="239"/>
      <c r="J186" s="240">
        <f>ROUND(I186*H186,2)</f>
        <v>0</v>
      </c>
      <c r="K186" s="236" t="s">
        <v>310</v>
      </c>
      <c r="L186" s="72"/>
      <c r="M186" s="241" t="s">
        <v>21</v>
      </c>
      <c r="N186" s="242" t="s">
        <v>43</v>
      </c>
      <c r="O186" s="47"/>
      <c r="P186" s="243">
        <f>O186*H186</f>
        <v>0</v>
      </c>
      <c r="Q186" s="243">
        <v>0</v>
      </c>
      <c r="R186" s="243">
        <f>Q186*H186</f>
        <v>0</v>
      </c>
      <c r="S186" s="243">
        <v>0</v>
      </c>
      <c r="T186" s="244">
        <f>S186*H186</f>
        <v>0</v>
      </c>
      <c r="AR186" s="24" t="s">
        <v>319</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319</v>
      </c>
      <c r="BM186" s="24" t="s">
        <v>3382</v>
      </c>
    </row>
    <row r="187" s="1" customFormat="1">
      <c r="B187" s="46"/>
      <c r="C187" s="74"/>
      <c r="D187" s="250" t="s">
        <v>396</v>
      </c>
      <c r="E187" s="74"/>
      <c r="F187" s="251" t="s">
        <v>2237</v>
      </c>
      <c r="G187" s="74"/>
      <c r="H187" s="74"/>
      <c r="I187" s="204"/>
      <c r="J187" s="74"/>
      <c r="K187" s="74"/>
      <c r="L187" s="72"/>
      <c r="M187" s="252"/>
      <c r="N187" s="47"/>
      <c r="O187" s="47"/>
      <c r="P187" s="47"/>
      <c r="Q187" s="47"/>
      <c r="R187" s="47"/>
      <c r="S187" s="47"/>
      <c r="T187" s="95"/>
      <c r="AT187" s="24" t="s">
        <v>396</v>
      </c>
      <c r="AU187" s="24" t="s">
        <v>82</v>
      </c>
    </row>
    <row r="188" s="1" customFormat="1" ht="25.5" customHeight="1">
      <c r="B188" s="46"/>
      <c r="C188" s="234" t="s">
        <v>569</v>
      </c>
      <c r="D188" s="234" t="s">
        <v>306</v>
      </c>
      <c r="E188" s="235" t="s">
        <v>2239</v>
      </c>
      <c r="F188" s="236" t="s">
        <v>2240</v>
      </c>
      <c r="G188" s="237" t="s">
        <v>559</v>
      </c>
      <c r="H188" s="238">
        <v>35.289000000000001</v>
      </c>
      <c r="I188" s="239"/>
      <c r="J188" s="240">
        <f>ROUND(I188*H188,2)</f>
        <v>0</v>
      </c>
      <c r="K188" s="236" t="s">
        <v>310</v>
      </c>
      <c r="L188" s="72"/>
      <c r="M188" s="241" t="s">
        <v>21</v>
      </c>
      <c r="N188" s="242" t="s">
        <v>43</v>
      </c>
      <c r="O188" s="47"/>
      <c r="P188" s="243">
        <f>O188*H188</f>
        <v>0</v>
      </c>
      <c r="Q188" s="243">
        <v>0</v>
      </c>
      <c r="R188" s="243">
        <f>Q188*H188</f>
        <v>0</v>
      </c>
      <c r="S188" s="243">
        <v>0</v>
      </c>
      <c r="T188" s="244">
        <f>S188*H188</f>
        <v>0</v>
      </c>
      <c r="AR188" s="24" t="s">
        <v>319</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319</v>
      </c>
      <c r="BM188" s="24" t="s">
        <v>3383</v>
      </c>
    </row>
    <row r="189" s="1" customFormat="1">
      <c r="B189" s="46"/>
      <c r="C189" s="74"/>
      <c r="D189" s="250" t="s">
        <v>396</v>
      </c>
      <c r="E189" s="74"/>
      <c r="F189" s="251" t="s">
        <v>2237</v>
      </c>
      <c r="G189" s="74"/>
      <c r="H189" s="74"/>
      <c r="I189" s="204"/>
      <c r="J189" s="74"/>
      <c r="K189" s="74"/>
      <c r="L189" s="72"/>
      <c r="M189" s="252"/>
      <c r="N189" s="47"/>
      <c r="O189" s="47"/>
      <c r="P189" s="47"/>
      <c r="Q189" s="47"/>
      <c r="R189" s="47"/>
      <c r="S189" s="47"/>
      <c r="T189" s="95"/>
      <c r="AT189" s="24" t="s">
        <v>396</v>
      </c>
      <c r="AU189" s="24" t="s">
        <v>82</v>
      </c>
    </row>
    <row r="190" s="12" customFormat="1">
      <c r="B190" s="253"/>
      <c r="C190" s="254"/>
      <c r="D190" s="250" t="s">
        <v>398</v>
      </c>
      <c r="E190" s="255" t="s">
        <v>21</v>
      </c>
      <c r="F190" s="256" t="s">
        <v>5405</v>
      </c>
      <c r="G190" s="254"/>
      <c r="H190" s="257">
        <v>35.289000000000001</v>
      </c>
      <c r="I190" s="258"/>
      <c r="J190" s="254"/>
      <c r="K190" s="254"/>
      <c r="L190" s="259"/>
      <c r="M190" s="260"/>
      <c r="N190" s="261"/>
      <c r="O190" s="261"/>
      <c r="P190" s="261"/>
      <c r="Q190" s="261"/>
      <c r="R190" s="261"/>
      <c r="S190" s="261"/>
      <c r="T190" s="262"/>
      <c r="AT190" s="263" t="s">
        <v>398</v>
      </c>
      <c r="AU190" s="263" t="s">
        <v>82</v>
      </c>
      <c r="AV190" s="12" t="s">
        <v>82</v>
      </c>
      <c r="AW190" s="12" t="s">
        <v>35</v>
      </c>
      <c r="AX190" s="12" t="s">
        <v>80</v>
      </c>
      <c r="AY190" s="263" t="s">
        <v>303</v>
      </c>
    </row>
    <row r="191" s="1" customFormat="1" ht="25.5" customHeight="1">
      <c r="B191" s="46"/>
      <c r="C191" s="234" t="s">
        <v>575</v>
      </c>
      <c r="D191" s="234" t="s">
        <v>306</v>
      </c>
      <c r="E191" s="235" t="s">
        <v>2614</v>
      </c>
      <c r="F191" s="236" t="s">
        <v>2615</v>
      </c>
      <c r="G191" s="237" t="s">
        <v>559</v>
      </c>
      <c r="H191" s="238">
        <v>2.4940000000000002</v>
      </c>
      <c r="I191" s="239"/>
      <c r="J191" s="240">
        <f>ROUND(I191*H191,2)</f>
        <v>0</v>
      </c>
      <c r="K191" s="236" t="s">
        <v>310</v>
      </c>
      <c r="L191" s="72"/>
      <c r="M191" s="241" t="s">
        <v>21</v>
      </c>
      <c r="N191" s="242" t="s">
        <v>43</v>
      </c>
      <c r="O191" s="47"/>
      <c r="P191" s="243">
        <f>O191*H191</f>
        <v>0</v>
      </c>
      <c r="Q191" s="243">
        <v>0</v>
      </c>
      <c r="R191" s="243">
        <f>Q191*H191</f>
        <v>0</v>
      </c>
      <c r="S191" s="243">
        <v>0</v>
      </c>
      <c r="T191" s="244">
        <f>S191*H191</f>
        <v>0</v>
      </c>
      <c r="AR191" s="24" t="s">
        <v>319</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319</v>
      </c>
      <c r="BM191" s="24" t="s">
        <v>5406</v>
      </c>
    </row>
    <row r="192" s="1" customFormat="1" ht="25.5" customHeight="1">
      <c r="B192" s="46"/>
      <c r="C192" s="234" t="s">
        <v>581</v>
      </c>
      <c r="D192" s="234" t="s">
        <v>306</v>
      </c>
      <c r="E192" s="235" t="s">
        <v>2919</v>
      </c>
      <c r="F192" s="236" t="s">
        <v>2920</v>
      </c>
      <c r="G192" s="237" t="s">
        <v>559</v>
      </c>
      <c r="H192" s="238">
        <v>0.031</v>
      </c>
      <c r="I192" s="239"/>
      <c r="J192" s="240">
        <f>ROUND(I192*H192,2)</f>
        <v>0</v>
      </c>
      <c r="K192" s="236" t="s">
        <v>310</v>
      </c>
      <c r="L192" s="72"/>
      <c r="M192" s="241" t="s">
        <v>21</v>
      </c>
      <c r="N192" s="242" t="s">
        <v>43</v>
      </c>
      <c r="O192" s="47"/>
      <c r="P192" s="243">
        <f>O192*H192</f>
        <v>0</v>
      </c>
      <c r="Q192" s="243">
        <v>0</v>
      </c>
      <c r="R192" s="243">
        <f>Q192*H192</f>
        <v>0</v>
      </c>
      <c r="S192" s="243">
        <v>0</v>
      </c>
      <c r="T192" s="244">
        <f>S192*H192</f>
        <v>0</v>
      </c>
      <c r="AR192" s="24" t="s">
        <v>319</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319</v>
      </c>
      <c r="BM192" s="24" t="s">
        <v>5407</v>
      </c>
    </row>
    <row r="193" s="1" customFormat="1" ht="25.5" customHeight="1">
      <c r="B193" s="46"/>
      <c r="C193" s="234" t="s">
        <v>585</v>
      </c>
      <c r="D193" s="234" t="s">
        <v>306</v>
      </c>
      <c r="E193" s="235" t="s">
        <v>2248</v>
      </c>
      <c r="F193" s="236" t="s">
        <v>2249</v>
      </c>
      <c r="G193" s="237" t="s">
        <v>559</v>
      </c>
      <c r="H193" s="238">
        <v>0.029999999999999999</v>
      </c>
      <c r="I193" s="239"/>
      <c r="J193" s="240">
        <f>ROUND(I193*H193,2)</f>
        <v>0</v>
      </c>
      <c r="K193" s="236" t="s">
        <v>310</v>
      </c>
      <c r="L193" s="72"/>
      <c r="M193" s="241" t="s">
        <v>21</v>
      </c>
      <c r="N193" s="242" t="s">
        <v>43</v>
      </c>
      <c r="O193" s="47"/>
      <c r="P193" s="243">
        <f>O193*H193</f>
        <v>0</v>
      </c>
      <c r="Q193" s="243">
        <v>0</v>
      </c>
      <c r="R193" s="243">
        <f>Q193*H193</f>
        <v>0</v>
      </c>
      <c r="S193" s="243">
        <v>0</v>
      </c>
      <c r="T193" s="244">
        <f>S193*H193</f>
        <v>0</v>
      </c>
      <c r="AR193" s="24" t="s">
        <v>319</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319</v>
      </c>
      <c r="BM193" s="24" t="s">
        <v>5408</v>
      </c>
    </row>
    <row r="194" s="1" customFormat="1" ht="25.5" customHeight="1">
      <c r="B194" s="46"/>
      <c r="C194" s="234" t="s">
        <v>591</v>
      </c>
      <c r="D194" s="234" t="s">
        <v>306</v>
      </c>
      <c r="E194" s="235" t="s">
        <v>2618</v>
      </c>
      <c r="F194" s="236" t="s">
        <v>2619</v>
      </c>
      <c r="G194" s="237" t="s">
        <v>559</v>
      </c>
      <c r="H194" s="238">
        <v>0.0030000000000000001</v>
      </c>
      <c r="I194" s="239"/>
      <c r="J194" s="240">
        <f>ROUND(I194*H194,2)</f>
        <v>0</v>
      </c>
      <c r="K194" s="236" t="s">
        <v>310</v>
      </c>
      <c r="L194" s="72"/>
      <c r="M194" s="241" t="s">
        <v>21</v>
      </c>
      <c r="N194" s="242" t="s">
        <v>43</v>
      </c>
      <c r="O194" s="47"/>
      <c r="P194" s="243">
        <f>O194*H194</f>
        <v>0</v>
      </c>
      <c r="Q194" s="243">
        <v>0</v>
      </c>
      <c r="R194" s="243">
        <f>Q194*H194</f>
        <v>0</v>
      </c>
      <c r="S194" s="243">
        <v>0</v>
      </c>
      <c r="T194" s="244">
        <f>S194*H194</f>
        <v>0</v>
      </c>
      <c r="AR194" s="24" t="s">
        <v>319</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319</v>
      </c>
      <c r="BM194" s="24" t="s">
        <v>5409</v>
      </c>
    </row>
    <row r="195" s="1" customFormat="1" ht="38.25" customHeight="1">
      <c r="B195" s="46"/>
      <c r="C195" s="234" t="s">
        <v>597</v>
      </c>
      <c r="D195" s="234" t="s">
        <v>306</v>
      </c>
      <c r="E195" s="235" t="s">
        <v>2621</v>
      </c>
      <c r="F195" s="236" t="s">
        <v>2622</v>
      </c>
      <c r="G195" s="237" t="s">
        <v>559</v>
      </c>
      <c r="H195" s="238">
        <v>1.363</v>
      </c>
      <c r="I195" s="239"/>
      <c r="J195" s="240">
        <f>ROUND(I195*H195,2)</f>
        <v>0</v>
      </c>
      <c r="K195" s="236" t="s">
        <v>310</v>
      </c>
      <c r="L195" s="72"/>
      <c r="M195" s="241" t="s">
        <v>21</v>
      </c>
      <c r="N195" s="242" t="s">
        <v>43</v>
      </c>
      <c r="O195" s="47"/>
      <c r="P195" s="243">
        <f>O195*H195</f>
        <v>0</v>
      </c>
      <c r="Q195" s="243">
        <v>0</v>
      </c>
      <c r="R195" s="243">
        <f>Q195*H195</f>
        <v>0</v>
      </c>
      <c r="S195" s="243">
        <v>0</v>
      </c>
      <c r="T195" s="244">
        <f>S195*H195</f>
        <v>0</v>
      </c>
      <c r="AR195" s="24" t="s">
        <v>319</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319</v>
      </c>
      <c r="BM195" s="24" t="s">
        <v>3389</v>
      </c>
    </row>
    <row r="196" s="1" customFormat="1">
      <c r="B196" s="46"/>
      <c r="C196" s="74"/>
      <c r="D196" s="250" t="s">
        <v>396</v>
      </c>
      <c r="E196" s="74"/>
      <c r="F196" s="251" t="s">
        <v>2246</v>
      </c>
      <c r="G196" s="74"/>
      <c r="H196" s="74"/>
      <c r="I196" s="204"/>
      <c r="J196" s="74"/>
      <c r="K196" s="74"/>
      <c r="L196" s="72"/>
      <c r="M196" s="252"/>
      <c r="N196" s="47"/>
      <c r="O196" s="47"/>
      <c r="P196" s="47"/>
      <c r="Q196" s="47"/>
      <c r="R196" s="47"/>
      <c r="S196" s="47"/>
      <c r="T196" s="95"/>
      <c r="AT196" s="24" t="s">
        <v>396</v>
      </c>
      <c r="AU196" s="24" t="s">
        <v>82</v>
      </c>
    </row>
    <row r="197" s="11" customFormat="1" ht="29.88" customHeight="1">
      <c r="B197" s="218"/>
      <c r="C197" s="219"/>
      <c r="D197" s="220" t="s">
        <v>71</v>
      </c>
      <c r="E197" s="232" t="s">
        <v>1309</v>
      </c>
      <c r="F197" s="232" t="s">
        <v>1310</v>
      </c>
      <c r="G197" s="219"/>
      <c r="H197" s="219"/>
      <c r="I197" s="222"/>
      <c r="J197" s="233">
        <f>BK197</f>
        <v>0</v>
      </c>
      <c r="K197" s="219"/>
      <c r="L197" s="224"/>
      <c r="M197" s="225"/>
      <c r="N197" s="226"/>
      <c r="O197" s="226"/>
      <c r="P197" s="227">
        <f>SUM(P198:P200)</f>
        <v>0</v>
      </c>
      <c r="Q197" s="226"/>
      <c r="R197" s="227">
        <f>SUM(R198:R200)</f>
        <v>0</v>
      </c>
      <c r="S197" s="226"/>
      <c r="T197" s="228">
        <f>SUM(T198:T200)</f>
        <v>0</v>
      </c>
      <c r="AR197" s="229" t="s">
        <v>80</v>
      </c>
      <c r="AT197" s="230" t="s">
        <v>71</v>
      </c>
      <c r="AU197" s="230" t="s">
        <v>80</v>
      </c>
      <c r="AY197" s="229" t="s">
        <v>303</v>
      </c>
      <c r="BK197" s="231">
        <f>SUM(BK198:BK200)</f>
        <v>0</v>
      </c>
    </row>
    <row r="198" s="1" customFormat="1" ht="38.25" customHeight="1">
      <c r="B198" s="46"/>
      <c r="C198" s="234" t="s">
        <v>601</v>
      </c>
      <c r="D198" s="234" t="s">
        <v>306</v>
      </c>
      <c r="E198" s="235" t="s">
        <v>1312</v>
      </c>
      <c r="F198" s="236" t="s">
        <v>1313</v>
      </c>
      <c r="G198" s="237" t="s">
        <v>559</v>
      </c>
      <c r="H198" s="238">
        <v>2.4420000000000002</v>
      </c>
      <c r="I198" s="239"/>
      <c r="J198" s="240">
        <f>ROUND(I198*H198,2)</f>
        <v>0</v>
      </c>
      <c r="K198" s="236" t="s">
        <v>310</v>
      </c>
      <c r="L198" s="72"/>
      <c r="M198" s="241" t="s">
        <v>21</v>
      </c>
      <c r="N198" s="242" t="s">
        <v>43</v>
      </c>
      <c r="O198" s="47"/>
      <c r="P198" s="243">
        <f>O198*H198</f>
        <v>0</v>
      </c>
      <c r="Q198" s="243">
        <v>0</v>
      </c>
      <c r="R198" s="243">
        <f>Q198*H198</f>
        <v>0</v>
      </c>
      <c r="S198" s="243">
        <v>0</v>
      </c>
      <c r="T198" s="244">
        <f>S198*H198</f>
        <v>0</v>
      </c>
      <c r="AR198" s="24" t="s">
        <v>319</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319</v>
      </c>
      <c r="BM198" s="24" t="s">
        <v>3390</v>
      </c>
    </row>
    <row r="199" s="1" customFormat="1">
      <c r="B199" s="46"/>
      <c r="C199" s="74"/>
      <c r="D199" s="250" t="s">
        <v>396</v>
      </c>
      <c r="E199" s="74"/>
      <c r="F199" s="251" t="s">
        <v>1315</v>
      </c>
      <c r="G199" s="74"/>
      <c r="H199" s="74"/>
      <c r="I199" s="204"/>
      <c r="J199" s="74"/>
      <c r="K199" s="74"/>
      <c r="L199" s="72"/>
      <c r="M199" s="252"/>
      <c r="N199" s="47"/>
      <c r="O199" s="47"/>
      <c r="P199" s="47"/>
      <c r="Q199" s="47"/>
      <c r="R199" s="47"/>
      <c r="S199" s="47"/>
      <c r="T199" s="95"/>
      <c r="AT199" s="24" t="s">
        <v>396</v>
      </c>
      <c r="AU199" s="24" t="s">
        <v>82</v>
      </c>
    </row>
    <row r="200" s="1" customFormat="1" ht="51" customHeight="1">
      <c r="B200" s="46"/>
      <c r="C200" s="234" t="s">
        <v>607</v>
      </c>
      <c r="D200" s="234" t="s">
        <v>306</v>
      </c>
      <c r="E200" s="235" t="s">
        <v>1317</v>
      </c>
      <c r="F200" s="236" t="s">
        <v>1318</v>
      </c>
      <c r="G200" s="237" t="s">
        <v>21</v>
      </c>
      <c r="H200" s="238">
        <v>0</v>
      </c>
      <c r="I200" s="239"/>
      <c r="J200" s="240">
        <f>ROUND(I200*H200,2)</f>
        <v>0</v>
      </c>
      <c r="K200" s="236" t="s">
        <v>322</v>
      </c>
      <c r="L200" s="72"/>
      <c r="M200" s="241" t="s">
        <v>21</v>
      </c>
      <c r="N200" s="242" t="s">
        <v>43</v>
      </c>
      <c r="O200" s="47"/>
      <c r="P200" s="243">
        <f>O200*H200</f>
        <v>0</v>
      </c>
      <c r="Q200" s="243">
        <v>0</v>
      </c>
      <c r="R200" s="243">
        <f>Q200*H200</f>
        <v>0</v>
      </c>
      <c r="S200" s="243">
        <v>0</v>
      </c>
      <c r="T200" s="244">
        <f>S200*H200</f>
        <v>0</v>
      </c>
      <c r="AR200" s="24" t="s">
        <v>319</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319</v>
      </c>
      <c r="BM200" s="24" t="s">
        <v>5410</v>
      </c>
    </row>
    <row r="201" s="11" customFormat="1" ht="37.44001" customHeight="1">
      <c r="B201" s="218"/>
      <c r="C201" s="219"/>
      <c r="D201" s="220" t="s">
        <v>71</v>
      </c>
      <c r="E201" s="221" t="s">
        <v>1320</v>
      </c>
      <c r="F201" s="221" t="s">
        <v>1321</v>
      </c>
      <c r="G201" s="219"/>
      <c r="H201" s="219"/>
      <c r="I201" s="222"/>
      <c r="J201" s="223">
        <f>BK201</f>
        <v>0</v>
      </c>
      <c r="K201" s="219"/>
      <c r="L201" s="224"/>
      <c r="M201" s="225"/>
      <c r="N201" s="226"/>
      <c r="O201" s="226"/>
      <c r="P201" s="227">
        <f>P202+P209+P213+P223+P238+P251+P258+P266</f>
        <v>0</v>
      </c>
      <c r="Q201" s="226"/>
      <c r="R201" s="227">
        <f>R202+R209+R213+R223+R238+R251+R258+R266</f>
        <v>1.3290432700000001</v>
      </c>
      <c r="S201" s="226"/>
      <c r="T201" s="228">
        <f>T202+T209+T213+T223+T238+T251+T258+T266</f>
        <v>0.083586000000000008</v>
      </c>
      <c r="AR201" s="229" t="s">
        <v>82</v>
      </c>
      <c r="AT201" s="230" t="s">
        <v>71</v>
      </c>
      <c r="AU201" s="230" t="s">
        <v>72</v>
      </c>
      <c r="AY201" s="229" t="s">
        <v>303</v>
      </c>
      <c r="BK201" s="231">
        <f>BK202+BK209+BK213+BK223+BK238+BK251+BK258+BK266</f>
        <v>0</v>
      </c>
    </row>
    <row r="202" s="11" customFormat="1" ht="19.92" customHeight="1">
      <c r="B202" s="218"/>
      <c r="C202" s="219"/>
      <c r="D202" s="220" t="s">
        <v>71</v>
      </c>
      <c r="E202" s="232" t="s">
        <v>1322</v>
      </c>
      <c r="F202" s="232" t="s">
        <v>1323</v>
      </c>
      <c r="G202" s="219"/>
      <c r="H202" s="219"/>
      <c r="I202" s="222"/>
      <c r="J202" s="233">
        <f>BK202</f>
        <v>0</v>
      </c>
      <c r="K202" s="219"/>
      <c r="L202" s="224"/>
      <c r="M202" s="225"/>
      <c r="N202" s="226"/>
      <c r="O202" s="226"/>
      <c r="P202" s="227">
        <f>SUM(P203:P208)</f>
        <v>0</v>
      </c>
      <c r="Q202" s="226"/>
      <c r="R202" s="227">
        <f>SUM(R203:R208)</f>
        <v>0.031864000000000003</v>
      </c>
      <c r="S202" s="226"/>
      <c r="T202" s="228">
        <f>SUM(T203:T208)</f>
        <v>0</v>
      </c>
      <c r="AR202" s="229" t="s">
        <v>82</v>
      </c>
      <c r="AT202" s="230" t="s">
        <v>71</v>
      </c>
      <c r="AU202" s="230" t="s">
        <v>80</v>
      </c>
      <c r="AY202" s="229" t="s">
        <v>303</v>
      </c>
      <c r="BK202" s="231">
        <f>SUM(BK203:BK208)</f>
        <v>0</v>
      </c>
    </row>
    <row r="203" s="1" customFormat="1" ht="25.5" customHeight="1">
      <c r="B203" s="46"/>
      <c r="C203" s="234" t="s">
        <v>614</v>
      </c>
      <c r="D203" s="234" t="s">
        <v>306</v>
      </c>
      <c r="E203" s="235" t="s">
        <v>1345</v>
      </c>
      <c r="F203" s="236" t="s">
        <v>1346</v>
      </c>
      <c r="G203" s="237" t="s">
        <v>394</v>
      </c>
      <c r="H203" s="238">
        <v>4.7199999999999998</v>
      </c>
      <c r="I203" s="239"/>
      <c r="J203" s="240">
        <f>ROUND(I203*H203,2)</f>
        <v>0</v>
      </c>
      <c r="K203" s="236" t="s">
        <v>310</v>
      </c>
      <c r="L203" s="72"/>
      <c r="M203" s="241" t="s">
        <v>21</v>
      </c>
      <c r="N203" s="242" t="s">
        <v>43</v>
      </c>
      <c r="O203" s="47"/>
      <c r="P203" s="243">
        <f>O203*H203</f>
        <v>0</v>
      </c>
      <c r="Q203" s="243">
        <v>0.0040000000000000001</v>
      </c>
      <c r="R203" s="243">
        <f>Q203*H203</f>
        <v>0.018880000000000001</v>
      </c>
      <c r="S203" s="243">
        <v>0</v>
      </c>
      <c r="T203" s="244">
        <f>S203*H203</f>
        <v>0</v>
      </c>
      <c r="AR203" s="24" t="s">
        <v>465</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3395</v>
      </c>
    </row>
    <row r="204" s="1" customFormat="1" ht="25.5" customHeight="1">
      <c r="B204" s="46"/>
      <c r="C204" s="234" t="s">
        <v>620</v>
      </c>
      <c r="D204" s="234" t="s">
        <v>306</v>
      </c>
      <c r="E204" s="235" t="s">
        <v>1349</v>
      </c>
      <c r="F204" s="236" t="s">
        <v>1350</v>
      </c>
      <c r="G204" s="237" t="s">
        <v>394</v>
      </c>
      <c r="H204" s="238">
        <v>3.246</v>
      </c>
      <c r="I204" s="239"/>
      <c r="J204" s="240">
        <f>ROUND(I204*H204,2)</f>
        <v>0</v>
      </c>
      <c r="K204" s="236" t="s">
        <v>310</v>
      </c>
      <c r="L204" s="72"/>
      <c r="M204" s="241" t="s">
        <v>21</v>
      </c>
      <c r="N204" s="242" t="s">
        <v>43</v>
      </c>
      <c r="O204" s="47"/>
      <c r="P204" s="243">
        <f>O204*H204</f>
        <v>0</v>
      </c>
      <c r="Q204" s="243">
        <v>0.0040000000000000001</v>
      </c>
      <c r="R204" s="243">
        <f>Q204*H204</f>
        <v>0.012984000000000001</v>
      </c>
      <c r="S204" s="243">
        <v>0</v>
      </c>
      <c r="T204" s="244">
        <f>S204*H204</f>
        <v>0</v>
      </c>
      <c r="AR204" s="24" t="s">
        <v>465</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3396</v>
      </c>
    </row>
    <row r="205" s="12" customFormat="1">
      <c r="B205" s="253"/>
      <c r="C205" s="254"/>
      <c r="D205" s="250" t="s">
        <v>398</v>
      </c>
      <c r="E205" s="255" t="s">
        <v>21</v>
      </c>
      <c r="F205" s="256" t="s">
        <v>5411</v>
      </c>
      <c r="G205" s="254"/>
      <c r="H205" s="257">
        <v>3.246</v>
      </c>
      <c r="I205" s="258"/>
      <c r="J205" s="254"/>
      <c r="K205" s="254"/>
      <c r="L205" s="259"/>
      <c r="M205" s="260"/>
      <c r="N205" s="261"/>
      <c r="O205" s="261"/>
      <c r="P205" s="261"/>
      <c r="Q205" s="261"/>
      <c r="R205" s="261"/>
      <c r="S205" s="261"/>
      <c r="T205" s="262"/>
      <c r="AT205" s="263" t="s">
        <v>398</v>
      </c>
      <c r="AU205" s="263" t="s">
        <v>82</v>
      </c>
      <c r="AV205" s="12" t="s">
        <v>82</v>
      </c>
      <c r="AW205" s="12" t="s">
        <v>35</v>
      </c>
      <c r="AX205" s="12" t="s">
        <v>80</v>
      </c>
      <c r="AY205" s="263" t="s">
        <v>303</v>
      </c>
    </row>
    <row r="206" s="1" customFormat="1" ht="16.5" customHeight="1">
      <c r="B206" s="46"/>
      <c r="C206" s="234" t="s">
        <v>626</v>
      </c>
      <c r="D206" s="234" t="s">
        <v>306</v>
      </c>
      <c r="E206" s="235" t="s">
        <v>1360</v>
      </c>
      <c r="F206" s="236" t="s">
        <v>1361</v>
      </c>
      <c r="G206" s="237" t="s">
        <v>262</v>
      </c>
      <c r="H206" s="238">
        <v>13.220000000000001</v>
      </c>
      <c r="I206" s="239"/>
      <c r="J206" s="240">
        <f>ROUND(I206*H206,2)</f>
        <v>0</v>
      </c>
      <c r="K206" s="236" t="s">
        <v>322</v>
      </c>
      <c r="L206" s="72"/>
      <c r="M206" s="241" t="s">
        <v>21</v>
      </c>
      <c r="N206" s="242" t="s">
        <v>43</v>
      </c>
      <c r="O206" s="47"/>
      <c r="P206" s="243">
        <f>O206*H206</f>
        <v>0</v>
      </c>
      <c r="Q206" s="243">
        <v>0</v>
      </c>
      <c r="R206" s="243">
        <f>Q206*H206</f>
        <v>0</v>
      </c>
      <c r="S206" s="243">
        <v>0</v>
      </c>
      <c r="T206" s="244">
        <f>S206*H206</f>
        <v>0</v>
      </c>
      <c r="AR206" s="24" t="s">
        <v>465</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465</v>
      </c>
      <c r="BM206" s="24" t="s">
        <v>3402</v>
      </c>
    </row>
    <row r="207" s="12" customFormat="1">
      <c r="B207" s="253"/>
      <c r="C207" s="254"/>
      <c r="D207" s="250" t="s">
        <v>398</v>
      </c>
      <c r="E207" s="255" t="s">
        <v>21</v>
      </c>
      <c r="F207" s="256" t="s">
        <v>5412</v>
      </c>
      <c r="G207" s="254"/>
      <c r="H207" s="257">
        <v>13.220000000000001</v>
      </c>
      <c r="I207" s="258"/>
      <c r="J207" s="254"/>
      <c r="K207" s="254"/>
      <c r="L207" s="259"/>
      <c r="M207" s="260"/>
      <c r="N207" s="261"/>
      <c r="O207" s="261"/>
      <c r="P207" s="261"/>
      <c r="Q207" s="261"/>
      <c r="R207" s="261"/>
      <c r="S207" s="261"/>
      <c r="T207" s="262"/>
      <c r="AT207" s="263" t="s">
        <v>398</v>
      </c>
      <c r="AU207" s="263" t="s">
        <v>82</v>
      </c>
      <c r="AV207" s="12" t="s">
        <v>82</v>
      </c>
      <c r="AW207" s="12" t="s">
        <v>35</v>
      </c>
      <c r="AX207" s="12" t="s">
        <v>80</v>
      </c>
      <c r="AY207" s="263" t="s">
        <v>303</v>
      </c>
    </row>
    <row r="208" s="1" customFormat="1" ht="38.25" customHeight="1">
      <c r="B208" s="46"/>
      <c r="C208" s="234" t="s">
        <v>631</v>
      </c>
      <c r="D208" s="234" t="s">
        <v>306</v>
      </c>
      <c r="E208" s="235" t="s">
        <v>1393</v>
      </c>
      <c r="F208" s="236" t="s">
        <v>1394</v>
      </c>
      <c r="G208" s="237" t="s">
        <v>559</v>
      </c>
      <c r="H208" s="238">
        <v>0.032000000000000001</v>
      </c>
      <c r="I208" s="239"/>
      <c r="J208" s="240">
        <f>ROUND(I208*H208,2)</f>
        <v>0</v>
      </c>
      <c r="K208" s="236" t="s">
        <v>310</v>
      </c>
      <c r="L208" s="72"/>
      <c r="M208" s="241" t="s">
        <v>21</v>
      </c>
      <c r="N208" s="242" t="s">
        <v>43</v>
      </c>
      <c r="O208" s="47"/>
      <c r="P208" s="243">
        <f>O208*H208</f>
        <v>0</v>
      </c>
      <c r="Q208" s="243">
        <v>0</v>
      </c>
      <c r="R208" s="243">
        <f>Q208*H208</f>
        <v>0</v>
      </c>
      <c r="S208" s="243">
        <v>0</v>
      </c>
      <c r="T208" s="244">
        <f>S208*H208</f>
        <v>0</v>
      </c>
      <c r="AR208" s="24" t="s">
        <v>465</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465</v>
      </c>
      <c r="BM208" s="24" t="s">
        <v>5413</v>
      </c>
    </row>
    <row r="209" s="11" customFormat="1" ht="29.88" customHeight="1">
      <c r="B209" s="218"/>
      <c r="C209" s="219"/>
      <c r="D209" s="220" t="s">
        <v>71</v>
      </c>
      <c r="E209" s="232" t="s">
        <v>2626</v>
      </c>
      <c r="F209" s="232" t="s">
        <v>2627</v>
      </c>
      <c r="G209" s="219"/>
      <c r="H209" s="219"/>
      <c r="I209" s="222"/>
      <c r="J209" s="233">
        <f>BK209</f>
        <v>0</v>
      </c>
      <c r="K209" s="219"/>
      <c r="L209" s="224"/>
      <c r="M209" s="225"/>
      <c r="N209" s="226"/>
      <c r="O209" s="226"/>
      <c r="P209" s="227">
        <f>SUM(P210:P212)</f>
        <v>0</v>
      </c>
      <c r="Q209" s="226"/>
      <c r="R209" s="227">
        <f>SUM(R210:R212)</f>
        <v>0</v>
      </c>
      <c r="S209" s="226"/>
      <c r="T209" s="228">
        <f>SUM(T210:T212)</f>
        <v>0.080700000000000008</v>
      </c>
      <c r="AR209" s="229" t="s">
        <v>82</v>
      </c>
      <c r="AT209" s="230" t="s">
        <v>71</v>
      </c>
      <c r="AU209" s="230" t="s">
        <v>80</v>
      </c>
      <c r="AY209" s="229" t="s">
        <v>303</v>
      </c>
      <c r="BK209" s="231">
        <f>SUM(BK210:BK212)</f>
        <v>0</v>
      </c>
    </row>
    <row r="210" s="1" customFormat="1" ht="16.5" customHeight="1">
      <c r="B210" s="46"/>
      <c r="C210" s="234" t="s">
        <v>636</v>
      </c>
      <c r="D210" s="234" t="s">
        <v>306</v>
      </c>
      <c r="E210" s="235" t="s">
        <v>3412</v>
      </c>
      <c r="F210" s="236" t="s">
        <v>3413</v>
      </c>
      <c r="G210" s="237" t="s">
        <v>2630</v>
      </c>
      <c r="H210" s="238">
        <v>2</v>
      </c>
      <c r="I210" s="239"/>
      <c r="J210" s="240">
        <f>ROUND(I210*H210,2)</f>
        <v>0</v>
      </c>
      <c r="K210" s="236" t="s">
        <v>310</v>
      </c>
      <c r="L210" s="72"/>
      <c r="M210" s="241" t="s">
        <v>21</v>
      </c>
      <c r="N210" s="242" t="s">
        <v>43</v>
      </c>
      <c r="O210" s="47"/>
      <c r="P210" s="243">
        <f>O210*H210</f>
        <v>0</v>
      </c>
      <c r="Q210" s="243">
        <v>0</v>
      </c>
      <c r="R210" s="243">
        <f>Q210*H210</f>
        <v>0</v>
      </c>
      <c r="S210" s="243">
        <v>0.01933</v>
      </c>
      <c r="T210" s="244">
        <f>S210*H210</f>
        <v>0.03866</v>
      </c>
      <c r="AR210" s="24" t="s">
        <v>465</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4503</v>
      </c>
    </row>
    <row r="211" s="1" customFormat="1" ht="16.5" customHeight="1">
      <c r="B211" s="46"/>
      <c r="C211" s="234" t="s">
        <v>642</v>
      </c>
      <c r="D211" s="234" t="s">
        <v>306</v>
      </c>
      <c r="E211" s="235" t="s">
        <v>2628</v>
      </c>
      <c r="F211" s="236" t="s">
        <v>2629</v>
      </c>
      <c r="G211" s="237" t="s">
        <v>2630</v>
      </c>
      <c r="H211" s="238">
        <v>2</v>
      </c>
      <c r="I211" s="239"/>
      <c r="J211" s="240">
        <f>ROUND(I211*H211,2)</f>
        <v>0</v>
      </c>
      <c r="K211" s="236" t="s">
        <v>310</v>
      </c>
      <c r="L211" s="72"/>
      <c r="M211" s="241" t="s">
        <v>21</v>
      </c>
      <c r="N211" s="242" t="s">
        <v>43</v>
      </c>
      <c r="O211" s="47"/>
      <c r="P211" s="243">
        <f>O211*H211</f>
        <v>0</v>
      </c>
      <c r="Q211" s="243">
        <v>0</v>
      </c>
      <c r="R211" s="243">
        <f>Q211*H211</f>
        <v>0</v>
      </c>
      <c r="S211" s="243">
        <v>0.019460000000000002</v>
      </c>
      <c r="T211" s="244">
        <f>S211*H211</f>
        <v>0.038920000000000003</v>
      </c>
      <c r="AR211" s="24" t="s">
        <v>465</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3418</v>
      </c>
    </row>
    <row r="212" s="1" customFormat="1" ht="16.5" customHeight="1">
      <c r="B212" s="46"/>
      <c r="C212" s="234" t="s">
        <v>647</v>
      </c>
      <c r="D212" s="234" t="s">
        <v>306</v>
      </c>
      <c r="E212" s="235" t="s">
        <v>2632</v>
      </c>
      <c r="F212" s="236" t="s">
        <v>2633</v>
      </c>
      <c r="G212" s="237" t="s">
        <v>2630</v>
      </c>
      <c r="H212" s="238">
        <v>2</v>
      </c>
      <c r="I212" s="239"/>
      <c r="J212" s="240">
        <f>ROUND(I212*H212,2)</f>
        <v>0</v>
      </c>
      <c r="K212" s="236" t="s">
        <v>310</v>
      </c>
      <c r="L212" s="72"/>
      <c r="M212" s="241" t="s">
        <v>21</v>
      </c>
      <c r="N212" s="242" t="s">
        <v>43</v>
      </c>
      <c r="O212" s="47"/>
      <c r="P212" s="243">
        <f>O212*H212</f>
        <v>0</v>
      </c>
      <c r="Q212" s="243">
        <v>0</v>
      </c>
      <c r="R212" s="243">
        <f>Q212*H212</f>
        <v>0</v>
      </c>
      <c r="S212" s="243">
        <v>0.00156</v>
      </c>
      <c r="T212" s="244">
        <f>S212*H212</f>
        <v>0.0031199999999999999</v>
      </c>
      <c r="AR212" s="24" t="s">
        <v>465</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465</v>
      </c>
      <c r="BM212" s="24" t="s">
        <v>3419</v>
      </c>
    </row>
    <row r="213" s="11" customFormat="1" ht="29.88" customHeight="1">
      <c r="B213" s="218"/>
      <c r="C213" s="219"/>
      <c r="D213" s="220" t="s">
        <v>71</v>
      </c>
      <c r="E213" s="232" t="s">
        <v>1550</v>
      </c>
      <c r="F213" s="232" t="s">
        <v>1551</v>
      </c>
      <c r="G213" s="219"/>
      <c r="H213" s="219"/>
      <c r="I213" s="222"/>
      <c r="J213" s="233">
        <f>BK213</f>
        <v>0</v>
      </c>
      <c r="K213" s="219"/>
      <c r="L213" s="224"/>
      <c r="M213" s="225"/>
      <c r="N213" s="226"/>
      <c r="O213" s="226"/>
      <c r="P213" s="227">
        <f>SUM(P214:P222)</f>
        <v>0</v>
      </c>
      <c r="Q213" s="226"/>
      <c r="R213" s="227">
        <f>SUM(R214:R222)</f>
        <v>0.66660812000000003</v>
      </c>
      <c r="S213" s="226"/>
      <c r="T213" s="228">
        <f>SUM(T214:T222)</f>
        <v>0</v>
      </c>
      <c r="AR213" s="229" t="s">
        <v>82</v>
      </c>
      <c r="AT213" s="230" t="s">
        <v>71</v>
      </c>
      <c r="AU213" s="230" t="s">
        <v>80</v>
      </c>
      <c r="AY213" s="229" t="s">
        <v>303</v>
      </c>
      <c r="BK213" s="231">
        <f>SUM(BK214:BK222)</f>
        <v>0</v>
      </c>
    </row>
    <row r="214" s="1" customFormat="1" ht="51" customHeight="1">
      <c r="B214" s="46"/>
      <c r="C214" s="234" t="s">
        <v>656</v>
      </c>
      <c r="D214" s="234" t="s">
        <v>306</v>
      </c>
      <c r="E214" s="235" t="s">
        <v>2680</v>
      </c>
      <c r="F214" s="236" t="s">
        <v>2681</v>
      </c>
      <c r="G214" s="237" t="s">
        <v>394</v>
      </c>
      <c r="H214" s="238">
        <v>8.3940000000000001</v>
      </c>
      <c r="I214" s="239"/>
      <c r="J214" s="240">
        <f>ROUND(I214*H214,2)</f>
        <v>0</v>
      </c>
      <c r="K214" s="236" t="s">
        <v>310</v>
      </c>
      <c r="L214" s="72"/>
      <c r="M214" s="241" t="s">
        <v>21</v>
      </c>
      <c r="N214" s="242" t="s">
        <v>43</v>
      </c>
      <c r="O214" s="47"/>
      <c r="P214" s="243">
        <f>O214*H214</f>
        <v>0</v>
      </c>
      <c r="Q214" s="243">
        <v>0.047460000000000002</v>
      </c>
      <c r="R214" s="243">
        <f>Q214*H214</f>
        <v>0.39837924000000002</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5414</v>
      </c>
    </row>
    <row r="215" s="12" customFormat="1">
      <c r="B215" s="253"/>
      <c r="C215" s="254"/>
      <c r="D215" s="250" t="s">
        <v>398</v>
      </c>
      <c r="E215" s="255" t="s">
        <v>21</v>
      </c>
      <c r="F215" s="256" t="s">
        <v>5415</v>
      </c>
      <c r="G215" s="254"/>
      <c r="H215" s="257">
        <v>9.7940000000000005</v>
      </c>
      <c r="I215" s="258"/>
      <c r="J215" s="254"/>
      <c r="K215" s="254"/>
      <c r="L215" s="259"/>
      <c r="M215" s="260"/>
      <c r="N215" s="261"/>
      <c r="O215" s="261"/>
      <c r="P215" s="261"/>
      <c r="Q215" s="261"/>
      <c r="R215" s="261"/>
      <c r="S215" s="261"/>
      <c r="T215" s="262"/>
      <c r="AT215" s="263" t="s">
        <v>398</v>
      </c>
      <c r="AU215" s="263" t="s">
        <v>82</v>
      </c>
      <c r="AV215" s="12" t="s">
        <v>82</v>
      </c>
      <c r="AW215" s="12" t="s">
        <v>35</v>
      </c>
      <c r="AX215" s="12" t="s">
        <v>72</v>
      </c>
      <c r="AY215" s="263" t="s">
        <v>303</v>
      </c>
    </row>
    <row r="216" s="12" customFormat="1">
      <c r="B216" s="253"/>
      <c r="C216" s="254"/>
      <c r="D216" s="250" t="s">
        <v>398</v>
      </c>
      <c r="E216" s="255" t="s">
        <v>21</v>
      </c>
      <c r="F216" s="256" t="s">
        <v>3773</v>
      </c>
      <c r="G216" s="254"/>
      <c r="H216" s="257">
        <v>-1.3999999999999999</v>
      </c>
      <c r="I216" s="258"/>
      <c r="J216" s="254"/>
      <c r="K216" s="254"/>
      <c r="L216" s="259"/>
      <c r="M216" s="260"/>
      <c r="N216" s="261"/>
      <c r="O216" s="261"/>
      <c r="P216" s="261"/>
      <c r="Q216" s="261"/>
      <c r="R216" s="261"/>
      <c r="S216" s="261"/>
      <c r="T216" s="262"/>
      <c r="AT216" s="263" t="s">
        <v>398</v>
      </c>
      <c r="AU216" s="263" t="s">
        <v>82</v>
      </c>
      <c r="AV216" s="12" t="s">
        <v>82</v>
      </c>
      <c r="AW216" s="12" t="s">
        <v>35</v>
      </c>
      <c r="AX216" s="12" t="s">
        <v>72</v>
      </c>
      <c r="AY216" s="263" t="s">
        <v>303</v>
      </c>
    </row>
    <row r="217" s="13" customFormat="1">
      <c r="B217" s="264"/>
      <c r="C217" s="265"/>
      <c r="D217" s="250" t="s">
        <v>398</v>
      </c>
      <c r="E217" s="266" t="s">
        <v>21</v>
      </c>
      <c r="F217" s="267" t="s">
        <v>508</v>
      </c>
      <c r="G217" s="265"/>
      <c r="H217" s="268">
        <v>8.3940000000000001</v>
      </c>
      <c r="I217" s="269"/>
      <c r="J217" s="265"/>
      <c r="K217" s="265"/>
      <c r="L217" s="270"/>
      <c r="M217" s="271"/>
      <c r="N217" s="272"/>
      <c r="O217" s="272"/>
      <c r="P217" s="272"/>
      <c r="Q217" s="272"/>
      <c r="R217" s="272"/>
      <c r="S217" s="272"/>
      <c r="T217" s="273"/>
      <c r="AT217" s="274" t="s">
        <v>398</v>
      </c>
      <c r="AU217" s="274" t="s">
        <v>82</v>
      </c>
      <c r="AV217" s="13" t="s">
        <v>319</v>
      </c>
      <c r="AW217" s="13" t="s">
        <v>35</v>
      </c>
      <c r="AX217" s="13" t="s">
        <v>80</v>
      </c>
      <c r="AY217" s="274" t="s">
        <v>303</v>
      </c>
    </row>
    <row r="218" s="1" customFormat="1" ht="51" customHeight="1">
      <c r="B218" s="46"/>
      <c r="C218" s="234" t="s">
        <v>661</v>
      </c>
      <c r="D218" s="234" t="s">
        <v>306</v>
      </c>
      <c r="E218" s="235" t="s">
        <v>1576</v>
      </c>
      <c r="F218" s="236" t="s">
        <v>1577</v>
      </c>
      <c r="G218" s="237" t="s">
        <v>394</v>
      </c>
      <c r="H218" s="238">
        <v>5.6719999999999997</v>
      </c>
      <c r="I218" s="239"/>
      <c r="J218" s="240">
        <f>ROUND(I218*H218,2)</f>
        <v>0</v>
      </c>
      <c r="K218" s="236" t="s">
        <v>310</v>
      </c>
      <c r="L218" s="72"/>
      <c r="M218" s="241" t="s">
        <v>21</v>
      </c>
      <c r="N218" s="242" t="s">
        <v>43</v>
      </c>
      <c r="O218" s="47"/>
      <c r="P218" s="243">
        <f>O218*H218</f>
        <v>0</v>
      </c>
      <c r="Q218" s="243">
        <v>0.047289999999999999</v>
      </c>
      <c r="R218" s="243">
        <f>Q218*H218</f>
        <v>0.26822888</v>
      </c>
      <c r="S218" s="243">
        <v>0</v>
      </c>
      <c r="T218" s="244">
        <f>S218*H218</f>
        <v>0</v>
      </c>
      <c r="AR218" s="24" t="s">
        <v>465</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465</v>
      </c>
      <c r="BM218" s="24" t="s">
        <v>5416</v>
      </c>
    </row>
    <row r="219" s="12" customFormat="1">
      <c r="B219" s="253"/>
      <c r="C219" s="254"/>
      <c r="D219" s="250" t="s">
        <v>398</v>
      </c>
      <c r="E219" s="255" t="s">
        <v>21</v>
      </c>
      <c r="F219" s="256" t="s">
        <v>5417</v>
      </c>
      <c r="G219" s="254"/>
      <c r="H219" s="257">
        <v>7.0720000000000001</v>
      </c>
      <c r="I219" s="258"/>
      <c r="J219" s="254"/>
      <c r="K219" s="254"/>
      <c r="L219" s="259"/>
      <c r="M219" s="260"/>
      <c r="N219" s="261"/>
      <c r="O219" s="261"/>
      <c r="P219" s="261"/>
      <c r="Q219" s="261"/>
      <c r="R219" s="261"/>
      <c r="S219" s="261"/>
      <c r="T219" s="262"/>
      <c r="AT219" s="263" t="s">
        <v>398</v>
      </c>
      <c r="AU219" s="263" t="s">
        <v>82</v>
      </c>
      <c r="AV219" s="12" t="s">
        <v>82</v>
      </c>
      <c r="AW219" s="12" t="s">
        <v>35</v>
      </c>
      <c r="AX219" s="12" t="s">
        <v>72</v>
      </c>
      <c r="AY219" s="263" t="s">
        <v>303</v>
      </c>
    </row>
    <row r="220" s="12" customFormat="1">
      <c r="B220" s="253"/>
      <c r="C220" s="254"/>
      <c r="D220" s="250" t="s">
        <v>398</v>
      </c>
      <c r="E220" s="255" t="s">
        <v>21</v>
      </c>
      <c r="F220" s="256" t="s">
        <v>3773</v>
      </c>
      <c r="G220" s="254"/>
      <c r="H220" s="257">
        <v>-1.3999999999999999</v>
      </c>
      <c r="I220" s="258"/>
      <c r="J220" s="254"/>
      <c r="K220" s="254"/>
      <c r="L220" s="259"/>
      <c r="M220" s="260"/>
      <c r="N220" s="261"/>
      <c r="O220" s="261"/>
      <c r="P220" s="261"/>
      <c r="Q220" s="261"/>
      <c r="R220" s="261"/>
      <c r="S220" s="261"/>
      <c r="T220" s="262"/>
      <c r="AT220" s="263" t="s">
        <v>398</v>
      </c>
      <c r="AU220" s="263" t="s">
        <v>82</v>
      </c>
      <c r="AV220" s="12" t="s">
        <v>82</v>
      </c>
      <c r="AW220" s="12" t="s">
        <v>35</v>
      </c>
      <c r="AX220" s="12" t="s">
        <v>72</v>
      </c>
      <c r="AY220" s="263" t="s">
        <v>303</v>
      </c>
    </row>
    <row r="221" s="13" customFormat="1">
      <c r="B221" s="264"/>
      <c r="C221" s="265"/>
      <c r="D221" s="250" t="s">
        <v>398</v>
      </c>
      <c r="E221" s="266" t="s">
        <v>21</v>
      </c>
      <c r="F221" s="267" t="s">
        <v>508</v>
      </c>
      <c r="G221" s="265"/>
      <c r="H221" s="268">
        <v>5.6719999999999997</v>
      </c>
      <c r="I221" s="269"/>
      <c r="J221" s="265"/>
      <c r="K221" s="265"/>
      <c r="L221" s="270"/>
      <c r="M221" s="271"/>
      <c r="N221" s="272"/>
      <c r="O221" s="272"/>
      <c r="P221" s="272"/>
      <c r="Q221" s="272"/>
      <c r="R221" s="272"/>
      <c r="S221" s="272"/>
      <c r="T221" s="273"/>
      <c r="AT221" s="274" t="s">
        <v>398</v>
      </c>
      <c r="AU221" s="274" t="s">
        <v>82</v>
      </c>
      <c r="AV221" s="13" t="s">
        <v>319</v>
      </c>
      <c r="AW221" s="13" t="s">
        <v>35</v>
      </c>
      <c r="AX221" s="13" t="s">
        <v>80</v>
      </c>
      <c r="AY221" s="274" t="s">
        <v>303</v>
      </c>
    </row>
    <row r="222" s="1" customFormat="1" ht="51" customHeight="1">
      <c r="B222" s="46"/>
      <c r="C222" s="234" t="s">
        <v>667</v>
      </c>
      <c r="D222" s="234" t="s">
        <v>306</v>
      </c>
      <c r="E222" s="235" t="s">
        <v>1600</v>
      </c>
      <c r="F222" s="236" t="s">
        <v>1601</v>
      </c>
      <c r="G222" s="237" t="s">
        <v>559</v>
      </c>
      <c r="H222" s="238">
        <v>0.66700000000000004</v>
      </c>
      <c r="I222" s="239"/>
      <c r="J222" s="240">
        <f>ROUND(I222*H222,2)</f>
        <v>0</v>
      </c>
      <c r="K222" s="236" t="s">
        <v>310</v>
      </c>
      <c r="L222" s="72"/>
      <c r="M222" s="241" t="s">
        <v>21</v>
      </c>
      <c r="N222" s="242" t="s">
        <v>43</v>
      </c>
      <c r="O222" s="47"/>
      <c r="P222" s="243">
        <f>O222*H222</f>
        <v>0</v>
      </c>
      <c r="Q222" s="243">
        <v>0</v>
      </c>
      <c r="R222" s="243">
        <f>Q222*H222</f>
        <v>0</v>
      </c>
      <c r="S222" s="243">
        <v>0</v>
      </c>
      <c r="T222" s="244">
        <f>S222*H222</f>
        <v>0</v>
      </c>
      <c r="AR222" s="24" t="s">
        <v>465</v>
      </c>
      <c r="AT222" s="24" t="s">
        <v>306</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465</v>
      </c>
      <c r="BM222" s="24" t="s">
        <v>5418</v>
      </c>
    </row>
    <row r="223" s="11" customFormat="1" ht="29.88" customHeight="1">
      <c r="B223" s="218"/>
      <c r="C223" s="219"/>
      <c r="D223" s="220" t="s">
        <v>71</v>
      </c>
      <c r="E223" s="232" t="s">
        <v>1695</v>
      </c>
      <c r="F223" s="232" t="s">
        <v>1696</v>
      </c>
      <c r="G223" s="219"/>
      <c r="H223" s="219"/>
      <c r="I223" s="222"/>
      <c r="J223" s="233">
        <f>BK223</f>
        <v>0</v>
      </c>
      <c r="K223" s="219"/>
      <c r="L223" s="224"/>
      <c r="M223" s="225"/>
      <c r="N223" s="226"/>
      <c r="O223" s="226"/>
      <c r="P223" s="227">
        <f>SUM(P224:P237)</f>
        <v>0</v>
      </c>
      <c r="Q223" s="226"/>
      <c r="R223" s="227">
        <f>SUM(R224:R237)</f>
        <v>0.10093000000000001</v>
      </c>
      <c r="S223" s="226"/>
      <c r="T223" s="228">
        <f>SUM(T224:T237)</f>
        <v>0</v>
      </c>
      <c r="AR223" s="229" t="s">
        <v>82</v>
      </c>
      <c r="AT223" s="230" t="s">
        <v>71</v>
      </c>
      <c r="AU223" s="230" t="s">
        <v>80</v>
      </c>
      <c r="AY223" s="229" t="s">
        <v>303</v>
      </c>
      <c r="BK223" s="231">
        <f>SUM(BK224:BK237)</f>
        <v>0</v>
      </c>
    </row>
    <row r="224" s="1" customFormat="1" ht="25.5" customHeight="1">
      <c r="B224" s="46"/>
      <c r="C224" s="234" t="s">
        <v>673</v>
      </c>
      <c r="D224" s="234" t="s">
        <v>306</v>
      </c>
      <c r="E224" s="235" t="s">
        <v>4509</v>
      </c>
      <c r="F224" s="236" t="s">
        <v>4510</v>
      </c>
      <c r="G224" s="237" t="s">
        <v>704</v>
      </c>
      <c r="H224" s="238">
        <v>1</v>
      </c>
      <c r="I224" s="239"/>
      <c r="J224" s="240">
        <f>ROUND(I224*H224,2)</f>
        <v>0</v>
      </c>
      <c r="K224" s="236" t="s">
        <v>310</v>
      </c>
      <c r="L224" s="72"/>
      <c r="M224" s="241" t="s">
        <v>21</v>
      </c>
      <c r="N224" s="242" t="s">
        <v>43</v>
      </c>
      <c r="O224" s="47"/>
      <c r="P224" s="243">
        <f>O224*H224</f>
        <v>0</v>
      </c>
      <c r="Q224" s="243">
        <v>0.00027</v>
      </c>
      <c r="R224" s="243">
        <f>Q224*H224</f>
        <v>0.00027</v>
      </c>
      <c r="S224" s="243">
        <v>0</v>
      </c>
      <c r="T224" s="244">
        <f>S224*H224</f>
        <v>0</v>
      </c>
      <c r="AR224" s="24" t="s">
        <v>465</v>
      </c>
      <c r="AT224" s="24" t="s">
        <v>306</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4511</v>
      </c>
    </row>
    <row r="225" s="1" customFormat="1">
      <c r="B225" s="46"/>
      <c r="C225" s="74"/>
      <c r="D225" s="250" t="s">
        <v>396</v>
      </c>
      <c r="E225" s="74"/>
      <c r="F225" s="251" t="s">
        <v>3859</v>
      </c>
      <c r="G225" s="74"/>
      <c r="H225" s="74"/>
      <c r="I225" s="204"/>
      <c r="J225" s="74"/>
      <c r="K225" s="74"/>
      <c r="L225" s="72"/>
      <c r="M225" s="252"/>
      <c r="N225" s="47"/>
      <c r="O225" s="47"/>
      <c r="P225" s="47"/>
      <c r="Q225" s="47"/>
      <c r="R225" s="47"/>
      <c r="S225" s="47"/>
      <c r="T225" s="95"/>
      <c r="AT225" s="24" t="s">
        <v>396</v>
      </c>
      <c r="AU225" s="24" t="s">
        <v>82</v>
      </c>
    </row>
    <row r="226" s="1" customFormat="1" ht="25.5" customHeight="1">
      <c r="B226" s="46"/>
      <c r="C226" s="276" t="s">
        <v>685</v>
      </c>
      <c r="D226" s="276" t="s">
        <v>570</v>
      </c>
      <c r="E226" s="277" t="s">
        <v>1711</v>
      </c>
      <c r="F226" s="278" t="s">
        <v>4512</v>
      </c>
      <c r="G226" s="279" t="s">
        <v>704</v>
      </c>
      <c r="H226" s="280">
        <v>1</v>
      </c>
      <c r="I226" s="281"/>
      <c r="J226" s="282">
        <f>ROUND(I226*H226,2)</f>
        <v>0</v>
      </c>
      <c r="K226" s="278" t="s">
        <v>322</v>
      </c>
      <c r="L226" s="283"/>
      <c r="M226" s="284" t="s">
        <v>21</v>
      </c>
      <c r="N226" s="285" t="s">
        <v>43</v>
      </c>
      <c r="O226" s="47"/>
      <c r="P226" s="243">
        <f>O226*H226</f>
        <v>0</v>
      </c>
      <c r="Q226" s="243">
        <v>0.031099999999999999</v>
      </c>
      <c r="R226" s="243">
        <f>Q226*H226</f>
        <v>0.031099999999999999</v>
      </c>
      <c r="S226" s="243">
        <v>0</v>
      </c>
      <c r="T226" s="244">
        <f>S226*H226</f>
        <v>0</v>
      </c>
      <c r="AR226" s="24" t="s">
        <v>546</v>
      </c>
      <c r="AT226" s="24" t="s">
        <v>570</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4513</v>
      </c>
    </row>
    <row r="227" s="1" customFormat="1" ht="25.5" customHeight="1">
      <c r="B227" s="46"/>
      <c r="C227" s="234" t="s">
        <v>696</v>
      </c>
      <c r="D227" s="234" t="s">
        <v>306</v>
      </c>
      <c r="E227" s="235" t="s">
        <v>1731</v>
      </c>
      <c r="F227" s="236" t="s">
        <v>1732</v>
      </c>
      <c r="G227" s="237" t="s">
        <v>704</v>
      </c>
      <c r="H227" s="238">
        <v>2</v>
      </c>
      <c r="I227" s="239"/>
      <c r="J227" s="240">
        <f>ROUND(I227*H227,2)</f>
        <v>0</v>
      </c>
      <c r="K227" s="236" t="s">
        <v>310</v>
      </c>
      <c r="L227" s="72"/>
      <c r="M227" s="241" t="s">
        <v>21</v>
      </c>
      <c r="N227" s="242" t="s">
        <v>43</v>
      </c>
      <c r="O227" s="47"/>
      <c r="P227" s="243">
        <f>O227*H227</f>
        <v>0</v>
      </c>
      <c r="Q227" s="243">
        <v>0</v>
      </c>
      <c r="R227" s="243">
        <f>Q227*H227</f>
        <v>0</v>
      </c>
      <c r="S227" s="243">
        <v>0</v>
      </c>
      <c r="T227" s="244">
        <f>S227*H227</f>
        <v>0</v>
      </c>
      <c r="AR227" s="24" t="s">
        <v>465</v>
      </c>
      <c r="AT227" s="24" t="s">
        <v>306</v>
      </c>
      <c r="AU227" s="24" t="s">
        <v>82</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465</v>
      </c>
      <c r="BM227" s="24" t="s">
        <v>3427</v>
      </c>
    </row>
    <row r="228" s="1" customFormat="1">
      <c r="B228" s="46"/>
      <c r="C228" s="74"/>
      <c r="D228" s="250" t="s">
        <v>396</v>
      </c>
      <c r="E228" s="74"/>
      <c r="F228" s="251" t="s">
        <v>1734</v>
      </c>
      <c r="G228" s="74"/>
      <c r="H228" s="74"/>
      <c r="I228" s="204"/>
      <c r="J228" s="74"/>
      <c r="K228" s="74"/>
      <c r="L228" s="72"/>
      <c r="M228" s="252"/>
      <c r="N228" s="47"/>
      <c r="O228" s="47"/>
      <c r="P228" s="47"/>
      <c r="Q228" s="47"/>
      <c r="R228" s="47"/>
      <c r="S228" s="47"/>
      <c r="T228" s="95"/>
      <c r="AT228" s="24" t="s">
        <v>396</v>
      </c>
      <c r="AU228" s="24" t="s">
        <v>82</v>
      </c>
    </row>
    <row r="229" s="1" customFormat="1" ht="16.5" customHeight="1">
      <c r="B229" s="46"/>
      <c r="C229" s="276" t="s">
        <v>701</v>
      </c>
      <c r="D229" s="276" t="s">
        <v>570</v>
      </c>
      <c r="E229" s="277" t="s">
        <v>1737</v>
      </c>
      <c r="F229" s="278" t="s">
        <v>1738</v>
      </c>
      <c r="G229" s="279" t="s">
        <v>704</v>
      </c>
      <c r="H229" s="280">
        <v>2</v>
      </c>
      <c r="I229" s="281"/>
      <c r="J229" s="282">
        <f>ROUND(I229*H229,2)</f>
        <v>0</v>
      </c>
      <c r="K229" s="278" t="s">
        <v>310</v>
      </c>
      <c r="L229" s="283"/>
      <c r="M229" s="284" t="s">
        <v>21</v>
      </c>
      <c r="N229" s="285" t="s">
        <v>43</v>
      </c>
      <c r="O229" s="47"/>
      <c r="P229" s="243">
        <f>O229*H229</f>
        <v>0</v>
      </c>
      <c r="Q229" s="243">
        <v>0.016500000000000001</v>
      </c>
      <c r="R229" s="243">
        <f>Q229*H229</f>
        <v>0.033000000000000002</v>
      </c>
      <c r="S229" s="243">
        <v>0</v>
      </c>
      <c r="T229" s="244">
        <f>S229*H229</f>
        <v>0</v>
      </c>
      <c r="AR229" s="24" t="s">
        <v>546</v>
      </c>
      <c r="AT229" s="24" t="s">
        <v>570</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465</v>
      </c>
      <c r="BM229" s="24" t="s">
        <v>4514</v>
      </c>
    </row>
    <row r="230" s="1" customFormat="1" ht="25.5" customHeight="1">
      <c r="B230" s="46"/>
      <c r="C230" s="234" t="s">
        <v>707</v>
      </c>
      <c r="D230" s="234" t="s">
        <v>306</v>
      </c>
      <c r="E230" s="235" t="s">
        <v>1812</v>
      </c>
      <c r="F230" s="236" t="s">
        <v>1813</v>
      </c>
      <c r="G230" s="237" t="s">
        <v>704</v>
      </c>
      <c r="H230" s="238">
        <v>2</v>
      </c>
      <c r="I230" s="239"/>
      <c r="J230" s="240">
        <f>ROUND(I230*H230,2)</f>
        <v>0</v>
      </c>
      <c r="K230" s="236" t="s">
        <v>310</v>
      </c>
      <c r="L230" s="72"/>
      <c r="M230" s="241" t="s">
        <v>21</v>
      </c>
      <c r="N230" s="242" t="s">
        <v>43</v>
      </c>
      <c r="O230" s="47"/>
      <c r="P230" s="243">
        <f>O230*H230</f>
        <v>0</v>
      </c>
      <c r="Q230" s="243">
        <v>0.00046999999999999999</v>
      </c>
      <c r="R230" s="243">
        <f>Q230*H230</f>
        <v>0.00093999999999999997</v>
      </c>
      <c r="S230" s="243">
        <v>0</v>
      </c>
      <c r="T230" s="244">
        <f>S230*H230</f>
        <v>0</v>
      </c>
      <c r="AR230" s="24" t="s">
        <v>465</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4515</v>
      </c>
    </row>
    <row r="231" s="1" customFormat="1">
      <c r="B231" s="46"/>
      <c r="C231" s="74"/>
      <c r="D231" s="250" t="s">
        <v>396</v>
      </c>
      <c r="E231" s="74"/>
      <c r="F231" s="251" t="s">
        <v>1815</v>
      </c>
      <c r="G231" s="74"/>
      <c r="H231" s="74"/>
      <c r="I231" s="204"/>
      <c r="J231" s="74"/>
      <c r="K231" s="74"/>
      <c r="L231" s="72"/>
      <c r="M231" s="252"/>
      <c r="N231" s="47"/>
      <c r="O231" s="47"/>
      <c r="P231" s="47"/>
      <c r="Q231" s="47"/>
      <c r="R231" s="47"/>
      <c r="S231" s="47"/>
      <c r="T231" s="95"/>
      <c r="AT231" s="24" t="s">
        <v>396</v>
      </c>
      <c r="AU231" s="24" t="s">
        <v>82</v>
      </c>
    </row>
    <row r="232" s="1" customFormat="1" ht="16.5" customHeight="1">
      <c r="B232" s="46"/>
      <c r="C232" s="276" t="s">
        <v>713</v>
      </c>
      <c r="D232" s="276" t="s">
        <v>570</v>
      </c>
      <c r="E232" s="277" t="s">
        <v>1817</v>
      </c>
      <c r="F232" s="278" t="s">
        <v>1818</v>
      </c>
      <c r="G232" s="279" t="s">
        <v>704</v>
      </c>
      <c r="H232" s="280">
        <v>2</v>
      </c>
      <c r="I232" s="281"/>
      <c r="J232" s="282">
        <f>ROUND(I232*H232,2)</f>
        <v>0</v>
      </c>
      <c r="K232" s="278" t="s">
        <v>310</v>
      </c>
      <c r="L232" s="283"/>
      <c r="M232" s="284" t="s">
        <v>21</v>
      </c>
      <c r="N232" s="285" t="s">
        <v>43</v>
      </c>
      <c r="O232" s="47"/>
      <c r="P232" s="243">
        <f>O232*H232</f>
        <v>0</v>
      </c>
      <c r="Q232" s="243">
        <v>0.016</v>
      </c>
      <c r="R232" s="243">
        <f>Q232*H232</f>
        <v>0.032000000000000001</v>
      </c>
      <c r="S232" s="243">
        <v>0</v>
      </c>
      <c r="T232" s="244">
        <f>S232*H232</f>
        <v>0</v>
      </c>
      <c r="AR232" s="24" t="s">
        <v>546</v>
      </c>
      <c r="AT232" s="24" t="s">
        <v>570</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4516</v>
      </c>
    </row>
    <row r="233" s="1" customFormat="1" ht="25.5" customHeight="1">
      <c r="B233" s="46"/>
      <c r="C233" s="234" t="s">
        <v>718</v>
      </c>
      <c r="D233" s="234" t="s">
        <v>306</v>
      </c>
      <c r="E233" s="235" t="s">
        <v>4517</v>
      </c>
      <c r="F233" s="236" t="s">
        <v>4518</v>
      </c>
      <c r="G233" s="237" t="s">
        <v>704</v>
      </c>
      <c r="H233" s="238">
        <v>1</v>
      </c>
      <c r="I233" s="239"/>
      <c r="J233" s="240">
        <f>ROUND(I233*H233,2)</f>
        <v>0</v>
      </c>
      <c r="K233" s="236" t="s">
        <v>310</v>
      </c>
      <c r="L233" s="72"/>
      <c r="M233" s="241" t="s">
        <v>21</v>
      </c>
      <c r="N233" s="242" t="s">
        <v>43</v>
      </c>
      <c r="O233" s="47"/>
      <c r="P233" s="243">
        <f>O233*H233</f>
        <v>0</v>
      </c>
      <c r="Q233" s="243">
        <v>0</v>
      </c>
      <c r="R233" s="243">
        <f>Q233*H233</f>
        <v>0</v>
      </c>
      <c r="S233" s="243">
        <v>0</v>
      </c>
      <c r="T233" s="244">
        <f>S233*H233</f>
        <v>0</v>
      </c>
      <c r="AR233" s="24" t="s">
        <v>465</v>
      </c>
      <c r="AT233" s="24" t="s">
        <v>306</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465</v>
      </c>
      <c r="BM233" s="24" t="s">
        <v>4519</v>
      </c>
    </row>
    <row r="234" s="1" customFormat="1">
      <c r="B234" s="46"/>
      <c r="C234" s="74"/>
      <c r="D234" s="250" t="s">
        <v>396</v>
      </c>
      <c r="E234" s="74"/>
      <c r="F234" s="251" t="s">
        <v>1824</v>
      </c>
      <c r="G234" s="74"/>
      <c r="H234" s="74"/>
      <c r="I234" s="204"/>
      <c r="J234" s="74"/>
      <c r="K234" s="74"/>
      <c r="L234" s="72"/>
      <c r="M234" s="252"/>
      <c r="N234" s="47"/>
      <c r="O234" s="47"/>
      <c r="P234" s="47"/>
      <c r="Q234" s="47"/>
      <c r="R234" s="47"/>
      <c r="S234" s="47"/>
      <c r="T234" s="95"/>
      <c r="AT234" s="24" t="s">
        <v>396</v>
      </c>
      <c r="AU234" s="24" t="s">
        <v>82</v>
      </c>
    </row>
    <row r="235" s="1" customFormat="1" ht="16.5" customHeight="1">
      <c r="B235" s="46"/>
      <c r="C235" s="276" t="s">
        <v>722</v>
      </c>
      <c r="D235" s="276" t="s">
        <v>570</v>
      </c>
      <c r="E235" s="277" t="s">
        <v>4520</v>
      </c>
      <c r="F235" s="278" t="s">
        <v>4521</v>
      </c>
      <c r="G235" s="279" t="s">
        <v>262</v>
      </c>
      <c r="H235" s="280">
        <v>0.69999999999999996</v>
      </c>
      <c r="I235" s="281"/>
      <c r="J235" s="282">
        <f>ROUND(I235*H235,2)</f>
        <v>0</v>
      </c>
      <c r="K235" s="278" t="s">
        <v>310</v>
      </c>
      <c r="L235" s="283"/>
      <c r="M235" s="284" t="s">
        <v>21</v>
      </c>
      <c r="N235" s="285" t="s">
        <v>43</v>
      </c>
      <c r="O235" s="47"/>
      <c r="P235" s="243">
        <f>O235*H235</f>
        <v>0</v>
      </c>
      <c r="Q235" s="243">
        <v>0.0050000000000000001</v>
      </c>
      <c r="R235" s="243">
        <f>Q235*H235</f>
        <v>0.0034999999999999996</v>
      </c>
      <c r="S235" s="243">
        <v>0</v>
      </c>
      <c r="T235" s="244">
        <f>S235*H235</f>
        <v>0</v>
      </c>
      <c r="AR235" s="24" t="s">
        <v>546</v>
      </c>
      <c r="AT235" s="24" t="s">
        <v>570</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465</v>
      </c>
      <c r="BM235" s="24" t="s">
        <v>4522</v>
      </c>
    </row>
    <row r="236" s="1" customFormat="1" ht="16.5" customHeight="1">
      <c r="B236" s="46"/>
      <c r="C236" s="276" t="s">
        <v>726</v>
      </c>
      <c r="D236" s="276" t="s">
        <v>570</v>
      </c>
      <c r="E236" s="277" t="s">
        <v>1841</v>
      </c>
      <c r="F236" s="278" t="s">
        <v>1842</v>
      </c>
      <c r="G236" s="279" t="s">
        <v>704</v>
      </c>
      <c r="H236" s="280">
        <v>2</v>
      </c>
      <c r="I236" s="281"/>
      <c r="J236" s="282">
        <f>ROUND(I236*H236,2)</f>
        <v>0</v>
      </c>
      <c r="K236" s="278" t="s">
        <v>310</v>
      </c>
      <c r="L236" s="283"/>
      <c r="M236" s="284" t="s">
        <v>21</v>
      </c>
      <c r="N236" s="285" t="s">
        <v>43</v>
      </c>
      <c r="O236" s="47"/>
      <c r="P236" s="243">
        <f>O236*H236</f>
        <v>0</v>
      </c>
      <c r="Q236" s="243">
        <v>6.0000000000000002E-05</v>
      </c>
      <c r="R236" s="243">
        <f>Q236*H236</f>
        <v>0.00012</v>
      </c>
      <c r="S236" s="243">
        <v>0</v>
      </c>
      <c r="T236" s="244">
        <f>S236*H236</f>
        <v>0</v>
      </c>
      <c r="AR236" s="24" t="s">
        <v>546</v>
      </c>
      <c r="AT236" s="24" t="s">
        <v>570</v>
      </c>
      <c r="AU236" s="24" t="s">
        <v>82</v>
      </c>
      <c r="AY236" s="24" t="s">
        <v>303</v>
      </c>
      <c r="BE236" s="245">
        <f>IF(N236="základní",J236,0)</f>
        <v>0</v>
      </c>
      <c r="BF236" s="245">
        <f>IF(N236="snížená",J236,0)</f>
        <v>0</v>
      </c>
      <c r="BG236" s="245">
        <f>IF(N236="zákl. přenesená",J236,0)</f>
        <v>0</v>
      </c>
      <c r="BH236" s="245">
        <f>IF(N236="sníž. přenesená",J236,0)</f>
        <v>0</v>
      </c>
      <c r="BI236" s="245">
        <f>IF(N236="nulová",J236,0)</f>
        <v>0</v>
      </c>
      <c r="BJ236" s="24" t="s">
        <v>80</v>
      </c>
      <c r="BK236" s="245">
        <f>ROUND(I236*H236,2)</f>
        <v>0</v>
      </c>
      <c r="BL236" s="24" t="s">
        <v>465</v>
      </c>
      <c r="BM236" s="24" t="s">
        <v>5419</v>
      </c>
    </row>
    <row r="237" s="1" customFormat="1" ht="38.25" customHeight="1">
      <c r="B237" s="46"/>
      <c r="C237" s="234" t="s">
        <v>731</v>
      </c>
      <c r="D237" s="234" t="s">
        <v>306</v>
      </c>
      <c r="E237" s="235" t="s">
        <v>1846</v>
      </c>
      <c r="F237" s="236" t="s">
        <v>1847</v>
      </c>
      <c r="G237" s="237" t="s">
        <v>559</v>
      </c>
      <c r="H237" s="238">
        <v>0.10100000000000001</v>
      </c>
      <c r="I237" s="239"/>
      <c r="J237" s="240">
        <f>ROUND(I237*H237,2)</f>
        <v>0</v>
      </c>
      <c r="K237" s="236" t="s">
        <v>310</v>
      </c>
      <c r="L237" s="72"/>
      <c r="M237" s="241" t="s">
        <v>21</v>
      </c>
      <c r="N237" s="242" t="s">
        <v>43</v>
      </c>
      <c r="O237" s="47"/>
      <c r="P237" s="243">
        <f>O237*H237</f>
        <v>0</v>
      </c>
      <c r="Q237" s="243">
        <v>0</v>
      </c>
      <c r="R237" s="243">
        <f>Q237*H237</f>
        <v>0</v>
      </c>
      <c r="S237" s="243">
        <v>0</v>
      </c>
      <c r="T237" s="244">
        <f>S237*H237</f>
        <v>0</v>
      </c>
      <c r="AR237" s="24" t="s">
        <v>465</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465</v>
      </c>
      <c r="BM237" s="24" t="s">
        <v>5420</v>
      </c>
    </row>
    <row r="238" s="11" customFormat="1" ht="29.88" customHeight="1">
      <c r="B238" s="218"/>
      <c r="C238" s="219"/>
      <c r="D238" s="220" t="s">
        <v>71</v>
      </c>
      <c r="E238" s="232" t="s">
        <v>1952</v>
      </c>
      <c r="F238" s="232" t="s">
        <v>1953</v>
      </c>
      <c r="G238" s="219"/>
      <c r="H238" s="219"/>
      <c r="I238" s="222"/>
      <c r="J238" s="233">
        <f>BK238</f>
        <v>0</v>
      </c>
      <c r="K238" s="219"/>
      <c r="L238" s="224"/>
      <c r="M238" s="225"/>
      <c r="N238" s="226"/>
      <c r="O238" s="226"/>
      <c r="P238" s="227">
        <f>SUM(P239:P250)</f>
        <v>0</v>
      </c>
      <c r="Q238" s="226"/>
      <c r="R238" s="227">
        <f>SUM(R239:R250)</f>
        <v>0.12957445000000001</v>
      </c>
      <c r="S238" s="226"/>
      <c r="T238" s="228">
        <f>SUM(T239:T250)</f>
        <v>0</v>
      </c>
      <c r="AR238" s="229" t="s">
        <v>82</v>
      </c>
      <c r="AT238" s="230" t="s">
        <v>71</v>
      </c>
      <c r="AU238" s="230" t="s">
        <v>80</v>
      </c>
      <c r="AY238" s="229" t="s">
        <v>303</v>
      </c>
      <c r="BK238" s="231">
        <f>SUM(BK239:BK250)</f>
        <v>0</v>
      </c>
    </row>
    <row r="239" s="1" customFormat="1" ht="25.5" customHeight="1">
      <c r="B239" s="46"/>
      <c r="C239" s="234" t="s">
        <v>737</v>
      </c>
      <c r="D239" s="234" t="s">
        <v>306</v>
      </c>
      <c r="E239" s="235" t="s">
        <v>4773</v>
      </c>
      <c r="F239" s="236" t="s">
        <v>4774</v>
      </c>
      <c r="G239" s="237" t="s">
        <v>394</v>
      </c>
      <c r="H239" s="238">
        <v>4.7199999999999998</v>
      </c>
      <c r="I239" s="239"/>
      <c r="J239" s="240">
        <f>ROUND(I239*H239,2)</f>
        <v>0</v>
      </c>
      <c r="K239" s="236" t="s">
        <v>310</v>
      </c>
      <c r="L239" s="72"/>
      <c r="M239" s="241" t="s">
        <v>21</v>
      </c>
      <c r="N239" s="242" t="s">
        <v>43</v>
      </c>
      <c r="O239" s="47"/>
      <c r="P239" s="243">
        <f>O239*H239</f>
        <v>0</v>
      </c>
      <c r="Q239" s="243">
        <v>0.0045500000000000002</v>
      </c>
      <c r="R239" s="243">
        <f>Q239*H239</f>
        <v>0.021475999999999999</v>
      </c>
      <c r="S239" s="243">
        <v>0</v>
      </c>
      <c r="T239" s="244">
        <f>S239*H239</f>
        <v>0</v>
      </c>
      <c r="AR239" s="24" t="s">
        <v>465</v>
      </c>
      <c r="AT239" s="24" t="s">
        <v>306</v>
      </c>
      <c r="AU239" s="24" t="s">
        <v>82</v>
      </c>
      <c r="AY239" s="24" t="s">
        <v>303</v>
      </c>
      <c r="BE239" s="245">
        <f>IF(N239="základní",J239,0)</f>
        <v>0</v>
      </c>
      <c r="BF239" s="245">
        <f>IF(N239="snížená",J239,0)</f>
        <v>0</v>
      </c>
      <c r="BG239" s="245">
        <f>IF(N239="zákl. přenesená",J239,0)</f>
        <v>0</v>
      </c>
      <c r="BH239" s="245">
        <f>IF(N239="sníž. přenesená",J239,0)</f>
        <v>0</v>
      </c>
      <c r="BI239" s="245">
        <f>IF(N239="nulová",J239,0)</f>
        <v>0</v>
      </c>
      <c r="BJ239" s="24" t="s">
        <v>80</v>
      </c>
      <c r="BK239" s="245">
        <f>ROUND(I239*H239,2)</f>
        <v>0</v>
      </c>
      <c r="BL239" s="24" t="s">
        <v>465</v>
      </c>
      <c r="BM239" s="24" t="s">
        <v>5421</v>
      </c>
    </row>
    <row r="240" s="1" customFormat="1">
      <c r="B240" s="46"/>
      <c r="C240" s="74"/>
      <c r="D240" s="250" t="s">
        <v>396</v>
      </c>
      <c r="E240" s="74"/>
      <c r="F240" s="251" t="s">
        <v>2028</v>
      </c>
      <c r="G240" s="74"/>
      <c r="H240" s="74"/>
      <c r="I240" s="204"/>
      <c r="J240" s="74"/>
      <c r="K240" s="74"/>
      <c r="L240" s="72"/>
      <c r="M240" s="252"/>
      <c r="N240" s="47"/>
      <c r="O240" s="47"/>
      <c r="P240" s="47"/>
      <c r="Q240" s="47"/>
      <c r="R240" s="47"/>
      <c r="S240" s="47"/>
      <c r="T240" s="95"/>
      <c r="AT240" s="24" t="s">
        <v>396</v>
      </c>
      <c r="AU240" s="24" t="s">
        <v>82</v>
      </c>
    </row>
    <row r="241" s="1" customFormat="1" ht="25.5" customHeight="1">
      <c r="B241" s="46"/>
      <c r="C241" s="234" t="s">
        <v>744</v>
      </c>
      <c r="D241" s="234" t="s">
        <v>306</v>
      </c>
      <c r="E241" s="235" t="s">
        <v>1960</v>
      </c>
      <c r="F241" s="236" t="s">
        <v>1961</v>
      </c>
      <c r="G241" s="237" t="s">
        <v>394</v>
      </c>
      <c r="H241" s="238">
        <v>4.7199999999999998</v>
      </c>
      <c r="I241" s="239"/>
      <c r="J241" s="240">
        <f>ROUND(I241*H241,2)</f>
        <v>0</v>
      </c>
      <c r="K241" s="236" t="s">
        <v>310</v>
      </c>
      <c r="L241" s="72"/>
      <c r="M241" s="241" t="s">
        <v>21</v>
      </c>
      <c r="N241" s="242" t="s">
        <v>43</v>
      </c>
      <c r="O241" s="47"/>
      <c r="P241" s="243">
        <f>O241*H241</f>
        <v>0</v>
      </c>
      <c r="Q241" s="243">
        <v>0.0039199999999999999</v>
      </c>
      <c r="R241" s="243">
        <f>Q241*H241</f>
        <v>0.018502399999999999</v>
      </c>
      <c r="S241" s="243">
        <v>0</v>
      </c>
      <c r="T241" s="244">
        <f>S241*H241</f>
        <v>0</v>
      </c>
      <c r="AR241" s="24" t="s">
        <v>465</v>
      </c>
      <c r="AT241" s="24" t="s">
        <v>306</v>
      </c>
      <c r="AU241" s="24" t="s">
        <v>82</v>
      </c>
      <c r="AY241" s="24" t="s">
        <v>303</v>
      </c>
      <c r="BE241" s="245">
        <f>IF(N241="základní",J241,0)</f>
        <v>0</v>
      </c>
      <c r="BF241" s="245">
        <f>IF(N241="snížená",J241,0)</f>
        <v>0</v>
      </c>
      <c r="BG241" s="245">
        <f>IF(N241="zákl. přenesená",J241,0)</f>
        <v>0</v>
      </c>
      <c r="BH241" s="245">
        <f>IF(N241="sníž. přenesená",J241,0)</f>
        <v>0</v>
      </c>
      <c r="BI241" s="245">
        <f>IF(N241="nulová",J241,0)</f>
        <v>0</v>
      </c>
      <c r="BJ241" s="24" t="s">
        <v>80</v>
      </c>
      <c r="BK241" s="245">
        <f>ROUND(I241*H241,2)</f>
        <v>0</v>
      </c>
      <c r="BL241" s="24" t="s">
        <v>465</v>
      </c>
      <c r="BM241" s="24" t="s">
        <v>3432</v>
      </c>
    </row>
    <row r="242" s="1" customFormat="1" ht="25.5" customHeight="1">
      <c r="B242" s="46"/>
      <c r="C242" s="234" t="s">
        <v>749</v>
      </c>
      <c r="D242" s="234" t="s">
        <v>306</v>
      </c>
      <c r="E242" s="235" t="s">
        <v>1968</v>
      </c>
      <c r="F242" s="236" t="s">
        <v>1969</v>
      </c>
      <c r="G242" s="237" t="s">
        <v>394</v>
      </c>
      <c r="H242" s="238">
        <v>4.7199999999999998</v>
      </c>
      <c r="I242" s="239"/>
      <c r="J242" s="240">
        <f>ROUND(I242*H242,2)</f>
        <v>0</v>
      </c>
      <c r="K242" s="236" t="s">
        <v>310</v>
      </c>
      <c r="L242" s="72"/>
      <c r="M242" s="241" t="s">
        <v>21</v>
      </c>
      <c r="N242" s="242" t="s">
        <v>43</v>
      </c>
      <c r="O242" s="47"/>
      <c r="P242" s="243">
        <f>O242*H242</f>
        <v>0</v>
      </c>
      <c r="Q242" s="243">
        <v>0</v>
      </c>
      <c r="R242" s="243">
        <f>Q242*H242</f>
        <v>0</v>
      </c>
      <c r="S242" s="243">
        <v>0</v>
      </c>
      <c r="T242" s="244">
        <f>S242*H242</f>
        <v>0</v>
      </c>
      <c r="AR242" s="24" t="s">
        <v>465</v>
      </c>
      <c r="AT242" s="24" t="s">
        <v>306</v>
      </c>
      <c r="AU242" s="24" t="s">
        <v>82</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465</v>
      </c>
      <c r="BM242" s="24" t="s">
        <v>3433</v>
      </c>
    </row>
    <row r="243" s="1" customFormat="1" ht="25.5" customHeight="1">
      <c r="B243" s="46"/>
      <c r="C243" s="276" t="s">
        <v>756</v>
      </c>
      <c r="D243" s="276" t="s">
        <v>570</v>
      </c>
      <c r="E243" s="277" t="s">
        <v>1972</v>
      </c>
      <c r="F243" s="278" t="s">
        <v>1973</v>
      </c>
      <c r="G243" s="279" t="s">
        <v>394</v>
      </c>
      <c r="H243" s="280">
        <v>5.6639999999999997</v>
      </c>
      <c r="I243" s="281"/>
      <c r="J243" s="282">
        <f>ROUND(I243*H243,2)</f>
        <v>0</v>
      </c>
      <c r="K243" s="278" t="s">
        <v>322</v>
      </c>
      <c r="L243" s="283"/>
      <c r="M243" s="284" t="s">
        <v>21</v>
      </c>
      <c r="N243" s="285" t="s">
        <v>43</v>
      </c>
      <c r="O243" s="47"/>
      <c r="P243" s="243">
        <f>O243*H243</f>
        <v>0</v>
      </c>
      <c r="Q243" s="243">
        <v>0.0155</v>
      </c>
      <c r="R243" s="243">
        <f>Q243*H243</f>
        <v>0.087791999999999995</v>
      </c>
      <c r="S243" s="243">
        <v>0</v>
      </c>
      <c r="T243" s="244">
        <f>S243*H243</f>
        <v>0</v>
      </c>
      <c r="AR243" s="24" t="s">
        <v>546</v>
      </c>
      <c r="AT243" s="24" t="s">
        <v>570</v>
      </c>
      <c r="AU243" s="24" t="s">
        <v>82</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465</v>
      </c>
      <c r="BM243" s="24" t="s">
        <v>3434</v>
      </c>
    </row>
    <row r="244" s="12" customFormat="1">
      <c r="B244" s="253"/>
      <c r="C244" s="254"/>
      <c r="D244" s="250" t="s">
        <v>398</v>
      </c>
      <c r="E244" s="254"/>
      <c r="F244" s="256" t="s">
        <v>5422</v>
      </c>
      <c r="G244" s="254"/>
      <c r="H244" s="257">
        <v>5.6639999999999997</v>
      </c>
      <c r="I244" s="258"/>
      <c r="J244" s="254"/>
      <c r="K244" s="254"/>
      <c r="L244" s="259"/>
      <c r="M244" s="260"/>
      <c r="N244" s="261"/>
      <c r="O244" s="261"/>
      <c r="P244" s="261"/>
      <c r="Q244" s="261"/>
      <c r="R244" s="261"/>
      <c r="S244" s="261"/>
      <c r="T244" s="262"/>
      <c r="AT244" s="263" t="s">
        <v>398</v>
      </c>
      <c r="AU244" s="263" t="s">
        <v>82</v>
      </c>
      <c r="AV244" s="12" t="s">
        <v>82</v>
      </c>
      <c r="AW244" s="12" t="s">
        <v>6</v>
      </c>
      <c r="AX244" s="12" t="s">
        <v>80</v>
      </c>
      <c r="AY244" s="263" t="s">
        <v>303</v>
      </c>
    </row>
    <row r="245" s="1" customFormat="1" ht="16.5" customHeight="1">
      <c r="B245" s="46"/>
      <c r="C245" s="234" t="s">
        <v>762</v>
      </c>
      <c r="D245" s="234" t="s">
        <v>306</v>
      </c>
      <c r="E245" s="235" t="s">
        <v>1955</v>
      </c>
      <c r="F245" s="236" t="s">
        <v>1956</v>
      </c>
      <c r="G245" s="237" t="s">
        <v>394</v>
      </c>
      <c r="H245" s="238">
        <v>4.7199999999999998</v>
      </c>
      <c r="I245" s="239"/>
      <c r="J245" s="240">
        <f>ROUND(I245*H245,2)</f>
        <v>0</v>
      </c>
      <c r="K245" s="236" t="s">
        <v>310</v>
      </c>
      <c r="L245" s="72"/>
      <c r="M245" s="241" t="s">
        <v>21</v>
      </c>
      <c r="N245" s="242" t="s">
        <v>43</v>
      </c>
      <c r="O245" s="47"/>
      <c r="P245" s="243">
        <f>O245*H245</f>
        <v>0</v>
      </c>
      <c r="Q245" s="243">
        <v>0.00029999999999999997</v>
      </c>
      <c r="R245" s="243">
        <f>Q245*H245</f>
        <v>0.0014159999999999997</v>
      </c>
      <c r="S245" s="243">
        <v>0</v>
      </c>
      <c r="T245" s="244">
        <f>S245*H245</f>
        <v>0</v>
      </c>
      <c r="AR245" s="24" t="s">
        <v>465</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3436</v>
      </c>
    </row>
    <row r="246" s="1" customFormat="1">
      <c r="B246" s="46"/>
      <c r="C246" s="74"/>
      <c r="D246" s="250" t="s">
        <v>396</v>
      </c>
      <c r="E246" s="74"/>
      <c r="F246" s="251" t="s">
        <v>1958</v>
      </c>
      <c r="G246" s="74"/>
      <c r="H246" s="74"/>
      <c r="I246" s="204"/>
      <c r="J246" s="74"/>
      <c r="K246" s="74"/>
      <c r="L246" s="72"/>
      <c r="M246" s="252"/>
      <c r="N246" s="47"/>
      <c r="O246" s="47"/>
      <c r="P246" s="47"/>
      <c r="Q246" s="47"/>
      <c r="R246" s="47"/>
      <c r="S246" s="47"/>
      <c r="T246" s="95"/>
      <c r="AT246" s="24" t="s">
        <v>396</v>
      </c>
      <c r="AU246" s="24" t="s">
        <v>82</v>
      </c>
    </row>
    <row r="247" s="1" customFormat="1" ht="16.5" customHeight="1">
      <c r="B247" s="46"/>
      <c r="C247" s="234" t="s">
        <v>768</v>
      </c>
      <c r="D247" s="234" t="s">
        <v>306</v>
      </c>
      <c r="E247" s="235" t="s">
        <v>1977</v>
      </c>
      <c r="F247" s="236" t="s">
        <v>1978</v>
      </c>
      <c r="G247" s="237" t="s">
        <v>262</v>
      </c>
      <c r="H247" s="238">
        <v>12.935000000000001</v>
      </c>
      <c r="I247" s="239"/>
      <c r="J247" s="240">
        <f>ROUND(I247*H247,2)</f>
        <v>0</v>
      </c>
      <c r="K247" s="236" t="s">
        <v>310</v>
      </c>
      <c r="L247" s="72"/>
      <c r="M247" s="241" t="s">
        <v>21</v>
      </c>
      <c r="N247" s="242" t="s">
        <v>43</v>
      </c>
      <c r="O247" s="47"/>
      <c r="P247" s="243">
        <f>O247*H247</f>
        <v>0</v>
      </c>
      <c r="Q247" s="243">
        <v>3.0000000000000001E-05</v>
      </c>
      <c r="R247" s="243">
        <f>Q247*H247</f>
        <v>0.00038805000000000003</v>
      </c>
      <c r="S247" s="243">
        <v>0</v>
      </c>
      <c r="T247" s="244">
        <f>S247*H247</f>
        <v>0</v>
      </c>
      <c r="AR247" s="24" t="s">
        <v>465</v>
      </c>
      <c r="AT247" s="24" t="s">
        <v>306</v>
      </c>
      <c r="AU247" s="24" t="s">
        <v>82</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465</v>
      </c>
      <c r="BM247" s="24" t="s">
        <v>3437</v>
      </c>
    </row>
    <row r="248" s="1" customFormat="1">
      <c r="B248" s="46"/>
      <c r="C248" s="74"/>
      <c r="D248" s="250" t="s">
        <v>396</v>
      </c>
      <c r="E248" s="74"/>
      <c r="F248" s="251" t="s">
        <v>1958</v>
      </c>
      <c r="G248" s="74"/>
      <c r="H248" s="74"/>
      <c r="I248" s="204"/>
      <c r="J248" s="74"/>
      <c r="K248" s="74"/>
      <c r="L248" s="72"/>
      <c r="M248" s="252"/>
      <c r="N248" s="47"/>
      <c r="O248" s="47"/>
      <c r="P248" s="47"/>
      <c r="Q248" s="47"/>
      <c r="R248" s="47"/>
      <c r="S248" s="47"/>
      <c r="T248" s="95"/>
      <c r="AT248" s="24" t="s">
        <v>396</v>
      </c>
      <c r="AU248" s="24" t="s">
        <v>82</v>
      </c>
    </row>
    <row r="249" s="12" customFormat="1">
      <c r="B249" s="253"/>
      <c r="C249" s="254"/>
      <c r="D249" s="250" t="s">
        <v>398</v>
      </c>
      <c r="E249" s="255" t="s">
        <v>21</v>
      </c>
      <c r="F249" s="256" t="s">
        <v>5423</v>
      </c>
      <c r="G249" s="254"/>
      <c r="H249" s="257">
        <v>12.935000000000001</v>
      </c>
      <c r="I249" s="258"/>
      <c r="J249" s="254"/>
      <c r="K249" s="254"/>
      <c r="L249" s="259"/>
      <c r="M249" s="260"/>
      <c r="N249" s="261"/>
      <c r="O249" s="261"/>
      <c r="P249" s="261"/>
      <c r="Q249" s="261"/>
      <c r="R249" s="261"/>
      <c r="S249" s="261"/>
      <c r="T249" s="262"/>
      <c r="AT249" s="263" t="s">
        <v>398</v>
      </c>
      <c r="AU249" s="263" t="s">
        <v>82</v>
      </c>
      <c r="AV249" s="12" t="s">
        <v>82</v>
      </c>
      <c r="AW249" s="12" t="s">
        <v>35</v>
      </c>
      <c r="AX249" s="12" t="s">
        <v>80</v>
      </c>
      <c r="AY249" s="263" t="s">
        <v>303</v>
      </c>
    </row>
    <row r="250" s="1" customFormat="1" ht="38.25" customHeight="1">
      <c r="B250" s="46"/>
      <c r="C250" s="234" t="s">
        <v>774</v>
      </c>
      <c r="D250" s="234" t="s">
        <v>306</v>
      </c>
      <c r="E250" s="235" t="s">
        <v>1982</v>
      </c>
      <c r="F250" s="236" t="s">
        <v>1983</v>
      </c>
      <c r="G250" s="237" t="s">
        <v>559</v>
      </c>
      <c r="H250" s="238">
        <v>0.13</v>
      </c>
      <c r="I250" s="239"/>
      <c r="J250" s="240">
        <f>ROUND(I250*H250,2)</f>
        <v>0</v>
      </c>
      <c r="K250" s="236" t="s">
        <v>310</v>
      </c>
      <c r="L250" s="72"/>
      <c r="M250" s="241" t="s">
        <v>21</v>
      </c>
      <c r="N250" s="242" t="s">
        <v>43</v>
      </c>
      <c r="O250" s="47"/>
      <c r="P250" s="243">
        <f>O250*H250</f>
        <v>0</v>
      </c>
      <c r="Q250" s="243">
        <v>0</v>
      </c>
      <c r="R250" s="243">
        <f>Q250*H250</f>
        <v>0</v>
      </c>
      <c r="S250" s="243">
        <v>0</v>
      </c>
      <c r="T250" s="244">
        <f>S250*H250</f>
        <v>0</v>
      </c>
      <c r="AR250" s="24" t="s">
        <v>465</v>
      </c>
      <c r="AT250" s="24" t="s">
        <v>306</v>
      </c>
      <c r="AU250" s="24" t="s">
        <v>82</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465</v>
      </c>
      <c r="BM250" s="24" t="s">
        <v>5424</v>
      </c>
    </row>
    <row r="251" s="11" customFormat="1" ht="29.88" customHeight="1">
      <c r="B251" s="218"/>
      <c r="C251" s="219"/>
      <c r="D251" s="220" t="s">
        <v>71</v>
      </c>
      <c r="E251" s="232" t="s">
        <v>2018</v>
      </c>
      <c r="F251" s="232" t="s">
        <v>2019</v>
      </c>
      <c r="G251" s="219"/>
      <c r="H251" s="219"/>
      <c r="I251" s="222"/>
      <c r="J251" s="233">
        <f>BK251</f>
        <v>0</v>
      </c>
      <c r="K251" s="219"/>
      <c r="L251" s="224"/>
      <c r="M251" s="225"/>
      <c r="N251" s="226"/>
      <c r="O251" s="226"/>
      <c r="P251" s="227">
        <f>SUM(P252:P257)</f>
        <v>0</v>
      </c>
      <c r="Q251" s="226"/>
      <c r="R251" s="227">
        <f>SUM(R252:R257)</f>
        <v>0.00026880000000000003</v>
      </c>
      <c r="S251" s="226"/>
      <c r="T251" s="228">
        <f>SUM(T252:T257)</f>
        <v>0.0028860000000000001</v>
      </c>
      <c r="AR251" s="229" t="s">
        <v>82</v>
      </c>
      <c r="AT251" s="230" t="s">
        <v>71</v>
      </c>
      <c r="AU251" s="230" t="s">
        <v>80</v>
      </c>
      <c r="AY251" s="229" t="s">
        <v>303</v>
      </c>
      <c r="BK251" s="231">
        <f>SUM(BK252:BK257)</f>
        <v>0</v>
      </c>
    </row>
    <row r="252" s="1" customFormat="1" ht="16.5" customHeight="1">
      <c r="B252" s="46"/>
      <c r="C252" s="234" t="s">
        <v>779</v>
      </c>
      <c r="D252" s="234" t="s">
        <v>306</v>
      </c>
      <c r="E252" s="235" t="s">
        <v>2654</v>
      </c>
      <c r="F252" s="236" t="s">
        <v>2655</v>
      </c>
      <c r="G252" s="237" t="s">
        <v>394</v>
      </c>
      <c r="H252" s="238">
        <v>0.96199999999999997</v>
      </c>
      <c r="I252" s="239"/>
      <c r="J252" s="240">
        <f>ROUND(I252*H252,2)</f>
        <v>0</v>
      </c>
      <c r="K252" s="236" t="s">
        <v>310</v>
      </c>
      <c r="L252" s="72"/>
      <c r="M252" s="241" t="s">
        <v>21</v>
      </c>
      <c r="N252" s="242" t="s">
        <v>43</v>
      </c>
      <c r="O252" s="47"/>
      <c r="P252" s="243">
        <f>O252*H252</f>
        <v>0</v>
      </c>
      <c r="Q252" s="243">
        <v>0</v>
      </c>
      <c r="R252" s="243">
        <f>Q252*H252</f>
        <v>0</v>
      </c>
      <c r="S252" s="243">
        <v>0.0030000000000000001</v>
      </c>
      <c r="T252" s="244">
        <f>S252*H252</f>
        <v>0.0028860000000000001</v>
      </c>
      <c r="AR252" s="24" t="s">
        <v>465</v>
      </c>
      <c r="AT252" s="24" t="s">
        <v>306</v>
      </c>
      <c r="AU252" s="24" t="s">
        <v>82</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465</v>
      </c>
      <c r="BM252" s="24" t="s">
        <v>5425</v>
      </c>
    </row>
    <row r="253" s="12" customFormat="1">
      <c r="B253" s="253"/>
      <c r="C253" s="254"/>
      <c r="D253" s="250" t="s">
        <v>398</v>
      </c>
      <c r="E253" s="255" t="s">
        <v>21</v>
      </c>
      <c r="F253" s="256" t="s">
        <v>5426</v>
      </c>
      <c r="G253" s="254"/>
      <c r="H253" s="257">
        <v>0.96199999999999997</v>
      </c>
      <c r="I253" s="258"/>
      <c r="J253" s="254"/>
      <c r="K253" s="254"/>
      <c r="L253" s="259"/>
      <c r="M253" s="260"/>
      <c r="N253" s="261"/>
      <c r="O253" s="261"/>
      <c r="P253" s="261"/>
      <c r="Q253" s="261"/>
      <c r="R253" s="261"/>
      <c r="S253" s="261"/>
      <c r="T253" s="262"/>
      <c r="AT253" s="263" t="s">
        <v>398</v>
      </c>
      <c r="AU253" s="263" t="s">
        <v>82</v>
      </c>
      <c r="AV253" s="12" t="s">
        <v>82</v>
      </c>
      <c r="AW253" s="12" t="s">
        <v>35</v>
      </c>
      <c r="AX253" s="12" t="s">
        <v>80</v>
      </c>
      <c r="AY253" s="263" t="s">
        <v>303</v>
      </c>
    </row>
    <row r="254" s="1" customFormat="1" ht="16.5" customHeight="1">
      <c r="B254" s="46"/>
      <c r="C254" s="234" t="s">
        <v>784</v>
      </c>
      <c r="D254" s="234" t="s">
        <v>306</v>
      </c>
      <c r="E254" s="235" t="s">
        <v>2093</v>
      </c>
      <c r="F254" s="236" t="s">
        <v>2094</v>
      </c>
      <c r="G254" s="237" t="s">
        <v>262</v>
      </c>
      <c r="H254" s="238">
        <v>1.6000000000000001</v>
      </c>
      <c r="I254" s="239"/>
      <c r="J254" s="240">
        <f>ROUND(I254*H254,2)</f>
        <v>0</v>
      </c>
      <c r="K254" s="236" t="s">
        <v>310</v>
      </c>
      <c r="L254" s="72"/>
      <c r="M254" s="241" t="s">
        <v>21</v>
      </c>
      <c r="N254" s="242" t="s">
        <v>43</v>
      </c>
      <c r="O254" s="47"/>
      <c r="P254" s="243">
        <f>O254*H254</f>
        <v>0</v>
      </c>
      <c r="Q254" s="243">
        <v>0</v>
      </c>
      <c r="R254" s="243">
        <f>Q254*H254</f>
        <v>0</v>
      </c>
      <c r="S254" s="243">
        <v>0</v>
      </c>
      <c r="T254" s="244">
        <f>S254*H254</f>
        <v>0</v>
      </c>
      <c r="AR254" s="24" t="s">
        <v>465</v>
      </c>
      <c r="AT254" s="24" t="s">
        <v>306</v>
      </c>
      <c r="AU254" s="24" t="s">
        <v>82</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465</v>
      </c>
      <c r="BM254" s="24" t="s">
        <v>3440</v>
      </c>
    </row>
    <row r="255" s="12" customFormat="1">
      <c r="B255" s="253"/>
      <c r="C255" s="254"/>
      <c r="D255" s="250" t="s">
        <v>398</v>
      </c>
      <c r="E255" s="255" t="s">
        <v>21</v>
      </c>
      <c r="F255" s="256" t="s">
        <v>3054</v>
      </c>
      <c r="G255" s="254"/>
      <c r="H255" s="257">
        <v>1.6000000000000001</v>
      </c>
      <c r="I255" s="258"/>
      <c r="J255" s="254"/>
      <c r="K255" s="254"/>
      <c r="L255" s="259"/>
      <c r="M255" s="260"/>
      <c r="N255" s="261"/>
      <c r="O255" s="261"/>
      <c r="P255" s="261"/>
      <c r="Q255" s="261"/>
      <c r="R255" s="261"/>
      <c r="S255" s="261"/>
      <c r="T255" s="262"/>
      <c r="AT255" s="263" t="s">
        <v>398</v>
      </c>
      <c r="AU255" s="263" t="s">
        <v>82</v>
      </c>
      <c r="AV255" s="12" t="s">
        <v>82</v>
      </c>
      <c r="AW255" s="12" t="s">
        <v>35</v>
      </c>
      <c r="AX255" s="12" t="s">
        <v>80</v>
      </c>
      <c r="AY255" s="263" t="s">
        <v>303</v>
      </c>
    </row>
    <row r="256" s="1" customFormat="1" ht="16.5" customHeight="1">
      <c r="B256" s="46"/>
      <c r="C256" s="276" t="s">
        <v>788</v>
      </c>
      <c r="D256" s="276" t="s">
        <v>570</v>
      </c>
      <c r="E256" s="277" t="s">
        <v>2100</v>
      </c>
      <c r="F256" s="278" t="s">
        <v>2101</v>
      </c>
      <c r="G256" s="279" t="s">
        <v>262</v>
      </c>
      <c r="H256" s="280">
        <v>1.6799999999999999</v>
      </c>
      <c r="I256" s="281"/>
      <c r="J256" s="282">
        <f>ROUND(I256*H256,2)</f>
        <v>0</v>
      </c>
      <c r="K256" s="278" t="s">
        <v>310</v>
      </c>
      <c r="L256" s="283"/>
      <c r="M256" s="284" t="s">
        <v>21</v>
      </c>
      <c r="N256" s="285" t="s">
        <v>43</v>
      </c>
      <c r="O256" s="47"/>
      <c r="P256" s="243">
        <f>O256*H256</f>
        <v>0</v>
      </c>
      <c r="Q256" s="243">
        <v>0.00016000000000000001</v>
      </c>
      <c r="R256" s="243">
        <f>Q256*H256</f>
        <v>0.00026880000000000003</v>
      </c>
      <c r="S256" s="243">
        <v>0</v>
      </c>
      <c r="T256" s="244">
        <f>S256*H256</f>
        <v>0</v>
      </c>
      <c r="AR256" s="24" t="s">
        <v>546</v>
      </c>
      <c r="AT256" s="24" t="s">
        <v>570</v>
      </c>
      <c r="AU256" s="24" t="s">
        <v>82</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465</v>
      </c>
      <c r="BM256" s="24" t="s">
        <v>3441</v>
      </c>
    </row>
    <row r="257" s="12" customFormat="1">
      <c r="B257" s="253"/>
      <c r="C257" s="254"/>
      <c r="D257" s="250" t="s">
        <v>398</v>
      </c>
      <c r="E257" s="254"/>
      <c r="F257" s="256" t="s">
        <v>5427</v>
      </c>
      <c r="G257" s="254"/>
      <c r="H257" s="257">
        <v>1.6799999999999999</v>
      </c>
      <c r="I257" s="258"/>
      <c r="J257" s="254"/>
      <c r="K257" s="254"/>
      <c r="L257" s="259"/>
      <c r="M257" s="260"/>
      <c r="N257" s="261"/>
      <c r="O257" s="261"/>
      <c r="P257" s="261"/>
      <c r="Q257" s="261"/>
      <c r="R257" s="261"/>
      <c r="S257" s="261"/>
      <c r="T257" s="262"/>
      <c r="AT257" s="263" t="s">
        <v>398</v>
      </c>
      <c r="AU257" s="263" t="s">
        <v>82</v>
      </c>
      <c r="AV257" s="12" t="s">
        <v>82</v>
      </c>
      <c r="AW257" s="12" t="s">
        <v>6</v>
      </c>
      <c r="AX257" s="12" t="s">
        <v>80</v>
      </c>
      <c r="AY257" s="263" t="s">
        <v>303</v>
      </c>
    </row>
    <row r="258" s="11" customFormat="1" ht="29.88" customHeight="1">
      <c r="B258" s="218"/>
      <c r="C258" s="219"/>
      <c r="D258" s="220" t="s">
        <v>71</v>
      </c>
      <c r="E258" s="232" t="s">
        <v>2143</v>
      </c>
      <c r="F258" s="232" t="s">
        <v>2144</v>
      </c>
      <c r="G258" s="219"/>
      <c r="H258" s="219"/>
      <c r="I258" s="222"/>
      <c r="J258" s="233">
        <f>BK258</f>
        <v>0</v>
      </c>
      <c r="K258" s="219"/>
      <c r="L258" s="224"/>
      <c r="M258" s="225"/>
      <c r="N258" s="226"/>
      <c r="O258" s="226"/>
      <c r="P258" s="227">
        <f>SUM(P259:P265)</f>
        <v>0</v>
      </c>
      <c r="Q258" s="226"/>
      <c r="R258" s="227">
        <f>SUM(R259:R265)</f>
        <v>0.38901090000000005</v>
      </c>
      <c r="S258" s="226"/>
      <c r="T258" s="228">
        <f>SUM(T259:T265)</f>
        <v>0</v>
      </c>
      <c r="AR258" s="229" t="s">
        <v>82</v>
      </c>
      <c r="AT258" s="230" t="s">
        <v>71</v>
      </c>
      <c r="AU258" s="230" t="s">
        <v>80</v>
      </c>
      <c r="AY258" s="229" t="s">
        <v>303</v>
      </c>
      <c r="BK258" s="231">
        <f>SUM(BK259:BK265)</f>
        <v>0</v>
      </c>
    </row>
    <row r="259" s="1" customFormat="1" ht="25.5" customHeight="1">
      <c r="B259" s="46"/>
      <c r="C259" s="234" t="s">
        <v>792</v>
      </c>
      <c r="D259" s="234" t="s">
        <v>306</v>
      </c>
      <c r="E259" s="235" t="s">
        <v>2146</v>
      </c>
      <c r="F259" s="236" t="s">
        <v>2147</v>
      </c>
      <c r="G259" s="237" t="s">
        <v>394</v>
      </c>
      <c r="H259" s="238">
        <v>21.670000000000002</v>
      </c>
      <c r="I259" s="239"/>
      <c r="J259" s="240">
        <f>ROUND(I259*H259,2)</f>
        <v>0</v>
      </c>
      <c r="K259" s="236" t="s">
        <v>310</v>
      </c>
      <c r="L259" s="72"/>
      <c r="M259" s="241" t="s">
        <v>21</v>
      </c>
      <c r="N259" s="242" t="s">
        <v>43</v>
      </c>
      <c r="O259" s="47"/>
      <c r="P259" s="243">
        <f>O259*H259</f>
        <v>0</v>
      </c>
      <c r="Q259" s="243">
        <v>0.0030000000000000001</v>
      </c>
      <c r="R259" s="243">
        <f>Q259*H259</f>
        <v>0.065010000000000012</v>
      </c>
      <c r="S259" s="243">
        <v>0</v>
      </c>
      <c r="T259" s="244">
        <f>S259*H259</f>
        <v>0</v>
      </c>
      <c r="AR259" s="24" t="s">
        <v>465</v>
      </c>
      <c r="AT259" s="24" t="s">
        <v>306</v>
      </c>
      <c r="AU259" s="24" t="s">
        <v>82</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465</v>
      </c>
      <c r="BM259" s="24" t="s">
        <v>3442</v>
      </c>
    </row>
    <row r="260" s="12" customFormat="1">
      <c r="B260" s="253"/>
      <c r="C260" s="254"/>
      <c r="D260" s="250" t="s">
        <v>398</v>
      </c>
      <c r="E260" s="255" t="s">
        <v>21</v>
      </c>
      <c r="F260" s="256" t="s">
        <v>5428</v>
      </c>
      <c r="G260" s="254"/>
      <c r="H260" s="257">
        <v>21.670000000000002</v>
      </c>
      <c r="I260" s="258"/>
      <c r="J260" s="254"/>
      <c r="K260" s="254"/>
      <c r="L260" s="259"/>
      <c r="M260" s="260"/>
      <c r="N260" s="261"/>
      <c r="O260" s="261"/>
      <c r="P260" s="261"/>
      <c r="Q260" s="261"/>
      <c r="R260" s="261"/>
      <c r="S260" s="261"/>
      <c r="T260" s="262"/>
      <c r="AT260" s="263" t="s">
        <v>398</v>
      </c>
      <c r="AU260" s="263" t="s">
        <v>82</v>
      </c>
      <c r="AV260" s="12" t="s">
        <v>82</v>
      </c>
      <c r="AW260" s="12" t="s">
        <v>35</v>
      </c>
      <c r="AX260" s="12" t="s">
        <v>80</v>
      </c>
      <c r="AY260" s="263" t="s">
        <v>303</v>
      </c>
    </row>
    <row r="261" s="1" customFormat="1" ht="38.25" customHeight="1">
      <c r="B261" s="46"/>
      <c r="C261" s="276" t="s">
        <v>796</v>
      </c>
      <c r="D261" s="276" t="s">
        <v>570</v>
      </c>
      <c r="E261" s="277" t="s">
        <v>2152</v>
      </c>
      <c r="F261" s="278" t="s">
        <v>2153</v>
      </c>
      <c r="G261" s="279" t="s">
        <v>394</v>
      </c>
      <c r="H261" s="280">
        <v>24.920999999999999</v>
      </c>
      <c r="I261" s="281"/>
      <c r="J261" s="282">
        <f>ROUND(I261*H261,2)</f>
        <v>0</v>
      </c>
      <c r="K261" s="278" t="s">
        <v>322</v>
      </c>
      <c r="L261" s="283"/>
      <c r="M261" s="284" t="s">
        <v>21</v>
      </c>
      <c r="N261" s="285" t="s">
        <v>43</v>
      </c>
      <c r="O261" s="47"/>
      <c r="P261" s="243">
        <f>O261*H261</f>
        <v>0</v>
      </c>
      <c r="Q261" s="243">
        <v>0.0129</v>
      </c>
      <c r="R261" s="243">
        <f>Q261*H261</f>
        <v>0.32148090000000001</v>
      </c>
      <c r="S261" s="243">
        <v>0</v>
      </c>
      <c r="T261" s="244">
        <f>S261*H261</f>
        <v>0</v>
      </c>
      <c r="AR261" s="24" t="s">
        <v>546</v>
      </c>
      <c r="AT261" s="24" t="s">
        <v>570</v>
      </c>
      <c r="AU261" s="24" t="s">
        <v>82</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465</v>
      </c>
      <c r="BM261" s="24" t="s">
        <v>3444</v>
      </c>
    </row>
    <row r="262" s="12" customFormat="1">
      <c r="B262" s="253"/>
      <c r="C262" s="254"/>
      <c r="D262" s="250" t="s">
        <v>398</v>
      </c>
      <c r="E262" s="254"/>
      <c r="F262" s="256" t="s">
        <v>5429</v>
      </c>
      <c r="G262" s="254"/>
      <c r="H262" s="257">
        <v>24.920999999999999</v>
      </c>
      <c r="I262" s="258"/>
      <c r="J262" s="254"/>
      <c r="K262" s="254"/>
      <c r="L262" s="259"/>
      <c r="M262" s="260"/>
      <c r="N262" s="261"/>
      <c r="O262" s="261"/>
      <c r="P262" s="261"/>
      <c r="Q262" s="261"/>
      <c r="R262" s="261"/>
      <c r="S262" s="261"/>
      <c r="T262" s="262"/>
      <c r="AT262" s="263" t="s">
        <v>398</v>
      </c>
      <c r="AU262" s="263" t="s">
        <v>82</v>
      </c>
      <c r="AV262" s="12" t="s">
        <v>82</v>
      </c>
      <c r="AW262" s="12" t="s">
        <v>6</v>
      </c>
      <c r="AX262" s="12" t="s">
        <v>80</v>
      </c>
      <c r="AY262" s="263" t="s">
        <v>303</v>
      </c>
    </row>
    <row r="263" s="1" customFormat="1" ht="25.5" customHeight="1">
      <c r="B263" s="46"/>
      <c r="C263" s="234" t="s">
        <v>801</v>
      </c>
      <c r="D263" s="234" t="s">
        <v>306</v>
      </c>
      <c r="E263" s="235" t="s">
        <v>2161</v>
      </c>
      <c r="F263" s="236" t="s">
        <v>2162</v>
      </c>
      <c r="G263" s="237" t="s">
        <v>262</v>
      </c>
      <c r="H263" s="238">
        <v>28</v>
      </c>
      <c r="I263" s="239"/>
      <c r="J263" s="240">
        <f>ROUND(I263*H263,2)</f>
        <v>0</v>
      </c>
      <c r="K263" s="236" t="s">
        <v>310</v>
      </c>
      <c r="L263" s="72"/>
      <c r="M263" s="241" t="s">
        <v>21</v>
      </c>
      <c r="N263" s="242" t="s">
        <v>43</v>
      </c>
      <c r="O263" s="47"/>
      <c r="P263" s="243">
        <f>O263*H263</f>
        <v>0</v>
      </c>
      <c r="Q263" s="243">
        <v>9.0000000000000006E-05</v>
      </c>
      <c r="R263" s="243">
        <f>Q263*H263</f>
        <v>0.0025200000000000001</v>
      </c>
      <c r="S263" s="243">
        <v>0</v>
      </c>
      <c r="T263" s="244">
        <f>S263*H263</f>
        <v>0</v>
      </c>
      <c r="AR263" s="24" t="s">
        <v>465</v>
      </c>
      <c r="AT263" s="24" t="s">
        <v>306</v>
      </c>
      <c r="AU263" s="24" t="s">
        <v>82</v>
      </c>
      <c r="AY263" s="24" t="s">
        <v>303</v>
      </c>
      <c r="BE263" s="245">
        <f>IF(N263="základní",J263,0)</f>
        <v>0</v>
      </c>
      <c r="BF263" s="245">
        <f>IF(N263="snížená",J263,0)</f>
        <v>0</v>
      </c>
      <c r="BG263" s="245">
        <f>IF(N263="zákl. přenesená",J263,0)</f>
        <v>0</v>
      </c>
      <c r="BH263" s="245">
        <f>IF(N263="sníž. přenesená",J263,0)</f>
        <v>0</v>
      </c>
      <c r="BI263" s="245">
        <f>IF(N263="nulová",J263,0)</f>
        <v>0</v>
      </c>
      <c r="BJ263" s="24" t="s">
        <v>80</v>
      </c>
      <c r="BK263" s="245">
        <f>ROUND(I263*H263,2)</f>
        <v>0</v>
      </c>
      <c r="BL263" s="24" t="s">
        <v>465</v>
      </c>
      <c r="BM263" s="24" t="s">
        <v>3446</v>
      </c>
    </row>
    <row r="264" s="12" customFormat="1">
      <c r="B264" s="253"/>
      <c r="C264" s="254"/>
      <c r="D264" s="250" t="s">
        <v>398</v>
      </c>
      <c r="E264" s="255" t="s">
        <v>21</v>
      </c>
      <c r="F264" s="256" t="s">
        <v>4623</v>
      </c>
      <c r="G264" s="254"/>
      <c r="H264" s="257">
        <v>28</v>
      </c>
      <c r="I264" s="258"/>
      <c r="J264" s="254"/>
      <c r="K264" s="254"/>
      <c r="L264" s="259"/>
      <c r="M264" s="260"/>
      <c r="N264" s="261"/>
      <c r="O264" s="261"/>
      <c r="P264" s="261"/>
      <c r="Q264" s="261"/>
      <c r="R264" s="261"/>
      <c r="S264" s="261"/>
      <c r="T264" s="262"/>
      <c r="AT264" s="263" t="s">
        <v>398</v>
      </c>
      <c r="AU264" s="263" t="s">
        <v>82</v>
      </c>
      <c r="AV264" s="12" t="s">
        <v>82</v>
      </c>
      <c r="AW264" s="12" t="s">
        <v>35</v>
      </c>
      <c r="AX264" s="12" t="s">
        <v>80</v>
      </c>
      <c r="AY264" s="263" t="s">
        <v>303</v>
      </c>
    </row>
    <row r="265" s="1" customFormat="1" ht="38.25" customHeight="1">
      <c r="B265" s="46"/>
      <c r="C265" s="234" t="s">
        <v>806</v>
      </c>
      <c r="D265" s="234" t="s">
        <v>306</v>
      </c>
      <c r="E265" s="235" t="s">
        <v>2167</v>
      </c>
      <c r="F265" s="236" t="s">
        <v>2168</v>
      </c>
      <c r="G265" s="237" t="s">
        <v>559</v>
      </c>
      <c r="H265" s="238">
        <v>0.38900000000000001</v>
      </c>
      <c r="I265" s="239"/>
      <c r="J265" s="240">
        <f>ROUND(I265*H265,2)</f>
        <v>0</v>
      </c>
      <c r="K265" s="236" t="s">
        <v>310</v>
      </c>
      <c r="L265" s="72"/>
      <c r="M265" s="241" t="s">
        <v>21</v>
      </c>
      <c r="N265" s="242" t="s">
        <v>43</v>
      </c>
      <c r="O265" s="47"/>
      <c r="P265" s="243">
        <f>O265*H265</f>
        <v>0</v>
      </c>
      <c r="Q265" s="243">
        <v>0</v>
      </c>
      <c r="R265" s="243">
        <f>Q265*H265</f>
        <v>0</v>
      </c>
      <c r="S265" s="243">
        <v>0</v>
      </c>
      <c r="T265" s="244">
        <f>S265*H265</f>
        <v>0</v>
      </c>
      <c r="AR265" s="24" t="s">
        <v>465</v>
      </c>
      <c r="AT265" s="24" t="s">
        <v>306</v>
      </c>
      <c r="AU265" s="24" t="s">
        <v>82</v>
      </c>
      <c r="AY265" s="24" t="s">
        <v>303</v>
      </c>
      <c r="BE265" s="245">
        <f>IF(N265="základní",J265,0)</f>
        <v>0</v>
      </c>
      <c r="BF265" s="245">
        <f>IF(N265="snížená",J265,0)</f>
        <v>0</v>
      </c>
      <c r="BG265" s="245">
        <f>IF(N265="zákl. přenesená",J265,0)</f>
        <v>0</v>
      </c>
      <c r="BH265" s="245">
        <f>IF(N265="sníž. přenesená",J265,0)</f>
        <v>0</v>
      </c>
      <c r="BI265" s="245">
        <f>IF(N265="nulová",J265,0)</f>
        <v>0</v>
      </c>
      <c r="BJ265" s="24" t="s">
        <v>80</v>
      </c>
      <c r="BK265" s="245">
        <f>ROUND(I265*H265,2)</f>
        <v>0</v>
      </c>
      <c r="BL265" s="24" t="s">
        <v>465</v>
      </c>
      <c r="BM265" s="24" t="s">
        <v>5430</v>
      </c>
    </row>
    <row r="266" s="11" customFormat="1" ht="29.88" customHeight="1">
      <c r="B266" s="218"/>
      <c r="C266" s="219"/>
      <c r="D266" s="220" t="s">
        <v>71</v>
      </c>
      <c r="E266" s="232" t="s">
        <v>2197</v>
      </c>
      <c r="F266" s="232" t="s">
        <v>2198</v>
      </c>
      <c r="G266" s="219"/>
      <c r="H266" s="219"/>
      <c r="I266" s="222"/>
      <c r="J266" s="233">
        <f>BK266</f>
        <v>0</v>
      </c>
      <c r="K266" s="219"/>
      <c r="L266" s="224"/>
      <c r="M266" s="225"/>
      <c r="N266" s="226"/>
      <c r="O266" s="226"/>
      <c r="P266" s="227">
        <f>SUM(P267:P270)</f>
        <v>0</v>
      </c>
      <c r="Q266" s="226"/>
      <c r="R266" s="227">
        <f>SUM(R267:R270)</f>
        <v>0.010787000000000001</v>
      </c>
      <c r="S266" s="226"/>
      <c r="T266" s="228">
        <f>SUM(T267:T270)</f>
        <v>0</v>
      </c>
      <c r="AR266" s="229" t="s">
        <v>82</v>
      </c>
      <c r="AT266" s="230" t="s">
        <v>71</v>
      </c>
      <c r="AU266" s="230" t="s">
        <v>80</v>
      </c>
      <c r="AY266" s="229" t="s">
        <v>303</v>
      </c>
      <c r="BK266" s="231">
        <f>SUM(BK267:BK270)</f>
        <v>0</v>
      </c>
    </row>
    <row r="267" s="1" customFormat="1" ht="16.5" customHeight="1">
      <c r="B267" s="46"/>
      <c r="C267" s="234" t="s">
        <v>810</v>
      </c>
      <c r="D267" s="234" t="s">
        <v>306</v>
      </c>
      <c r="E267" s="235" t="s">
        <v>2200</v>
      </c>
      <c r="F267" s="236" t="s">
        <v>2201</v>
      </c>
      <c r="G267" s="237" t="s">
        <v>394</v>
      </c>
      <c r="H267" s="238">
        <v>21.574000000000002</v>
      </c>
      <c r="I267" s="239"/>
      <c r="J267" s="240">
        <f>ROUND(I267*H267,2)</f>
        <v>0</v>
      </c>
      <c r="K267" s="236" t="s">
        <v>310</v>
      </c>
      <c r="L267" s="72"/>
      <c r="M267" s="241" t="s">
        <v>21</v>
      </c>
      <c r="N267" s="242" t="s">
        <v>43</v>
      </c>
      <c r="O267" s="47"/>
      <c r="P267" s="243">
        <f>O267*H267</f>
        <v>0</v>
      </c>
      <c r="Q267" s="243">
        <v>0.00020000000000000001</v>
      </c>
      <c r="R267" s="243">
        <f>Q267*H267</f>
        <v>0.0043148000000000006</v>
      </c>
      <c r="S267" s="243">
        <v>0</v>
      </c>
      <c r="T267" s="244">
        <f>S267*H267</f>
        <v>0</v>
      </c>
      <c r="AR267" s="24" t="s">
        <v>465</v>
      </c>
      <c r="AT267" s="24" t="s">
        <v>306</v>
      </c>
      <c r="AU267" s="24" t="s">
        <v>82</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465</v>
      </c>
      <c r="BM267" s="24" t="s">
        <v>3449</v>
      </c>
    </row>
    <row r="268" s="12" customFormat="1">
      <c r="B268" s="253"/>
      <c r="C268" s="254"/>
      <c r="D268" s="250" t="s">
        <v>398</v>
      </c>
      <c r="E268" s="255" t="s">
        <v>21</v>
      </c>
      <c r="F268" s="256" t="s">
        <v>5431</v>
      </c>
      <c r="G268" s="254"/>
      <c r="H268" s="257">
        <v>21.574000000000002</v>
      </c>
      <c r="I268" s="258"/>
      <c r="J268" s="254"/>
      <c r="K268" s="254"/>
      <c r="L268" s="259"/>
      <c r="M268" s="260"/>
      <c r="N268" s="261"/>
      <c r="O268" s="261"/>
      <c r="P268" s="261"/>
      <c r="Q268" s="261"/>
      <c r="R268" s="261"/>
      <c r="S268" s="261"/>
      <c r="T268" s="262"/>
      <c r="AT268" s="263" t="s">
        <v>398</v>
      </c>
      <c r="AU268" s="263" t="s">
        <v>82</v>
      </c>
      <c r="AV268" s="12" t="s">
        <v>82</v>
      </c>
      <c r="AW268" s="12" t="s">
        <v>35</v>
      </c>
      <c r="AX268" s="12" t="s">
        <v>80</v>
      </c>
      <c r="AY268" s="263" t="s">
        <v>303</v>
      </c>
    </row>
    <row r="269" s="1" customFormat="1" ht="25.5" customHeight="1">
      <c r="B269" s="46"/>
      <c r="C269" s="234" t="s">
        <v>814</v>
      </c>
      <c r="D269" s="234" t="s">
        <v>306</v>
      </c>
      <c r="E269" s="235" t="s">
        <v>2204</v>
      </c>
      <c r="F269" s="236" t="s">
        <v>2205</v>
      </c>
      <c r="G269" s="237" t="s">
        <v>394</v>
      </c>
      <c r="H269" s="238">
        <v>21.574000000000002</v>
      </c>
      <c r="I269" s="239"/>
      <c r="J269" s="240">
        <f>ROUND(I269*H269,2)</f>
        <v>0</v>
      </c>
      <c r="K269" s="236" t="s">
        <v>310</v>
      </c>
      <c r="L269" s="72"/>
      <c r="M269" s="241" t="s">
        <v>21</v>
      </c>
      <c r="N269" s="242" t="s">
        <v>43</v>
      </c>
      <c r="O269" s="47"/>
      <c r="P269" s="243">
        <f>O269*H269</f>
        <v>0</v>
      </c>
      <c r="Q269" s="243">
        <v>0.00029</v>
      </c>
      <c r="R269" s="243">
        <f>Q269*H269</f>
        <v>0.0062564600000000001</v>
      </c>
      <c r="S269" s="243">
        <v>0</v>
      </c>
      <c r="T269" s="244">
        <f>S269*H269</f>
        <v>0</v>
      </c>
      <c r="AR269" s="24" t="s">
        <v>465</v>
      </c>
      <c r="AT269" s="24" t="s">
        <v>306</v>
      </c>
      <c r="AU269" s="24" t="s">
        <v>82</v>
      </c>
      <c r="AY269" s="24" t="s">
        <v>303</v>
      </c>
      <c r="BE269" s="245">
        <f>IF(N269="základní",J269,0)</f>
        <v>0</v>
      </c>
      <c r="BF269" s="245">
        <f>IF(N269="snížená",J269,0)</f>
        <v>0</v>
      </c>
      <c r="BG269" s="245">
        <f>IF(N269="zákl. přenesená",J269,0)</f>
        <v>0</v>
      </c>
      <c r="BH269" s="245">
        <f>IF(N269="sníž. přenesená",J269,0)</f>
        <v>0</v>
      </c>
      <c r="BI269" s="245">
        <f>IF(N269="nulová",J269,0)</f>
        <v>0</v>
      </c>
      <c r="BJ269" s="24" t="s">
        <v>80</v>
      </c>
      <c r="BK269" s="245">
        <f>ROUND(I269*H269,2)</f>
        <v>0</v>
      </c>
      <c r="BL269" s="24" t="s">
        <v>465</v>
      </c>
      <c r="BM269" s="24" t="s">
        <v>3451</v>
      </c>
    </row>
    <row r="270" s="1" customFormat="1" ht="25.5" customHeight="1">
      <c r="B270" s="46"/>
      <c r="C270" s="234" t="s">
        <v>818</v>
      </c>
      <c r="D270" s="234" t="s">
        <v>306</v>
      </c>
      <c r="E270" s="235" t="s">
        <v>2209</v>
      </c>
      <c r="F270" s="236" t="s">
        <v>2210</v>
      </c>
      <c r="G270" s="237" t="s">
        <v>394</v>
      </c>
      <c r="H270" s="238">
        <v>21.574000000000002</v>
      </c>
      <c r="I270" s="239"/>
      <c r="J270" s="240">
        <f>ROUND(I270*H270,2)</f>
        <v>0</v>
      </c>
      <c r="K270" s="236" t="s">
        <v>310</v>
      </c>
      <c r="L270" s="72"/>
      <c r="M270" s="241" t="s">
        <v>21</v>
      </c>
      <c r="N270" s="246" t="s">
        <v>43</v>
      </c>
      <c r="O270" s="247"/>
      <c r="P270" s="248">
        <f>O270*H270</f>
        <v>0</v>
      </c>
      <c r="Q270" s="248">
        <v>1.0000000000000001E-05</v>
      </c>
      <c r="R270" s="248">
        <f>Q270*H270</f>
        <v>0.00021574000000000005</v>
      </c>
      <c r="S270" s="248">
        <v>0</v>
      </c>
      <c r="T270" s="249">
        <f>S270*H270</f>
        <v>0</v>
      </c>
      <c r="AR270" s="24" t="s">
        <v>465</v>
      </c>
      <c r="AT270" s="24" t="s">
        <v>306</v>
      </c>
      <c r="AU270" s="24" t="s">
        <v>82</v>
      </c>
      <c r="AY270" s="24" t="s">
        <v>303</v>
      </c>
      <c r="BE270" s="245">
        <f>IF(N270="základní",J270,0)</f>
        <v>0</v>
      </c>
      <c r="BF270" s="245">
        <f>IF(N270="snížená",J270,0)</f>
        <v>0</v>
      </c>
      <c r="BG270" s="245">
        <f>IF(N270="zákl. přenesená",J270,0)</f>
        <v>0</v>
      </c>
      <c r="BH270" s="245">
        <f>IF(N270="sníž. přenesená",J270,0)</f>
        <v>0</v>
      </c>
      <c r="BI270" s="245">
        <f>IF(N270="nulová",J270,0)</f>
        <v>0</v>
      </c>
      <c r="BJ270" s="24" t="s">
        <v>80</v>
      </c>
      <c r="BK270" s="245">
        <f>ROUND(I270*H270,2)</f>
        <v>0</v>
      </c>
      <c r="BL270" s="24" t="s">
        <v>465</v>
      </c>
      <c r="BM270" s="24" t="s">
        <v>3452</v>
      </c>
    </row>
    <row r="271" s="1" customFormat="1" ht="6.96" customHeight="1">
      <c r="B271" s="67"/>
      <c r="C271" s="68"/>
      <c r="D271" s="68"/>
      <c r="E271" s="68"/>
      <c r="F271" s="68"/>
      <c r="G271" s="68"/>
      <c r="H271" s="68"/>
      <c r="I271" s="179"/>
      <c r="J271" s="68"/>
      <c r="K271" s="68"/>
      <c r="L271" s="72"/>
    </row>
  </sheetData>
  <sheetProtection sheet="1" autoFilter="0" formatColumns="0" formatRows="0" objects="1" scenarios="1" spinCount="100000" saltValue="aqzfQpjN1mPw/g7q5SbhzQiL2Tc7P/vLGS8yi8j0Zi50+wVFXfK/1zwdgK7psJoKnfGDcuGLfcDxi09ZckHb/Q==" hashValue="yEqPHsYcuObBnupR0Gy/XtFwNMoNXrePRVWEnoTqg9ytpw806Z/B0NpRHRbmcB2KZDx2xmDc+ttEu1N3RRozCw==" algorithmName="SHA-512" password="CC35"/>
  <autoFilter ref="C97:K270"/>
  <mergeCells count="13">
    <mergeCell ref="E7:H7"/>
    <mergeCell ref="E9:H9"/>
    <mergeCell ref="E11:H11"/>
    <mergeCell ref="E26:H26"/>
    <mergeCell ref="E47:H47"/>
    <mergeCell ref="E49:H49"/>
    <mergeCell ref="E51:H51"/>
    <mergeCell ref="J55:J56"/>
    <mergeCell ref="E86:H86"/>
    <mergeCell ref="E88:H88"/>
    <mergeCell ref="E90:H90"/>
    <mergeCell ref="G1:H1"/>
    <mergeCell ref="L2:V2"/>
  </mergeCells>
  <hyperlinks>
    <hyperlink ref="F1:G1" location="C2" display="1) Krycí list soupisu"/>
    <hyperlink ref="G1:H1" location="C58" display="2) Rekapitulace"/>
    <hyperlink ref="J1" location="C9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180</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5432</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ROUND(J97,2)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ROUND(SUM(BE97:BE246), 2)</f>
        <v>0</v>
      </c>
      <c r="G32" s="47"/>
      <c r="H32" s="47"/>
      <c r="I32" s="171">
        <v>0.20999999999999999</v>
      </c>
      <c r="J32" s="170">
        <f>ROUND(ROUND((SUM(BE97:BE246)), 2)*I32, 2)</f>
        <v>0</v>
      </c>
      <c r="K32" s="51"/>
    </row>
    <row r="33" s="1" customFormat="1" ht="14.4" customHeight="1">
      <c r="B33" s="46"/>
      <c r="C33" s="47"/>
      <c r="D33" s="47"/>
      <c r="E33" s="55" t="s">
        <v>44</v>
      </c>
      <c r="F33" s="170">
        <f>ROUND(SUM(BF97:BF246), 2)</f>
        <v>0</v>
      </c>
      <c r="G33" s="47"/>
      <c r="H33" s="47"/>
      <c r="I33" s="171">
        <v>0.14999999999999999</v>
      </c>
      <c r="J33" s="170">
        <f>ROUND(ROUND((SUM(BF97:BF246)), 2)*I33, 2)</f>
        <v>0</v>
      </c>
      <c r="K33" s="51"/>
    </row>
    <row r="34" hidden="1" s="1" customFormat="1" ht="14.4" customHeight="1">
      <c r="B34" s="46"/>
      <c r="C34" s="47"/>
      <c r="D34" s="47"/>
      <c r="E34" s="55" t="s">
        <v>45</v>
      </c>
      <c r="F34" s="170">
        <f>ROUND(SUM(BG97:BG246), 2)</f>
        <v>0</v>
      </c>
      <c r="G34" s="47"/>
      <c r="H34" s="47"/>
      <c r="I34" s="171">
        <v>0.20999999999999999</v>
      </c>
      <c r="J34" s="170">
        <v>0</v>
      </c>
      <c r="K34" s="51"/>
    </row>
    <row r="35" hidden="1" s="1" customFormat="1" ht="14.4" customHeight="1">
      <c r="B35" s="46"/>
      <c r="C35" s="47"/>
      <c r="D35" s="47"/>
      <c r="E35" s="55" t="s">
        <v>46</v>
      </c>
      <c r="F35" s="170">
        <f>ROUND(SUM(BH97:BH246), 2)</f>
        <v>0</v>
      </c>
      <c r="G35" s="47"/>
      <c r="H35" s="47"/>
      <c r="I35" s="171">
        <v>0.14999999999999999</v>
      </c>
      <c r="J35" s="170">
        <v>0</v>
      </c>
      <c r="K35" s="51"/>
    </row>
    <row r="36" hidden="1" s="1" customFormat="1" ht="14.4" customHeight="1">
      <c r="B36" s="46"/>
      <c r="C36" s="47"/>
      <c r="D36" s="47"/>
      <c r="E36" s="55" t="s">
        <v>47</v>
      </c>
      <c r="F36" s="170">
        <f>ROUND(SUM(BI97:BI246),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c29 - 2.12 WC muži - předsíň + 2.13 WC muži + 2.14 WC muži - pisoar</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J97</f>
        <v>0</v>
      </c>
      <c r="K60" s="51"/>
      <c r="AU60" s="24" t="s">
        <v>280</v>
      </c>
    </row>
    <row r="61" s="8" customFormat="1" ht="24.96" customHeight="1">
      <c r="B61" s="190"/>
      <c r="C61" s="191"/>
      <c r="D61" s="192" t="s">
        <v>362</v>
      </c>
      <c r="E61" s="193"/>
      <c r="F61" s="193"/>
      <c r="G61" s="193"/>
      <c r="H61" s="193"/>
      <c r="I61" s="194"/>
      <c r="J61" s="195">
        <f>J98</f>
        <v>0</v>
      </c>
      <c r="K61" s="196"/>
    </row>
    <row r="62" s="9" customFormat="1" ht="19.92" customHeight="1">
      <c r="B62" s="197"/>
      <c r="C62" s="198"/>
      <c r="D62" s="199" t="s">
        <v>365</v>
      </c>
      <c r="E62" s="200"/>
      <c r="F62" s="200"/>
      <c r="G62" s="200"/>
      <c r="H62" s="200"/>
      <c r="I62" s="201"/>
      <c r="J62" s="202">
        <f>J99</f>
        <v>0</v>
      </c>
      <c r="K62" s="203"/>
    </row>
    <row r="63" s="9" customFormat="1" ht="19.92" customHeight="1">
      <c r="B63" s="197"/>
      <c r="C63" s="198"/>
      <c r="D63" s="199" t="s">
        <v>366</v>
      </c>
      <c r="E63" s="200"/>
      <c r="F63" s="200"/>
      <c r="G63" s="200"/>
      <c r="H63" s="200"/>
      <c r="I63" s="201"/>
      <c r="J63" s="202">
        <f>J116</f>
        <v>0</v>
      </c>
      <c r="K63" s="203"/>
    </row>
    <row r="64" s="9" customFormat="1" ht="19.92" customHeight="1">
      <c r="B64" s="197"/>
      <c r="C64" s="198"/>
      <c r="D64" s="199" t="s">
        <v>368</v>
      </c>
      <c r="E64" s="200"/>
      <c r="F64" s="200"/>
      <c r="G64" s="200"/>
      <c r="H64" s="200"/>
      <c r="I64" s="201"/>
      <c r="J64" s="202">
        <f>J119</f>
        <v>0</v>
      </c>
      <c r="K64" s="203"/>
    </row>
    <row r="65" s="9" customFormat="1" ht="19.92" customHeight="1">
      <c r="B65" s="197"/>
      <c r="C65" s="198"/>
      <c r="D65" s="199" t="s">
        <v>369</v>
      </c>
      <c r="E65" s="200"/>
      <c r="F65" s="200"/>
      <c r="G65" s="200"/>
      <c r="H65" s="200"/>
      <c r="I65" s="201"/>
      <c r="J65" s="202">
        <f>J141</f>
        <v>0</v>
      </c>
      <c r="K65" s="203"/>
    </row>
    <row r="66" s="9" customFormat="1" ht="19.92" customHeight="1">
      <c r="B66" s="197"/>
      <c r="C66" s="198"/>
      <c r="D66" s="199" t="s">
        <v>370</v>
      </c>
      <c r="E66" s="200"/>
      <c r="F66" s="200"/>
      <c r="G66" s="200"/>
      <c r="H66" s="200"/>
      <c r="I66" s="201"/>
      <c r="J66" s="202">
        <f>J160</f>
        <v>0</v>
      </c>
      <c r="K66" s="203"/>
    </row>
    <row r="67" s="9" customFormat="1" ht="19.92" customHeight="1">
      <c r="B67" s="197"/>
      <c r="C67" s="198"/>
      <c r="D67" s="199" t="s">
        <v>371</v>
      </c>
      <c r="E67" s="200"/>
      <c r="F67" s="200"/>
      <c r="G67" s="200"/>
      <c r="H67" s="200"/>
      <c r="I67" s="201"/>
      <c r="J67" s="202">
        <f>J174</f>
        <v>0</v>
      </c>
      <c r="K67" s="203"/>
    </row>
    <row r="68" s="8" customFormat="1" ht="24.96" customHeight="1">
      <c r="B68" s="190"/>
      <c r="C68" s="191"/>
      <c r="D68" s="192" t="s">
        <v>372</v>
      </c>
      <c r="E68" s="193"/>
      <c r="F68" s="193"/>
      <c r="G68" s="193"/>
      <c r="H68" s="193"/>
      <c r="I68" s="194"/>
      <c r="J68" s="195">
        <f>J178</f>
        <v>0</v>
      </c>
      <c r="K68" s="196"/>
    </row>
    <row r="69" s="9" customFormat="1" ht="19.92" customHeight="1">
      <c r="B69" s="197"/>
      <c r="C69" s="198"/>
      <c r="D69" s="199" t="s">
        <v>373</v>
      </c>
      <c r="E69" s="200"/>
      <c r="F69" s="200"/>
      <c r="G69" s="200"/>
      <c r="H69" s="200"/>
      <c r="I69" s="201"/>
      <c r="J69" s="202">
        <f>J179</f>
        <v>0</v>
      </c>
      <c r="K69" s="203"/>
    </row>
    <row r="70" s="9" customFormat="1" ht="19.92" customHeight="1">
      <c r="B70" s="197"/>
      <c r="C70" s="198"/>
      <c r="D70" s="199" t="s">
        <v>376</v>
      </c>
      <c r="E70" s="200"/>
      <c r="F70" s="200"/>
      <c r="G70" s="200"/>
      <c r="H70" s="200"/>
      <c r="I70" s="201"/>
      <c r="J70" s="202">
        <f>J186</f>
        <v>0</v>
      </c>
      <c r="K70" s="203"/>
    </row>
    <row r="71" s="9" customFormat="1" ht="19.92" customHeight="1">
      <c r="B71" s="197"/>
      <c r="C71" s="198"/>
      <c r="D71" s="199" t="s">
        <v>379</v>
      </c>
      <c r="E71" s="200"/>
      <c r="F71" s="200"/>
      <c r="G71" s="200"/>
      <c r="H71" s="200"/>
      <c r="I71" s="201"/>
      <c r="J71" s="202">
        <f>J197</f>
        <v>0</v>
      </c>
      <c r="K71" s="203"/>
    </row>
    <row r="72" s="9" customFormat="1" ht="19.92" customHeight="1">
      <c r="B72" s="197"/>
      <c r="C72" s="198"/>
      <c r="D72" s="199" t="s">
        <v>381</v>
      </c>
      <c r="E72" s="200"/>
      <c r="F72" s="200"/>
      <c r="G72" s="200"/>
      <c r="H72" s="200"/>
      <c r="I72" s="201"/>
      <c r="J72" s="202">
        <f>J212</f>
        <v>0</v>
      </c>
      <c r="K72" s="203"/>
    </row>
    <row r="73" s="9" customFormat="1" ht="19.92" customHeight="1">
      <c r="B73" s="197"/>
      <c r="C73" s="198"/>
      <c r="D73" s="199" t="s">
        <v>383</v>
      </c>
      <c r="E73" s="200"/>
      <c r="F73" s="200"/>
      <c r="G73" s="200"/>
      <c r="H73" s="200"/>
      <c r="I73" s="201"/>
      <c r="J73" s="202">
        <f>J225</f>
        <v>0</v>
      </c>
      <c r="K73" s="203"/>
    </row>
    <row r="74" s="9" customFormat="1" ht="19.92" customHeight="1">
      <c r="B74" s="197"/>
      <c r="C74" s="198"/>
      <c r="D74" s="199" t="s">
        <v>385</v>
      </c>
      <c r="E74" s="200"/>
      <c r="F74" s="200"/>
      <c r="G74" s="200"/>
      <c r="H74" s="200"/>
      <c r="I74" s="201"/>
      <c r="J74" s="202">
        <f>J232</f>
        <v>0</v>
      </c>
      <c r="K74" s="203"/>
    </row>
    <row r="75" s="9" customFormat="1" ht="19.92" customHeight="1">
      <c r="B75" s="197"/>
      <c r="C75" s="198"/>
      <c r="D75" s="199" t="s">
        <v>387</v>
      </c>
      <c r="E75" s="200"/>
      <c r="F75" s="200"/>
      <c r="G75" s="200"/>
      <c r="H75" s="200"/>
      <c r="I75" s="201"/>
      <c r="J75" s="202">
        <f>J240</f>
        <v>0</v>
      </c>
      <c r="K75" s="203"/>
    </row>
    <row r="76" s="1" customFormat="1" ht="21.84" customHeight="1">
      <c r="B76" s="46"/>
      <c r="C76" s="47"/>
      <c r="D76" s="47"/>
      <c r="E76" s="47"/>
      <c r="F76" s="47"/>
      <c r="G76" s="47"/>
      <c r="H76" s="47"/>
      <c r="I76" s="157"/>
      <c r="J76" s="47"/>
      <c r="K76" s="51"/>
    </row>
    <row r="77" s="1" customFormat="1" ht="6.96" customHeight="1">
      <c r="B77" s="67"/>
      <c r="C77" s="68"/>
      <c r="D77" s="68"/>
      <c r="E77" s="68"/>
      <c r="F77" s="68"/>
      <c r="G77" s="68"/>
      <c r="H77" s="68"/>
      <c r="I77" s="179"/>
      <c r="J77" s="68"/>
      <c r="K77" s="69"/>
    </row>
    <row r="81" s="1" customFormat="1" ht="6.96" customHeight="1">
      <c r="B81" s="70"/>
      <c r="C81" s="71"/>
      <c r="D81" s="71"/>
      <c r="E81" s="71"/>
      <c r="F81" s="71"/>
      <c r="G81" s="71"/>
      <c r="H81" s="71"/>
      <c r="I81" s="182"/>
      <c r="J81" s="71"/>
      <c r="K81" s="71"/>
      <c r="L81" s="72"/>
    </row>
    <row r="82" s="1" customFormat="1" ht="36.96" customHeight="1">
      <c r="B82" s="46"/>
      <c r="C82" s="73" t="s">
        <v>286</v>
      </c>
      <c r="D82" s="74"/>
      <c r="E82" s="74"/>
      <c r="F82" s="74"/>
      <c r="G82" s="74"/>
      <c r="H82" s="74"/>
      <c r="I82" s="204"/>
      <c r="J82" s="74"/>
      <c r="K82" s="74"/>
      <c r="L82" s="72"/>
    </row>
    <row r="83" s="1" customFormat="1" ht="6.96" customHeight="1">
      <c r="B83" s="46"/>
      <c r="C83" s="74"/>
      <c r="D83" s="74"/>
      <c r="E83" s="74"/>
      <c r="F83" s="74"/>
      <c r="G83" s="74"/>
      <c r="H83" s="74"/>
      <c r="I83" s="204"/>
      <c r="J83" s="74"/>
      <c r="K83" s="74"/>
      <c r="L83" s="72"/>
    </row>
    <row r="84" s="1" customFormat="1" ht="14.4" customHeight="1">
      <c r="B84" s="46"/>
      <c r="C84" s="76" t="s">
        <v>18</v>
      </c>
      <c r="D84" s="74"/>
      <c r="E84" s="74"/>
      <c r="F84" s="74"/>
      <c r="G84" s="74"/>
      <c r="H84" s="74"/>
      <c r="I84" s="204"/>
      <c r="J84" s="74"/>
      <c r="K84" s="74"/>
      <c r="L84" s="72"/>
    </row>
    <row r="85" s="1" customFormat="1" ht="16.5" customHeight="1">
      <c r="B85" s="46"/>
      <c r="C85" s="74"/>
      <c r="D85" s="74"/>
      <c r="E85" s="205" t="str">
        <f>E7</f>
        <v>Speciální ZŠ Skuteč- půdní vestavba a přístavba</v>
      </c>
      <c r="F85" s="76"/>
      <c r="G85" s="76"/>
      <c r="H85" s="76"/>
      <c r="I85" s="204"/>
      <c r="J85" s="74"/>
      <c r="K85" s="74"/>
      <c r="L85" s="72"/>
    </row>
    <row r="86">
      <c r="B86" s="28"/>
      <c r="C86" s="76" t="s">
        <v>274</v>
      </c>
      <c r="D86" s="297"/>
      <c r="E86" s="297"/>
      <c r="F86" s="297"/>
      <c r="G86" s="297"/>
      <c r="H86" s="297"/>
      <c r="I86" s="149"/>
      <c r="J86" s="297"/>
      <c r="K86" s="297"/>
      <c r="L86" s="298"/>
    </row>
    <row r="87" s="1" customFormat="1" ht="16.5" customHeight="1">
      <c r="B87" s="46"/>
      <c r="C87" s="74"/>
      <c r="D87" s="74"/>
      <c r="E87" s="205" t="s">
        <v>2222</v>
      </c>
      <c r="F87" s="74"/>
      <c r="G87" s="74"/>
      <c r="H87" s="74"/>
      <c r="I87" s="204"/>
      <c r="J87" s="74"/>
      <c r="K87" s="74"/>
      <c r="L87" s="72"/>
    </row>
    <row r="88" s="1" customFormat="1" ht="14.4" customHeight="1">
      <c r="B88" s="46"/>
      <c r="C88" s="76" t="s">
        <v>2223</v>
      </c>
      <c r="D88" s="74"/>
      <c r="E88" s="74"/>
      <c r="F88" s="74"/>
      <c r="G88" s="74"/>
      <c r="H88" s="74"/>
      <c r="I88" s="204"/>
      <c r="J88" s="74"/>
      <c r="K88" s="74"/>
      <c r="L88" s="72"/>
    </row>
    <row r="89" s="1" customFormat="1" ht="17.25" customHeight="1">
      <c r="B89" s="46"/>
      <c r="C89" s="74"/>
      <c r="D89" s="74"/>
      <c r="E89" s="82" t="str">
        <f>E11</f>
        <v>c29 - 2.12 WC muži - předsíň + 2.13 WC muži + 2.14 WC muži - pisoar</v>
      </c>
      <c r="F89" s="74"/>
      <c r="G89" s="74"/>
      <c r="H89" s="74"/>
      <c r="I89" s="204"/>
      <c r="J89" s="74"/>
      <c r="K89" s="74"/>
      <c r="L89" s="72"/>
    </row>
    <row r="90" s="1" customFormat="1" ht="6.96" customHeight="1">
      <c r="B90" s="46"/>
      <c r="C90" s="74"/>
      <c r="D90" s="74"/>
      <c r="E90" s="74"/>
      <c r="F90" s="74"/>
      <c r="G90" s="74"/>
      <c r="H90" s="74"/>
      <c r="I90" s="204"/>
      <c r="J90" s="74"/>
      <c r="K90" s="74"/>
      <c r="L90" s="72"/>
    </row>
    <row r="91" s="1" customFormat="1" ht="18" customHeight="1">
      <c r="B91" s="46"/>
      <c r="C91" s="76" t="s">
        <v>23</v>
      </c>
      <c r="D91" s="74"/>
      <c r="E91" s="74"/>
      <c r="F91" s="206" t="str">
        <f>F14</f>
        <v>Skuteč</v>
      </c>
      <c r="G91" s="74"/>
      <c r="H91" s="74"/>
      <c r="I91" s="207" t="s">
        <v>25</v>
      </c>
      <c r="J91" s="85" t="str">
        <f>IF(J14="","",J14)</f>
        <v>12. 12. 2019</v>
      </c>
      <c r="K91" s="74"/>
      <c r="L91" s="72"/>
    </row>
    <row r="92" s="1" customFormat="1" ht="6.96" customHeight="1">
      <c r="B92" s="46"/>
      <c r="C92" s="74"/>
      <c r="D92" s="74"/>
      <c r="E92" s="74"/>
      <c r="F92" s="74"/>
      <c r="G92" s="74"/>
      <c r="H92" s="74"/>
      <c r="I92" s="204"/>
      <c r="J92" s="74"/>
      <c r="K92" s="74"/>
      <c r="L92" s="72"/>
    </row>
    <row r="93" s="1" customFormat="1">
      <c r="B93" s="46"/>
      <c r="C93" s="76" t="s">
        <v>27</v>
      </c>
      <c r="D93" s="74"/>
      <c r="E93" s="74"/>
      <c r="F93" s="206" t="str">
        <f>E17</f>
        <v>Pardubický kraj</v>
      </c>
      <c r="G93" s="74"/>
      <c r="H93" s="74"/>
      <c r="I93" s="207" t="s">
        <v>33</v>
      </c>
      <c r="J93" s="206" t="str">
        <f>E23</f>
        <v>ADAM První spol. s r.o.</v>
      </c>
      <c r="K93" s="74"/>
      <c r="L93" s="72"/>
    </row>
    <row r="94" s="1" customFormat="1" ht="14.4" customHeight="1">
      <c r="B94" s="46"/>
      <c r="C94" s="76" t="s">
        <v>31</v>
      </c>
      <c r="D94" s="74"/>
      <c r="E94" s="74"/>
      <c r="F94" s="206" t="str">
        <f>IF(E20="","",E20)</f>
        <v/>
      </c>
      <c r="G94" s="74"/>
      <c r="H94" s="74"/>
      <c r="I94" s="204"/>
      <c r="J94" s="74"/>
      <c r="K94" s="74"/>
      <c r="L94" s="72"/>
    </row>
    <row r="95" s="1" customFormat="1" ht="10.32" customHeight="1">
      <c r="B95" s="46"/>
      <c r="C95" s="74"/>
      <c r="D95" s="74"/>
      <c r="E95" s="74"/>
      <c r="F95" s="74"/>
      <c r="G95" s="74"/>
      <c r="H95" s="74"/>
      <c r="I95" s="204"/>
      <c r="J95" s="74"/>
      <c r="K95" s="74"/>
      <c r="L95" s="72"/>
    </row>
    <row r="96" s="10" customFormat="1" ht="29.28" customHeight="1">
      <c r="B96" s="208"/>
      <c r="C96" s="209" t="s">
        <v>287</v>
      </c>
      <c r="D96" s="210" t="s">
        <v>57</v>
      </c>
      <c r="E96" s="210" t="s">
        <v>53</v>
      </c>
      <c r="F96" s="210" t="s">
        <v>288</v>
      </c>
      <c r="G96" s="210" t="s">
        <v>289</v>
      </c>
      <c r="H96" s="210" t="s">
        <v>290</v>
      </c>
      <c r="I96" s="211" t="s">
        <v>291</v>
      </c>
      <c r="J96" s="210" t="s">
        <v>278</v>
      </c>
      <c r="K96" s="212" t="s">
        <v>292</v>
      </c>
      <c r="L96" s="213"/>
      <c r="M96" s="102" t="s">
        <v>293</v>
      </c>
      <c r="N96" s="103" t="s">
        <v>42</v>
      </c>
      <c r="O96" s="103" t="s">
        <v>294</v>
      </c>
      <c r="P96" s="103" t="s">
        <v>295</v>
      </c>
      <c r="Q96" s="103" t="s">
        <v>296</v>
      </c>
      <c r="R96" s="103" t="s">
        <v>297</v>
      </c>
      <c r="S96" s="103" t="s">
        <v>298</v>
      </c>
      <c r="T96" s="104" t="s">
        <v>299</v>
      </c>
    </row>
    <row r="97" s="1" customFormat="1" ht="29.28" customHeight="1">
      <c r="B97" s="46"/>
      <c r="C97" s="108" t="s">
        <v>279</v>
      </c>
      <c r="D97" s="74"/>
      <c r="E97" s="74"/>
      <c r="F97" s="74"/>
      <c r="G97" s="74"/>
      <c r="H97" s="74"/>
      <c r="I97" s="204"/>
      <c r="J97" s="214">
        <f>BK97</f>
        <v>0</v>
      </c>
      <c r="K97" s="74"/>
      <c r="L97" s="72"/>
      <c r="M97" s="105"/>
      <c r="N97" s="106"/>
      <c r="O97" s="106"/>
      <c r="P97" s="215">
        <f>P98+P178</f>
        <v>0</v>
      </c>
      <c r="Q97" s="106"/>
      <c r="R97" s="215">
        <f>R98+R178</f>
        <v>6.6916360400000006</v>
      </c>
      <c r="S97" s="106"/>
      <c r="T97" s="216">
        <f>T98+T178</f>
        <v>0.98477700000000001</v>
      </c>
      <c r="AT97" s="24" t="s">
        <v>71</v>
      </c>
      <c r="AU97" s="24" t="s">
        <v>280</v>
      </c>
      <c r="BK97" s="217">
        <f>BK98+BK178</f>
        <v>0</v>
      </c>
    </row>
    <row r="98" s="11" customFormat="1" ht="37.44001" customHeight="1">
      <c r="B98" s="218"/>
      <c r="C98" s="219"/>
      <c r="D98" s="220" t="s">
        <v>71</v>
      </c>
      <c r="E98" s="221" t="s">
        <v>389</v>
      </c>
      <c r="F98" s="221" t="s">
        <v>390</v>
      </c>
      <c r="G98" s="219"/>
      <c r="H98" s="219"/>
      <c r="I98" s="222"/>
      <c r="J98" s="223">
        <f>BK98</f>
        <v>0</v>
      </c>
      <c r="K98" s="219"/>
      <c r="L98" s="224"/>
      <c r="M98" s="225"/>
      <c r="N98" s="226"/>
      <c r="O98" s="226"/>
      <c r="P98" s="227">
        <f>P99+P116+P119+P141+P160+P174</f>
        <v>0</v>
      </c>
      <c r="Q98" s="226"/>
      <c r="R98" s="227">
        <f>R99+R116+R119+R141+R160+R174</f>
        <v>4.9519414900000012</v>
      </c>
      <c r="S98" s="226"/>
      <c r="T98" s="228">
        <f>T99+T116+T119+T141+T160+T174</f>
        <v>0.96375600000000006</v>
      </c>
      <c r="AR98" s="229" t="s">
        <v>80</v>
      </c>
      <c r="AT98" s="230" t="s">
        <v>71</v>
      </c>
      <c r="AU98" s="230" t="s">
        <v>72</v>
      </c>
      <c r="AY98" s="229" t="s">
        <v>303</v>
      </c>
      <c r="BK98" s="231">
        <f>BK99+BK116+BK119+BK141+BK160+BK174</f>
        <v>0</v>
      </c>
    </row>
    <row r="99" s="11" customFormat="1" ht="19.92" customHeight="1">
      <c r="B99" s="218"/>
      <c r="C99" s="219"/>
      <c r="D99" s="220" t="s">
        <v>71</v>
      </c>
      <c r="E99" s="232" t="s">
        <v>95</v>
      </c>
      <c r="F99" s="232" t="s">
        <v>660</v>
      </c>
      <c r="G99" s="219"/>
      <c r="H99" s="219"/>
      <c r="I99" s="222"/>
      <c r="J99" s="233">
        <f>BK99</f>
        <v>0</v>
      </c>
      <c r="K99" s="219"/>
      <c r="L99" s="224"/>
      <c r="M99" s="225"/>
      <c r="N99" s="226"/>
      <c r="O99" s="226"/>
      <c r="P99" s="227">
        <f>SUM(P100:P115)</f>
        <v>0</v>
      </c>
      <c r="Q99" s="226"/>
      <c r="R99" s="227">
        <f>SUM(R100:R115)</f>
        <v>4.280980500000001</v>
      </c>
      <c r="S99" s="226"/>
      <c r="T99" s="228">
        <f>SUM(T100:T115)</f>
        <v>0</v>
      </c>
      <c r="AR99" s="229" t="s">
        <v>80</v>
      </c>
      <c r="AT99" s="230" t="s">
        <v>71</v>
      </c>
      <c r="AU99" s="230" t="s">
        <v>80</v>
      </c>
      <c r="AY99" s="229" t="s">
        <v>303</v>
      </c>
      <c r="BK99" s="231">
        <f>SUM(BK100:BK115)</f>
        <v>0</v>
      </c>
    </row>
    <row r="100" s="1" customFormat="1" ht="25.5" customHeight="1">
      <c r="B100" s="46"/>
      <c r="C100" s="234" t="s">
        <v>80</v>
      </c>
      <c r="D100" s="234" t="s">
        <v>306</v>
      </c>
      <c r="E100" s="235" t="s">
        <v>2975</v>
      </c>
      <c r="F100" s="236" t="s">
        <v>2976</v>
      </c>
      <c r="G100" s="237" t="s">
        <v>417</v>
      </c>
      <c r="H100" s="238">
        <v>2.0390000000000001</v>
      </c>
      <c r="I100" s="239"/>
      <c r="J100" s="240">
        <f>ROUND(I100*H100,2)</f>
        <v>0</v>
      </c>
      <c r="K100" s="236" t="s">
        <v>310</v>
      </c>
      <c r="L100" s="72"/>
      <c r="M100" s="241" t="s">
        <v>21</v>
      </c>
      <c r="N100" s="242" t="s">
        <v>43</v>
      </c>
      <c r="O100" s="47"/>
      <c r="P100" s="243">
        <f>O100*H100</f>
        <v>0</v>
      </c>
      <c r="Q100" s="243">
        <v>1.8775</v>
      </c>
      <c r="R100" s="243">
        <f>Q100*H100</f>
        <v>3.8282225000000003</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3314</v>
      </c>
    </row>
    <row r="101" s="12" customFormat="1">
      <c r="B101" s="253"/>
      <c r="C101" s="254"/>
      <c r="D101" s="250" t="s">
        <v>398</v>
      </c>
      <c r="E101" s="255" t="s">
        <v>21</v>
      </c>
      <c r="F101" s="256" t="s">
        <v>5433</v>
      </c>
      <c r="G101" s="254"/>
      <c r="H101" s="257">
        <v>0.39800000000000002</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5434</v>
      </c>
      <c r="G102" s="254"/>
      <c r="H102" s="257">
        <v>0.25900000000000001</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5435</v>
      </c>
      <c r="G103" s="254"/>
      <c r="H103" s="257">
        <v>0.45000000000000001</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2" customFormat="1">
      <c r="B104" s="253"/>
      <c r="C104" s="254"/>
      <c r="D104" s="250" t="s">
        <v>398</v>
      </c>
      <c r="E104" s="255" t="s">
        <v>21</v>
      </c>
      <c r="F104" s="256" t="s">
        <v>5436</v>
      </c>
      <c r="G104" s="254"/>
      <c r="H104" s="257">
        <v>0.72199999999999998</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2" customFormat="1">
      <c r="B105" s="253"/>
      <c r="C105" s="254"/>
      <c r="D105" s="250" t="s">
        <v>398</v>
      </c>
      <c r="E105" s="255" t="s">
        <v>21</v>
      </c>
      <c r="F105" s="256" t="s">
        <v>3459</v>
      </c>
      <c r="G105" s="254"/>
      <c r="H105" s="257">
        <v>0.20999999999999999</v>
      </c>
      <c r="I105" s="258"/>
      <c r="J105" s="254"/>
      <c r="K105" s="254"/>
      <c r="L105" s="259"/>
      <c r="M105" s="260"/>
      <c r="N105" s="261"/>
      <c r="O105" s="261"/>
      <c r="P105" s="261"/>
      <c r="Q105" s="261"/>
      <c r="R105" s="261"/>
      <c r="S105" s="261"/>
      <c r="T105" s="262"/>
      <c r="AT105" s="263" t="s">
        <v>398</v>
      </c>
      <c r="AU105" s="263" t="s">
        <v>82</v>
      </c>
      <c r="AV105" s="12" t="s">
        <v>82</v>
      </c>
      <c r="AW105" s="12" t="s">
        <v>35</v>
      </c>
      <c r="AX105" s="12" t="s">
        <v>72</v>
      </c>
      <c r="AY105" s="263" t="s">
        <v>303</v>
      </c>
    </row>
    <row r="106" s="13" customFormat="1">
      <c r="B106" s="264"/>
      <c r="C106" s="265"/>
      <c r="D106" s="250" t="s">
        <v>398</v>
      </c>
      <c r="E106" s="266" t="s">
        <v>21</v>
      </c>
      <c r="F106" s="267" t="s">
        <v>508</v>
      </c>
      <c r="G106" s="265"/>
      <c r="H106" s="268">
        <v>2.0390000000000001</v>
      </c>
      <c r="I106" s="269"/>
      <c r="J106" s="265"/>
      <c r="K106" s="265"/>
      <c r="L106" s="270"/>
      <c r="M106" s="271"/>
      <c r="N106" s="272"/>
      <c r="O106" s="272"/>
      <c r="P106" s="272"/>
      <c r="Q106" s="272"/>
      <c r="R106" s="272"/>
      <c r="S106" s="272"/>
      <c r="T106" s="273"/>
      <c r="AT106" s="274" t="s">
        <v>398</v>
      </c>
      <c r="AU106" s="274" t="s">
        <v>82</v>
      </c>
      <c r="AV106" s="13" t="s">
        <v>319</v>
      </c>
      <c r="AW106" s="13" t="s">
        <v>35</v>
      </c>
      <c r="AX106" s="13" t="s">
        <v>80</v>
      </c>
      <c r="AY106" s="274" t="s">
        <v>303</v>
      </c>
    </row>
    <row r="107" s="1" customFormat="1" ht="25.5" customHeight="1">
      <c r="B107" s="46"/>
      <c r="C107" s="234" t="s">
        <v>82</v>
      </c>
      <c r="D107" s="234" t="s">
        <v>306</v>
      </c>
      <c r="E107" s="235" t="s">
        <v>5437</v>
      </c>
      <c r="F107" s="236" t="s">
        <v>5438</v>
      </c>
      <c r="G107" s="237" t="s">
        <v>704</v>
      </c>
      <c r="H107" s="238">
        <v>2</v>
      </c>
      <c r="I107" s="239"/>
      <c r="J107" s="240">
        <f>ROUND(I107*H107,2)</f>
        <v>0</v>
      </c>
      <c r="K107" s="236" t="s">
        <v>310</v>
      </c>
      <c r="L107" s="72"/>
      <c r="M107" s="241" t="s">
        <v>21</v>
      </c>
      <c r="N107" s="242" t="s">
        <v>43</v>
      </c>
      <c r="O107" s="47"/>
      <c r="P107" s="243">
        <f>O107*H107</f>
        <v>0</v>
      </c>
      <c r="Q107" s="243">
        <v>0.017940000000000001</v>
      </c>
      <c r="R107" s="243">
        <f>Q107*H107</f>
        <v>0.035880000000000002</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5439</v>
      </c>
    </row>
    <row r="108" s="1" customFormat="1">
      <c r="B108" s="46"/>
      <c r="C108" s="74"/>
      <c r="D108" s="250" t="s">
        <v>396</v>
      </c>
      <c r="E108" s="74"/>
      <c r="F108" s="275" t="s">
        <v>706</v>
      </c>
      <c r="G108" s="74"/>
      <c r="H108" s="74"/>
      <c r="I108" s="204"/>
      <c r="J108" s="74"/>
      <c r="K108" s="74"/>
      <c r="L108" s="72"/>
      <c r="M108" s="252"/>
      <c r="N108" s="47"/>
      <c r="O108" s="47"/>
      <c r="P108" s="47"/>
      <c r="Q108" s="47"/>
      <c r="R108" s="47"/>
      <c r="S108" s="47"/>
      <c r="T108" s="95"/>
      <c r="AT108" s="24" t="s">
        <v>396</v>
      </c>
      <c r="AU108" s="24" t="s">
        <v>82</v>
      </c>
    </row>
    <row r="109" s="1" customFormat="1" ht="25.5" customHeight="1">
      <c r="B109" s="46"/>
      <c r="C109" s="234" t="s">
        <v>95</v>
      </c>
      <c r="D109" s="234" t="s">
        <v>306</v>
      </c>
      <c r="E109" s="235" t="s">
        <v>2979</v>
      </c>
      <c r="F109" s="236" t="s">
        <v>2980</v>
      </c>
      <c r="G109" s="237" t="s">
        <v>559</v>
      </c>
      <c r="H109" s="238">
        <v>0.107</v>
      </c>
      <c r="I109" s="239"/>
      <c r="J109" s="240">
        <f>ROUND(I109*H109,2)</f>
        <v>0</v>
      </c>
      <c r="K109" s="236" t="s">
        <v>310</v>
      </c>
      <c r="L109" s="72"/>
      <c r="M109" s="241" t="s">
        <v>21</v>
      </c>
      <c r="N109" s="242" t="s">
        <v>43</v>
      </c>
      <c r="O109" s="47"/>
      <c r="P109" s="243">
        <f>O109*H109</f>
        <v>0</v>
      </c>
      <c r="Q109" s="243">
        <v>1.0900000000000001</v>
      </c>
      <c r="R109" s="243">
        <f>Q109*H109</f>
        <v>0.11663000000000001</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5440</v>
      </c>
    </row>
    <row r="110" s="12" customFormat="1">
      <c r="B110" s="253"/>
      <c r="C110" s="254"/>
      <c r="D110" s="250" t="s">
        <v>398</v>
      </c>
      <c r="E110" s="255" t="s">
        <v>21</v>
      </c>
      <c r="F110" s="256" t="s">
        <v>4634</v>
      </c>
      <c r="G110" s="254"/>
      <c r="H110" s="257">
        <v>107.226</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2" customFormat="1">
      <c r="B111" s="253"/>
      <c r="C111" s="254"/>
      <c r="D111" s="250" t="s">
        <v>398</v>
      </c>
      <c r="E111" s="255" t="s">
        <v>21</v>
      </c>
      <c r="F111" s="256" t="s">
        <v>5441</v>
      </c>
      <c r="G111" s="254"/>
      <c r="H111" s="257">
        <v>0.107</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 customFormat="1" ht="25.5" customHeight="1">
      <c r="B112" s="46"/>
      <c r="C112" s="234" t="s">
        <v>319</v>
      </c>
      <c r="D112" s="234" t="s">
        <v>306</v>
      </c>
      <c r="E112" s="235" t="s">
        <v>750</v>
      </c>
      <c r="F112" s="236" t="s">
        <v>751</v>
      </c>
      <c r="G112" s="237" t="s">
        <v>394</v>
      </c>
      <c r="H112" s="238">
        <v>2.3639999999999999</v>
      </c>
      <c r="I112" s="239"/>
      <c r="J112" s="240">
        <f>ROUND(I112*H112,2)</f>
        <v>0</v>
      </c>
      <c r="K112" s="236" t="s">
        <v>322</v>
      </c>
      <c r="L112" s="72"/>
      <c r="M112" s="241" t="s">
        <v>21</v>
      </c>
      <c r="N112" s="242" t="s">
        <v>43</v>
      </c>
      <c r="O112" s="47"/>
      <c r="P112" s="243">
        <f>O112*H112</f>
        <v>0</v>
      </c>
      <c r="Q112" s="243">
        <v>0.0848</v>
      </c>
      <c r="R112" s="243">
        <f>Q112*H112</f>
        <v>0.20046719999999998</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4426</v>
      </c>
    </row>
    <row r="113" s="12" customFormat="1">
      <c r="B113" s="253"/>
      <c r="C113" s="254"/>
      <c r="D113" s="250" t="s">
        <v>398</v>
      </c>
      <c r="E113" s="255" t="s">
        <v>21</v>
      </c>
      <c r="F113" s="256" t="s">
        <v>5442</v>
      </c>
      <c r="G113" s="254"/>
      <c r="H113" s="257">
        <v>2.3639999999999999</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 customFormat="1" ht="25.5" customHeight="1">
      <c r="B114" s="46"/>
      <c r="C114" s="234" t="s">
        <v>302</v>
      </c>
      <c r="D114" s="234" t="s">
        <v>306</v>
      </c>
      <c r="E114" s="235" t="s">
        <v>2984</v>
      </c>
      <c r="F114" s="236" t="s">
        <v>2985</v>
      </c>
      <c r="G114" s="237" t="s">
        <v>394</v>
      </c>
      <c r="H114" s="238">
        <v>0.56000000000000005</v>
      </c>
      <c r="I114" s="239"/>
      <c r="J114" s="240">
        <f>ROUND(I114*H114,2)</f>
        <v>0</v>
      </c>
      <c r="K114" s="236" t="s">
        <v>310</v>
      </c>
      <c r="L114" s="72"/>
      <c r="M114" s="241" t="s">
        <v>21</v>
      </c>
      <c r="N114" s="242" t="s">
        <v>43</v>
      </c>
      <c r="O114" s="47"/>
      <c r="P114" s="243">
        <f>O114*H114</f>
        <v>0</v>
      </c>
      <c r="Q114" s="243">
        <v>0.17818000000000001</v>
      </c>
      <c r="R114" s="243">
        <f>Q114*H114</f>
        <v>0.099780800000000017</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5443</v>
      </c>
    </row>
    <row r="115" s="12" customFormat="1">
      <c r="B115" s="253"/>
      <c r="C115" s="254"/>
      <c r="D115" s="250" t="s">
        <v>398</v>
      </c>
      <c r="E115" s="255" t="s">
        <v>21</v>
      </c>
      <c r="F115" s="256" t="s">
        <v>4642</v>
      </c>
      <c r="G115" s="254"/>
      <c r="H115" s="257">
        <v>0.56000000000000005</v>
      </c>
      <c r="I115" s="258"/>
      <c r="J115" s="254"/>
      <c r="K115" s="254"/>
      <c r="L115" s="259"/>
      <c r="M115" s="260"/>
      <c r="N115" s="261"/>
      <c r="O115" s="261"/>
      <c r="P115" s="261"/>
      <c r="Q115" s="261"/>
      <c r="R115" s="261"/>
      <c r="S115" s="261"/>
      <c r="T115" s="262"/>
      <c r="AT115" s="263" t="s">
        <v>398</v>
      </c>
      <c r="AU115" s="263" t="s">
        <v>82</v>
      </c>
      <c r="AV115" s="12" t="s">
        <v>82</v>
      </c>
      <c r="AW115" s="12" t="s">
        <v>35</v>
      </c>
      <c r="AX115" s="12" t="s">
        <v>80</v>
      </c>
      <c r="AY115" s="263" t="s">
        <v>303</v>
      </c>
    </row>
    <row r="116" s="11" customFormat="1" ht="29.88" customHeight="1">
      <c r="B116" s="218"/>
      <c r="C116" s="219"/>
      <c r="D116" s="220" t="s">
        <v>71</v>
      </c>
      <c r="E116" s="232" t="s">
        <v>319</v>
      </c>
      <c r="F116" s="232" t="s">
        <v>755</v>
      </c>
      <c r="G116" s="219"/>
      <c r="H116" s="219"/>
      <c r="I116" s="222"/>
      <c r="J116" s="233">
        <f>BK116</f>
        <v>0</v>
      </c>
      <c r="K116" s="219"/>
      <c r="L116" s="224"/>
      <c r="M116" s="225"/>
      <c r="N116" s="226"/>
      <c r="O116" s="226"/>
      <c r="P116" s="227">
        <f>SUM(P117:P118)</f>
        <v>0</v>
      </c>
      <c r="Q116" s="226"/>
      <c r="R116" s="227">
        <f>SUM(R117:R118)</f>
        <v>0.27336000000000005</v>
      </c>
      <c r="S116" s="226"/>
      <c r="T116" s="228">
        <f>SUM(T117:T118)</f>
        <v>0</v>
      </c>
      <c r="AR116" s="229" t="s">
        <v>80</v>
      </c>
      <c r="AT116" s="230" t="s">
        <v>71</v>
      </c>
      <c r="AU116" s="230" t="s">
        <v>80</v>
      </c>
      <c r="AY116" s="229" t="s">
        <v>303</v>
      </c>
      <c r="BK116" s="231">
        <f>SUM(BK117:BK118)</f>
        <v>0</v>
      </c>
    </row>
    <row r="117" s="1" customFormat="1" ht="25.5" customHeight="1">
      <c r="B117" s="46"/>
      <c r="C117" s="234" t="s">
        <v>329</v>
      </c>
      <c r="D117" s="234" t="s">
        <v>306</v>
      </c>
      <c r="E117" s="235" t="s">
        <v>2671</v>
      </c>
      <c r="F117" s="236" t="s">
        <v>2672</v>
      </c>
      <c r="G117" s="237" t="s">
        <v>704</v>
      </c>
      <c r="H117" s="238">
        <v>12</v>
      </c>
      <c r="I117" s="239"/>
      <c r="J117" s="240">
        <f>ROUND(I117*H117,2)</f>
        <v>0</v>
      </c>
      <c r="K117" s="236" t="s">
        <v>310</v>
      </c>
      <c r="L117" s="72"/>
      <c r="M117" s="241" t="s">
        <v>21</v>
      </c>
      <c r="N117" s="242" t="s">
        <v>43</v>
      </c>
      <c r="O117" s="47"/>
      <c r="P117" s="243">
        <f>O117*H117</f>
        <v>0</v>
      </c>
      <c r="Q117" s="243">
        <v>0.022780000000000002</v>
      </c>
      <c r="R117" s="243">
        <f>Q117*H117</f>
        <v>0.27336000000000005</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5444</v>
      </c>
    </row>
    <row r="118" s="12" customFormat="1">
      <c r="B118" s="253"/>
      <c r="C118" s="254"/>
      <c r="D118" s="250" t="s">
        <v>398</v>
      </c>
      <c r="E118" s="255" t="s">
        <v>21</v>
      </c>
      <c r="F118" s="256" t="s">
        <v>2824</v>
      </c>
      <c r="G118" s="254"/>
      <c r="H118" s="257">
        <v>12</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1" customFormat="1" ht="29.88" customHeight="1">
      <c r="B119" s="218"/>
      <c r="C119" s="219"/>
      <c r="D119" s="220" t="s">
        <v>71</v>
      </c>
      <c r="E119" s="232" t="s">
        <v>329</v>
      </c>
      <c r="F119" s="232" t="s">
        <v>894</v>
      </c>
      <c r="G119" s="219"/>
      <c r="H119" s="219"/>
      <c r="I119" s="222"/>
      <c r="J119" s="233">
        <f>BK119</f>
        <v>0</v>
      </c>
      <c r="K119" s="219"/>
      <c r="L119" s="224"/>
      <c r="M119" s="225"/>
      <c r="N119" s="226"/>
      <c r="O119" s="226"/>
      <c r="P119" s="227">
        <f>SUM(P120:P140)</f>
        <v>0</v>
      </c>
      <c r="Q119" s="226"/>
      <c r="R119" s="227">
        <f>SUM(R120:R140)</f>
        <v>0.39651468999999995</v>
      </c>
      <c r="S119" s="226"/>
      <c r="T119" s="228">
        <f>SUM(T120:T140)</f>
        <v>0</v>
      </c>
      <c r="AR119" s="229" t="s">
        <v>80</v>
      </c>
      <c r="AT119" s="230" t="s">
        <v>71</v>
      </c>
      <c r="AU119" s="230" t="s">
        <v>80</v>
      </c>
      <c r="AY119" s="229" t="s">
        <v>303</v>
      </c>
      <c r="BK119" s="231">
        <f>SUM(BK120:BK140)</f>
        <v>0</v>
      </c>
    </row>
    <row r="120" s="1" customFormat="1" ht="25.5" customHeight="1">
      <c r="B120" s="46"/>
      <c r="C120" s="234" t="s">
        <v>335</v>
      </c>
      <c r="D120" s="234" t="s">
        <v>306</v>
      </c>
      <c r="E120" s="235" t="s">
        <v>923</v>
      </c>
      <c r="F120" s="236" t="s">
        <v>924</v>
      </c>
      <c r="G120" s="237" t="s">
        <v>394</v>
      </c>
      <c r="H120" s="238">
        <v>9.6159999999999997</v>
      </c>
      <c r="I120" s="239"/>
      <c r="J120" s="240">
        <f>ROUND(I120*H120,2)</f>
        <v>0</v>
      </c>
      <c r="K120" s="236" t="s">
        <v>310</v>
      </c>
      <c r="L120" s="72"/>
      <c r="M120" s="241" t="s">
        <v>21</v>
      </c>
      <c r="N120" s="242" t="s">
        <v>43</v>
      </c>
      <c r="O120" s="47"/>
      <c r="P120" s="243">
        <f>O120*H120</f>
        <v>0</v>
      </c>
      <c r="Q120" s="243">
        <v>0.00025999999999999998</v>
      </c>
      <c r="R120" s="243">
        <f>Q120*H120</f>
        <v>0.0025001599999999995</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3326</v>
      </c>
    </row>
    <row r="121" s="12" customFormat="1">
      <c r="B121" s="253"/>
      <c r="C121" s="254"/>
      <c r="D121" s="250" t="s">
        <v>398</v>
      </c>
      <c r="E121" s="255" t="s">
        <v>21</v>
      </c>
      <c r="F121" s="256" t="s">
        <v>5445</v>
      </c>
      <c r="G121" s="254"/>
      <c r="H121" s="257">
        <v>9.6159999999999997</v>
      </c>
      <c r="I121" s="258"/>
      <c r="J121" s="254"/>
      <c r="K121" s="254"/>
      <c r="L121" s="259"/>
      <c r="M121" s="260"/>
      <c r="N121" s="261"/>
      <c r="O121" s="261"/>
      <c r="P121" s="261"/>
      <c r="Q121" s="261"/>
      <c r="R121" s="261"/>
      <c r="S121" s="261"/>
      <c r="T121" s="262"/>
      <c r="AT121" s="263" t="s">
        <v>398</v>
      </c>
      <c r="AU121" s="263" t="s">
        <v>82</v>
      </c>
      <c r="AV121" s="12" t="s">
        <v>82</v>
      </c>
      <c r="AW121" s="12" t="s">
        <v>35</v>
      </c>
      <c r="AX121" s="12" t="s">
        <v>80</v>
      </c>
      <c r="AY121" s="263" t="s">
        <v>303</v>
      </c>
    </row>
    <row r="122" s="1" customFormat="1" ht="25.5" customHeight="1">
      <c r="B122" s="46"/>
      <c r="C122" s="234" t="s">
        <v>339</v>
      </c>
      <c r="D122" s="234" t="s">
        <v>306</v>
      </c>
      <c r="E122" s="235" t="s">
        <v>927</v>
      </c>
      <c r="F122" s="236" t="s">
        <v>928</v>
      </c>
      <c r="G122" s="237" t="s">
        <v>394</v>
      </c>
      <c r="H122" s="238">
        <v>9.6159999999999997</v>
      </c>
      <c r="I122" s="239"/>
      <c r="J122" s="240">
        <f>ROUND(I122*H122,2)</f>
        <v>0</v>
      </c>
      <c r="K122" s="236" t="s">
        <v>310</v>
      </c>
      <c r="L122" s="72"/>
      <c r="M122" s="241" t="s">
        <v>21</v>
      </c>
      <c r="N122" s="242" t="s">
        <v>43</v>
      </c>
      <c r="O122" s="47"/>
      <c r="P122" s="243">
        <f>O122*H122</f>
        <v>0</v>
      </c>
      <c r="Q122" s="243">
        <v>0.0043800000000000002</v>
      </c>
      <c r="R122" s="243">
        <f>Q122*H122</f>
        <v>0.042118080000000002</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3329</v>
      </c>
    </row>
    <row r="123" s="1" customFormat="1">
      <c r="B123" s="46"/>
      <c r="C123" s="74"/>
      <c r="D123" s="250" t="s">
        <v>396</v>
      </c>
      <c r="E123" s="74"/>
      <c r="F123" s="251" t="s">
        <v>910</v>
      </c>
      <c r="G123" s="74"/>
      <c r="H123" s="74"/>
      <c r="I123" s="204"/>
      <c r="J123" s="74"/>
      <c r="K123" s="74"/>
      <c r="L123" s="72"/>
      <c r="M123" s="252"/>
      <c r="N123" s="47"/>
      <c r="O123" s="47"/>
      <c r="P123" s="47"/>
      <c r="Q123" s="47"/>
      <c r="R123" s="47"/>
      <c r="S123" s="47"/>
      <c r="T123" s="95"/>
      <c r="AT123" s="24" t="s">
        <v>396</v>
      </c>
      <c r="AU123" s="24" t="s">
        <v>82</v>
      </c>
    </row>
    <row r="124" s="1" customFormat="1" ht="16.5" customHeight="1">
      <c r="B124" s="46"/>
      <c r="C124" s="234" t="s">
        <v>343</v>
      </c>
      <c r="D124" s="234" t="s">
        <v>306</v>
      </c>
      <c r="E124" s="235" t="s">
        <v>933</v>
      </c>
      <c r="F124" s="236" t="s">
        <v>934</v>
      </c>
      <c r="G124" s="237" t="s">
        <v>394</v>
      </c>
      <c r="H124" s="238">
        <v>9.6159999999999997</v>
      </c>
      <c r="I124" s="239"/>
      <c r="J124" s="240">
        <f>ROUND(I124*H124,2)</f>
        <v>0</v>
      </c>
      <c r="K124" s="236" t="s">
        <v>310</v>
      </c>
      <c r="L124" s="72"/>
      <c r="M124" s="241" t="s">
        <v>21</v>
      </c>
      <c r="N124" s="242" t="s">
        <v>43</v>
      </c>
      <c r="O124" s="47"/>
      <c r="P124" s="243">
        <f>O124*H124</f>
        <v>0</v>
      </c>
      <c r="Q124" s="243">
        <v>0.0030000000000000001</v>
      </c>
      <c r="R124" s="243">
        <f>Q124*H124</f>
        <v>0.028847999999999999</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4550</v>
      </c>
    </row>
    <row r="125" s="1" customFormat="1" ht="25.5" customHeight="1">
      <c r="B125" s="46"/>
      <c r="C125" s="234" t="s">
        <v>349</v>
      </c>
      <c r="D125" s="234" t="s">
        <v>306</v>
      </c>
      <c r="E125" s="235" t="s">
        <v>2999</v>
      </c>
      <c r="F125" s="236" t="s">
        <v>3000</v>
      </c>
      <c r="G125" s="237" t="s">
        <v>704</v>
      </c>
      <c r="H125" s="238">
        <v>4</v>
      </c>
      <c r="I125" s="239"/>
      <c r="J125" s="240">
        <f>ROUND(I125*H125,2)</f>
        <v>0</v>
      </c>
      <c r="K125" s="236" t="s">
        <v>310</v>
      </c>
      <c r="L125" s="72"/>
      <c r="M125" s="241" t="s">
        <v>21</v>
      </c>
      <c r="N125" s="242" t="s">
        <v>43</v>
      </c>
      <c r="O125" s="47"/>
      <c r="P125" s="243">
        <f>O125*H125</f>
        <v>0</v>
      </c>
      <c r="Q125" s="243">
        <v>0.038899999999999997</v>
      </c>
      <c r="R125" s="243">
        <f>Q125*H125</f>
        <v>0.15559999999999999</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4432</v>
      </c>
    </row>
    <row r="126" s="1" customFormat="1" ht="25.5" customHeight="1">
      <c r="B126" s="46"/>
      <c r="C126" s="234" t="s">
        <v>353</v>
      </c>
      <c r="D126" s="234" t="s">
        <v>306</v>
      </c>
      <c r="E126" s="235" t="s">
        <v>2860</v>
      </c>
      <c r="F126" s="236" t="s">
        <v>2861</v>
      </c>
      <c r="G126" s="237" t="s">
        <v>704</v>
      </c>
      <c r="H126" s="238">
        <v>1</v>
      </c>
      <c r="I126" s="239"/>
      <c r="J126" s="240">
        <f>ROUND(I126*H126,2)</f>
        <v>0</v>
      </c>
      <c r="K126" s="236" t="s">
        <v>310</v>
      </c>
      <c r="L126" s="72"/>
      <c r="M126" s="241" t="s">
        <v>21</v>
      </c>
      <c r="N126" s="242" t="s">
        <v>43</v>
      </c>
      <c r="O126" s="47"/>
      <c r="P126" s="243">
        <f>O126*H126</f>
        <v>0</v>
      </c>
      <c r="Q126" s="243">
        <v>0.14699999999999999</v>
      </c>
      <c r="R126" s="243">
        <f>Q126*H126</f>
        <v>0.14699999999999999</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5446</v>
      </c>
    </row>
    <row r="127" s="1" customFormat="1" ht="25.5" customHeight="1">
      <c r="B127" s="46"/>
      <c r="C127" s="234" t="s">
        <v>357</v>
      </c>
      <c r="D127" s="234" t="s">
        <v>306</v>
      </c>
      <c r="E127" s="235" t="s">
        <v>982</v>
      </c>
      <c r="F127" s="236" t="s">
        <v>983</v>
      </c>
      <c r="G127" s="237" t="s">
        <v>394</v>
      </c>
      <c r="H127" s="238">
        <v>0.81000000000000005</v>
      </c>
      <c r="I127" s="239"/>
      <c r="J127" s="240">
        <f>ROUND(I127*H127,2)</f>
        <v>0</v>
      </c>
      <c r="K127" s="236" t="s">
        <v>310</v>
      </c>
      <c r="L127" s="72"/>
      <c r="M127" s="241" t="s">
        <v>21</v>
      </c>
      <c r="N127" s="242" t="s">
        <v>43</v>
      </c>
      <c r="O127" s="47"/>
      <c r="P127" s="243">
        <f>O127*H127</f>
        <v>0</v>
      </c>
      <c r="Q127" s="243">
        <v>0</v>
      </c>
      <c r="R127" s="243">
        <f>Q127*H127</f>
        <v>0</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5384</v>
      </c>
    </row>
    <row r="128" s="1" customFormat="1">
      <c r="B128" s="46"/>
      <c r="C128" s="74"/>
      <c r="D128" s="250" t="s">
        <v>396</v>
      </c>
      <c r="E128" s="74"/>
      <c r="F128" s="251" t="s">
        <v>985</v>
      </c>
      <c r="G128" s="74"/>
      <c r="H128" s="74"/>
      <c r="I128" s="204"/>
      <c r="J128" s="74"/>
      <c r="K128" s="74"/>
      <c r="L128" s="72"/>
      <c r="M128" s="252"/>
      <c r="N128" s="47"/>
      <c r="O128" s="47"/>
      <c r="P128" s="47"/>
      <c r="Q128" s="47"/>
      <c r="R128" s="47"/>
      <c r="S128" s="47"/>
      <c r="T128" s="95"/>
      <c r="AT128" s="24" t="s">
        <v>396</v>
      </c>
      <c r="AU128" s="24" t="s">
        <v>82</v>
      </c>
    </row>
    <row r="129" s="12" customFormat="1">
      <c r="B129" s="253"/>
      <c r="C129" s="254"/>
      <c r="D129" s="250" t="s">
        <v>398</v>
      </c>
      <c r="E129" s="255" t="s">
        <v>21</v>
      </c>
      <c r="F129" s="256" t="s">
        <v>2771</v>
      </c>
      <c r="G129" s="254"/>
      <c r="H129" s="257">
        <v>0.81000000000000005</v>
      </c>
      <c r="I129" s="258"/>
      <c r="J129" s="254"/>
      <c r="K129" s="254"/>
      <c r="L129" s="259"/>
      <c r="M129" s="260"/>
      <c r="N129" s="261"/>
      <c r="O129" s="261"/>
      <c r="P129" s="261"/>
      <c r="Q129" s="261"/>
      <c r="R129" s="261"/>
      <c r="S129" s="261"/>
      <c r="T129" s="262"/>
      <c r="AT129" s="263" t="s">
        <v>398</v>
      </c>
      <c r="AU129" s="263" t="s">
        <v>82</v>
      </c>
      <c r="AV129" s="12" t="s">
        <v>82</v>
      </c>
      <c r="AW129" s="12" t="s">
        <v>35</v>
      </c>
      <c r="AX129" s="12" t="s">
        <v>80</v>
      </c>
      <c r="AY129" s="263" t="s">
        <v>303</v>
      </c>
    </row>
    <row r="130" s="1" customFormat="1" ht="25.5" customHeight="1">
      <c r="B130" s="46"/>
      <c r="C130" s="234" t="s">
        <v>452</v>
      </c>
      <c r="D130" s="234" t="s">
        <v>306</v>
      </c>
      <c r="E130" s="235" t="s">
        <v>1100</v>
      </c>
      <c r="F130" s="236" t="s">
        <v>1101</v>
      </c>
      <c r="G130" s="237" t="s">
        <v>262</v>
      </c>
      <c r="H130" s="238">
        <v>5.4000000000000004</v>
      </c>
      <c r="I130" s="239"/>
      <c r="J130" s="240">
        <f>ROUND(I130*H130,2)</f>
        <v>0</v>
      </c>
      <c r="K130" s="236" t="s">
        <v>310</v>
      </c>
      <c r="L130" s="72"/>
      <c r="M130" s="241" t="s">
        <v>21</v>
      </c>
      <c r="N130" s="242" t="s">
        <v>43</v>
      </c>
      <c r="O130" s="47"/>
      <c r="P130" s="243">
        <f>O130*H130</f>
        <v>0</v>
      </c>
      <c r="Q130" s="243">
        <v>0.00025000000000000001</v>
      </c>
      <c r="R130" s="243">
        <f>Q130*H130</f>
        <v>0.0013500000000000001</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4435</v>
      </c>
    </row>
    <row r="131" s="1" customFormat="1">
      <c r="B131" s="46"/>
      <c r="C131" s="74"/>
      <c r="D131" s="250" t="s">
        <v>396</v>
      </c>
      <c r="E131" s="74"/>
      <c r="F131" s="251" t="s">
        <v>1084</v>
      </c>
      <c r="G131" s="74"/>
      <c r="H131" s="74"/>
      <c r="I131" s="204"/>
      <c r="J131" s="74"/>
      <c r="K131" s="74"/>
      <c r="L131" s="72"/>
      <c r="M131" s="252"/>
      <c r="N131" s="47"/>
      <c r="O131" s="47"/>
      <c r="P131" s="47"/>
      <c r="Q131" s="47"/>
      <c r="R131" s="47"/>
      <c r="S131" s="47"/>
      <c r="T131" s="95"/>
      <c r="AT131" s="24" t="s">
        <v>396</v>
      </c>
      <c r="AU131" s="24" t="s">
        <v>82</v>
      </c>
    </row>
    <row r="132" s="12" customFormat="1">
      <c r="B132" s="253"/>
      <c r="C132" s="254"/>
      <c r="D132" s="250" t="s">
        <v>398</v>
      </c>
      <c r="E132" s="255" t="s">
        <v>21</v>
      </c>
      <c r="F132" s="256" t="s">
        <v>5447</v>
      </c>
      <c r="G132" s="254"/>
      <c r="H132" s="257">
        <v>5.4000000000000004</v>
      </c>
      <c r="I132" s="258"/>
      <c r="J132" s="254"/>
      <c r="K132" s="254"/>
      <c r="L132" s="259"/>
      <c r="M132" s="260"/>
      <c r="N132" s="261"/>
      <c r="O132" s="261"/>
      <c r="P132" s="261"/>
      <c r="Q132" s="261"/>
      <c r="R132" s="261"/>
      <c r="S132" s="261"/>
      <c r="T132" s="262"/>
      <c r="AT132" s="263" t="s">
        <v>398</v>
      </c>
      <c r="AU132" s="263" t="s">
        <v>82</v>
      </c>
      <c r="AV132" s="12" t="s">
        <v>82</v>
      </c>
      <c r="AW132" s="12" t="s">
        <v>35</v>
      </c>
      <c r="AX132" s="12" t="s">
        <v>80</v>
      </c>
      <c r="AY132" s="263" t="s">
        <v>303</v>
      </c>
    </row>
    <row r="133" s="1" customFormat="1" ht="16.5" customHeight="1">
      <c r="B133" s="46"/>
      <c r="C133" s="276" t="s">
        <v>456</v>
      </c>
      <c r="D133" s="276" t="s">
        <v>570</v>
      </c>
      <c r="E133" s="277" t="s">
        <v>1112</v>
      </c>
      <c r="F133" s="278" t="s">
        <v>1113</v>
      </c>
      <c r="G133" s="279" t="s">
        <v>262</v>
      </c>
      <c r="H133" s="280">
        <v>2.835</v>
      </c>
      <c r="I133" s="281"/>
      <c r="J133" s="282">
        <f>ROUND(I133*H133,2)</f>
        <v>0</v>
      </c>
      <c r="K133" s="278" t="s">
        <v>310</v>
      </c>
      <c r="L133" s="283"/>
      <c r="M133" s="284" t="s">
        <v>21</v>
      </c>
      <c r="N133" s="285" t="s">
        <v>43</v>
      </c>
      <c r="O133" s="47"/>
      <c r="P133" s="243">
        <f>O133*H133</f>
        <v>0</v>
      </c>
      <c r="Q133" s="243">
        <v>3.0000000000000001E-05</v>
      </c>
      <c r="R133" s="243">
        <f>Q133*H133</f>
        <v>8.5050000000000007E-05</v>
      </c>
      <c r="S133" s="243">
        <v>0</v>
      </c>
      <c r="T133" s="244">
        <f>S133*H133</f>
        <v>0</v>
      </c>
      <c r="AR133" s="24" t="s">
        <v>339</v>
      </c>
      <c r="AT133" s="24" t="s">
        <v>570</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4437</v>
      </c>
    </row>
    <row r="134" s="12" customFormat="1">
      <c r="B134" s="253"/>
      <c r="C134" s="254"/>
      <c r="D134" s="250" t="s">
        <v>398</v>
      </c>
      <c r="E134" s="255" t="s">
        <v>21</v>
      </c>
      <c r="F134" s="256" t="s">
        <v>3181</v>
      </c>
      <c r="G134" s="254"/>
      <c r="H134" s="257">
        <v>2.7000000000000002</v>
      </c>
      <c r="I134" s="258"/>
      <c r="J134" s="254"/>
      <c r="K134" s="254"/>
      <c r="L134" s="259"/>
      <c r="M134" s="260"/>
      <c r="N134" s="261"/>
      <c r="O134" s="261"/>
      <c r="P134" s="261"/>
      <c r="Q134" s="261"/>
      <c r="R134" s="261"/>
      <c r="S134" s="261"/>
      <c r="T134" s="262"/>
      <c r="AT134" s="263" t="s">
        <v>398</v>
      </c>
      <c r="AU134" s="263" t="s">
        <v>82</v>
      </c>
      <c r="AV134" s="12" t="s">
        <v>82</v>
      </c>
      <c r="AW134" s="12" t="s">
        <v>35</v>
      </c>
      <c r="AX134" s="12" t="s">
        <v>80</v>
      </c>
      <c r="AY134" s="263" t="s">
        <v>303</v>
      </c>
    </row>
    <row r="135" s="12" customFormat="1">
      <c r="B135" s="253"/>
      <c r="C135" s="254"/>
      <c r="D135" s="250" t="s">
        <v>398</v>
      </c>
      <c r="E135" s="254"/>
      <c r="F135" s="256" t="s">
        <v>3185</v>
      </c>
      <c r="G135" s="254"/>
      <c r="H135" s="257">
        <v>2.835</v>
      </c>
      <c r="I135" s="258"/>
      <c r="J135" s="254"/>
      <c r="K135" s="254"/>
      <c r="L135" s="259"/>
      <c r="M135" s="260"/>
      <c r="N135" s="261"/>
      <c r="O135" s="261"/>
      <c r="P135" s="261"/>
      <c r="Q135" s="261"/>
      <c r="R135" s="261"/>
      <c r="S135" s="261"/>
      <c r="T135" s="262"/>
      <c r="AT135" s="263" t="s">
        <v>398</v>
      </c>
      <c r="AU135" s="263" t="s">
        <v>82</v>
      </c>
      <c r="AV135" s="12" t="s">
        <v>82</v>
      </c>
      <c r="AW135" s="12" t="s">
        <v>6</v>
      </c>
      <c r="AX135" s="12" t="s">
        <v>80</v>
      </c>
      <c r="AY135" s="263" t="s">
        <v>303</v>
      </c>
    </row>
    <row r="136" s="1" customFormat="1" ht="16.5" customHeight="1">
      <c r="B136" s="46"/>
      <c r="C136" s="276" t="s">
        <v>10</v>
      </c>
      <c r="D136" s="276" t="s">
        <v>570</v>
      </c>
      <c r="E136" s="277" t="s">
        <v>1122</v>
      </c>
      <c r="F136" s="278" t="s">
        <v>1123</v>
      </c>
      <c r="G136" s="279" t="s">
        <v>262</v>
      </c>
      <c r="H136" s="280">
        <v>2.835</v>
      </c>
      <c r="I136" s="281"/>
      <c r="J136" s="282">
        <f>ROUND(I136*H136,2)</f>
        <v>0</v>
      </c>
      <c r="K136" s="278" t="s">
        <v>310</v>
      </c>
      <c r="L136" s="283"/>
      <c r="M136" s="284" t="s">
        <v>21</v>
      </c>
      <c r="N136" s="285" t="s">
        <v>43</v>
      </c>
      <c r="O136" s="47"/>
      <c r="P136" s="243">
        <f>O136*H136</f>
        <v>0</v>
      </c>
      <c r="Q136" s="243">
        <v>4.0000000000000003E-05</v>
      </c>
      <c r="R136" s="243">
        <f>Q136*H136</f>
        <v>0.00011340000000000001</v>
      </c>
      <c r="S136" s="243">
        <v>0</v>
      </c>
      <c r="T136" s="244">
        <f>S136*H136</f>
        <v>0</v>
      </c>
      <c r="AR136" s="24" t="s">
        <v>339</v>
      </c>
      <c r="AT136" s="24" t="s">
        <v>570</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4440</v>
      </c>
    </row>
    <row r="137" s="12" customFormat="1">
      <c r="B137" s="253"/>
      <c r="C137" s="254"/>
      <c r="D137" s="250" t="s">
        <v>398</v>
      </c>
      <c r="E137" s="255" t="s">
        <v>21</v>
      </c>
      <c r="F137" s="256" t="s">
        <v>4556</v>
      </c>
      <c r="G137" s="254"/>
      <c r="H137" s="257">
        <v>2.7000000000000002</v>
      </c>
      <c r="I137" s="258"/>
      <c r="J137" s="254"/>
      <c r="K137" s="254"/>
      <c r="L137" s="259"/>
      <c r="M137" s="260"/>
      <c r="N137" s="261"/>
      <c r="O137" s="261"/>
      <c r="P137" s="261"/>
      <c r="Q137" s="261"/>
      <c r="R137" s="261"/>
      <c r="S137" s="261"/>
      <c r="T137" s="262"/>
      <c r="AT137" s="263" t="s">
        <v>398</v>
      </c>
      <c r="AU137" s="263" t="s">
        <v>82</v>
      </c>
      <c r="AV137" s="12" t="s">
        <v>82</v>
      </c>
      <c r="AW137" s="12" t="s">
        <v>35</v>
      </c>
      <c r="AX137" s="12" t="s">
        <v>80</v>
      </c>
      <c r="AY137" s="263" t="s">
        <v>303</v>
      </c>
    </row>
    <row r="138" s="12" customFormat="1">
      <c r="B138" s="253"/>
      <c r="C138" s="254"/>
      <c r="D138" s="250" t="s">
        <v>398</v>
      </c>
      <c r="E138" s="254"/>
      <c r="F138" s="256" t="s">
        <v>3185</v>
      </c>
      <c r="G138" s="254"/>
      <c r="H138" s="257">
        <v>2.835</v>
      </c>
      <c r="I138" s="258"/>
      <c r="J138" s="254"/>
      <c r="K138" s="254"/>
      <c r="L138" s="259"/>
      <c r="M138" s="260"/>
      <c r="N138" s="261"/>
      <c r="O138" s="261"/>
      <c r="P138" s="261"/>
      <c r="Q138" s="261"/>
      <c r="R138" s="261"/>
      <c r="S138" s="261"/>
      <c r="T138" s="262"/>
      <c r="AT138" s="263" t="s">
        <v>398</v>
      </c>
      <c r="AU138" s="263" t="s">
        <v>82</v>
      </c>
      <c r="AV138" s="12" t="s">
        <v>82</v>
      </c>
      <c r="AW138" s="12" t="s">
        <v>6</v>
      </c>
      <c r="AX138" s="12" t="s">
        <v>80</v>
      </c>
      <c r="AY138" s="263" t="s">
        <v>303</v>
      </c>
    </row>
    <row r="139" s="1" customFormat="1" ht="25.5" customHeight="1">
      <c r="B139" s="46"/>
      <c r="C139" s="234" t="s">
        <v>465</v>
      </c>
      <c r="D139" s="234" t="s">
        <v>306</v>
      </c>
      <c r="E139" s="235" t="s">
        <v>1062</v>
      </c>
      <c r="F139" s="236" t="s">
        <v>1063</v>
      </c>
      <c r="G139" s="237" t="s">
        <v>394</v>
      </c>
      <c r="H139" s="238">
        <v>0.29999999999999999</v>
      </c>
      <c r="I139" s="239"/>
      <c r="J139" s="240">
        <f>ROUND(I139*H139,2)</f>
        <v>0</v>
      </c>
      <c r="K139" s="236" t="s">
        <v>310</v>
      </c>
      <c r="L139" s="72"/>
      <c r="M139" s="241" t="s">
        <v>21</v>
      </c>
      <c r="N139" s="242" t="s">
        <v>43</v>
      </c>
      <c r="O139" s="47"/>
      <c r="P139" s="243">
        <f>O139*H139</f>
        <v>0</v>
      </c>
      <c r="Q139" s="243">
        <v>0.063</v>
      </c>
      <c r="R139" s="243">
        <f>Q139*H139</f>
        <v>0.0189</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5448</v>
      </c>
    </row>
    <row r="140" s="12" customFormat="1">
      <c r="B140" s="253"/>
      <c r="C140" s="254"/>
      <c r="D140" s="250" t="s">
        <v>398</v>
      </c>
      <c r="E140" s="255" t="s">
        <v>21</v>
      </c>
      <c r="F140" s="256" t="s">
        <v>5449</v>
      </c>
      <c r="G140" s="254"/>
      <c r="H140" s="257">
        <v>0.29999999999999999</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1" customFormat="1" ht="29.88" customHeight="1">
      <c r="B141" s="218"/>
      <c r="C141" s="219"/>
      <c r="D141" s="220" t="s">
        <v>71</v>
      </c>
      <c r="E141" s="232" t="s">
        <v>343</v>
      </c>
      <c r="F141" s="232" t="s">
        <v>1215</v>
      </c>
      <c r="G141" s="219"/>
      <c r="H141" s="219"/>
      <c r="I141" s="222"/>
      <c r="J141" s="233">
        <f>BK141</f>
        <v>0</v>
      </c>
      <c r="K141" s="219"/>
      <c r="L141" s="224"/>
      <c r="M141" s="225"/>
      <c r="N141" s="226"/>
      <c r="O141" s="226"/>
      <c r="P141" s="227">
        <f>SUM(P142:P159)</f>
        <v>0</v>
      </c>
      <c r="Q141" s="226"/>
      <c r="R141" s="227">
        <f>SUM(R142:R159)</f>
        <v>0.0010862999999999999</v>
      </c>
      <c r="S141" s="226"/>
      <c r="T141" s="228">
        <f>SUM(T142:T159)</f>
        <v>0.96375600000000006</v>
      </c>
      <c r="AR141" s="229" t="s">
        <v>80</v>
      </c>
      <c r="AT141" s="230" t="s">
        <v>71</v>
      </c>
      <c r="AU141" s="230" t="s">
        <v>80</v>
      </c>
      <c r="AY141" s="229" t="s">
        <v>303</v>
      </c>
      <c r="BK141" s="231">
        <f>SUM(BK142:BK159)</f>
        <v>0</v>
      </c>
    </row>
    <row r="142" s="1" customFormat="1" ht="25.5" customHeight="1">
      <c r="B142" s="46"/>
      <c r="C142" s="234" t="s">
        <v>473</v>
      </c>
      <c r="D142" s="234" t="s">
        <v>306</v>
      </c>
      <c r="E142" s="235" t="s">
        <v>1253</v>
      </c>
      <c r="F142" s="236" t="s">
        <v>1254</v>
      </c>
      <c r="G142" s="237" t="s">
        <v>394</v>
      </c>
      <c r="H142" s="238">
        <v>6.3899999999999997</v>
      </c>
      <c r="I142" s="239"/>
      <c r="J142" s="240">
        <f>ROUND(I142*H142,2)</f>
        <v>0</v>
      </c>
      <c r="K142" s="236" t="s">
        <v>310</v>
      </c>
      <c r="L142" s="72"/>
      <c r="M142" s="241" t="s">
        <v>21</v>
      </c>
      <c r="N142" s="242" t="s">
        <v>43</v>
      </c>
      <c r="O142" s="47"/>
      <c r="P142" s="243">
        <f>O142*H142</f>
        <v>0</v>
      </c>
      <c r="Q142" s="243">
        <v>0.00012999999999999999</v>
      </c>
      <c r="R142" s="243">
        <f>Q142*H142</f>
        <v>0.00083069999999999986</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3349</v>
      </c>
    </row>
    <row r="143" s="1" customFormat="1">
      <c r="B143" s="46"/>
      <c r="C143" s="74"/>
      <c r="D143" s="250" t="s">
        <v>396</v>
      </c>
      <c r="E143" s="74"/>
      <c r="F143" s="251" t="s">
        <v>1256</v>
      </c>
      <c r="G143" s="74"/>
      <c r="H143" s="74"/>
      <c r="I143" s="204"/>
      <c r="J143" s="74"/>
      <c r="K143" s="74"/>
      <c r="L143" s="72"/>
      <c r="M143" s="252"/>
      <c r="N143" s="47"/>
      <c r="O143" s="47"/>
      <c r="P143" s="47"/>
      <c r="Q143" s="47"/>
      <c r="R143" s="47"/>
      <c r="S143" s="47"/>
      <c r="T143" s="95"/>
      <c r="AT143" s="24" t="s">
        <v>396</v>
      </c>
      <c r="AU143" s="24" t="s">
        <v>82</v>
      </c>
    </row>
    <row r="144" s="1" customFormat="1" ht="25.5" customHeight="1">
      <c r="B144" s="46"/>
      <c r="C144" s="234" t="s">
        <v>477</v>
      </c>
      <c r="D144" s="234" t="s">
        <v>306</v>
      </c>
      <c r="E144" s="235" t="s">
        <v>1258</v>
      </c>
      <c r="F144" s="236" t="s">
        <v>1259</v>
      </c>
      <c r="G144" s="237" t="s">
        <v>394</v>
      </c>
      <c r="H144" s="238">
        <v>6.3899999999999997</v>
      </c>
      <c r="I144" s="239"/>
      <c r="J144" s="240">
        <f>ROUND(I144*H144,2)</f>
        <v>0</v>
      </c>
      <c r="K144" s="236" t="s">
        <v>310</v>
      </c>
      <c r="L144" s="72"/>
      <c r="M144" s="241" t="s">
        <v>21</v>
      </c>
      <c r="N144" s="242" t="s">
        <v>43</v>
      </c>
      <c r="O144" s="47"/>
      <c r="P144" s="243">
        <f>O144*H144</f>
        <v>0</v>
      </c>
      <c r="Q144" s="243">
        <v>4.0000000000000003E-05</v>
      </c>
      <c r="R144" s="243">
        <f>Q144*H144</f>
        <v>0.00025560000000000003</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3350</v>
      </c>
    </row>
    <row r="145" s="1" customFormat="1">
      <c r="B145" s="46"/>
      <c r="C145" s="74"/>
      <c r="D145" s="250" t="s">
        <v>396</v>
      </c>
      <c r="E145" s="74"/>
      <c r="F145" s="251" t="s">
        <v>1261</v>
      </c>
      <c r="G145" s="74"/>
      <c r="H145" s="74"/>
      <c r="I145" s="204"/>
      <c r="J145" s="74"/>
      <c r="K145" s="74"/>
      <c r="L145" s="72"/>
      <c r="M145" s="252"/>
      <c r="N145" s="47"/>
      <c r="O145" s="47"/>
      <c r="P145" s="47"/>
      <c r="Q145" s="47"/>
      <c r="R145" s="47"/>
      <c r="S145" s="47"/>
      <c r="T145" s="95"/>
      <c r="AT145" s="24" t="s">
        <v>396</v>
      </c>
      <c r="AU145" s="24" t="s">
        <v>82</v>
      </c>
    </row>
    <row r="146" s="1" customFormat="1" ht="16.5" customHeight="1">
      <c r="B146" s="46"/>
      <c r="C146" s="234" t="s">
        <v>483</v>
      </c>
      <c r="D146" s="234" t="s">
        <v>306</v>
      </c>
      <c r="E146" s="235" t="s">
        <v>4689</v>
      </c>
      <c r="F146" s="236" t="s">
        <v>4690</v>
      </c>
      <c r="G146" s="237" t="s">
        <v>394</v>
      </c>
      <c r="H146" s="238">
        <v>7.0069999999999997</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5392</v>
      </c>
    </row>
    <row r="147" s="1" customFormat="1">
      <c r="B147" s="46"/>
      <c r="C147" s="74"/>
      <c r="D147" s="250" t="s">
        <v>396</v>
      </c>
      <c r="E147" s="74"/>
      <c r="F147" s="251" t="s">
        <v>4692</v>
      </c>
      <c r="G147" s="74"/>
      <c r="H147" s="74"/>
      <c r="I147" s="204"/>
      <c r="J147" s="74"/>
      <c r="K147" s="74"/>
      <c r="L147" s="72"/>
      <c r="M147" s="252"/>
      <c r="N147" s="47"/>
      <c r="O147" s="47"/>
      <c r="P147" s="47"/>
      <c r="Q147" s="47"/>
      <c r="R147" s="47"/>
      <c r="S147" s="47"/>
      <c r="T147" s="95"/>
      <c r="AT147" s="24" t="s">
        <v>396</v>
      </c>
      <c r="AU147" s="24" t="s">
        <v>82</v>
      </c>
    </row>
    <row r="148" s="1" customFormat="1" ht="25.5" customHeight="1">
      <c r="B148" s="46"/>
      <c r="C148" s="234" t="s">
        <v>487</v>
      </c>
      <c r="D148" s="234" t="s">
        <v>306</v>
      </c>
      <c r="E148" s="235" t="s">
        <v>4695</v>
      </c>
      <c r="F148" s="236" t="s">
        <v>4696</v>
      </c>
      <c r="G148" s="237" t="s">
        <v>394</v>
      </c>
      <c r="H148" s="238">
        <v>35.034999999999997</v>
      </c>
      <c r="I148" s="239"/>
      <c r="J148" s="240">
        <f>ROUND(I148*H148,2)</f>
        <v>0</v>
      </c>
      <c r="K148" s="236" t="s">
        <v>310</v>
      </c>
      <c r="L148" s="72"/>
      <c r="M148" s="241" t="s">
        <v>21</v>
      </c>
      <c r="N148" s="242" t="s">
        <v>43</v>
      </c>
      <c r="O148" s="47"/>
      <c r="P148" s="243">
        <f>O148*H148</f>
        <v>0</v>
      </c>
      <c r="Q148" s="243">
        <v>0</v>
      </c>
      <c r="R148" s="243">
        <f>Q148*H148</f>
        <v>0</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5450</v>
      </c>
    </row>
    <row r="149" s="12" customFormat="1">
      <c r="B149" s="253"/>
      <c r="C149" s="254"/>
      <c r="D149" s="250" t="s">
        <v>398</v>
      </c>
      <c r="E149" s="255" t="s">
        <v>21</v>
      </c>
      <c r="F149" s="256" t="s">
        <v>5451</v>
      </c>
      <c r="G149" s="254"/>
      <c r="H149" s="257">
        <v>35.034999999999997</v>
      </c>
      <c r="I149" s="258"/>
      <c r="J149" s="254"/>
      <c r="K149" s="254"/>
      <c r="L149" s="259"/>
      <c r="M149" s="260"/>
      <c r="N149" s="261"/>
      <c r="O149" s="261"/>
      <c r="P149" s="261"/>
      <c r="Q149" s="261"/>
      <c r="R149" s="261"/>
      <c r="S149" s="261"/>
      <c r="T149" s="262"/>
      <c r="AT149" s="263" t="s">
        <v>398</v>
      </c>
      <c r="AU149" s="263" t="s">
        <v>82</v>
      </c>
      <c r="AV149" s="12" t="s">
        <v>82</v>
      </c>
      <c r="AW149" s="12" t="s">
        <v>35</v>
      </c>
      <c r="AX149" s="12" t="s">
        <v>80</v>
      </c>
      <c r="AY149" s="263" t="s">
        <v>303</v>
      </c>
    </row>
    <row r="150" s="1" customFormat="1" ht="25.5" customHeight="1">
      <c r="B150" s="46"/>
      <c r="C150" s="234" t="s">
        <v>9</v>
      </c>
      <c r="D150" s="234" t="s">
        <v>306</v>
      </c>
      <c r="E150" s="235" t="s">
        <v>2896</v>
      </c>
      <c r="F150" s="236" t="s">
        <v>2897</v>
      </c>
      <c r="G150" s="237" t="s">
        <v>394</v>
      </c>
      <c r="H150" s="238">
        <v>3.6120000000000001</v>
      </c>
      <c r="I150" s="239"/>
      <c r="J150" s="240">
        <f>ROUND(I150*H150,2)</f>
        <v>0</v>
      </c>
      <c r="K150" s="236" t="s">
        <v>310</v>
      </c>
      <c r="L150" s="72"/>
      <c r="M150" s="241" t="s">
        <v>21</v>
      </c>
      <c r="N150" s="242" t="s">
        <v>43</v>
      </c>
      <c r="O150" s="47"/>
      <c r="P150" s="243">
        <f>O150*H150</f>
        <v>0</v>
      </c>
      <c r="Q150" s="243">
        <v>0</v>
      </c>
      <c r="R150" s="243">
        <f>Q150*H150</f>
        <v>0</v>
      </c>
      <c r="S150" s="243">
        <v>0.037999999999999999</v>
      </c>
      <c r="T150" s="244">
        <f>S150*H150</f>
        <v>0.13725599999999999</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5452</v>
      </c>
    </row>
    <row r="151" s="1" customFormat="1">
      <c r="B151" s="46"/>
      <c r="C151" s="74"/>
      <c r="D151" s="250" t="s">
        <v>396</v>
      </c>
      <c r="E151" s="74"/>
      <c r="F151" s="251" t="s">
        <v>3366</v>
      </c>
      <c r="G151" s="74"/>
      <c r="H151" s="74"/>
      <c r="I151" s="204"/>
      <c r="J151" s="74"/>
      <c r="K151" s="74"/>
      <c r="L151" s="72"/>
      <c r="M151" s="252"/>
      <c r="N151" s="47"/>
      <c r="O151" s="47"/>
      <c r="P151" s="47"/>
      <c r="Q151" s="47"/>
      <c r="R151" s="47"/>
      <c r="S151" s="47"/>
      <c r="T151" s="95"/>
      <c r="AT151" s="24" t="s">
        <v>396</v>
      </c>
      <c r="AU151" s="24" t="s">
        <v>82</v>
      </c>
    </row>
    <row r="152" s="12" customFormat="1">
      <c r="B152" s="253"/>
      <c r="C152" s="254"/>
      <c r="D152" s="250" t="s">
        <v>398</v>
      </c>
      <c r="E152" s="255" t="s">
        <v>21</v>
      </c>
      <c r="F152" s="256" t="s">
        <v>5453</v>
      </c>
      <c r="G152" s="254"/>
      <c r="H152" s="257">
        <v>1.8060000000000001</v>
      </c>
      <c r="I152" s="258"/>
      <c r="J152" s="254"/>
      <c r="K152" s="254"/>
      <c r="L152" s="259"/>
      <c r="M152" s="260"/>
      <c r="N152" s="261"/>
      <c r="O152" s="261"/>
      <c r="P152" s="261"/>
      <c r="Q152" s="261"/>
      <c r="R152" s="261"/>
      <c r="S152" s="261"/>
      <c r="T152" s="262"/>
      <c r="AT152" s="263" t="s">
        <v>398</v>
      </c>
      <c r="AU152" s="263" t="s">
        <v>82</v>
      </c>
      <c r="AV152" s="12" t="s">
        <v>82</v>
      </c>
      <c r="AW152" s="12" t="s">
        <v>35</v>
      </c>
      <c r="AX152" s="12" t="s">
        <v>72</v>
      </c>
      <c r="AY152" s="263" t="s">
        <v>303</v>
      </c>
    </row>
    <row r="153" s="12" customFormat="1">
      <c r="B153" s="253"/>
      <c r="C153" s="254"/>
      <c r="D153" s="250" t="s">
        <v>398</v>
      </c>
      <c r="E153" s="255" t="s">
        <v>21</v>
      </c>
      <c r="F153" s="256" t="s">
        <v>5453</v>
      </c>
      <c r="G153" s="254"/>
      <c r="H153" s="257">
        <v>1.8060000000000001</v>
      </c>
      <c r="I153" s="258"/>
      <c r="J153" s="254"/>
      <c r="K153" s="254"/>
      <c r="L153" s="259"/>
      <c r="M153" s="260"/>
      <c r="N153" s="261"/>
      <c r="O153" s="261"/>
      <c r="P153" s="261"/>
      <c r="Q153" s="261"/>
      <c r="R153" s="261"/>
      <c r="S153" s="261"/>
      <c r="T153" s="262"/>
      <c r="AT153" s="263" t="s">
        <v>398</v>
      </c>
      <c r="AU153" s="263" t="s">
        <v>82</v>
      </c>
      <c r="AV153" s="12" t="s">
        <v>82</v>
      </c>
      <c r="AW153" s="12" t="s">
        <v>35</v>
      </c>
      <c r="AX153" s="12" t="s">
        <v>72</v>
      </c>
      <c r="AY153" s="263" t="s">
        <v>303</v>
      </c>
    </row>
    <row r="154" s="13" customFormat="1">
      <c r="B154" s="264"/>
      <c r="C154" s="265"/>
      <c r="D154" s="250" t="s">
        <v>398</v>
      </c>
      <c r="E154" s="266" t="s">
        <v>21</v>
      </c>
      <c r="F154" s="267" t="s">
        <v>508</v>
      </c>
      <c r="G154" s="265"/>
      <c r="H154" s="268">
        <v>3.6120000000000001</v>
      </c>
      <c r="I154" s="269"/>
      <c r="J154" s="265"/>
      <c r="K154" s="265"/>
      <c r="L154" s="270"/>
      <c r="M154" s="271"/>
      <c r="N154" s="272"/>
      <c r="O154" s="272"/>
      <c r="P154" s="272"/>
      <c r="Q154" s="272"/>
      <c r="R154" s="272"/>
      <c r="S154" s="272"/>
      <c r="T154" s="273"/>
      <c r="AT154" s="274" t="s">
        <v>398</v>
      </c>
      <c r="AU154" s="274" t="s">
        <v>82</v>
      </c>
      <c r="AV154" s="13" t="s">
        <v>319</v>
      </c>
      <c r="AW154" s="13" t="s">
        <v>35</v>
      </c>
      <c r="AX154" s="13" t="s">
        <v>80</v>
      </c>
      <c r="AY154" s="274" t="s">
        <v>303</v>
      </c>
    </row>
    <row r="155" s="1" customFormat="1" ht="25.5" customHeight="1">
      <c r="B155" s="46"/>
      <c r="C155" s="234" t="s">
        <v>496</v>
      </c>
      <c r="D155" s="234" t="s">
        <v>306</v>
      </c>
      <c r="E155" s="235" t="s">
        <v>2900</v>
      </c>
      <c r="F155" s="236" t="s">
        <v>2901</v>
      </c>
      <c r="G155" s="237" t="s">
        <v>704</v>
      </c>
      <c r="H155" s="238">
        <v>44</v>
      </c>
      <c r="I155" s="239"/>
      <c r="J155" s="240">
        <f>ROUND(I155*H155,2)</f>
        <v>0</v>
      </c>
      <c r="K155" s="236" t="s">
        <v>310</v>
      </c>
      <c r="L155" s="72"/>
      <c r="M155" s="241" t="s">
        <v>21</v>
      </c>
      <c r="N155" s="242" t="s">
        <v>43</v>
      </c>
      <c r="O155" s="47"/>
      <c r="P155" s="243">
        <f>O155*H155</f>
        <v>0</v>
      </c>
      <c r="Q155" s="243">
        <v>0</v>
      </c>
      <c r="R155" s="243">
        <f>Q155*H155</f>
        <v>0</v>
      </c>
      <c r="S155" s="243">
        <v>0.014999999999999999</v>
      </c>
      <c r="T155" s="244">
        <f>S155*H155</f>
        <v>0.65999999999999992</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5454</v>
      </c>
    </row>
    <row r="156" s="1" customFormat="1" ht="25.5" customHeight="1">
      <c r="B156" s="46"/>
      <c r="C156" s="234" t="s">
        <v>502</v>
      </c>
      <c r="D156" s="234" t="s">
        <v>306</v>
      </c>
      <c r="E156" s="235" t="s">
        <v>3226</v>
      </c>
      <c r="F156" s="236" t="s">
        <v>3227</v>
      </c>
      <c r="G156" s="237" t="s">
        <v>262</v>
      </c>
      <c r="H156" s="238">
        <v>1.5</v>
      </c>
      <c r="I156" s="239"/>
      <c r="J156" s="240">
        <f>ROUND(I156*H156,2)</f>
        <v>0</v>
      </c>
      <c r="K156" s="236" t="s">
        <v>310</v>
      </c>
      <c r="L156" s="72"/>
      <c r="M156" s="241" t="s">
        <v>21</v>
      </c>
      <c r="N156" s="242" t="s">
        <v>43</v>
      </c>
      <c r="O156" s="47"/>
      <c r="P156" s="243">
        <f>O156*H156</f>
        <v>0</v>
      </c>
      <c r="Q156" s="243">
        <v>0</v>
      </c>
      <c r="R156" s="243">
        <f>Q156*H156</f>
        <v>0</v>
      </c>
      <c r="S156" s="243">
        <v>0.040000000000000001</v>
      </c>
      <c r="T156" s="244">
        <f>S156*H156</f>
        <v>0.059999999999999998</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4473</v>
      </c>
    </row>
    <row r="157" s="12" customFormat="1">
      <c r="B157" s="253"/>
      <c r="C157" s="254"/>
      <c r="D157" s="250" t="s">
        <v>398</v>
      </c>
      <c r="E157" s="255" t="s">
        <v>21</v>
      </c>
      <c r="F157" s="256" t="s">
        <v>5455</v>
      </c>
      <c r="G157" s="254"/>
      <c r="H157" s="257">
        <v>1.5</v>
      </c>
      <c r="I157" s="258"/>
      <c r="J157" s="254"/>
      <c r="K157" s="254"/>
      <c r="L157" s="259"/>
      <c r="M157" s="260"/>
      <c r="N157" s="261"/>
      <c r="O157" s="261"/>
      <c r="P157" s="261"/>
      <c r="Q157" s="261"/>
      <c r="R157" s="261"/>
      <c r="S157" s="261"/>
      <c r="T157" s="262"/>
      <c r="AT157" s="263" t="s">
        <v>398</v>
      </c>
      <c r="AU157" s="263" t="s">
        <v>82</v>
      </c>
      <c r="AV157" s="12" t="s">
        <v>82</v>
      </c>
      <c r="AW157" s="12" t="s">
        <v>35</v>
      </c>
      <c r="AX157" s="12" t="s">
        <v>80</v>
      </c>
      <c r="AY157" s="263" t="s">
        <v>303</v>
      </c>
    </row>
    <row r="158" s="1" customFormat="1" ht="38.25" customHeight="1">
      <c r="B158" s="46"/>
      <c r="C158" s="234" t="s">
        <v>509</v>
      </c>
      <c r="D158" s="234" t="s">
        <v>306</v>
      </c>
      <c r="E158" s="235" t="s">
        <v>3057</v>
      </c>
      <c r="F158" s="236" t="s">
        <v>3058</v>
      </c>
      <c r="G158" s="237" t="s">
        <v>262</v>
      </c>
      <c r="H158" s="238">
        <v>1.5</v>
      </c>
      <c r="I158" s="239"/>
      <c r="J158" s="240">
        <f>ROUND(I158*H158,2)</f>
        <v>0</v>
      </c>
      <c r="K158" s="236" t="s">
        <v>310</v>
      </c>
      <c r="L158" s="72"/>
      <c r="M158" s="241" t="s">
        <v>21</v>
      </c>
      <c r="N158" s="242" t="s">
        <v>43</v>
      </c>
      <c r="O158" s="47"/>
      <c r="P158" s="243">
        <f>O158*H158</f>
        <v>0</v>
      </c>
      <c r="Q158" s="243">
        <v>0</v>
      </c>
      <c r="R158" s="243">
        <f>Q158*H158</f>
        <v>0</v>
      </c>
      <c r="S158" s="243">
        <v>0.070999999999999994</v>
      </c>
      <c r="T158" s="244">
        <f>S158*H158</f>
        <v>0.10649999999999998</v>
      </c>
      <c r="AR158" s="24" t="s">
        <v>319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319</v>
      </c>
      <c r="BM158" s="24" t="s">
        <v>5456</v>
      </c>
    </row>
    <row r="159" s="12" customFormat="1">
      <c r="B159" s="253"/>
      <c r="C159" s="254"/>
      <c r="D159" s="250" t="s">
        <v>398</v>
      </c>
      <c r="E159" s="255" t="s">
        <v>21</v>
      </c>
      <c r="F159" s="256" t="s">
        <v>5455</v>
      </c>
      <c r="G159" s="254"/>
      <c r="H159" s="257">
        <v>1.5</v>
      </c>
      <c r="I159" s="258"/>
      <c r="J159" s="254"/>
      <c r="K159" s="254"/>
      <c r="L159" s="259"/>
      <c r="M159" s="260"/>
      <c r="N159" s="261"/>
      <c r="O159" s="261"/>
      <c r="P159" s="261"/>
      <c r="Q159" s="261"/>
      <c r="R159" s="261"/>
      <c r="S159" s="261"/>
      <c r="T159" s="262"/>
      <c r="AT159" s="263" t="s">
        <v>398</v>
      </c>
      <c r="AU159" s="263" t="s">
        <v>82</v>
      </c>
      <c r="AV159" s="12" t="s">
        <v>82</v>
      </c>
      <c r="AW159" s="12" t="s">
        <v>35</v>
      </c>
      <c r="AX159" s="12" t="s">
        <v>80</v>
      </c>
      <c r="AY159" s="263" t="s">
        <v>303</v>
      </c>
    </row>
    <row r="160" s="11" customFormat="1" ht="29.88" customHeight="1">
      <c r="B160" s="218"/>
      <c r="C160" s="219"/>
      <c r="D160" s="220" t="s">
        <v>71</v>
      </c>
      <c r="E160" s="232" t="s">
        <v>1283</v>
      </c>
      <c r="F160" s="232" t="s">
        <v>1284</v>
      </c>
      <c r="G160" s="219"/>
      <c r="H160" s="219"/>
      <c r="I160" s="222"/>
      <c r="J160" s="233">
        <f>BK160</f>
        <v>0</v>
      </c>
      <c r="K160" s="219"/>
      <c r="L160" s="224"/>
      <c r="M160" s="225"/>
      <c r="N160" s="226"/>
      <c r="O160" s="226"/>
      <c r="P160" s="227">
        <f>SUM(P161:P173)</f>
        <v>0</v>
      </c>
      <c r="Q160" s="226"/>
      <c r="R160" s="227">
        <f>SUM(R161:R173)</f>
        <v>0</v>
      </c>
      <c r="S160" s="226"/>
      <c r="T160" s="228">
        <f>SUM(T161:T173)</f>
        <v>0</v>
      </c>
      <c r="AR160" s="229" t="s">
        <v>80</v>
      </c>
      <c r="AT160" s="230" t="s">
        <v>71</v>
      </c>
      <c r="AU160" s="230" t="s">
        <v>80</v>
      </c>
      <c r="AY160" s="229" t="s">
        <v>303</v>
      </c>
      <c r="BK160" s="231">
        <f>SUM(BK161:BK173)</f>
        <v>0</v>
      </c>
    </row>
    <row r="161" s="1" customFormat="1" ht="25.5" customHeight="1">
      <c r="B161" s="46"/>
      <c r="C161" s="234" t="s">
        <v>513</v>
      </c>
      <c r="D161" s="234" t="s">
        <v>306</v>
      </c>
      <c r="E161" s="235" t="s">
        <v>2230</v>
      </c>
      <c r="F161" s="236" t="s">
        <v>2231</v>
      </c>
      <c r="G161" s="237" t="s">
        <v>559</v>
      </c>
      <c r="H161" s="238">
        <v>0.98499999999999999</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3381</v>
      </c>
    </row>
    <row r="162" s="1" customFormat="1">
      <c r="B162" s="46"/>
      <c r="C162" s="74"/>
      <c r="D162" s="250" t="s">
        <v>396</v>
      </c>
      <c r="E162" s="74"/>
      <c r="F162" s="251" t="s">
        <v>2233</v>
      </c>
      <c r="G162" s="74"/>
      <c r="H162" s="74"/>
      <c r="I162" s="204"/>
      <c r="J162" s="74"/>
      <c r="K162" s="74"/>
      <c r="L162" s="72"/>
      <c r="M162" s="252"/>
      <c r="N162" s="47"/>
      <c r="O162" s="47"/>
      <c r="P162" s="47"/>
      <c r="Q162" s="47"/>
      <c r="R162" s="47"/>
      <c r="S162" s="47"/>
      <c r="T162" s="95"/>
      <c r="AT162" s="24" t="s">
        <v>396</v>
      </c>
      <c r="AU162" s="24" t="s">
        <v>82</v>
      </c>
    </row>
    <row r="163" s="1" customFormat="1" ht="25.5" customHeight="1">
      <c r="B163" s="46"/>
      <c r="C163" s="234" t="s">
        <v>517</v>
      </c>
      <c r="D163" s="234" t="s">
        <v>306</v>
      </c>
      <c r="E163" s="235" t="s">
        <v>2234</v>
      </c>
      <c r="F163" s="236" t="s">
        <v>2235</v>
      </c>
      <c r="G163" s="237" t="s">
        <v>559</v>
      </c>
      <c r="H163" s="238">
        <v>0.98499999999999999</v>
      </c>
      <c r="I163" s="239"/>
      <c r="J163" s="240">
        <f>ROUND(I163*H163,2)</f>
        <v>0</v>
      </c>
      <c r="K163" s="236" t="s">
        <v>310</v>
      </c>
      <c r="L163" s="72"/>
      <c r="M163" s="241" t="s">
        <v>21</v>
      </c>
      <c r="N163" s="242" t="s">
        <v>43</v>
      </c>
      <c r="O163" s="47"/>
      <c r="P163" s="243">
        <f>O163*H163</f>
        <v>0</v>
      </c>
      <c r="Q163" s="243">
        <v>0</v>
      </c>
      <c r="R163" s="243">
        <f>Q163*H163</f>
        <v>0</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3382</v>
      </c>
    </row>
    <row r="164" s="1" customFormat="1">
      <c r="B164" s="46"/>
      <c r="C164" s="74"/>
      <c r="D164" s="250" t="s">
        <v>396</v>
      </c>
      <c r="E164" s="74"/>
      <c r="F164" s="251" t="s">
        <v>2237</v>
      </c>
      <c r="G164" s="74"/>
      <c r="H164" s="74"/>
      <c r="I164" s="204"/>
      <c r="J164" s="74"/>
      <c r="K164" s="74"/>
      <c r="L164" s="72"/>
      <c r="M164" s="252"/>
      <c r="N164" s="47"/>
      <c r="O164" s="47"/>
      <c r="P164" s="47"/>
      <c r="Q164" s="47"/>
      <c r="R164" s="47"/>
      <c r="S164" s="47"/>
      <c r="T164" s="95"/>
      <c r="AT164" s="24" t="s">
        <v>396</v>
      </c>
      <c r="AU164" s="24" t="s">
        <v>82</v>
      </c>
    </row>
    <row r="165" s="1" customFormat="1" ht="25.5" customHeight="1">
      <c r="B165" s="46"/>
      <c r="C165" s="234" t="s">
        <v>521</v>
      </c>
      <c r="D165" s="234" t="s">
        <v>306</v>
      </c>
      <c r="E165" s="235" t="s">
        <v>2239</v>
      </c>
      <c r="F165" s="236" t="s">
        <v>2240</v>
      </c>
      <c r="G165" s="237" t="s">
        <v>559</v>
      </c>
      <c r="H165" s="238">
        <v>8.8650000000000002</v>
      </c>
      <c r="I165" s="239"/>
      <c r="J165" s="240">
        <f>ROUND(I165*H165,2)</f>
        <v>0</v>
      </c>
      <c r="K165" s="236" t="s">
        <v>310</v>
      </c>
      <c r="L165" s="72"/>
      <c r="M165" s="241" t="s">
        <v>21</v>
      </c>
      <c r="N165" s="242" t="s">
        <v>43</v>
      </c>
      <c r="O165" s="47"/>
      <c r="P165" s="243">
        <f>O165*H165</f>
        <v>0</v>
      </c>
      <c r="Q165" s="243">
        <v>0</v>
      </c>
      <c r="R165" s="243">
        <f>Q165*H165</f>
        <v>0</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3383</v>
      </c>
    </row>
    <row r="166" s="1" customFormat="1">
      <c r="B166" s="46"/>
      <c r="C166" s="74"/>
      <c r="D166" s="250" t="s">
        <v>396</v>
      </c>
      <c r="E166" s="74"/>
      <c r="F166" s="251" t="s">
        <v>2237</v>
      </c>
      <c r="G166" s="74"/>
      <c r="H166" s="74"/>
      <c r="I166" s="204"/>
      <c r="J166" s="74"/>
      <c r="K166" s="74"/>
      <c r="L166" s="72"/>
      <c r="M166" s="252"/>
      <c r="N166" s="47"/>
      <c r="O166" s="47"/>
      <c r="P166" s="47"/>
      <c r="Q166" s="47"/>
      <c r="R166" s="47"/>
      <c r="S166" s="47"/>
      <c r="T166" s="95"/>
      <c r="AT166" s="24" t="s">
        <v>396</v>
      </c>
      <c r="AU166" s="24" t="s">
        <v>82</v>
      </c>
    </row>
    <row r="167" s="12" customFormat="1">
      <c r="B167" s="253"/>
      <c r="C167" s="254"/>
      <c r="D167" s="250" t="s">
        <v>398</v>
      </c>
      <c r="E167" s="255" t="s">
        <v>21</v>
      </c>
      <c r="F167" s="256" t="s">
        <v>5457</v>
      </c>
      <c r="G167" s="254"/>
      <c r="H167" s="257">
        <v>8.8650000000000002</v>
      </c>
      <c r="I167" s="258"/>
      <c r="J167" s="254"/>
      <c r="K167" s="254"/>
      <c r="L167" s="259"/>
      <c r="M167" s="260"/>
      <c r="N167" s="261"/>
      <c r="O167" s="261"/>
      <c r="P167" s="261"/>
      <c r="Q167" s="261"/>
      <c r="R167" s="261"/>
      <c r="S167" s="261"/>
      <c r="T167" s="262"/>
      <c r="AT167" s="263" t="s">
        <v>398</v>
      </c>
      <c r="AU167" s="263" t="s">
        <v>82</v>
      </c>
      <c r="AV167" s="12" t="s">
        <v>82</v>
      </c>
      <c r="AW167" s="12" t="s">
        <v>35</v>
      </c>
      <c r="AX167" s="12" t="s">
        <v>80</v>
      </c>
      <c r="AY167" s="263" t="s">
        <v>303</v>
      </c>
    </row>
    <row r="168" s="1" customFormat="1" ht="25.5" customHeight="1">
      <c r="B168" s="46"/>
      <c r="C168" s="234" t="s">
        <v>527</v>
      </c>
      <c r="D168" s="234" t="s">
        <v>306</v>
      </c>
      <c r="E168" s="235" t="s">
        <v>2614</v>
      </c>
      <c r="F168" s="236" t="s">
        <v>2615</v>
      </c>
      <c r="G168" s="237" t="s">
        <v>559</v>
      </c>
      <c r="H168" s="238">
        <v>0.82699999999999996</v>
      </c>
      <c r="I168" s="239"/>
      <c r="J168" s="240">
        <f>ROUND(I168*H168,2)</f>
        <v>0</v>
      </c>
      <c r="K168" s="236" t="s">
        <v>310</v>
      </c>
      <c r="L168" s="72"/>
      <c r="M168" s="241" t="s">
        <v>21</v>
      </c>
      <c r="N168" s="242" t="s">
        <v>43</v>
      </c>
      <c r="O168" s="47"/>
      <c r="P168" s="243">
        <f>O168*H168</f>
        <v>0</v>
      </c>
      <c r="Q168" s="243">
        <v>0</v>
      </c>
      <c r="R168" s="243">
        <f>Q168*H168</f>
        <v>0</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5458</v>
      </c>
    </row>
    <row r="169" s="1" customFormat="1" ht="25.5" customHeight="1">
      <c r="B169" s="46"/>
      <c r="C169" s="234" t="s">
        <v>532</v>
      </c>
      <c r="D169" s="234" t="s">
        <v>306</v>
      </c>
      <c r="E169" s="235" t="s">
        <v>2919</v>
      </c>
      <c r="F169" s="236" t="s">
        <v>2920</v>
      </c>
      <c r="G169" s="237" t="s">
        <v>559</v>
      </c>
      <c r="H169" s="238">
        <v>0.080000000000000002</v>
      </c>
      <c r="I169" s="239"/>
      <c r="J169" s="240">
        <f>ROUND(I169*H169,2)</f>
        <v>0</v>
      </c>
      <c r="K169" s="236" t="s">
        <v>310</v>
      </c>
      <c r="L169" s="72"/>
      <c r="M169" s="241" t="s">
        <v>21</v>
      </c>
      <c r="N169" s="242" t="s">
        <v>43</v>
      </c>
      <c r="O169" s="47"/>
      <c r="P169" s="243">
        <f>O169*H169</f>
        <v>0</v>
      </c>
      <c r="Q169" s="243">
        <v>0</v>
      </c>
      <c r="R169" s="243">
        <f>Q169*H169</f>
        <v>0</v>
      </c>
      <c r="S169" s="243">
        <v>0</v>
      </c>
      <c r="T169" s="244">
        <f>S169*H169</f>
        <v>0</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5459</v>
      </c>
    </row>
    <row r="170" s="1" customFormat="1">
      <c r="B170" s="46"/>
      <c r="C170" s="74"/>
      <c r="D170" s="250" t="s">
        <v>396</v>
      </c>
      <c r="E170" s="74"/>
      <c r="F170" s="251" t="s">
        <v>2246</v>
      </c>
      <c r="G170" s="74"/>
      <c r="H170" s="74"/>
      <c r="I170" s="204"/>
      <c r="J170" s="74"/>
      <c r="K170" s="74"/>
      <c r="L170" s="72"/>
      <c r="M170" s="252"/>
      <c r="N170" s="47"/>
      <c r="O170" s="47"/>
      <c r="P170" s="47"/>
      <c r="Q170" s="47"/>
      <c r="R170" s="47"/>
      <c r="S170" s="47"/>
      <c r="T170" s="95"/>
      <c r="AT170" s="24" t="s">
        <v>396</v>
      </c>
      <c r="AU170" s="24" t="s">
        <v>82</v>
      </c>
    </row>
    <row r="171" s="1" customFormat="1" ht="25.5" customHeight="1">
      <c r="B171" s="46"/>
      <c r="C171" s="234" t="s">
        <v>537</v>
      </c>
      <c r="D171" s="234" t="s">
        <v>306</v>
      </c>
      <c r="E171" s="235" t="s">
        <v>2248</v>
      </c>
      <c r="F171" s="236" t="s">
        <v>2249</v>
      </c>
      <c r="G171" s="237" t="s">
        <v>559</v>
      </c>
      <c r="H171" s="238">
        <v>0.057000000000000002</v>
      </c>
      <c r="I171" s="239"/>
      <c r="J171" s="240">
        <f>ROUND(I171*H171,2)</f>
        <v>0</v>
      </c>
      <c r="K171" s="236" t="s">
        <v>310</v>
      </c>
      <c r="L171" s="72"/>
      <c r="M171" s="241" t="s">
        <v>21</v>
      </c>
      <c r="N171" s="242" t="s">
        <v>43</v>
      </c>
      <c r="O171" s="47"/>
      <c r="P171" s="243">
        <f>O171*H171</f>
        <v>0</v>
      </c>
      <c r="Q171" s="243">
        <v>0</v>
      </c>
      <c r="R171" s="243">
        <f>Q171*H171</f>
        <v>0</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5460</v>
      </c>
    </row>
    <row r="172" s="1" customFormat="1">
      <c r="B172" s="46"/>
      <c r="C172" s="74"/>
      <c r="D172" s="250" t="s">
        <v>396</v>
      </c>
      <c r="E172" s="74"/>
      <c r="F172" s="251" t="s">
        <v>2246</v>
      </c>
      <c r="G172" s="74"/>
      <c r="H172" s="74"/>
      <c r="I172" s="204"/>
      <c r="J172" s="74"/>
      <c r="K172" s="74"/>
      <c r="L172" s="72"/>
      <c r="M172" s="252"/>
      <c r="N172" s="47"/>
      <c r="O172" s="47"/>
      <c r="P172" s="47"/>
      <c r="Q172" s="47"/>
      <c r="R172" s="47"/>
      <c r="S172" s="47"/>
      <c r="T172" s="95"/>
      <c r="AT172" s="24" t="s">
        <v>396</v>
      </c>
      <c r="AU172" s="24" t="s">
        <v>82</v>
      </c>
    </row>
    <row r="173" s="1" customFormat="1" ht="25.5" customHeight="1">
      <c r="B173" s="46"/>
      <c r="C173" s="234" t="s">
        <v>541</v>
      </c>
      <c r="D173" s="234" t="s">
        <v>306</v>
      </c>
      <c r="E173" s="235" t="s">
        <v>2618</v>
      </c>
      <c r="F173" s="236" t="s">
        <v>2619</v>
      </c>
      <c r="G173" s="237" t="s">
        <v>559</v>
      </c>
      <c r="H173" s="238">
        <v>0.021000000000000001</v>
      </c>
      <c r="I173" s="239"/>
      <c r="J173" s="240">
        <f>ROUND(I173*H173,2)</f>
        <v>0</v>
      </c>
      <c r="K173" s="236" t="s">
        <v>310</v>
      </c>
      <c r="L173" s="72"/>
      <c r="M173" s="241" t="s">
        <v>21</v>
      </c>
      <c r="N173" s="242" t="s">
        <v>43</v>
      </c>
      <c r="O173" s="47"/>
      <c r="P173" s="243">
        <f>O173*H173</f>
        <v>0</v>
      </c>
      <c r="Q173" s="243">
        <v>0</v>
      </c>
      <c r="R173" s="243">
        <f>Q173*H173</f>
        <v>0</v>
      </c>
      <c r="S173" s="243">
        <v>0</v>
      </c>
      <c r="T173" s="244">
        <f>S173*H173</f>
        <v>0</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5461</v>
      </c>
    </row>
    <row r="174" s="11" customFormat="1" ht="29.88" customHeight="1">
      <c r="B174" s="218"/>
      <c r="C174" s="219"/>
      <c r="D174" s="220" t="s">
        <v>71</v>
      </c>
      <c r="E174" s="232" t="s">
        <v>1309</v>
      </c>
      <c r="F174" s="232" t="s">
        <v>1310</v>
      </c>
      <c r="G174" s="219"/>
      <c r="H174" s="219"/>
      <c r="I174" s="222"/>
      <c r="J174" s="233">
        <f>BK174</f>
        <v>0</v>
      </c>
      <c r="K174" s="219"/>
      <c r="L174" s="224"/>
      <c r="M174" s="225"/>
      <c r="N174" s="226"/>
      <c r="O174" s="226"/>
      <c r="P174" s="227">
        <f>SUM(P175:P177)</f>
        <v>0</v>
      </c>
      <c r="Q174" s="226"/>
      <c r="R174" s="227">
        <f>SUM(R175:R177)</f>
        <v>0</v>
      </c>
      <c r="S174" s="226"/>
      <c r="T174" s="228">
        <f>SUM(T175:T177)</f>
        <v>0</v>
      </c>
      <c r="AR174" s="229" t="s">
        <v>80</v>
      </c>
      <c r="AT174" s="230" t="s">
        <v>71</v>
      </c>
      <c r="AU174" s="230" t="s">
        <v>80</v>
      </c>
      <c r="AY174" s="229" t="s">
        <v>303</v>
      </c>
      <c r="BK174" s="231">
        <f>SUM(BK175:BK177)</f>
        <v>0</v>
      </c>
    </row>
    <row r="175" s="1" customFormat="1" ht="38.25" customHeight="1">
      <c r="B175" s="46"/>
      <c r="C175" s="234" t="s">
        <v>546</v>
      </c>
      <c r="D175" s="234" t="s">
        <v>306</v>
      </c>
      <c r="E175" s="235" t="s">
        <v>1312</v>
      </c>
      <c r="F175" s="236" t="s">
        <v>1313</v>
      </c>
      <c r="G175" s="237" t="s">
        <v>559</v>
      </c>
      <c r="H175" s="238">
        <v>4.952</v>
      </c>
      <c r="I175" s="239"/>
      <c r="J175" s="240">
        <f>ROUND(I175*H175,2)</f>
        <v>0</v>
      </c>
      <c r="K175" s="236" t="s">
        <v>310</v>
      </c>
      <c r="L175" s="72"/>
      <c r="M175" s="241" t="s">
        <v>21</v>
      </c>
      <c r="N175" s="242" t="s">
        <v>43</v>
      </c>
      <c r="O175" s="47"/>
      <c r="P175" s="243">
        <f>O175*H175</f>
        <v>0</v>
      </c>
      <c r="Q175" s="243">
        <v>0</v>
      </c>
      <c r="R175" s="243">
        <f>Q175*H175</f>
        <v>0</v>
      </c>
      <c r="S175" s="243">
        <v>0</v>
      </c>
      <c r="T175" s="244">
        <f>S175*H175</f>
        <v>0</v>
      </c>
      <c r="AR175" s="24" t="s">
        <v>319</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319</v>
      </c>
      <c r="BM175" s="24" t="s">
        <v>3390</v>
      </c>
    </row>
    <row r="176" s="1" customFormat="1">
      <c r="B176" s="46"/>
      <c r="C176" s="74"/>
      <c r="D176" s="250" t="s">
        <v>396</v>
      </c>
      <c r="E176" s="74"/>
      <c r="F176" s="251" t="s">
        <v>1315</v>
      </c>
      <c r="G176" s="74"/>
      <c r="H176" s="74"/>
      <c r="I176" s="204"/>
      <c r="J176" s="74"/>
      <c r="K176" s="74"/>
      <c r="L176" s="72"/>
      <c r="M176" s="252"/>
      <c r="N176" s="47"/>
      <c r="O176" s="47"/>
      <c r="P176" s="47"/>
      <c r="Q176" s="47"/>
      <c r="R176" s="47"/>
      <c r="S176" s="47"/>
      <c r="T176" s="95"/>
      <c r="AT176" s="24" t="s">
        <v>396</v>
      </c>
      <c r="AU176" s="24" t="s">
        <v>82</v>
      </c>
    </row>
    <row r="177" s="1" customFormat="1" ht="51" customHeight="1">
      <c r="B177" s="46"/>
      <c r="C177" s="234" t="s">
        <v>550</v>
      </c>
      <c r="D177" s="234" t="s">
        <v>306</v>
      </c>
      <c r="E177" s="235" t="s">
        <v>1317</v>
      </c>
      <c r="F177" s="236" t="s">
        <v>1318</v>
      </c>
      <c r="G177" s="237" t="s">
        <v>21</v>
      </c>
      <c r="H177" s="238">
        <v>0</v>
      </c>
      <c r="I177" s="239"/>
      <c r="J177" s="240">
        <f>ROUND(I177*H177,2)</f>
        <v>0</v>
      </c>
      <c r="K177" s="236" t="s">
        <v>322</v>
      </c>
      <c r="L177" s="72"/>
      <c r="M177" s="241" t="s">
        <v>21</v>
      </c>
      <c r="N177" s="242" t="s">
        <v>43</v>
      </c>
      <c r="O177" s="47"/>
      <c r="P177" s="243">
        <f>O177*H177</f>
        <v>0</v>
      </c>
      <c r="Q177" s="243">
        <v>0</v>
      </c>
      <c r="R177" s="243">
        <f>Q177*H177</f>
        <v>0</v>
      </c>
      <c r="S177" s="243">
        <v>0</v>
      </c>
      <c r="T177" s="244">
        <f>S177*H177</f>
        <v>0</v>
      </c>
      <c r="AR177" s="24" t="s">
        <v>319</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319</v>
      </c>
      <c r="BM177" s="24" t="s">
        <v>5462</v>
      </c>
    </row>
    <row r="178" s="11" customFormat="1" ht="37.44001" customHeight="1">
      <c r="B178" s="218"/>
      <c r="C178" s="219"/>
      <c r="D178" s="220" t="s">
        <v>71</v>
      </c>
      <c r="E178" s="221" t="s">
        <v>1320</v>
      </c>
      <c r="F178" s="221" t="s">
        <v>1321</v>
      </c>
      <c r="G178" s="219"/>
      <c r="H178" s="219"/>
      <c r="I178" s="222"/>
      <c r="J178" s="223">
        <f>BK178</f>
        <v>0</v>
      </c>
      <c r="K178" s="219"/>
      <c r="L178" s="224"/>
      <c r="M178" s="225"/>
      <c r="N178" s="226"/>
      <c r="O178" s="226"/>
      <c r="P178" s="227">
        <f>P179+P186+P197+P212+P225+P232+P240</f>
        <v>0</v>
      </c>
      <c r="Q178" s="226"/>
      <c r="R178" s="227">
        <f>R179+R186+R197+R212+R225+R232+R240</f>
        <v>1.7396945499999998</v>
      </c>
      <c r="S178" s="226"/>
      <c r="T178" s="228">
        <f>T179+T186+T197+T212+T225+T232+T240</f>
        <v>0.021020999999999998</v>
      </c>
      <c r="AR178" s="229" t="s">
        <v>82</v>
      </c>
      <c r="AT178" s="230" t="s">
        <v>71</v>
      </c>
      <c r="AU178" s="230" t="s">
        <v>72</v>
      </c>
      <c r="AY178" s="229" t="s">
        <v>303</v>
      </c>
      <c r="BK178" s="231">
        <f>BK179+BK186+BK197+BK212+BK225+BK232+BK240</f>
        <v>0</v>
      </c>
    </row>
    <row r="179" s="11" customFormat="1" ht="19.92" customHeight="1">
      <c r="B179" s="218"/>
      <c r="C179" s="219"/>
      <c r="D179" s="220" t="s">
        <v>71</v>
      </c>
      <c r="E179" s="232" t="s">
        <v>1322</v>
      </c>
      <c r="F179" s="232" t="s">
        <v>1323</v>
      </c>
      <c r="G179" s="219"/>
      <c r="H179" s="219"/>
      <c r="I179" s="222"/>
      <c r="J179" s="233">
        <f>BK179</f>
        <v>0</v>
      </c>
      <c r="K179" s="219"/>
      <c r="L179" s="224"/>
      <c r="M179" s="225"/>
      <c r="N179" s="226"/>
      <c r="O179" s="226"/>
      <c r="P179" s="227">
        <f>SUM(P180:P185)</f>
        <v>0</v>
      </c>
      <c r="Q179" s="226"/>
      <c r="R179" s="227">
        <f>SUM(R180:R185)</f>
        <v>0.042263999999999996</v>
      </c>
      <c r="S179" s="226"/>
      <c r="T179" s="228">
        <f>SUM(T180:T185)</f>
        <v>0</v>
      </c>
      <c r="AR179" s="229" t="s">
        <v>82</v>
      </c>
      <c r="AT179" s="230" t="s">
        <v>71</v>
      </c>
      <c r="AU179" s="230" t="s">
        <v>80</v>
      </c>
      <c r="AY179" s="229" t="s">
        <v>303</v>
      </c>
      <c r="BK179" s="231">
        <f>SUM(BK180:BK185)</f>
        <v>0</v>
      </c>
    </row>
    <row r="180" s="1" customFormat="1" ht="25.5" customHeight="1">
      <c r="B180" s="46"/>
      <c r="C180" s="234" t="s">
        <v>556</v>
      </c>
      <c r="D180" s="234" t="s">
        <v>306</v>
      </c>
      <c r="E180" s="235" t="s">
        <v>1345</v>
      </c>
      <c r="F180" s="236" t="s">
        <v>1346</v>
      </c>
      <c r="G180" s="237" t="s">
        <v>394</v>
      </c>
      <c r="H180" s="238">
        <v>6.3899999999999997</v>
      </c>
      <c r="I180" s="239"/>
      <c r="J180" s="240">
        <f>ROUND(I180*H180,2)</f>
        <v>0</v>
      </c>
      <c r="K180" s="236" t="s">
        <v>310</v>
      </c>
      <c r="L180" s="72"/>
      <c r="M180" s="241" t="s">
        <v>21</v>
      </c>
      <c r="N180" s="242" t="s">
        <v>43</v>
      </c>
      <c r="O180" s="47"/>
      <c r="P180" s="243">
        <f>O180*H180</f>
        <v>0</v>
      </c>
      <c r="Q180" s="243">
        <v>0.0040000000000000001</v>
      </c>
      <c r="R180" s="243">
        <f>Q180*H180</f>
        <v>0.025559999999999999</v>
      </c>
      <c r="S180" s="243">
        <v>0</v>
      </c>
      <c r="T180" s="244">
        <f>S180*H180</f>
        <v>0</v>
      </c>
      <c r="AR180" s="24" t="s">
        <v>465</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3395</v>
      </c>
    </row>
    <row r="181" s="1" customFormat="1" ht="25.5" customHeight="1">
      <c r="B181" s="46"/>
      <c r="C181" s="234" t="s">
        <v>563</v>
      </c>
      <c r="D181" s="234" t="s">
        <v>306</v>
      </c>
      <c r="E181" s="235" t="s">
        <v>1349</v>
      </c>
      <c r="F181" s="236" t="s">
        <v>1350</v>
      </c>
      <c r="G181" s="237" t="s">
        <v>394</v>
      </c>
      <c r="H181" s="238">
        <v>4.1760000000000002</v>
      </c>
      <c r="I181" s="239"/>
      <c r="J181" s="240">
        <f>ROUND(I181*H181,2)</f>
        <v>0</v>
      </c>
      <c r="K181" s="236" t="s">
        <v>310</v>
      </c>
      <c r="L181" s="72"/>
      <c r="M181" s="241" t="s">
        <v>21</v>
      </c>
      <c r="N181" s="242" t="s">
        <v>43</v>
      </c>
      <c r="O181" s="47"/>
      <c r="P181" s="243">
        <f>O181*H181</f>
        <v>0</v>
      </c>
      <c r="Q181" s="243">
        <v>0.0040000000000000001</v>
      </c>
      <c r="R181" s="243">
        <f>Q181*H181</f>
        <v>0.016704</v>
      </c>
      <c r="S181" s="243">
        <v>0</v>
      </c>
      <c r="T181" s="244">
        <f>S181*H181</f>
        <v>0</v>
      </c>
      <c r="AR181" s="24" t="s">
        <v>465</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3396</v>
      </c>
    </row>
    <row r="182" s="12" customFormat="1">
      <c r="B182" s="253"/>
      <c r="C182" s="254"/>
      <c r="D182" s="250" t="s">
        <v>398</v>
      </c>
      <c r="E182" s="255" t="s">
        <v>21</v>
      </c>
      <c r="F182" s="256" t="s">
        <v>5463</v>
      </c>
      <c r="G182" s="254"/>
      <c r="H182" s="257">
        <v>4.1760000000000002</v>
      </c>
      <c r="I182" s="258"/>
      <c r="J182" s="254"/>
      <c r="K182" s="254"/>
      <c r="L182" s="259"/>
      <c r="M182" s="260"/>
      <c r="N182" s="261"/>
      <c r="O182" s="261"/>
      <c r="P182" s="261"/>
      <c r="Q182" s="261"/>
      <c r="R182" s="261"/>
      <c r="S182" s="261"/>
      <c r="T182" s="262"/>
      <c r="AT182" s="263" t="s">
        <v>398</v>
      </c>
      <c r="AU182" s="263" t="s">
        <v>82</v>
      </c>
      <c r="AV182" s="12" t="s">
        <v>82</v>
      </c>
      <c r="AW182" s="12" t="s">
        <v>35</v>
      </c>
      <c r="AX182" s="12" t="s">
        <v>80</v>
      </c>
      <c r="AY182" s="263" t="s">
        <v>303</v>
      </c>
    </row>
    <row r="183" s="1" customFormat="1" ht="16.5" customHeight="1">
      <c r="B183" s="46"/>
      <c r="C183" s="234" t="s">
        <v>569</v>
      </c>
      <c r="D183" s="234" t="s">
        <v>306</v>
      </c>
      <c r="E183" s="235" t="s">
        <v>1360</v>
      </c>
      <c r="F183" s="236" t="s">
        <v>1361</v>
      </c>
      <c r="G183" s="237" t="s">
        <v>262</v>
      </c>
      <c r="H183" s="238">
        <v>10.59</v>
      </c>
      <c r="I183" s="239"/>
      <c r="J183" s="240">
        <f>ROUND(I183*H183,2)</f>
        <v>0</v>
      </c>
      <c r="K183" s="236" t="s">
        <v>322</v>
      </c>
      <c r="L183" s="72"/>
      <c r="M183" s="241" t="s">
        <v>21</v>
      </c>
      <c r="N183" s="242" t="s">
        <v>43</v>
      </c>
      <c r="O183" s="47"/>
      <c r="P183" s="243">
        <f>O183*H183</f>
        <v>0</v>
      </c>
      <c r="Q183" s="243">
        <v>0</v>
      </c>
      <c r="R183" s="243">
        <f>Q183*H183</f>
        <v>0</v>
      </c>
      <c r="S183" s="243">
        <v>0</v>
      </c>
      <c r="T183" s="244">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3402</v>
      </c>
    </row>
    <row r="184" s="12" customFormat="1">
      <c r="B184" s="253"/>
      <c r="C184" s="254"/>
      <c r="D184" s="250" t="s">
        <v>398</v>
      </c>
      <c r="E184" s="255" t="s">
        <v>21</v>
      </c>
      <c r="F184" s="256" t="s">
        <v>5464</v>
      </c>
      <c r="G184" s="254"/>
      <c r="H184" s="257">
        <v>10.59</v>
      </c>
      <c r="I184" s="258"/>
      <c r="J184" s="254"/>
      <c r="K184" s="254"/>
      <c r="L184" s="259"/>
      <c r="M184" s="260"/>
      <c r="N184" s="261"/>
      <c r="O184" s="261"/>
      <c r="P184" s="261"/>
      <c r="Q184" s="261"/>
      <c r="R184" s="261"/>
      <c r="S184" s="261"/>
      <c r="T184" s="262"/>
      <c r="AT184" s="263" t="s">
        <v>398</v>
      </c>
      <c r="AU184" s="263" t="s">
        <v>82</v>
      </c>
      <c r="AV184" s="12" t="s">
        <v>82</v>
      </c>
      <c r="AW184" s="12" t="s">
        <v>35</v>
      </c>
      <c r="AX184" s="12" t="s">
        <v>80</v>
      </c>
      <c r="AY184" s="263" t="s">
        <v>303</v>
      </c>
    </row>
    <row r="185" s="1" customFormat="1" ht="38.25" customHeight="1">
      <c r="B185" s="46"/>
      <c r="C185" s="234" t="s">
        <v>575</v>
      </c>
      <c r="D185" s="234" t="s">
        <v>306</v>
      </c>
      <c r="E185" s="235" t="s">
        <v>1393</v>
      </c>
      <c r="F185" s="236" t="s">
        <v>1394</v>
      </c>
      <c r="G185" s="237" t="s">
        <v>559</v>
      </c>
      <c r="H185" s="238">
        <v>0.042000000000000003</v>
      </c>
      <c r="I185" s="239"/>
      <c r="J185" s="240">
        <f>ROUND(I185*H185,2)</f>
        <v>0</v>
      </c>
      <c r="K185" s="236" t="s">
        <v>310</v>
      </c>
      <c r="L185" s="72"/>
      <c r="M185" s="241" t="s">
        <v>21</v>
      </c>
      <c r="N185" s="242" t="s">
        <v>43</v>
      </c>
      <c r="O185" s="47"/>
      <c r="P185" s="243">
        <f>O185*H185</f>
        <v>0</v>
      </c>
      <c r="Q185" s="243">
        <v>0</v>
      </c>
      <c r="R185" s="243">
        <f>Q185*H185</f>
        <v>0</v>
      </c>
      <c r="S185" s="243">
        <v>0</v>
      </c>
      <c r="T185" s="244">
        <f>S185*H185</f>
        <v>0</v>
      </c>
      <c r="AR185" s="24" t="s">
        <v>465</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465</v>
      </c>
      <c r="BM185" s="24" t="s">
        <v>5465</v>
      </c>
    </row>
    <row r="186" s="11" customFormat="1" ht="29.88" customHeight="1">
      <c r="B186" s="218"/>
      <c r="C186" s="219"/>
      <c r="D186" s="220" t="s">
        <v>71</v>
      </c>
      <c r="E186" s="232" t="s">
        <v>1550</v>
      </c>
      <c r="F186" s="232" t="s">
        <v>1551</v>
      </c>
      <c r="G186" s="219"/>
      <c r="H186" s="219"/>
      <c r="I186" s="222"/>
      <c r="J186" s="233">
        <f>BK186</f>
        <v>0</v>
      </c>
      <c r="K186" s="219"/>
      <c r="L186" s="224"/>
      <c r="M186" s="225"/>
      <c r="N186" s="226"/>
      <c r="O186" s="226"/>
      <c r="P186" s="227">
        <f>SUM(P187:P196)</f>
        <v>0</v>
      </c>
      <c r="Q186" s="226"/>
      <c r="R186" s="227">
        <f>SUM(R187:R196)</f>
        <v>0.90808454999999999</v>
      </c>
      <c r="S186" s="226"/>
      <c r="T186" s="228">
        <f>SUM(T187:T196)</f>
        <v>0</v>
      </c>
      <c r="AR186" s="229" t="s">
        <v>82</v>
      </c>
      <c r="AT186" s="230" t="s">
        <v>71</v>
      </c>
      <c r="AU186" s="230" t="s">
        <v>80</v>
      </c>
      <c r="AY186" s="229" t="s">
        <v>303</v>
      </c>
      <c r="BK186" s="231">
        <f>SUM(BK187:BK196)</f>
        <v>0</v>
      </c>
    </row>
    <row r="187" s="1" customFormat="1" ht="25.5" customHeight="1">
      <c r="B187" s="46"/>
      <c r="C187" s="234" t="s">
        <v>581</v>
      </c>
      <c r="D187" s="234" t="s">
        <v>306</v>
      </c>
      <c r="E187" s="235" t="s">
        <v>1553</v>
      </c>
      <c r="F187" s="236" t="s">
        <v>1554</v>
      </c>
      <c r="G187" s="237" t="s">
        <v>394</v>
      </c>
      <c r="H187" s="238">
        <v>6.1500000000000004</v>
      </c>
      <c r="I187" s="239"/>
      <c r="J187" s="240">
        <f>ROUND(I187*H187,2)</f>
        <v>0</v>
      </c>
      <c r="K187" s="236" t="s">
        <v>322</v>
      </c>
      <c r="L187" s="72"/>
      <c r="M187" s="241" t="s">
        <v>21</v>
      </c>
      <c r="N187" s="242" t="s">
        <v>43</v>
      </c>
      <c r="O187" s="47"/>
      <c r="P187" s="243">
        <f>O187*H187</f>
        <v>0</v>
      </c>
      <c r="Q187" s="243">
        <v>4.0000000000000003E-05</v>
      </c>
      <c r="R187" s="243">
        <f>Q187*H187</f>
        <v>0.00024600000000000002</v>
      </c>
      <c r="S187" s="243">
        <v>0</v>
      </c>
      <c r="T187" s="244">
        <f>S187*H187</f>
        <v>0</v>
      </c>
      <c r="AR187" s="24" t="s">
        <v>465</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465</v>
      </c>
      <c r="BM187" s="24" t="s">
        <v>3420</v>
      </c>
    </row>
    <row r="188" s="1" customFormat="1" ht="16.5" customHeight="1">
      <c r="B188" s="46"/>
      <c r="C188" s="276" t="s">
        <v>585</v>
      </c>
      <c r="D188" s="276" t="s">
        <v>570</v>
      </c>
      <c r="E188" s="277" t="s">
        <v>2358</v>
      </c>
      <c r="F188" s="278" t="s">
        <v>1559</v>
      </c>
      <c r="G188" s="279" t="s">
        <v>394</v>
      </c>
      <c r="H188" s="280">
        <v>6.7649999999999997</v>
      </c>
      <c r="I188" s="281"/>
      <c r="J188" s="282">
        <f>ROUND(I188*H188,2)</f>
        <v>0</v>
      </c>
      <c r="K188" s="278" t="s">
        <v>322</v>
      </c>
      <c r="L188" s="283"/>
      <c r="M188" s="284" t="s">
        <v>21</v>
      </c>
      <c r="N188" s="285" t="s">
        <v>43</v>
      </c>
      <c r="O188" s="47"/>
      <c r="P188" s="243">
        <f>O188*H188</f>
        <v>0</v>
      </c>
      <c r="Q188" s="243">
        <v>0.00012999999999999999</v>
      </c>
      <c r="R188" s="243">
        <f>Q188*H188</f>
        <v>0.00087944999999999983</v>
      </c>
      <c r="S188" s="243">
        <v>0</v>
      </c>
      <c r="T188" s="244">
        <f>S188*H188</f>
        <v>0</v>
      </c>
      <c r="AR188" s="24" t="s">
        <v>546</v>
      </c>
      <c r="AT188" s="24" t="s">
        <v>570</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3421</v>
      </c>
    </row>
    <row r="189" s="12" customFormat="1">
      <c r="B189" s="253"/>
      <c r="C189" s="254"/>
      <c r="D189" s="250" t="s">
        <v>398</v>
      </c>
      <c r="E189" s="254"/>
      <c r="F189" s="256" t="s">
        <v>5466</v>
      </c>
      <c r="G189" s="254"/>
      <c r="H189" s="257">
        <v>6.7649999999999997</v>
      </c>
      <c r="I189" s="258"/>
      <c r="J189" s="254"/>
      <c r="K189" s="254"/>
      <c r="L189" s="259"/>
      <c r="M189" s="260"/>
      <c r="N189" s="261"/>
      <c r="O189" s="261"/>
      <c r="P189" s="261"/>
      <c r="Q189" s="261"/>
      <c r="R189" s="261"/>
      <c r="S189" s="261"/>
      <c r="T189" s="262"/>
      <c r="AT189" s="263" t="s">
        <v>398</v>
      </c>
      <c r="AU189" s="263" t="s">
        <v>82</v>
      </c>
      <c r="AV189" s="12" t="s">
        <v>82</v>
      </c>
      <c r="AW189" s="12" t="s">
        <v>6</v>
      </c>
      <c r="AX189" s="12" t="s">
        <v>80</v>
      </c>
      <c r="AY189" s="263" t="s">
        <v>303</v>
      </c>
    </row>
    <row r="190" s="1" customFormat="1" ht="51" customHeight="1">
      <c r="B190" s="46"/>
      <c r="C190" s="234" t="s">
        <v>591</v>
      </c>
      <c r="D190" s="234" t="s">
        <v>306</v>
      </c>
      <c r="E190" s="235" t="s">
        <v>2680</v>
      </c>
      <c r="F190" s="236" t="s">
        <v>2681</v>
      </c>
      <c r="G190" s="237" t="s">
        <v>394</v>
      </c>
      <c r="H190" s="238">
        <v>17.484999999999999</v>
      </c>
      <c r="I190" s="239"/>
      <c r="J190" s="240">
        <f>ROUND(I190*H190,2)</f>
        <v>0</v>
      </c>
      <c r="K190" s="236" t="s">
        <v>310</v>
      </c>
      <c r="L190" s="72"/>
      <c r="M190" s="241" t="s">
        <v>21</v>
      </c>
      <c r="N190" s="242" t="s">
        <v>43</v>
      </c>
      <c r="O190" s="47"/>
      <c r="P190" s="243">
        <f>O190*H190</f>
        <v>0</v>
      </c>
      <c r="Q190" s="243">
        <v>0.047460000000000002</v>
      </c>
      <c r="R190" s="243">
        <f>Q190*H190</f>
        <v>0.82983810000000002</v>
      </c>
      <c r="S190" s="243">
        <v>0</v>
      </c>
      <c r="T190" s="244">
        <f>S190*H190</f>
        <v>0</v>
      </c>
      <c r="AR190" s="24" t="s">
        <v>465</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465</v>
      </c>
      <c r="BM190" s="24" t="s">
        <v>5467</v>
      </c>
    </row>
    <row r="191" s="12" customFormat="1">
      <c r="B191" s="253"/>
      <c r="C191" s="254"/>
      <c r="D191" s="250" t="s">
        <v>398</v>
      </c>
      <c r="E191" s="255" t="s">
        <v>21</v>
      </c>
      <c r="F191" s="256" t="s">
        <v>5468</v>
      </c>
      <c r="G191" s="254"/>
      <c r="H191" s="257">
        <v>20.285</v>
      </c>
      <c r="I191" s="258"/>
      <c r="J191" s="254"/>
      <c r="K191" s="254"/>
      <c r="L191" s="259"/>
      <c r="M191" s="260"/>
      <c r="N191" s="261"/>
      <c r="O191" s="261"/>
      <c r="P191" s="261"/>
      <c r="Q191" s="261"/>
      <c r="R191" s="261"/>
      <c r="S191" s="261"/>
      <c r="T191" s="262"/>
      <c r="AT191" s="263" t="s">
        <v>398</v>
      </c>
      <c r="AU191" s="263" t="s">
        <v>82</v>
      </c>
      <c r="AV191" s="12" t="s">
        <v>82</v>
      </c>
      <c r="AW191" s="12" t="s">
        <v>35</v>
      </c>
      <c r="AX191" s="12" t="s">
        <v>72</v>
      </c>
      <c r="AY191" s="263" t="s">
        <v>303</v>
      </c>
    </row>
    <row r="192" s="12" customFormat="1">
      <c r="B192" s="253"/>
      <c r="C192" s="254"/>
      <c r="D192" s="250" t="s">
        <v>398</v>
      </c>
      <c r="E192" s="255" t="s">
        <v>21</v>
      </c>
      <c r="F192" s="256" t="s">
        <v>2150</v>
      </c>
      <c r="G192" s="254"/>
      <c r="H192" s="257">
        <v>-2.7999999999999998</v>
      </c>
      <c r="I192" s="258"/>
      <c r="J192" s="254"/>
      <c r="K192" s="254"/>
      <c r="L192" s="259"/>
      <c r="M192" s="260"/>
      <c r="N192" s="261"/>
      <c r="O192" s="261"/>
      <c r="P192" s="261"/>
      <c r="Q192" s="261"/>
      <c r="R192" s="261"/>
      <c r="S192" s="261"/>
      <c r="T192" s="262"/>
      <c r="AT192" s="263" t="s">
        <v>398</v>
      </c>
      <c r="AU192" s="263" t="s">
        <v>82</v>
      </c>
      <c r="AV192" s="12" t="s">
        <v>82</v>
      </c>
      <c r="AW192" s="12" t="s">
        <v>35</v>
      </c>
      <c r="AX192" s="12" t="s">
        <v>72</v>
      </c>
      <c r="AY192" s="263" t="s">
        <v>303</v>
      </c>
    </row>
    <row r="193" s="13" customFormat="1">
      <c r="B193" s="264"/>
      <c r="C193" s="265"/>
      <c r="D193" s="250" t="s">
        <v>398</v>
      </c>
      <c r="E193" s="266" t="s">
        <v>21</v>
      </c>
      <c r="F193" s="267" t="s">
        <v>508</v>
      </c>
      <c r="G193" s="265"/>
      <c r="H193" s="268">
        <v>17.484999999999999</v>
      </c>
      <c r="I193" s="269"/>
      <c r="J193" s="265"/>
      <c r="K193" s="265"/>
      <c r="L193" s="270"/>
      <c r="M193" s="271"/>
      <c r="N193" s="272"/>
      <c r="O193" s="272"/>
      <c r="P193" s="272"/>
      <c r="Q193" s="272"/>
      <c r="R193" s="272"/>
      <c r="S193" s="272"/>
      <c r="T193" s="273"/>
      <c r="AT193" s="274" t="s">
        <v>398</v>
      </c>
      <c r="AU193" s="274" t="s">
        <v>82</v>
      </c>
      <c r="AV193" s="13" t="s">
        <v>319</v>
      </c>
      <c r="AW193" s="13" t="s">
        <v>35</v>
      </c>
      <c r="AX193" s="13" t="s">
        <v>80</v>
      </c>
      <c r="AY193" s="274" t="s">
        <v>303</v>
      </c>
    </row>
    <row r="194" s="1" customFormat="1" ht="38.25" customHeight="1">
      <c r="B194" s="46"/>
      <c r="C194" s="234" t="s">
        <v>597</v>
      </c>
      <c r="D194" s="234" t="s">
        <v>306</v>
      </c>
      <c r="E194" s="235" t="s">
        <v>3423</v>
      </c>
      <c r="F194" s="236" t="s">
        <v>3424</v>
      </c>
      <c r="G194" s="237" t="s">
        <v>394</v>
      </c>
      <c r="H194" s="238">
        <v>6.1500000000000004</v>
      </c>
      <c r="I194" s="239"/>
      <c r="J194" s="240">
        <f>ROUND(I194*H194,2)</f>
        <v>0</v>
      </c>
      <c r="K194" s="236" t="s">
        <v>310</v>
      </c>
      <c r="L194" s="72"/>
      <c r="M194" s="241" t="s">
        <v>21</v>
      </c>
      <c r="N194" s="242" t="s">
        <v>43</v>
      </c>
      <c r="O194" s="47"/>
      <c r="P194" s="243">
        <f>O194*H194</f>
        <v>0</v>
      </c>
      <c r="Q194" s="243">
        <v>0.012540000000000001</v>
      </c>
      <c r="R194" s="243">
        <f>Q194*H194</f>
        <v>0.077121000000000009</v>
      </c>
      <c r="S194" s="243">
        <v>0</v>
      </c>
      <c r="T194" s="244">
        <f>S194*H194</f>
        <v>0</v>
      </c>
      <c r="AR194" s="24" t="s">
        <v>465</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465</v>
      </c>
      <c r="BM194" s="24" t="s">
        <v>3425</v>
      </c>
    </row>
    <row r="195" s="1" customFormat="1">
      <c r="B195" s="46"/>
      <c r="C195" s="74"/>
      <c r="D195" s="250" t="s">
        <v>396</v>
      </c>
      <c r="E195" s="74"/>
      <c r="F195" s="251" t="s">
        <v>3097</v>
      </c>
      <c r="G195" s="74"/>
      <c r="H195" s="74"/>
      <c r="I195" s="204"/>
      <c r="J195" s="74"/>
      <c r="K195" s="74"/>
      <c r="L195" s="72"/>
      <c r="M195" s="252"/>
      <c r="N195" s="47"/>
      <c r="O195" s="47"/>
      <c r="P195" s="47"/>
      <c r="Q195" s="47"/>
      <c r="R195" s="47"/>
      <c r="S195" s="47"/>
      <c r="T195" s="95"/>
      <c r="AT195" s="24" t="s">
        <v>396</v>
      </c>
      <c r="AU195" s="24" t="s">
        <v>82</v>
      </c>
    </row>
    <row r="196" s="1" customFormat="1" ht="51" customHeight="1">
      <c r="B196" s="46"/>
      <c r="C196" s="234" t="s">
        <v>601</v>
      </c>
      <c r="D196" s="234" t="s">
        <v>306</v>
      </c>
      <c r="E196" s="235" t="s">
        <v>1600</v>
      </c>
      <c r="F196" s="236" t="s">
        <v>1601</v>
      </c>
      <c r="G196" s="237" t="s">
        <v>559</v>
      </c>
      <c r="H196" s="238">
        <v>0.90800000000000003</v>
      </c>
      <c r="I196" s="239"/>
      <c r="J196" s="240">
        <f>ROUND(I196*H196,2)</f>
        <v>0</v>
      </c>
      <c r="K196" s="236" t="s">
        <v>310</v>
      </c>
      <c r="L196" s="72"/>
      <c r="M196" s="241" t="s">
        <v>21</v>
      </c>
      <c r="N196" s="242" t="s">
        <v>43</v>
      </c>
      <c r="O196" s="47"/>
      <c r="P196" s="243">
        <f>O196*H196</f>
        <v>0</v>
      </c>
      <c r="Q196" s="243">
        <v>0</v>
      </c>
      <c r="R196" s="243">
        <f>Q196*H196</f>
        <v>0</v>
      </c>
      <c r="S196" s="243">
        <v>0</v>
      </c>
      <c r="T196" s="244">
        <f>S196*H196</f>
        <v>0</v>
      </c>
      <c r="AR196" s="24" t="s">
        <v>465</v>
      </c>
      <c r="AT196" s="24" t="s">
        <v>306</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465</v>
      </c>
      <c r="BM196" s="24" t="s">
        <v>5469</v>
      </c>
    </row>
    <row r="197" s="11" customFormat="1" ht="29.88" customHeight="1">
      <c r="B197" s="218"/>
      <c r="C197" s="219"/>
      <c r="D197" s="220" t="s">
        <v>71</v>
      </c>
      <c r="E197" s="232" t="s">
        <v>1695</v>
      </c>
      <c r="F197" s="232" t="s">
        <v>1696</v>
      </c>
      <c r="G197" s="219"/>
      <c r="H197" s="219"/>
      <c r="I197" s="222"/>
      <c r="J197" s="233">
        <f>BK197</f>
        <v>0</v>
      </c>
      <c r="K197" s="219"/>
      <c r="L197" s="224"/>
      <c r="M197" s="225"/>
      <c r="N197" s="226"/>
      <c r="O197" s="226"/>
      <c r="P197" s="227">
        <f>SUM(P198:P211)</f>
        <v>0</v>
      </c>
      <c r="Q197" s="226"/>
      <c r="R197" s="227">
        <f>SUM(R198:R211)</f>
        <v>0.10243000000000001</v>
      </c>
      <c r="S197" s="226"/>
      <c r="T197" s="228">
        <f>SUM(T198:T211)</f>
        <v>0</v>
      </c>
      <c r="AR197" s="229" t="s">
        <v>82</v>
      </c>
      <c r="AT197" s="230" t="s">
        <v>71</v>
      </c>
      <c r="AU197" s="230" t="s">
        <v>80</v>
      </c>
      <c r="AY197" s="229" t="s">
        <v>303</v>
      </c>
      <c r="BK197" s="231">
        <f>SUM(BK198:BK211)</f>
        <v>0</v>
      </c>
    </row>
    <row r="198" s="1" customFormat="1" ht="25.5" customHeight="1">
      <c r="B198" s="46"/>
      <c r="C198" s="234" t="s">
        <v>607</v>
      </c>
      <c r="D198" s="234" t="s">
        <v>306</v>
      </c>
      <c r="E198" s="235" t="s">
        <v>4509</v>
      </c>
      <c r="F198" s="236" t="s">
        <v>4510</v>
      </c>
      <c r="G198" s="237" t="s">
        <v>704</v>
      </c>
      <c r="H198" s="238">
        <v>1</v>
      </c>
      <c r="I198" s="239"/>
      <c r="J198" s="240">
        <f>ROUND(I198*H198,2)</f>
        <v>0</v>
      </c>
      <c r="K198" s="236" t="s">
        <v>310</v>
      </c>
      <c r="L198" s="72"/>
      <c r="M198" s="241" t="s">
        <v>21</v>
      </c>
      <c r="N198" s="242" t="s">
        <v>43</v>
      </c>
      <c r="O198" s="47"/>
      <c r="P198" s="243">
        <f>O198*H198</f>
        <v>0</v>
      </c>
      <c r="Q198" s="243">
        <v>0.00027</v>
      </c>
      <c r="R198" s="243">
        <f>Q198*H198</f>
        <v>0.00027</v>
      </c>
      <c r="S198" s="243">
        <v>0</v>
      </c>
      <c r="T198" s="244">
        <f>S198*H198</f>
        <v>0</v>
      </c>
      <c r="AR198" s="24" t="s">
        <v>465</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465</v>
      </c>
      <c r="BM198" s="24" t="s">
        <v>5470</v>
      </c>
    </row>
    <row r="199" s="1" customFormat="1">
      <c r="B199" s="46"/>
      <c r="C199" s="74"/>
      <c r="D199" s="250" t="s">
        <v>396</v>
      </c>
      <c r="E199" s="74"/>
      <c r="F199" s="251" t="s">
        <v>3859</v>
      </c>
      <c r="G199" s="74"/>
      <c r="H199" s="74"/>
      <c r="I199" s="204"/>
      <c r="J199" s="74"/>
      <c r="K199" s="74"/>
      <c r="L199" s="72"/>
      <c r="M199" s="252"/>
      <c r="N199" s="47"/>
      <c r="O199" s="47"/>
      <c r="P199" s="47"/>
      <c r="Q199" s="47"/>
      <c r="R199" s="47"/>
      <c r="S199" s="47"/>
      <c r="T199" s="95"/>
      <c r="AT199" s="24" t="s">
        <v>396</v>
      </c>
      <c r="AU199" s="24" t="s">
        <v>82</v>
      </c>
    </row>
    <row r="200" s="1" customFormat="1" ht="25.5" customHeight="1">
      <c r="B200" s="46"/>
      <c r="C200" s="276" t="s">
        <v>614</v>
      </c>
      <c r="D200" s="276" t="s">
        <v>570</v>
      </c>
      <c r="E200" s="277" t="s">
        <v>1711</v>
      </c>
      <c r="F200" s="278" t="s">
        <v>4614</v>
      </c>
      <c r="G200" s="279" t="s">
        <v>704</v>
      </c>
      <c r="H200" s="280">
        <v>1</v>
      </c>
      <c r="I200" s="281"/>
      <c r="J200" s="282">
        <f>ROUND(I200*H200,2)</f>
        <v>0</v>
      </c>
      <c r="K200" s="278" t="s">
        <v>322</v>
      </c>
      <c r="L200" s="283"/>
      <c r="M200" s="284" t="s">
        <v>21</v>
      </c>
      <c r="N200" s="285" t="s">
        <v>43</v>
      </c>
      <c r="O200" s="47"/>
      <c r="P200" s="243">
        <f>O200*H200</f>
        <v>0</v>
      </c>
      <c r="Q200" s="243">
        <v>0.031099999999999999</v>
      </c>
      <c r="R200" s="243">
        <f>Q200*H200</f>
        <v>0.031099999999999999</v>
      </c>
      <c r="S200" s="243">
        <v>0</v>
      </c>
      <c r="T200" s="244">
        <f>S200*H200</f>
        <v>0</v>
      </c>
      <c r="AR200" s="24" t="s">
        <v>546</v>
      </c>
      <c r="AT200" s="24" t="s">
        <v>570</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465</v>
      </c>
      <c r="BM200" s="24" t="s">
        <v>4513</v>
      </c>
    </row>
    <row r="201" s="1" customFormat="1" ht="25.5" customHeight="1">
      <c r="B201" s="46"/>
      <c r="C201" s="234" t="s">
        <v>620</v>
      </c>
      <c r="D201" s="234" t="s">
        <v>306</v>
      </c>
      <c r="E201" s="235" t="s">
        <v>1731</v>
      </c>
      <c r="F201" s="236" t="s">
        <v>1732</v>
      </c>
      <c r="G201" s="237" t="s">
        <v>704</v>
      </c>
      <c r="H201" s="238">
        <v>2</v>
      </c>
      <c r="I201" s="239"/>
      <c r="J201" s="240">
        <f>ROUND(I201*H201,2)</f>
        <v>0</v>
      </c>
      <c r="K201" s="236" t="s">
        <v>310</v>
      </c>
      <c r="L201" s="72"/>
      <c r="M201" s="241" t="s">
        <v>21</v>
      </c>
      <c r="N201" s="242" t="s">
        <v>43</v>
      </c>
      <c r="O201" s="47"/>
      <c r="P201" s="243">
        <f>O201*H201</f>
        <v>0</v>
      </c>
      <c r="Q201" s="243">
        <v>0</v>
      </c>
      <c r="R201" s="243">
        <f>Q201*H201</f>
        <v>0</v>
      </c>
      <c r="S201" s="243">
        <v>0</v>
      </c>
      <c r="T201" s="244">
        <f>S201*H201</f>
        <v>0</v>
      </c>
      <c r="AR201" s="24" t="s">
        <v>465</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3427</v>
      </c>
    </row>
    <row r="202" s="1" customFormat="1">
      <c r="B202" s="46"/>
      <c r="C202" s="74"/>
      <c r="D202" s="250" t="s">
        <v>396</v>
      </c>
      <c r="E202" s="74"/>
      <c r="F202" s="251" t="s">
        <v>1734</v>
      </c>
      <c r="G202" s="74"/>
      <c r="H202" s="74"/>
      <c r="I202" s="204"/>
      <c r="J202" s="74"/>
      <c r="K202" s="74"/>
      <c r="L202" s="72"/>
      <c r="M202" s="252"/>
      <c r="N202" s="47"/>
      <c r="O202" s="47"/>
      <c r="P202" s="47"/>
      <c r="Q202" s="47"/>
      <c r="R202" s="47"/>
      <c r="S202" s="47"/>
      <c r="T202" s="95"/>
      <c r="AT202" s="24" t="s">
        <v>396</v>
      </c>
      <c r="AU202" s="24" t="s">
        <v>82</v>
      </c>
    </row>
    <row r="203" s="1" customFormat="1" ht="16.5" customHeight="1">
      <c r="B203" s="46"/>
      <c r="C203" s="276" t="s">
        <v>626</v>
      </c>
      <c r="D203" s="276" t="s">
        <v>570</v>
      </c>
      <c r="E203" s="277" t="s">
        <v>1737</v>
      </c>
      <c r="F203" s="278" t="s">
        <v>1738</v>
      </c>
      <c r="G203" s="279" t="s">
        <v>704</v>
      </c>
      <c r="H203" s="280">
        <v>2</v>
      </c>
      <c r="I203" s="281"/>
      <c r="J203" s="282">
        <f>ROUND(I203*H203,2)</f>
        <v>0</v>
      </c>
      <c r="K203" s="278" t="s">
        <v>310</v>
      </c>
      <c r="L203" s="283"/>
      <c r="M203" s="284" t="s">
        <v>21</v>
      </c>
      <c r="N203" s="285" t="s">
        <v>43</v>
      </c>
      <c r="O203" s="47"/>
      <c r="P203" s="243">
        <f>O203*H203</f>
        <v>0</v>
      </c>
      <c r="Q203" s="243">
        <v>0.016500000000000001</v>
      </c>
      <c r="R203" s="243">
        <f>Q203*H203</f>
        <v>0.033000000000000002</v>
      </c>
      <c r="S203" s="243">
        <v>0</v>
      </c>
      <c r="T203" s="244">
        <f>S203*H203</f>
        <v>0</v>
      </c>
      <c r="AR203" s="24" t="s">
        <v>546</v>
      </c>
      <c r="AT203" s="24" t="s">
        <v>570</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4514</v>
      </c>
    </row>
    <row r="204" s="1" customFormat="1" ht="25.5" customHeight="1">
      <c r="B204" s="46"/>
      <c r="C204" s="234" t="s">
        <v>631</v>
      </c>
      <c r="D204" s="234" t="s">
        <v>306</v>
      </c>
      <c r="E204" s="235" t="s">
        <v>1812</v>
      </c>
      <c r="F204" s="236" t="s">
        <v>1813</v>
      </c>
      <c r="G204" s="237" t="s">
        <v>704</v>
      </c>
      <c r="H204" s="238">
        <v>2</v>
      </c>
      <c r="I204" s="239"/>
      <c r="J204" s="240">
        <f>ROUND(I204*H204,2)</f>
        <v>0</v>
      </c>
      <c r="K204" s="236" t="s">
        <v>310</v>
      </c>
      <c r="L204" s="72"/>
      <c r="M204" s="241" t="s">
        <v>21</v>
      </c>
      <c r="N204" s="242" t="s">
        <v>43</v>
      </c>
      <c r="O204" s="47"/>
      <c r="P204" s="243">
        <f>O204*H204</f>
        <v>0</v>
      </c>
      <c r="Q204" s="243">
        <v>0.00046999999999999999</v>
      </c>
      <c r="R204" s="243">
        <f>Q204*H204</f>
        <v>0.00093999999999999997</v>
      </c>
      <c r="S204" s="243">
        <v>0</v>
      </c>
      <c r="T204" s="244">
        <f>S204*H204</f>
        <v>0</v>
      </c>
      <c r="AR204" s="24" t="s">
        <v>465</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4515</v>
      </c>
    </row>
    <row r="205" s="1" customFormat="1">
      <c r="B205" s="46"/>
      <c r="C205" s="74"/>
      <c r="D205" s="250" t="s">
        <v>396</v>
      </c>
      <c r="E205" s="74"/>
      <c r="F205" s="251" t="s">
        <v>1815</v>
      </c>
      <c r="G205" s="74"/>
      <c r="H205" s="74"/>
      <c r="I205" s="204"/>
      <c r="J205" s="74"/>
      <c r="K205" s="74"/>
      <c r="L205" s="72"/>
      <c r="M205" s="252"/>
      <c r="N205" s="47"/>
      <c r="O205" s="47"/>
      <c r="P205" s="47"/>
      <c r="Q205" s="47"/>
      <c r="R205" s="47"/>
      <c r="S205" s="47"/>
      <c r="T205" s="95"/>
      <c r="AT205" s="24" t="s">
        <v>396</v>
      </c>
      <c r="AU205" s="24" t="s">
        <v>82</v>
      </c>
    </row>
    <row r="206" s="1" customFormat="1" ht="16.5" customHeight="1">
      <c r="B206" s="46"/>
      <c r="C206" s="276" t="s">
        <v>636</v>
      </c>
      <c r="D206" s="276" t="s">
        <v>570</v>
      </c>
      <c r="E206" s="277" t="s">
        <v>1817</v>
      </c>
      <c r="F206" s="278" t="s">
        <v>1818</v>
      </c>
      <c r="G206" s="279" t="s">
        <v>704</v>
      </c>
      <c r="H206" s="280">
        <v>2</v>
      </c>
      <c r="I206" s="281"/>
      <c r="J206" s="282">
        <f>ROUND(I206*H206,2)</f>
        <v>0</v>
      </c>
      <c r="K206" s="278" t="s">
        <v>310</v>
      </c>
      <c r="L206" s="283"/>
      <c r="M206" s="284" t="s">
        <v>21</v>
      </c>
      <c r="N206" s="285" t="s">
        <v>43</v>
      </c>
      <c r="O206" s="47"/>
      <c r="P206" s="243">
        <f>O206*H206</f>
        <v>0</v>
      </c>
      <c r="Q206" s="243">
        <v>0.016</v>
      </c>
      <c r="R206" s="243">
        <f>Q206*H206</f>
        <v>0.032000000000000001</v>
      </c>
      <c r="S206" s="243">
        <v>0</v>
      </c>
      <c r="T206" s="244">
        <f>S206*H206</f>
        <v>0</v>
      </c>
      <c r="AR206" s="24" t="s">
        <v>546</v>
      </c>
      <c r="AT206" s="24" t="s">
        <v>570</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465</v>
      </c>
      <c r="BM206" s="24" t="s">
        <v>4516</v>
      </c>
    </row>
    <row r="207" s="1" customFormat="1" ht="25.5" customHeight="1">
      <c r="B207" s="46"/>
      <c r="C207" s="234" t="s">
        <v>642</v>
      </c>
      <c r="D207" s="234" t="s">
        <v>306</v>
      </c>
      <c r="E207" s="235" t="s">
        <v>4517</v>
      </c>
      <c r="F207" s="236" t="s">
        <v>4518</v>
      </c>
      <c r="G207" s="237" t="s">
        <v>704</v>
      </c>
      <c r="H207" s="238">
        <v>1</v>
      </c>
      <c r="I207" s="239"/>
      <c r="J207" s="240">
        <f>ROUND(I207*H207,2)</f>
        <v>0</v>
      </c>
      <c r="K207" s="236" t="s">
        <v>310</v>
      </c>
      <c r="L207" s="72"/>
      <c r="M207" s="241" t="s">
        <v>21</v>
      </c>
      <c r="N207" s="242" t="s">
        <v>43</v>
      </c>
      <c r="O207" s="47"/>
      <c r="P207" s="243">
        <f>O207*H207</f>
        <v>0</v>
      </c>
      <c r="Q207" s="243">
        <v>0</v>
      </c>
      <c r="R207" s="243">
        <f>Q207*H207</f>
        <v>0</v>
      </c>
      <c r="S207" s="243">
        <v>0</v>
      </c>
      <c r="T207" s="244">
        <f>S207*H207</f>
        <v>0</v>
      </c>
      <c r="AR207" s="24" t="s">
        <v>465</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4519</v>
      </c>
    </row>
    <row r="208" s="1" customFormat="1">
      <c r="B208" s="46"/>
      <c r="C208" s="74"/>
      <c r="D208" s="250" t="s">
        <v>396</v>
      </c>
      <c r="E208" s="74"/>
      <c r="F208" s="251" t="s">
        <v>1824</v>
      </c>
      <c r="G208" s="74"/>
      <c r="H208" s="74"/>
      <c r="I208" s="204"/>
      <c r="J208" s="74"/>
      <c r="K208" s="74"/>
      <c r="L208" s="72"/>
      <c r="M208" s="252"/>
      <c r="N208" s="47"/>
      <c r="O208" s="47"/>
      <c r="P208" s="47"/>
      <c r="Q208" s="47"/>
      <c r="R208" s="47"/>
      <c r="S208" s="47"/>
      <c r="T208" s="95"/>
      <c r="AT208" s="24" t="s">
        <v>396</v>
      </c>
      <c r="AU208" s="24" t="s">
        <v>82</v>
      </c>
    </row>
    <row r="209" s="1" customFormat="1" ht="16.5" customHeight="1">
      <c r="B209" s="46"/>
      <c r="C209" s="276" t="s">
        <v>647</v>
      </c>
      <c r="D209" s="276" t="s">
        <v>570</v>
      </c>
      <c r="E209" s="277" t="s">
        <v>4520</v>
      </c>
      <c r="F209" s="278" t="s">
        <v>4521</v>
      </c>
      <c r="G209" s="279" t="s">
        <v>262</v>
      </c>
      <c r="H209" s="280">
        <v>1</v>
      </c>
      <c r="I209" s="281"/>
      <c r="J209" s="282">
        <f>ROUND(I209*H209,2)</f>
        <v>0</v>
      </c>
      <c r="K209" s="278" t="s">
        <v>310</v>
      </c>
      <c r="L209" s="283"/>
      <c r="M209" s="284" t="s">
        <v>21</v>
      </c>
      <c r="N209" s="285" t="s">
        <v>43</v>
      </c>
      <c r="O209" s="47"/>
      <c r="P209" s="243">
        <f>O209*H209</f>
        <v>0</v>
      </c>
      <c r="Q209" s="243">
        <v>0.0050000000000000001</v>
      </c>
      <c r="R209" s="243">
        <f>Q209*H209</f>
        <v>0.0050000000000000001</v>
      </c>
      <c r="S209" s="243">
        <v>0</v>
      </c>
      <c r="T209" s="244">
        <f>S209*H209</f>
        <v>0</v>
      </c>
      <c r="AR209" s="24" t="s">
        <v>546</v>
      </c>
      <c r="AT209" s="24" t="s">
        <v>570</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4522</v>
      </c>
    </row>
    <row r="210" s="1" customFormat="1" ht="16.5" customHeight="1">
      <c r="B210" s="46"/>
      <c r="C210" s="276" t="s">
        <v>656</v>
      </c>
      <c r="D210" s="276" t="s">
        <v>570</v>
      </c>
      <c r="E210" s="277" t="s">
        <v>1841</v>
      </c>
      <c r="F210" s="278" t="s">
        <v>1842</v>
      </c>
      <c r="G210" s="279" t="s">
        <v>704</v>
      </c>
      <c r="H210" s="280">
        <v>2</v>
      </c>
      <c r="I210" s="281"/>
      <c r="J210" s="282">
        <f>ROUND(I210*H210,2)</f>
        <v>0</v>
      </c>
      <c r="K210" s="278" t="s">
        <v>310</v>
      </c>
      <c r="L210" s="283"/>
      <c r="M210" s="284" t="s">
        <v>21</v>
      </c>
      <c r="N210" s="285" t="s">
        <v>43</v>
      </c>
      <c r="O210" s="47"/>
      <c r="P210" s="243">
        <f>O210*H210</f>
        <v>0</v>
      </c>
      <c r="Q210" s="243">
        <v>6.0000000000000002E-05</v>
      </c>
      <c r="R210" s="243">
        <f>Q210*H210</f>
        <v>0.00012</v>
      </c>
      <c r="S210" s="243">
        <v>0</v>
      </c>
      <c r="T210" s="244">
        <f>S210*H210</f>
        <v>0</v>
      </c>
      <c r="AR210" s="24" t="s">
        <v>546</v>
      </c>
      <c r="AT210" s="24" t="s">
        <v>570</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5471</v>
      </c>
    </row>
    <row r="211" s="1" customFormat="1" ht="38.25" customHeight="1">
      <c r="B211" s="46"/>
      <c r="C211" s="234" t="s">
        <v>661</v>
      </c>
      <c r="D211" s="234" t="s">
        <v>306</v>
      </c>
      <c r="E211" s="235" t="s">
        <v>1846</v>
      </c>
      <c r="F211" s="236" t="s">
        <v>1847</v>
      </c>
      <c r="G211" s="237" t="s">
        <v>559</v>
      </c>
      <c r="H211" s="238">
        <v>0.10199999999999999</v>
      </c>
      <c r="I211" s="239"/>
      <c r="J211" s="240">
        <f>ROUND(I211*H211,2)</f>
        <v>0</v>
      </c>
      <c r="K211" s="236" t="s">
        <v>310</v>
      </c>
      <c r="L211" s="72"/>
      <c r="M211" s="241" t="s">
        <v>21</v>
      </c>
      <c r="N211" s="242" t="s">
        <v>43</v>
      </c>
      <c r="O211" s="47"/>
      <c r="P211" s="243">
        <f>O211*H211</f>
        <v>0</v>
      </c>
      <c r="Q211" s="243">
        <v>0</v>
      </c>
      <c r="R211" s="243">
        <f>Q211*H211</f>
        <v>0</v>
      </c>
      <c r="S211" s="243">
        <v>0</v>
      </c>
      <c r="T211" s="244">
        <f>S211*H211</f>
        <v>0</v>
      </c>
      <c r="AR211" s="24" t="s">
        <v>465</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5472</v>
      </c>
    </row>
    <row r="212" s="11" customFormat="1" ht="29.88" customHeight="1">
      <c r="B212" s="218"/>
      <c r="C212" s="219"/>
      <c r="D212" s="220" t="s">
        <v>71</v>
      </c>
      <c r="E212" s="232" t="s">
        <v>1952</v>
      </c>
      <c r="F212" s="232" t="s">
        <v>1953</v>
      </c>
      <c r="G212" s="219"/>
      <c r="H212" s="219"/>
      <c r="I212" s="222"/>
      <c r="J212" s="233">
        <f>BK212</f>
        <v>0</v>
      </c>
      <c r="K212" s="219"/>
      <c r="L212" s="224"/>
      <c r="M212" s="225"/>
      <c r="N212" s="226"/>
      <c r="O212" s="226"/>
      <c r="P212" s="227">
        <f>SUM(P213:P224)</f>
        <v>0</v>
      </c>
      <c r="Q212" s="226"/>
      <c r="R212" s="227">
        <f>SUM(R213:R224)</f>
        <v>0.17540820000000001</v>
      </c>
      <c r="S212" s="226"/>
      <c r="T212" s="228">
        <f>SUM(T213:T224)</f>
        <v>0</v>
      </c>
      <c r="AR212" s="229" t="s">
        <v>82</v>
      </c>
      <c r="AT212" s="230" t="s">
        <v>71</v>
      </c>
      <c r="AU212" s="230" t="s">
        <v>80</v>
      </c>
      <c r="AY212" s="229" t="s">
        <v>303</v>
      </c>
      <c r="BK212" s="231">
        <f>SUM(BK213:BK224)</f>
        <v>0</v>
      </c>
    </row>
    <row r="213" s="1" customFormat="1" ht="25.5" customHeight="1">
      <c r="B213" s="46"/>
      <c r="C213" s="234" t="s">
        <v>667</v>
      </c>
      <c r="D213" s="234" t="s">
        <v>306</v>
      </c>
      <c r="E213" s="235" t="s">
        <v>4773</v>
      </c>
      <c r="F213" s="236" t="s">
        <v>4774</v>
      </c>
      <c r="G213" s="237" t="s">
        <v>394</v>
      </c>
      <c r="H213" s="238">
        <v>6.3899999999999997</v>
      </c>
      <c r="I213" s="239"/>
      <c r="J213" s="240">
        <f>ROUND(I213*H213,2)</f>
        <v>0</v>
      </c>
      <c r="K213" s="236" t="s">
        <v>310</v>
      </c>
      <c r="L213" s="72"/>
      <c r="M213" s="241" t="s">
        <v>21</v>
      </c>
      <c r="N213" s="242" t="s">
        <v>43</v>
      </c>
      <c r="O213" s="47"/>
      <c r="P213" s="243">
        <f>O213*H213</f>
        <v>0</v>
      </c>
      <c r="Q213" s="243">
        <v>0.0045500000000000002</v>
      </c>
      <c r="R213" s="243">
        <f>Q213*H213</f>
        <v>0.0290745</v>
      </c>
      <c r="S213" s="243">
        <v>0</v>
      </c>
      <c r="T213" s="244">
        <f>S213*H213</f>
        <v>0</v>
      </c>
      <c r="AR213" s="24" t="s">
        <v>465</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465</v>
      </c>
      <c r="BM213" s="24" t="s">
        <v>5473</v>
      </c>
    </row>
    <row r="214" s="1" customFormat="1">
      <c r="B214" s="46"/>
      <c r="C214" s="74"/>
      <c r="D214" s="250" t="s">
        <v>396</v>
      </c>
      <c r="E214" s="74"/>
      <c r="F214" s="251" t="s">
        <v>2028</v>
      </c>
      <c r="G214" s="74"/>
      <c r="H214" s="74"/>
      <c r="I214" s="204"/>
      <c r="J214" s="74"/>
      <c r="K214" s="74"/>
      <c r="L214" s="72"/>
      <c r="M214" s="252"/>
      <c r="N214" s="47"/>
      <c r="O214" s="47"/>
      <c r="P214" s="47"/>
      <c r="Q214" s="47"/>
      <c r="R214" s="47"/>
      <c r="S214" s="47"/>
      <c r="T214" s="95"/>
      <c r="AT214" s="24" t="s">
        <v>396</v>
      </c>
      <c r="AU214" s="24" t="s">
        <v>82</v>
      </c>
    </row>
    <row r="215" s="1" customFormat="1" ht="25.5" customHeight="1">
      <c r="B215" s="46"/>
      <c r="C215" s="234" t="s">
        <v>673</v>
      </c>
      <c r="D215" s="234" t="s">
        <v>306</v>
      </c>
      <c r="E215" s="235" t="s">
        <v>1960</v>
      </c>
      <c r="F215" s="236" t="s">
        <v>1961</v>
      </c>
      <c r="G215" s="237" t="s">
        <v>394</v>
      </c>
      <c r="H215" s="238">
        <v>6.3899999999999997</v>
      </c>
      <c r="I215" s="239"/>
      <c r="J215" s="240">
        <f>ROUND(I215*H215,2)</f>
        <v>0</v>
      </c>
      <c r="K215" s="236" t="s">
        <v>310</v>
      </c>
      <c r="L215" s="72"/>
      <c r="M215" s="241" t="s">
        <v>21</v>
      </c>
      <c r="N215" s="242" t="s">
        <v>43</v>
      </c>
      <c r="O215" s="47"/>
      <c r="P215" s="243">
        <f>O215*H215</f>
        <v>0</v>
      </c>
      <c r="Q215" s="243">
        <v>0.0039199999999999999</v>
      </c>
      <c r="R215" s="243">
        <f>Q215*H215</f>
        <v>0.0250488</v>
      </c>
      <c r="S215" s="243">
        <v>0</v>
      </c>
      <c r="T215" s="244">
        <f>S215*H215</f>
        <v>0</v>
      </c>
      <c r="AR215" s="24" t="s">
        <v>465</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465</v>
      </c>
      <c r="BM215" s="24" t="s">
        <v>3432</v>
      </c>
    </row>
    <row r="216" s="1" customFormat="1" ht="25.5" customHeight="1">
      <c r="B216" s="46"/>
      <c r="C216" s="234" t="s">
        <v>685</v>
      </c>
      <c r="D216" s="234" t="s">
        <v>306</v>
      </c>
      <c r="E216" s="235" t="s">
        <v>1968</v>
      </c>
      <c r="F216" s="236" t="s">
        <v>1969</v>
      </c>
      <c r="G216" s="237" t="s">
        <v>394</v>
      </c>
      <c r="H216" s="238">
        <v>6.3899999999999997</v>
      </c>
      <c r="I216" s="239"/>
      <c r="J216" s="240">
        <f>ROUND(I216*H216,2)</f>
        <v>0</v>
      </c>
      <c r="K216" s="236" t="s">
        <v>310</v>
      </c>
      <c r="L216" s="72"/>
      <c r="M216" s="241" t="s">
        <v>21</v>
      </c>
      <c r="N216" s="242" t="s">
        <v>43</v>
      </c>
      <c r="O216" s="47"/>
      <c r="P216" s="243">
        <f>O216*H216</f>
        <v>0</v>
      </c>
      <c r="Q216" s="243">
        <v>0</v>
      </c>
      <c r="R216" s="243">
        <f>Q216*H216</f>
        <v>0</v>
      </c>
      <c r="S216" s="243">
        <v>0</v>
      </c>
      <c r="T216" s="244">
        <f>S216*H216</f>
        <v>0</v>
      </c>
      <c r="AR216" s="24" t="s">
        <v>465</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3433</v>
      </c>
    </row>
    <row r="217" s="1" customFormat="1" ht="25.5" customHeight="1">
      <c r="B217" s="46"/>
      <c r="C217" s="276" t="s">
        <v>696</v>
      </c>
      <c r="D217" s="276" t="s">
        <v>570</v>
      </c>
      <c r="E217" s="277" t="s">
        <v>1972</v>
      </c>
      <c r="F217" s="278" t="s">
        <v>1973</v>
      </c>
      <c r="G217" s="279" t="s">
        <v>394</v>
      </c>
      <c r="H217" s="280">
        <v>7.6680000000000001</v>
      </c>
      <c r="I217" s="281"/>
      <c r="J217" s="282">
        <f>ROUND(I217*H217,2)</f>
        <v>0</v>
      </c>
      <c r="K217" s="278" t="s">
        <v>322</v>
      </c>
      <c r="L217" s="283"/>
      <c r="M217" s="284" t="s">
        <v>21</v>
      </c>
      <c r="N217" s="285" t="s">
        <v>43</v>
      </c>
      <c r="O217" s="47"/>
      <c r="P217" s="243">
        <f>O217*H217</f>
        <v>0</v>
      </c>
      <c r="Q217" s="243">
        <v>0.0155</v>
      </c>
      <c r="R217" s="243">
        <f>Q217*H217</f>
        <v>0.118854</v>
      </c>
      <c r="S217" s="243">
        <v>0</v>
      </c>
      <c r="T217" s="244">
        <f>S217*H217</f>
        <v>0</v>
      </c>
      <c r="AR217" s="24" t="s">
        <v>546</v>
      </c>
      <c r="AT217" s="24" t="s">
        <v>570</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465</v>
      </c>
      <c r="BM217" s="24" t="s">
        <v>3434</v>
      </c>
    </row>
    <row r="218" s="12" customFormat="1">
      <c r="B218" s="253"/>
      <c r="C218" s="254"/>
      <c r="D218" s="250" t="s">
        <v>398</v>
      </c>
      <c r="E218" s="254"/>
      <c r="F218" s="256" t="s">
        <v>5474</v>
      </c>
      <c r="G218" s="254"/>
      <c r="H218" s="257">
        <v>7.6680000000000001</v>
      </c>
      <c r="I218" s="258"/>
      <c r="J218" s="254"/>
      <c r="K218" s="254"/>
      <c r="L218" s="259"/>
      <c r="M218" s="260"/>
      <c r="N218" s="261"/>
      <c r="O218" s="261"/>
      <c r="P218" s="261"/>
      <c r="Q218" s="261"/>
      <c r="R218" s="261"/>
      <c r="S218" s="261"/>
      <c r="T218" s="262"/>
      <c r="AT218" s="263" t="s">
        <v>398</v>
      </c>
      <c r="AU218" s="263" t="s">
        <v>82</v>
      </c>
      <c r="AV218" s="12" t="s">
        <v>82</v>
      </c>
      <c r="AW218" s="12" t="s">
        <v>6</v>
      </c>
      <c r="AX218" s="12" t="s">
        <v>80</v>
      </c>
      <c r="AY218" s="263" t="s">
        <v>303</v>
      </c>
    </row>
    <row r="219" s="1" customFormat="1" ht="16.5" customHeight="1">
      <c r="B219" s="46"/>
      <c r="C219" s="234" t="s">
        <v>701</v>
      </c>
      <c r="D219" s="234" t="s">
        <v>306</v>
      </c>
      <c r="E219" s="235" t="s">
        <v>1955</v>
      </c>
      <c r="F219" s="236" t="s">
        <v>1956</v>
      </c>
      <c r="G219" s="237" t="s">
        <v>394</v>
      </c>
      <c r="H219" s="238">
        <v>6.3899999999999997</v>
      </c>
      <c r="I219" s="239"/>
      <c r="J219" s="240">
        <f>ROUND(I219*H219,2)</f>
        <v>0</v>
      </c>
      <c r="K219" s="236" t="s">
        <v>310</v>
      </c>
      <c r="L219" s="72"/>
      <c r="M219" s="241" t="s">
        <v>21</v>
      </c>
      <c r="N219" s="242" t="s">
        <v>43</v>
      </c>
      <c r="O219" s="47"/>
      <c r="P219" s="243">
        <f>O219*H219</f>
        <v>0</v>
      </c>
      <c r="Q219" s="243">
        <v>0.00029999999999999997</v>
      </c>
      <c r="R219" s="243">
        <f>Q219*H219</f>
        <v>0.0019169999999999997</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3436</v>
      </c>
    </row>
    <row r="220" s="1" customFormat="1">
      <c r="B220" s="46"/>
      <c r="C220" s="74"/>
      <c r="D220" s="250" t="s">
        <v>396</v>
      </c>
      <c r="E220" s="74"/>
      <c r="F220" s="251" t="s">
        <v>1958</v>
      </c>
      <c r="G220" s="74"/>
      <c r="H220" s="74"/>
      <c r="I220" s="204"/>
      <c r="J220" s="74"/>
      <c r="K220" s="74"/>
      <c r="L220" s="72"/>
      <c r="M220" s="252"/>
      <c r="N220" s="47"/>
      <c r="O220" s="47"/>
      <c r="P220" s="47"/>
      <c r="Q220" s="47"/>
      <c r="R220" s="47"/>
      <c r="S220" s="47"/>
      <c r="T220" s="95"/>
      <c r="AT220" s="24" t="s">
        <v>396</v>
      </c>
      <c r="AU220" s="24" t="s">
        <v>82</v>
      </c>
    </row>
    <row r="221" s="1" customFormat="1" ht="16.5" customHeight="1">
      <c r="B221" s="46"/>
      <c r="C221" s="234" t="s">
        <v>707</v>
      </c>
      <c r="D221" s="234" t="s">
        <v>306</v>
      </c>
      <c r="E221" s="235" t="s">
        <v>1977</v>
      </c>
      <c r="F221" s="236" t="s">
        <v>1978</v>
      </c>
      <c r="G221" s="237" t="s">
        <v>262</v>
      </c>
      <c r="H221" s="238">
        <v>17.129999999999999</v>
      </c>
      <c r="I221" s="239"/>
      <c r="J221" s="240">
        <f>ROUND(I221*H221,2)</f>
        <v>0</v>
      </c>
      <c r="K221" s="236" t="s">
        <v>310</v>
      </c>
      <c r="L221" s="72"/>
      <c r="M221" s="241" t="s">
        <v>21</v>
      </c>
      <c r="N221" s="242" t="s">
        <v>43</v>
      </c>
      <c r="O221" s="47"/>
      <c r="P221" s="243">
        <f>O221*H221</f>
        <v>0</v>
      </c>
      <c r="Q221" s="243">
        <v>3.0000000000000001E-05</v>
      </c>
      <c r="R221" s="243">
        <f>Q221*H221</f>
        <v>0.00051389999999999997</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3437</v>
      </c>
    </row>
    <row r="222" s="1" customFormat="1">
      <c r="B222" s="46"/>
      <c r="C222" s="74"/>
      <c r="D222" s="250" t="s">
        <v>396</v>
      </c>
      <c r="E222" s="74"/>
      <c r="F222" s="251" t="s">
        <v>1958</v>
      </c>
      <c r="G222" s="74"/>
      <c r="H222" s="74"/>
      <c r="I222" s="204"/>
      <c r="J222" s="74"/>
      <c r="K222" s="74"/>
      <c r="L222" s="72"/>
      <c r="M222" s="252"/>
      <c r="N222" s="47"/>
      <c r="O222" s="47"/>
      <c r="P222" s="47"/>
      <c r="Q222" s="47"/>
      <c r="R222" s="47"/>
      <c r="S222" s="47"/>
      <c r="T222" s="95"/>
      <c r="AT222" s="24" t="s">
        <v>396</v>
      </c>
      <c r="AU222" s="24" t="s">
        <v>82</v>
      </c>
    </row>
    <row r="223" s="12" customFormat="1">
      <c r="B223" s="253"/>
      <c r="C223" s="254"/>
      <c r="D223" s="250" t="s">
        <v>398</v>
      </c>
      <c r="E223" s="255" t="s">
        <v>21</v>
      </c>
      <c r="F223" s="256" t="s">
        <v>5475</v>
      </c>
      <c r="G223" s="254"/>
      <c r="H223" s="257">
        <v>17.129999999999999</v>
      </c>
      <c r="I223" s="258"/>
      <c r="J223" s="254"/>
      <c r="K223" s="254"/>
      <c r="L223" s="259"/>
      <c r="M223" s="260"/>
      <c r="N223" s="261"/>
      <c r="O223" s="261"/>
      <c r="P223" s="261"/>
      <c r="Q223" s="261"/>
      <c r="R223" s="261"/>
      <c r="S223" s="261"/>
      <c r="T223" s="262"/>
      <c r="AT223" s="263" t="s">
        <v>398</v>
      </c>
      <c r="AU223" s="263" t="s">
        <v>82</v>
      </c>
      <c r="AV223" s="12" t="s">
        <v>82</v>
      </c>
      <c r="AW223" s="12" t="s">
        <v>35</v>
      </c>
      <c r="AX223" s="12" t="s">
        <v>80</v>
      </c>
      <c r="AY223" s="263" t="s">
        <v>303</v>
      </c>
    </row>
    <row r="224" s="1" customFormat="1" ht="38.25" customHeight="1">
      <c r="B224" s="46"/>
      <c r="C224" s="234" t="s">
        <v>713</v>
      </c>
      <c r="D224" s="234" t="s">
        <v>306</v>
      </c>
      <c r="E224" s="235" t="s">
        <v>1982</v>
      </c>
      <c r="F224" s="236" t="s">
        <v>1983</v>
      </c>
      <c r="G224" s="237" t="s">
        <v>559</v>
      </c>
      <c r="H224" s="238">
        <v>0.17499999999999999</v>
      </c>
      <c r="I224" s="239"/>
      <c r="J224" s="240">
        <f>ROUND(I224*H224,2)</f>
        <v>0</v>
      </c>
      <c r="K224" s="236" t="s">
        <v>310</v>
      </c>
      <c r="L224" s="72"/>
      <c r="M224" s="241" t="s">
        <v>21</v>
      </c>
      <c r="N224" s="242" t="s">
        <v>43</v>
      </c>
      <c r="O224" s="47"/>
      <c r="P224" s="243">
        <f>O224*H224</f>
        <v>0</v>
      </c>
      <c r="Q224" s="243">
        <v>0</v>
      </c>
      <c r="R224" s="243">
        <f>Q224*H224</f>
        <v>0</v>
      </c>
      <c r="S224" s="243">
        <v>0</v>
      </c>
      <c r="T224" s="244">
        <f>S224*H224</f>
        <v>0</v>
      </c>
      <c r="AR224" s="24" t="s">
        <v>465</v>
      </c>
      <c r="AT224" s="24" t="s">
        <v>306</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5476</v>
      </c>
    </row>
    <row r="225" s="11" customFormat="1" ht="29.88" customHeight="1">
      <c r="B225" s="218"/>
      <c r="C225" s="219"/>
      <c r="D225" s="220" t="s">
        <v>71</v>
      </c>
      <c r="E225" s="232" t="s">
        <v>2018</v>
      </c>
      <c r="F225" s="232" t="s">
        <v>2019</v>
      </c>
      <c r="G225" s="219"/>
      <c r="H225" s="219"/>
      <c r="I225" s="222"/>
      <c r="J225" s="233">
        <f>BK225</f>
        <v>0</v>
      </c>
      <c r="K225" s="219"/>
      <c r="L225" s="224"/>
      <c r="M225" s="225"/>
      <c r="N225" s="226"/>
      <c r="O225" s="226"/>
      <c r="P225" s="227">
        <f>SUM(P226:P231)</f>
        <v>0</v>
      </c>
      <c r="Q225" s="226"/>
      <c r="R225" s="227">
        <f>SUM(R226:R231)</f>
        <v>0.00026880000000000003</v>
      </c>
      <c r="S225" s="226"/>
      <c r="T225" s="228">
        <f>SUM(T226:T231)</f>
        <v>0.021020999999999998</v>
      </c>
      <c r="AR225" s="229" t="s">
        <v>82</v>
      </c>
      <c r="AT225" s="230" t="s">
        <v>71</v>
      </c>
      <c r="AU225" s="230" t="s">
        <v>80</v>
      </c>
      <c r="AY225" s="229" t="s">
        <v>303</v>
      </c>
      <c r="BK225" s="231">
        <f>SUM(BK226:BK231)</f>
        <v>0</v>
      </c>
    </row>
    <row r="226" s="1" customFormat="1" ht="16.5" customHeight="1">
      <c r="B226" s="46"/>
      <c r="C226" s="234" t="s">
        <v>718</v>
      </c>
      <c r="D226" s="234" t="s">
        <v>306</v>
      </c>
      <c r="E226" s="235" t="s">
        <v>2654</v>
      </c>
      <c r="F226" s="236" t="s">
        <v>2655</v>
      </c>
      <c r="G226" s="237" t="s">
        <v>394</v>
      </c>
      <c r="H226" s="238">
        <v>7.0069999999999997</v>
      </c>
      <c r="I226" s="239"/>
      <c r="J226" s="240">
        <f>ROUND(I226*H226,2)</f>
        <v>0</v>
      </c>
      <c r="K226" s="236" t="s">
        <v>310</v>
      </c>
      <c r="L226" s="72"/>
      <c r="M226" s="241" t="s">
        <v>21</v>
      </c>
      <c r="N226" s="242" t="s">
        <v>43</v>
      </c>
      <c r="O226" s="47"/>
      <c r="P226" s="243">
        <f>O226*H226</f>
        <v>0</v>
      </c>
      <c r="Q226" s="243">
        <v>0</v>
      </c>
      <c r="R226" s="243">
        <f>Q226*H226</f>
        <v>0</v>
      </c>
      <c r="S226" s="243">
        <v>0.0030000000000000001</v>
      </c>
      <c r="T226" s="244">
        <f>S226*H226</f>
        <v>0.021020999999999998</v>
      </c>
      <c r="AR226" s="24" t="s">
        <v>465</v>
      </c>
      <c r="AT226" s="24" t="s">
        <v>306</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5477</v>
      </c>
    </row>
    <row r="227" s="12" customFormat="1">
      <c r="B227" s="253"/>
      <c r="C227" s="254"/>
      <c r="D227" s="250" t="s">
        <v>398</v>
      </c>
      <c r="E227" s="255" t="s">
        <v>21</v>
      </c>
      <c r="F227" s="256" t="s">
        <v>5478</v>
      </c>
      <c r="G227" s="254"/>
      <c r="H227" s="257">
        <v>7.0069999999999997</v>
      </c>
      <c r="I227" s="258"/>
      <c r="J227" s="254"/>
      <c r="K227" s="254"/>
      <c r="L227" s="259"/>
      <c r="M227" s="260"/>
      <c r="N227" s="261"/>
      <c r="O227" s="261"/>
      <c r="P227" s="261"/>
      <c r="Q227" s="261"/>
      <c r="R227" s="261"/>
      <c r="S227" s="261"/>
      <c r="T227" s="262"/>
      <c r="AT227" s="263" t="s">
        <v>398</v>
      </c>
      <c r="AU227" s="263" t="s">
        <v>82</v>
      </c>
      <c r="AV227" s="12" t="s">
        <v>82</v>
      </c>
      <c r="AW227" s="12" t="s">
        <v>35</v>
      </c>
      <c r="AX227" s="12" t="s">
        <v>80</v>
      </c>
      <c r="AY227" s="263" t="s">
        <v>303</v>
      </c>
    </row>
    <row r="228" s="1" customFormat="1" ht="16.5" customHeight="1">
      <c r="B228" s="46"/>
      <c r="C228" s="234" t="s">
        <v>722</v>
      </c>
      <c r="D228" s="234" t="s">
        <v>306</v>
      </c>
      <c r="E228" s="235" t="s">
        <v>2093</v>
      </c>
      <c r="F228" s="236" t="s">
        <v>2094</v>
      </c>
      <c r="G228" s="237" t="s">
        <v>262</v>
      </c>
      <c r="H228" s="238">
        <v>1.6000000000000001</v>
      </c>
      <c r="I228" s="239"/>
      <c r="J228" s="240">
        <f>ROUND(I228*H228,2)</f>
        <v>0</v>
      </c>
      <c r="K228" s="236" t="s">
        <v>310</v>
      </c>
      <c r="L228" s="72"/>
      <c r="M228" s="241" t="s">
        <v>21</v>
      </c>
      <c r="N228" s="242" t="s">
        <v>43</v>
      </c>
      <c r="O228" s="47"/>
      <c r="P228" s="243">
        <f>O228*H228</f>
        <v>0</v>
      </c>
      <c r="Q228" s="243">
        <v>0</v>
      </c>
      <c r="R228" s="243">
        <f>Q228*H228</f>
        <v>0</v>
      </c>
      <c r="S228" s="243">
        <v>0</v>
      </c>
      <c r="T228" s="244">
        <f>S228*H228</f>
        <v>0</v>
      </c>
      <c r="AR228" s="24" t="s">
        <v>465</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3440</v>
      </c>
    </row>
    <row r="229" s="12" customFormat="1">
      <c r="B229" s="253"/>
      <c r="C229" s="254"/>
      <c r="D229" s="250" t="s">
        <v>398</v>
      </c>
      <c r="E229" s="255" t="s">
        <v>21</v>
      </c>
      <c r="F229" s="256" t="s">
        <v>5479</v>
      </c>
      <c r="G229" s="254"/>
      <c r="H229" s="257">
        <v>1.6000000000000001</v>
      </c>
      <c r="I229" s="258"/>
      <c r="J229" s="254"/>
      <c r="K229" s="254"/>
      <c r="L229" s="259"/>
      <c r="M229" s="260"/>
      <c r="N229" s="261"/>
      <c r="O229" s="261"/>
      <c r="P229" s="261"/>
      <c r="Q229" s="261"/>
      <c r="R229" s="261"/>
      <c r="S229" s="261"/>
      <c r="T229" s="262"/>
      <c r="AT229" s="263" t="s">
        <v>398</v>
      </c>
      <c r="AU229" s="263" t="s">
        <v>82</v>
      </c>
      <c r="AV229" s="12" t="s">
        <v>82</v>
      </c>
      <c r="AW229" s="12" t="s">
        <v>35</v>
      </c>
      <c r="AX229" s="12" t="s">
        <v>80</v>
      </c>
      <c r="AY229" s="263" t="s">
        <v>303</v>
      </c>
    </row>
    <row r="230" s="1" customFormat="1" ht="16.5" customHeight="1">
      <c r="B230" s="46"/>
      <c r="C230" s="276" t="s">
        <v>726</v>
      </c>
      <c r="D230" s="276" t="s">
        <v>570</v>
      </c>
      <c r="E230" s="277" t="s">
        <v>2100</v>
      </c>
      <c r="F230" s="278" t="s">
        <v>2101</v>
      </c>
      <c r="G230" s="279" t="s">
        <v>262</v>
      </c>
      <c r="H230" s="280">
        <v>1.6799999999999999</v>
      </c>
      <c r="I230" s="281"/>
      <c r="J230" s="282">
        <f>ROUND(I230*H230,2)</f>
        <v>0</v>
      </c>
      <c r="K230" s="278" t="s">
        <v>310</v>
      </c>
      <c r="L230" s="283"/>
      <c r="M230" s="284" t="s">
        <v>21</v>
      </c>
      <c r="N230" s="285" t="s">
        <v>43</v>
      </c>
      <c r="O230" s="47"/>
      <c r="P230" s="243">
        <f>O230*H230</f>
        <v>0</v>
      </c>
      <c r="Q230" s="243">
        <v>0.00016000000000000001</v>
      </c>
      <c r="R230" s="243">
        <f>Q230*H230</f>
        <v>0.00026880000000000003</v>
      </c>
      <c r="S230" s="243">
        <v>0</v>
      </c>
      <c r="T230" s="244">
        <f>S230*H230</f>
        <v>0</v>
      </c>
      <c r="AR230" s="24" t="s">
        <v>546</v>
      </c>
      <c r="AT230" s="24" t="s">
        <v>570</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3441</v>
      </c>
    </row>
    <row r="231" s="12" customFormat="1">
      <c r="B231" s="253"/>
      <c r="C231" s="254"/>
      <c r="D231" s="250" t="s">
        <v>398</v>
      </c>
      <c r="E231" s="254"/>
      <c r="F231" s="256" t="s">
        <v>5427</v>
      </c>
      <c r="G231" s="254"/>
      <c r="H231" s="257">
        <v>1.6799999999999999</v>
      </c>
      <c r="I231" s="258"/>
      <c r="J231" s="254"/>
      <c r="K231" s="254"/>
      <c r="L231" s="259"/>
      <c r="M231" s="260"/>
      <c r="N231" s="261"/>
      <c r="O231" s="261"/>
      <c r="P231" s="261"/>
      <c r="Q231" s="261"/>
      <c r="R231" s="261"/>
      <c r="S231" s="261"/>
      <c r="T231" s="262"/>
      <c r="AT231" s="263" t="s">
        <v>398</v>
      </c>
      <c r="AU231" s="263" t="s">
        <v>82</v>
      </c>
      <c r="AV231" s="12" t="s">
        <v>82</v>
      </c>
      <c r="AW231" s="12" t="s">
        <v>6</v>
      </c>
      <c r="AX231" s="12" t="s">
        <v>80</v>
      </c>
      <c r="AY231" s="263" t="s">
        <v>303</v>
      </c>
    </row>
    <row r="232" s="11" customFormat="1" ht="29.88" customHeight="1">
      <c r="B232" s="218"/>
      <c r="C232" s="219"/>
      <c r="D232" s="220" t="s">
        <v>71</v>
      </c>
      <c r="E232" s="232" t="s">
        <v>2143</v>
      </c>
      <c r="F232" s="232" t="s">
        <v>2144</v>
      </c>
      <c r="G232" s="219"/>
      <c r="H232" s="219"/>
      <c r="I232" s="222"/>
      <c r="J232" s="233">
        <f>BK232</f>
        <v>0</v>
      </c>
      <c r="K232" s="219"/>
      <c r="L232" s="224"/>
      <c r="M232" s="225"/>
      <c r="N232" s="226"/>
      <c r="O232" s="226"/>
      <c r="P232" s="227">
        <f>SUM(P233:P239)</f>
        <v>0</v>
      </c>
      <c r="Q232" s="226"/>
      <c r="R232" s="227">
        <f>SUM(R233:R239)</f>
        <v>0.50173800000000002</v>
      </c>
      <c r="S232" s="226"/>
      <c r="T232" s="228">
        <f>SUM(T233:T239)</f>
        <v>0</v>
      </c>
      <c r="AR232" s="229" t="s">
        <v>82</v>
      </c>
      <c r="AT232" s="230" t="s">
        <v>71</v>
      </c>
      <c r="AU232" s="230" t="s">
        <v>80</v>
      </c>
      <c r="AY232" s="229" t="s">
        <v>303</v>
      </c>
      <c r="BK232" s="231">
        <f>SUM(BK233:BK239)</f>
        <v>0</v>
      </c>
    </row>
    <row r="233" s="1" customFormat="1" ht="25.5" customHeight="1">
      <c r="B233" s="46"/>
      <c r="C233" s="234" t="s">
        <v>731</v>
      </c>
      <c r="D233" s="234" t="s">
        <v>306</v>
      </c>
      <c r="E233" s="235" t="s">
        <v>2146</v>
      </c>
      <c r="F233" s="236" t="s">
        <v>2147</v>
      </c>
      <c r="G233" s="237" t="s">
        <v>394</v>
      </c>
      <c r="H233" s="238">
        <v>27.93</v>
      </c>
      <c r="I233" s="239"/>
      <c r="J233" s="240">
        <f>ROUND(I233*H233,2)</f>
        <v>0</v>
      </c>
      <c r="K233" s="236" t="s">
        <v>310</v>
      </c>
      <c r="L233" s="72"/>
      <c r="M233" s="241" t="s">
        <v>21</v>
      </c>
      <c r="N233" s="242" t="s">
        <v>43</v>
      </c>
      <c r="O233" s="47"/>
      <c r="P233" s="243">
        <f>O233*H233</f>
        <v>0</v>
      </c>
      <c r="Q233" s="243">
        <v>0.0030000000000000001</v>
      </c>
      <c r="R233" s="243">
        <f>Q233*H233</f>
        <v>0.083790000000000003</v>
      </c>
      <c r="S233" s="243">
        <v>0</v>
      </c>
      <c r="T233" s="244">
        <f>S233*H233</f>
        <v>0</v>
      </c>
      <c r="AR233" s="24" t="s">
        <v>465</v>
      </c>
      <c r="AT233" s="24" t="s">
        <v>306</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465</v>
      </c>
      <c r="BM233" s="24" t="s">
        <v>3442</v>
      </c>
    </row>
    <row r="234" s="12" customFormat="1">
      <c r="B234" s="253"/>
      <c r="C234" s="254"/>
      <c r="D234" s="250" t="s">
        <v>398</v>
      </c>
      <c r="E234" s="255" t="s">
        <v>21</v>
      </c>
      <c r="F234" s="256" t="s">
        <v>5480</v>
      </c>
      <c r="G234" s="254"/>
      <c r="H234" s="257">
        <v>27.93</v>
      </c>
      <c r="I234" s="258"/>
      <c r="J234" s="254"/>
      <c r="K234" s="254"/>
      <c r="L234" s="259"/>
      <c r="M234" s="260"/>
      <c r="N234" s="261"/>
      <c r="O234" s="261"/>
      <c r="P234" s="261"/>
      <c r="Q234" s="261"/>
      <c r="R234" s="261"/>
      <c r="S234" s="261"/>
      <c r="T234" s="262"/>
      <c r="AT234" s="263" t="s">
        <v>398</v>
      </c>
      <c r="AU234" s="263" t="s">
        <v>82</v>
      </c>
      <c r="AV234" s="12" t="s">
        <v>82</v>
      </c>
      <c r="AW234" s="12" t="s">
        <v>35</v>
      </c>
      <c r="AX234" s="12" t="s">
        <v>80</v>
      </c>
      <c r="AY234" s="263" t="s">
        <v>303</v>
      </c>
    </row>
    <row r="235" s="1" customFormat="1" ht="38.25" customHeight="1">
      <c r="B235" s="46"/>
      <c r="C235" s="276" t="s">
        <v>737</v>
      </c>
      <c r="D235" s="276" t="s">
        <v>570</v>
      </c>
      <c r="E235" s="277" t="s">
        <v>2152</v>
      </c>
      <c r="F235" s="278" t="s">
        <v>2153</v>
      </c>
      <c r="G235" s="279" t="s">
        <v>394</v>
      </c>
      <c r="H235" s="280">
        <v>32.119999999999997</v>
      </c>
      <c r="I235" s="281"/>
      <c r="J235" s="282">
        <f>ROUND(I235*H235,2)</f>
        <v>0</v>
      </c>
      <c r="K235" s="278" t="s">
        <v>322</v>
      </c>
      <c r="L235" s="283"/>
      <c r="M235" s="284" t="s">
        <v>21</v>
      </c>
      <c r="N235" s="285" t="s">
        <v>43</v>
      </c>
      <c r="O235" s="47"/>
      <c r="P235" s="243">
        <f>O235*H235</f>
        <v>0</v>
      </c>
      <c r="Q235" s="243">
        <v>0.0129</v>
      </c>
      <c r="R235" s="243">
        <f>Q235*H235</f>
        <v>0.41434799999999999</v>
      </c>
      <c r="S235" s="243">
        <v>0</v>
      </c>
      <c r="T235" s="244">
        <f>S235*H235</f>
        <v>0</v>
      </c>
      <c r="AR235" s="24" t="s">
        <v>546</v>
      </c>
      <c r="AT235" s="24" t="s">
        <v>570</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465</v>
      </c>
      <c r="BM235" s="24" t="s">
        <v>3444</v>
      </c>
    </row>
    <row r="236" s="12" customFormat="1">
      <c r="B236" s="253"/>
      <c r="C236" s="254"/>
      <c r="D236" s="250" t="s">
        <v>398</v>
      </c>
      <c r="E236" s="254"/>
      <c r="F236" s="256" t="s">
        <v>5481</v>
      </c>
      <c r="G236" s="254"/>
      <c r="H236" s="257">
        <v>32.119999999999997</v>
      </c>
      <c r="I236" s="258"/>
      <c r="J236" s="254"/>
      <c r="K236" s="254"/>
      <c r="L236" s="259"/>
      <c r="M236" s="260"/>
      <c r="N236" s="261"/>
      <c r="O236" s="261"/>
      <c r="P236" s="261"/>
      <c r="Q236" s="261"/>
      <c r="R236" s="261"/>
      <c r="S236" s="261"/>
      <c r="T236" s="262"/>
      <c r="AT236" s="263" t="s">
        <v>398</v>
      </c>
      <c r="AU236" s="263" t="s">
        <v>82</v>
      </c>
      <c r="AV236" s="12" t="s">
        <v>82</v>
      </c>
      <c r="AW236" s="12" t="s">
        <v>6</v>
      </c>
      <c r="AX236" s="12" t="s">
        <v>80</v>
      </c>
      <c r="AY236" s="263" t="s">
        <v>303</v>
      </c>
    </row>
    <row r="237" s="1" customFormat="1" ht="25.5" customHeight="1">
      <c r="B237" s="46"/>
      <c r="C237" s="234" t="s">
        <v>744</v>
      </c>
      <c r="D237" s="234" t="s">
        <v>306</v>
      </c>
      <c r="E237" s="235" t="s">
        <v>2161</v>
      </c>
      <c r="F237" s="236" t="s">
        <v>2162</v>
      </c>
      <c r="G237" s="237" t="s">
        <v>262</v>
      </c>
      <c r="H237" s="238">
        <v>40</v>
      </c>
      <c r="I237" s="239"/>
      <c r="J237" s="240">
        <f>ROUND(I237*H237,2)</f>
        <v>0</v>
      </c>
      <c r="K237" s="236" t="s">
        <v>310</v>
      </c>
      <c r="L237" s="72"/>
      <c r="M237" s="241" t="s">
        <v>21</v>
      </c>
      <c r="N237" s="242" t="s">
        <v>43</v>
      </c>
      <c r="O237" s="47"/>
      <c r="P237" s="243">
        <f>O237*H237</f>
        <v>0</v>
      </c>
      <c r="Q237" s="243">
        <v>9.0000000000000006E-05</v>
      </c>
      <c r="R237" s="243">
        <f>Q237*H237</f>
        <v>0.0036000000000000003</v>
      </c>
      <c r="S237" s="243">
        <v>0</v>
      </c>
      <c r="T237" s="244">
        <f>S237*H237</f>
        <v>0</v>
      </c>
      <c r="AR237" s="24" t="s">
        <v>465</v>
      </c>
      <c r="AT237" s="24" t="s">
        <v>306</v>
      </c>
      <c r="AU237" s="24" t="s">
        <v>82</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465</v>
      </c>
      <c r="BM237" s="24" t="s">
        <v>3446</v>
      </c>
    </row>
    <row r="238" s="12" customFormat="1">
      <c r="B238" s="253"/>
      <c r="C238" s="254"/>
      <c r="D238" s="250" t="s">
        <v>398</v>
      </c>
      <c r="E238" s="255" t="s">
        <v>21</v>
      </c>
      <c r="F238" s="256" t="s">
        <v>5482</v>
      </c>
      <c r="G238" s="254"/>
      <c r="H238" s="257">
        <v>40</v>
      </c>
      <c r="I238" s="258"/>
      <c r="J238" s="254"/>
      <c r="K238" s="254"/>
      <c r="L238" s="259"/>
      <c r="M238" s="260"/>
      <c r="N238" s="261"/>
      <c r="O238" s="261"/>
      <c r="P238" s="261"/>
      <c r="Q238" s="261"/>
      <c r="R238" s="261"/>
      <c r="S238" s="261"/>
      <c r="T238" s="262"/>
      <c r="AT238" s="263" t="s">
        <v>398</v>
      </c>
      <c r="AU238" s="263" t="s">
        <v>82</v>
      </c>
      <c r="AV238" s="12" t="s">
        <v>82</v>
      </c>
      <c r="AW238" s="12" t="s">
        <v>35</v>
      </c>
      <c r="AX238" s="12" t="s">
        <v>80</v>
      </c>
      <c r="AY238" s="263" t="s">
        <v>303</v>
      </c>
    </row>
    <row r="239" s="1" customFormat="1" ht="38.25" customHeight="1">
      <c r="B239" s="46"/>
      <c r="C239" s="234" t="s">
        <v>749</v>
      </c>
      <c r="D239" s="234" t="s">
        <v>306</v>
      </c>
      <c r="E239" s="235" t="s">
        <v>2167</v>
      </c>
      <c r="F239" s="236" t="s">
        <v>2168</v>
      </c>
      <c r="G239" s="237" t="s">
        <v>559</v>
      </c>
      <c r="H239" s="238">
        <v>0.502</v>
      </c>
      <c r="I239" s="239"/>
      <c r="J239" s="240">
        <f>ROUND(I239*H239,2)</f>
        <v>0</v>
      </c>
      <c r="K239" s="236" t="s">
        <v>310</v>
      </c>
      <c r="L239" s="72"/>
      <c r="M239" s="241" t="s">
        <v>21</v>
      </c>
      <c r="N239" s="242" t="s">
        <v>43</v>
      </c>
      <c r="O239" s="47"/>
      <c r="P239" s="243">
        <f>O239*H239</f>
        <v>0</v>
      </c>
      <c r="Q239" s="243">
        <v>0</v>
      </c>
      <c r="R239" s="243">
        <f>Q239*H239</f>
        <v>0</v>
      </c>
      <c r="S239" s="243">
        <v>0</v>
      </c>
      <c r="T239" s="244">
        <f>S239*H239</f>
        <v>0</v>
      </c>
      <c r="AR239" s="24" t="s">
        <v>465</v>
      </c>
      <c r="AT239" s="24" t="s">
        <v>306</v>
      </c>
      <c r="AU239" s="24" t="s">
        <v>82</v>
      </c>
      <c r="AY239" s="24" t="s">
        <v>303</v>
      </c>
      <c r="BE239" s="245">
        <f>IF(N239="základní",J239,0)</f>
        <v>0</v>
      </c>
      <c r="BF239" s="245">
        <f>IF(N239="snížená",J239,0)</f>
        <v>0</v>
      </c>
      <c r="BG239" s="245">
        <f>IF(N239="zákl. přenesená",J239,0)</f>
        <v>0</v>
      </c>
      <c r="BH239" s="245">
        <f>IF(N239="sníž. přenesená",J239,0)</f>
        <v>0</v>
      </c>
      <c r="BI239" s="245">
        <f>IF(N239="nulová",J239,0)</f>
        <v>0</v>
      </c>
      <c r="BJ239" s="24" t="s">
        <v>80</v>
      </c>
      <c r="BK239" s="245">
        <f>ROUND(I239*H239,2)</f>
        <v>0</v>
      </c>
      <c r="BL239" s="24" t="s">
        <v>465</v>
      </c>
      <c r="BM239" s="24" t="s">
        <v>5483</v>
      </c>
    </row>
    <row r="240" s="11" customFormat="1" ht="29.88" customHeight="1">
      <c r="B240" s="218"/>
      <c r="C240" s="219"/>
      <c r="D240" s="220" t="s">
        <v>71</v>
      </c>
      <c r="E240" s="232" t="s">
        <v>2197</v>
      </c>
      <c r="F240" s="232" t="s">
        <v>2198</v>
      </c>
      <c r="G240" s="219"/>
      <c r="H240" s="219"/>
      <c r="I240" s="222"/>
      <c r="J240" s="233">
        <f>BK240</f>
        <v>0</v>
      </c>
      <c r="K240" s="219"/>
      <c r="L240" s="224"/>
      <c r="M240" s="225"/>
      <c r="N240" s="226"/>
      <c r="O240" s="226"/>
      <c r="P240" s="227">
        <f>SUM(P241:P246)</f>
        <v>0</v>
      </c>
      <c r="Q240" s="226"/>
      <c r="R240" s="227">
        <f>SUM(R241:R246)</f>
        <v>0.0095010000000000008</v>
      </c>
      <c r="S240" s="226"/>
      <c r="T240" s="228">
        <f>SUM(T241:T246)</f>
        <v>0</v>
      </c>
      <c r="AR240" s="229" t="s">
        <v>82</v>
      </c>
      <c r="AT240" s="230" t="s">
        <v>71</v>
      </c>
      <c r="AU240" s="230" t="s">
        <v>80</v>
      </c>
      <c r="AY240" s="229" t="s">
        <v>303</v>
      </c>
      <c r="BK240" s="231">
        <f>SUM(BK241:BK246)</f>
        <v>0</v>
      </c>
    </row>
    <row r="241" s="1" customFormat="1" ht="16.5" customHeight="1">
      <c r="B241" s="46"/>
      <c r="C241" s="234" t="s">
        <v>756</v>
      </c>
      <c r="D241" s="234" t="s">
        <v>306</v>
      </c>
      <c r="E241" s="235" t="s">
        <v>2200</v>
      </c>
      <c r="F241" s="236" t="s">
        <v>2201</v>
      </c>
      <c r="G241" s="237" t="s">
        <v>394</v>
      </c>
      <c r="H241" s="238">
        <v>19.001999999999999</v>
      </c>
      <c r="I241" s="239"/>
      <c r="J241" s="240">
        <f>ROUND(I241*H241,2)</f>
        <v>0</v>
      </c>
      <c r="K241" s="236" t="s">
        <v>310</v>
      </c>
      <c r="L241" s="72"/>
      <c r="M241" s="241" t="s">
        <v>21</v>
      </c>
      <c r="N241" s="242" t="s">
        <v>43</v>
      </c>
      <c r="O241" s="47"/>
      <c r="P241" s="243">
        <f>O241*H241</f>
        <v>0</v>
      </c>
      <c r="Q241" s="243">
        <v>0.00020000000000000001</v>
      </c>
      <c r="R241" s="243">
        <f>Q241*H241</f>
        <v>0.0038003999999999998</v>
      </c>
      <c r="S241" s="243">
        <v>0</v>
      </c>
      <c r="T241" s="244">
        <f>S241*H241</f>
        <v>0</v>
      </c>
      <c r="AR241" s="24" t="s">
        <v>465</v>
      </c>
      <c r="AT241" s="24" t="s">
        <v>306</v>
      </c>
      <c r="AU241" s="24" t="s">
        <v>82</v>
      </c>
      <c r="AY241" s="24" t="s">
        <v>303</v>
      </c>
      <c r="BE241" s="245">
        <f>IF(N241="základní",J241,0)</f>
        <v>0</v>
      </c>
      <c r="BF241" s="245">
        <f>IF(N241="snížená",J241,0)</f>
        <v>0</v>
      </c>
      <c r="BG241" s="245">
        <f>IF(N241="zákl. přenesená",J241,0)</f>
        <v>0</v>
      </c>
      <c r="BH241" s="245">
        <f>IF(N241="sníž. přenesená",J241,0)</f>
        <v>0</v>
      </c>
      <c r="BI241" s="245">
        <f>IF(N241="nulová",J241,0)</f>
        <v>0</v>
      </c>
      <c r="BJ241" s="24" t="s">
        <v>80</v>
      </c>
      <c r="BK241" s="245">
        <f>ROUND(I241*H241,2)</f>
        <v>0</v>
      </c>
      <c r="BL241" s="24" t="s">
        <v>465</v>
      </c>
      <c r="BM241" s="24" t="s">
        <v>3449</v>
      </c>
    </row>
    <row r="242" s="12" customFormat="1">
      <c r="B242" s="253"/>
      <c r="C242" s="254"/>
      <c r="D242" s="250" t="s">
        <v>398</v>
      </c>
      <c r="E242" s="255" t="s">
        <v>21</v>
      </c>
      <c r="F242" s="256" t="s">
        <v>5484</v>
      </c>
      <c r="G242" s="254"/>
      <c r="H242" s="257">
        <v>6.1500000000000004</v>
      </c>
      <c r="I242" s="258"/>
      <c r="J242" s="254"/>
      <c r="K242" s="254"/>
      <c r="L242" s="259"/>
      <c r="M242" s="260"/>
      <c r="N242" s="261"/>
      <c r="O242" s="261"/>
      <c r="P242" s="261"/>
      <c r="Q242" s="261"/>
      <c r="R242" s="261"/>
      <c r="S242" s="261"/>
      <c r="T242" s="262"/>
      <c r="AT242" s="263" t="s">
        <v>398</v>
      </c>
      <c r="AU242" s="263" t="s">
        <v>82</v>
      </c>
      <c r="AV242" s="12" t="s">
        <v>82</v>
      </c>
      <c r="AW242" s="12" t="s">
        <v>35</v>
      </c>
      <c r="AX242" s="12" t="s">
        <v>72</v>
      </c>
      <c r="AY242" s="263" t="s">
        <v>303</v>
      </c>
    </row>
    <row r="243" s="12" customFormat="1">
      <c r="B243" s="253"/>
      <c r="C243" s="254"/>
      <c r="D243" s="250" t="s">
        <v>398</v>
      </c>
      <c r="E243" s="255" t="s">
        <v>21</v>
      </c>
      <c r="F243" s="256" t="s">
        <v>5485</v>
      </c>
      <c r="G243" s="254"/>
      <c r="H243" s="257">
        <v>12.852</v>
      </c>
      <c r="I243" s="258"/>
      <c r="J243" s="254"/>
      <c r="K243" s="254"/>
      <c r="L243" s="259"/>
      <c r="M243" s="260"/>
      <c r="N243" s="261"/>
      <c r="O243" s="261"/>
      <c r="P243" s="261"/>
      <c r="Q243" s="261"/>
      <c r="R243" s="261"/>
      <c r="S243" s="261"/>
      <c r="T243" s="262"/>
      <c r="AT243" s="263" t="s">
        <v>398</v>
      </c>
      <c r="AU243" s="263" t="s">
        <v>82</v>
      </c>
      <c r="AV243" s="12" t="s">
        <v>82</v>
      </c>
      <c r="AW243" s="12" t="s">
        <v>35</v>
      </c>
      <c r="AX243" s="12" t="s">
        <v>72</v>
      </c>
      <c r="AY243" s="263" t="s">
        <v>303</v>
      </c>
    </row>
    <row r="244" s="13" customFormat="1">
      <c r="B244" s="264"/>
      <c r="C244" s="265"/>
      <c r="D244" s="250" t="s">
        <v>398</v>
      </c>
      <c r="E244" s="266" t="s">
        <v>21</v>
      </c>
      <c r="F244" s="267" t="s">
        <v>508</v>
      </c>
      <c r="G244" s="265"/>
      <c r="H244" s="268">
        <v>19.001999999999999</v>
      </c>
      <c r="I244" s="269"/>
      <c r="J244" s="265"/>
      <c r="K244" s="265"/>
      <c r="L244" s="270"/>
      <c r="M244" s="271"/>
      <c r="N244" s="272"/>
      <c r="O244" s="272"/>
      <c r="P244" s="272"/>
      <c r="Q244" s="272"/>
      <c r="R244" s="272"/>
      <c r="S244" s="272"/>
      <c r="T244" s="273"/>
      <c r="AT244" s="274" t="s">
        <v>398</v>
      </c>
      <c r="AU244" s="274" t="s">
        <v>82</v>
      </c>
      <c r="AV244" s="13" t="s">
        <v>319</v>
      </c>
      <c r="AW244" s="13" t="s">
        <v>35</v>
      </c>
      <c r="AX244" s="13" t="s">
        <v>80</v>
      </c>
      <c r="AY244" s="274" t="s">
        <v>303</v>
      </c>
    </row>
    <row r="245" s="1" customFormat="1" ht="25.5" customHeight="1">
      <c r="B245" s="46"/>
      <c r="C245" s="234" t="s">
        <v>762</v>
      </c>
      <c r="D245" s="234" t="s">
        <v>306</v>
      </c>
      <c r="E245" s="235" t="s">
        <v>2204</v>
      </c>
      <c r="F245" s="236" t="s">
        <v>2205</v>
      </c>
      <c r="G245" s="237" t="s">
        <v>394</v>
      </c>
      <c r="H245" s="238">
        <v>19.001999999999999</v>
      </c>
      <c r="I245" s="239"/>
      <c r="J245" s="240">
        <f>ROUND(I245*H245,2)</f>
        <v>0</v>
      </c>
      <c r="K245" s="236" t="s">
        <v>310</v>
      </c>
      <c r="L245" s="72"/>
      <c r="M245" s="241" t="s">
        <v>21</v>
      </c>
      <c r="N245" s="242" t="s">
        <v>43</v>
      </c>
      <c r="O245" s="47"/>
      <c r="P245" s="243">
        <f>O245*H245</f>
        <v>0</v>
      </c>
      <c r="Q245" s="243">
        <v>0.00029</v>
      </c>
      <c r="R245" s="243">
        <f>Q245*H245</f>
        <v>0.0055105799999999993</v>
      </c>
      <c r="S245" s="243">
        <v>0</v>
      </c>
      <c r="T245" s="244">
        <f>S245*H245</f>
        <v>0</v>
      </c>
      <c r="AR245" s="24" t="s">
        <v>465</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3451</v>
      </c>
    </row>
    <row r="246" s="1" customFormat="1" ht="25.5" customHeight="1">
      <c r="B246" s="46"/>
      <c r="C246" s="234" t="s">
        <v>768</v>
      </c>
      <c r="D246" s="234" t="s">
        <v>306</v>
      </c>
      <c r="E246" s="235" t="s">
        <v>2209</v>
      </c>
      <c r="F246" s="236" t="s">
        <v>2210</v>
      </c>
      <c r="G246" s="237" t="s">
        <v>394</v>
      </c>
      <c r="H246" s="238">
        <v>19.001999999999999</v>
      </c>
      <c r="I246" s="239"/>
      <c r="J246" s="240">
        <f>ROUND(I246*H246,2)</f>
        <v>0</v>
      </c>
      <c r="K246" s="236" t="s">
        <v>310</v>
      </c>
      <c r="L246" s="72"/>
      <c r="M246" s="241" t="s">
        <v>21</v>
      </c>
      <c r="N246" s="246" t="s">
        <v>43</v>
      </c>
      <c r="O246" s="247"/>
      <c r="P246" s="248">
        <f>O246*H246</f>
        <v>0</v>
      </c>
      <c r="Q246" s="248">
        <v>1.0000000000000001E-05</v>
      </c>
      <c r="R246" s="248">
        <f>Q246*H246</f>
        <v>0.00019002</v>
      </c>
      <c r="S246" s="248">
        <v>0</v>
      </c>
      <c r="T246" s="249">
        <f>S246*H246</f>
        <v>0</v>
      </c>
      <c r="AR246" s="24" t="s">
        <v>465</v>
      </c>
      <c r="AT246" s="24" t="s">
        <v>306</v>
      </c>
      <c r="AU246" s="24" t="s">
        <v>82</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465</v>
      </c>
      <c r="BM246" s="24" t="s">
        <v>3452</v>
      </c>
    </row>
    <row r="247" s="1" customFormat="1" ht="6.96" customHeight="1">
      <c r="B247" s="67"/>
      <c r="C247" s="68"/>
      <c r="D247" s="68"/>
      <c r="E247" s="68"/>
      <c r="F247" s="68"/>
      <c r="G247" s="68"/>
      <c r="H247" s="68"/>
      <c r="I247" s="179"/>
      <c r="J247" s="68"/>
      <c r="K247" s="68"/>
      <c r="L247" s="72"/>
    </row>
  </sheetData>
  <sheetProtection sheet="1" autoFilter="0" formatColumns="0" formatRows="0" objects="1" scenarios="1" spinCount="100000" saltValue="4knjGch5+GOFiI+/Q9jKoAcLKGMUXu52tNt0XlIasnGwBxcp4+5ZT2Nw48nbsdr774UVOQhrpZKVXCtpHZm2Sg==" hashValue="hb6RYErdm/7CBnDib1hFoQl1ObAhYJbYbBRcIaPpTXXB7L1fgrAQzWwkaQmlQ4/63cNxejd/63x2NOJ8af4Oag==" algorithmName="SHA-512" password="CC35"/>
  <autoFilter ref="C96:K246"/>
  <mergeCells count="13">
    <mergeCell ref="E7:H7"/>
    <mergeCell ref="E9:H9"/>
    <mergeCell ref="E11:H11"/>
    <mergeCell ref="E26:H26"/>
    <mergeCell ref="E47:H47"/>
    <mergeCell ref="E49:H49"/>
    <mergeCell ref="E51:H51"/>
    <mergeCell ref="J55:J56"/>
    <mergeCell ref="E85:H85"/>
    <mergeCell ref="E87:H87"/>
    <mergeCell ref="E89:H89"/>
    <mergeCell ref="G1:H1"/>
    <mergeCell ref="L2:V2"/>
  </mergeCells>
  <hyperlinks>
    <hyperlink ref="F1:G1" location="C2" display="1) Krycí list soupisu"/>
    <hyperlink ref="G1:H1" location="C58" display="2) Rekapitulace"/>
    <hyperlink ref="J1" location="C9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183</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5486</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ROUND(J92,2)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ROUND(SUM(BE92:BE168), 2)</f>
        <v>0</v>
      </c>
      <c r="G32" s="47"/>
      <c r="H32" s="47"/>
      <c r="I32" s="171">
        <v>0.20999999999999999</v>
      </c>
      <c r="J32" s="170">
        <f>ROUND(ROUND((SUM(BE92:BE168)), 2)*I32, 2)</f>
        <v>0</v>
      </c>
      <c r="K32" s="51"/>
    </row>
    <row r="33" s="1" customFormat="1" ht="14.4" customHeight="1">
      <c r="B33" s="46"/>
      <c r="C33" s="47"/>
      <c r="D33" s="47"/>
      <c r="E33" s="55" t="s">
        <v>44</v>
      </c>
      <c r="F33" s="170">
        <f>ROUND(SUM(BF92:BF168), 2)</f>
        <v>0</v>
      </c>
      <c r="G33" s="47"/>
      <c r="H33" s="47"/>
      <c r="I33" s="171">
        <v>0.14999999999999999</v>
      </c>
      <c r="J33" s="170">
        <f>ROUND(ROUND((SUM(BF92:BF168)), 2)*I33, 2)</f>
        <v>0</v>
      </c>
      <c r="K33" s="51"/>
    </row>
    <row r="34" hidden="1" s="1" customFormat="1" ht="14.4" customHeight="1">
      <c r="B34" s="46"/>
      <c r="C34" s="47"/>
      <c r="D34" s="47"/>
      <c r="E34" s="55" t="s">
        <v>45</v>
      </c>
      <c r="F34" s="170">
        <f>ROUND(SUM(BG92:BG168), 2)</f>
        <v>0</v>
      </c>
      <c r="G34" s="47"/>
      <c r="H34" s="47"/>
      <c r="I34" s="171">
        <v>0.20999999999999999</v>
      </c>
      <c r="J34" s="170">
        <v>0</v>
      </c>
      <c r="K34" s="51"/>
    </row>
    <row r="35" hidden="1" s="1" customFormat="1" ht="14.4" customHeight="1">
      <c r="B35" s="46"/>
      <c r="C35" s="47"/>
      <c r="D35" s="47"/>
      <c r="E35" s="55" t="s">
        <v>46</v>
      </c>
      <c r="F35" s="170">
        <f>ROUND(SUM(BH92:BH168), 2)</f>
        <v>0</v>
      </c>
      <c r="G35" s="47"/>
      <c r="H35" s="47"/>
      <c r="I35" s="171">
        <v>0.14999999999999999</v>
      </c>
      <c r="J35" s="170">
        <v>0</v>
      </c>
      <c r="K35" s="51"/>
    </row>
    <row r="36" hidden="1" s="1" customFormat="1" ht="14.4" customHeight="1">
      <c r="B36" s="46"/>
      <c r="C36" s="47"/>
      <c r="D36" s="47"/>
      <c r="E36" s="55" t="s">
        <v>47</v>
      </c>
      <c r="F36" s="170">
        <f>ROUND(SUM(BI92:BI168),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c30 - 3.02 multismyslová místnost</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J92</f>
        <v>0</v>
      </c>
      <c r="K60" s="51"/>
      <c r="AU60" s="24" t="s">
        <v>280</v>
      </c>
    </row>
    <row r="61" s="8" customFormat="1" ht="24.96" customHeight="1">
      <c r="B61" s="190"/>
      <c r="C61" s="191"/>
      <c r="D61" s="192" t="s">
        <v>362</v>
      </c>
      <c r="E61" s="193"/>
      <c r="F61" s="193"/>
      <c r="G61" s="193"/>
      <c r="H61" s="193"/>
      <c r="I61" s="194"/>
      <c r="J61" s="195">
        <f>J93</f>
        <v>0</v>
      </c>
      <c r="K61" s="196"/>
    </row>
    <row r="62" s="9" customFormat="1" ht="19.92" customHeight="1">
      <c r="B62" s="197"/>
      <c r="C62" s="198"/>
      <c r="D62" s="199" t="s">
        <v>365</v>
      </c>
      <c r="E62" s="200"/>
      <c r="F62" s="200"/>
      <c r="G62" s="200"/>
      <c r="H62" s="200"/>
      <c r="I62" s="201"/>
      <c r="J62" s="202">
        <f>J94</f>
        <v>0</v>
      </c>
      <c r="K62" s="203"/>
    </row>
    <row r="63" s="9" customFormat="1" ht="19.92" customHeight="1">
      <c r="B63" s="197"/>
      <c r="C63" s="198"/>
      <c r="D63" s="199" t="s">
        <v>368</v>
      </c>
      <c r="E63" s="200"/>
      <c r="F63" s="200"/>
      <c r="G63" s="200"/>
      <c r="H63" s="200"/>
      <c r="I63" s="201"/>
      <c r="J63" s="202">
        <f>J99</f>
        <v>0</v>
      </c>
      <c r="K63" s="203"/>
    </row>
    <row r="64" s="9" customFormat="1" ht="19.92" customHeight="1">
      <c r="B64" s="197"/>
      <c r="C64" s="198"/>
      <c r="D64" s="199" t="s">
        <v>369</v>
      </c>
      <c r="E64" s="200"/>
      <c r="F64" s="200"/>
      <c r="G64" s="200"/>
      <c r="H64" s="200"/>
      <c r="I64" s="201"/>
      <c r="J64" s="202">
        <f>J123</f>
        <v>0</v>
      </c>
      <c r="K64" s="203"/>
    </row>
    <row r="65" s="9" customFormat="1" ht="19.92" customHeight="1">
      <c r="B65" s="197"/>
      <c r="C65" s="198"/>
      <c r="D65" s="199" t="s">
        <v>371</v>
      </c>
      <c r="E65" s="200"/>
      <c r="F65" s="200"/>
      <c r="G65" s="200"/>
      <c r="H65" s="200"/>
      <c r="I65" s="201"/>
      <c r="J65" s="202">
        <f>J128</f>
        <v>0</v>
      </c>
      <c r="K65" s="203"/>
    </row>
    <row r="66" s="8" customFormat="1" ht="24.96" customHeight="1">
      <c r="B66" s="190"/>
      <c r="C66" s="191"/>
      <c r="D66" s="192" t="s">
        <v>372</v>
      </c>
      <c r="E66" s="193"/>
      <c r="F66" s="193"/>
      <c r="G66" s="193"/>
      <c r="H66" s="193"/>
      <c r="I66" s="194"/>
      <c r="J66" s="195">
        <f>J132</f>
        <v>0</v>
      </c>
      <c r="K66" s="196"/>
    </row>
    <row r="67" s="9" customFormat="1" ht="19.92" customHeight="1">
      <c r="B67" s="197"/>
      <c r="C67" s="198"/>
      <c r="D67" s="199" t="s">
        <v>374</v>
      </c>
      <c r="E67" s="200"/>
      <c r="F67" s="200"/>
      <c r="G67" s="200"/>
      <c r="H67" s="200"/>
      <c r="I67" s="201"/>
      <c r="J67" s="202">
        <f>J133</f>
        <v>0</v>
      </c>
      <c r="K67" s="203"/>
    </row>
    <row r="68" s="9" customFormat="1" ht="19.92" customHeight="1">
      <c r="B68" s="197"/>
      <c r="C68" s="198"/>
      <c r="D68" s="199" t="s">
        <v>379</v>
      </c>
      <c r="E68" s="200"/>
      <c r="F68" s="200"/>
      <c r="G68" s="200"/>
      <c r="H68" s="200"/>
      <c r="I68" s="201"/>
      <c r="J68" s="202">
        <f>J143</f>
        <v>0</v>
      </c>
      <c r="K68" s="203"/>
    </row>
    <row r="69" s="9" customFormat="1" ht="19.92" customHeight="1">
      <c r="B69" s="197"/>
      <c r="C69" s="198"/>
      <c r="D69" s="199" t="s">
        <v>383</v>
      </c>
      <c r="E69" s="200"/>
      <c r="F69" s="200"/>
      <c r="G69" s="200"/>
      <c r="H69" s="200"/>
      <c r="I69" s="201"/>
      <c r="J69" s="202">
        <f>J150</f>
        <v>0</v>
      </c>
      <c r="K69" s="203"/>
    </row>
    <row r="70" s="9" customFormat="1" ht="19.92" customHeight="1">
      <c r="B70" s="197"/>
      <c r="C70" s="198"/>
      <c r="D70" s="199" t="s">
        <v>387</v>
      </c>
      <c r="E70" s="200"/>
      <c r="F70" s="200"/>
      <c r="G70" s="200"/>
      <c r="H70" s="200"/>
      <c r="I70" s="201"/>
      <c r="J70" s="202">
        <f>J165</f>
        <v>0</v>
      </c>
      <c r="K70" s="203"/>
    </row>
    <row r="71" s="1" customFormat="1" ht="21.84" customHeight="1">
      <c r="B71" s="46"/>
      <c r="C71" s="47"/>
      <c r="D71" s="47"/>
      <c r="E71" s="47"/>
      <c r="F71" s="47"/>
      <c r="G71" s="47"/>
      <c r="H71" s="47"/>
      <c r="I71" s="157"/>
      <c r="J71" s="47"/>
      <c r="K71" s="51"/>
    </row>
    <row r="72" s="1" customFormat="1" ht="6.96" customHeight="1">
      <c r="B72" s="67"/>
      <c r="C72" s="68"/>
      <c r="D72" s="68"/>
      <c r="E72" s="68"/>
      <c r="F72" s="68"/>
      <c r="G72" s="68"/>
      <c r="H72" s="68"/>
      <c r="I72" s="179"/>
      <c r="J72" s="68"/>
      <c r="K72" s="69"/>
    </row>
    <row r="76" s="1" customFormat="1" ht="6.96" customHeight="1">
      <c r="B76" s="70"/>
      <c r="C76" s="71"/>
      <c r="D76" s="71"/>
      <c r="E76" s="71"/>
      <c r="F76" s="71"/>
      <c r="G76" s="71"/>
      <c r="H76" s="71"/>
      <c r="I76" s="182"/>
      <c r="J76" s="71"/>
      <c r="K76" s="71"/>
      <c r="L76" s="72"/>
    </row>
    <row r="77" s="1" customFormat="1" ht="36.96" customHeight="1">
      <c r="B77" s="46"/>
      <c r="C77" s="73" t="s">
        <v>286</v>
      </c>
      <c r="D77" s="74"/>
      <c r="E77" s="74"/>
      <c r="F77" s="74"/>
      <c r="G77" s="74"/>
      <c r="H77" s="74"/>
      <c r="I77" s="204"/>
      <c r="J77" s="74"/>
      <c r="K77" s="74"/>
      <c r="L77" s="72"/>
    </row>
    <row r="78" s="1" customFormat="1" ht="6.96" customHeight="1">
      <c r="B78" s="46"/>
      <c r="C78" s="74"/>
      <c r="D78" s="74"/>
      <c r="E78" s="74"/>
      <c r="F78" s="74"/>
      <c r="G78" s="74"/>
      <c r="H78" s="74"/>
      <c r="I78" s="204"/>
      <c r="J78" s="74"/>
      <c r="K78" s="74"/>
      <c r="L78" s="72"/>
    </row>
    <row r="79" s="1" customFormat="1" ht="14.4" customHeight="1">
      <c r="B79" s="46"/>
      <c r="C79" s="76" t="s">
        <v>18</v>
      </c>
      <c r="D79" s="74"/>
      <c r="E79" s="74"/>
      <c r="F79" s="74"/>
      <c r="G79" s="74"/>
      <c r="H79" s="74"/>
      <c r="I79" s="204"/>
      <c r="J79" s="74"/>
      <c r="K79" s="74"/>
      <c r="L79" s="72"/>
    </row>
    <row r="80" s="1" customFormat="1" ht="16.5" customHeight="1">
      <c r="B80" s="46"/>
      <c r="C80" s="74"/>
      <c r="D80" s="74"/>
      <c r="E80" s="205" t="str">
        <f>E7</f>
        <v>Speciální ZŠ Skuteč- půdní vestavba a přístavba</v>
      </c>
      <c r="F80" s="76"/>
      <c r="G80" s="76"/>
      <c r="H80" s="76"/>
      <c r="I80" s="204"/>
      <c r="J80" s="74"/>
      <c r="K80" s="74"/>
      <c r="L80" s="72"/>
    </row>
    <row r="81">
      <c r="B81" s="28"/>
      <c r="C81" s="76" t="s">
        <v>274</v>
      </c>
      <c r="D81" s="297"/>
      <c r="E81" s="297"/>
      <c r="F81" s="297"/>
      <c r="G81" s="297"/>
      <c r="H81" s="297"/>
      <c r="I81" s="149"/>
      <c r="J81" s="297"/>
      <c r="K81" s="297"/>
      <c r="L81" s="298"/>
    </row>
    <row r="82" s="1" customFormat="1" ht="16.5" customHeight="1">
      <c r="B82" s="46"/>
      <c r="C82" s="74"/>
      <c r="D82" s="74"/>
      <c r="E82" s="205" t="s">
        <v>2222</v>
      </c>
      <c r="F82" s="74"/>
      <c r="G82" s="74"/>
      <c r="H82" s="74"/>
      <c r="I82" s="204"/>
      <c r="J82" s="74"/>
      <c r="K82" s="74"/>
      <c r="L82" s="72"/>
    </row>
    <row r="83" s="1" customFormat="1" ht="14.4" customHeight="1">
      <c r="B83" s="46"/>
      <c r="C83" s="76" t="s">
        <v>2223</v>
      </c>
      <c r="D83" s="74"/>
      <c r="E83" s="74"/>
      <c r="F83" s="74"/>
      <c r="G83" s="74"/>
      <c r="H83" s="74"/>
      <c r="I83" s="204"/>
      <c r="J83" s="74"/>
      <c r="K83" s="74"/>
      <c r="L83" s="72"/>
    </row>
    <row r="84" s="1" customFormat="1" ht="17.25" customHeight="1">
      <c r="B84" s="46"/>
      <c r="C84" s="74"/>
      <c r="D84" s="74"/>
      <c r="E84" s="82" t="str">
        <f>E11</f>
        <v>c30 - 3.02 multismyslová místnost</v>
      </c>
      <c r="F84" s="74"/>
      <c r="G84" s="74"/>
      <c r="H84" s="74"/>
      <c r="I84" s="204"/>
      <c r="J84" s="74"/>
      <c r="K84" s="74"/>
      <c r="L84" s="72"/>
    </row>
    <row r="85" s="1" customFormat="1" ht="6.96" customHeight="1">
      <c r="B85" s="46"/>
      <c r="C85" s="74"/>
      <c r="D85" s="74"/>
      <c r="E85" s="74"/>
      <c r="F85" s="74"/>
      <c r="G85" s="74"/>
      <c r="H85" s="74"/>
      <c r="I85" s="204"/>
      <c r="J85" s="74"/>
      <c r="K85" s="74"/>
      <c r="L85" s="72"/>
    </row>
    <row r="86" s="1" customFormat="1" ht="18" customHeight="1">
      <c r="B86" s="46"/>
      <c r="C86" s="76" t="s">
        <v>23</v>
      </c>
      <c r="D86" s="74"/>
      <c r="E86" s="74"/>
      <c r="F86" s="206" t="str">
        <f>F14</f>
        <v>Skuteč</v>
      </c>
      <c r="G86" s="74"/>
      <c r="H86" s="74"/>
      <c r="I86" s="207" t="s">
        <v>25</v>
      </c>
      <c r="J86" s="85" t="str">
        <f>IF(J14="","",J14)</f>
        <v>12. 12. 2019</v>
      </c>
      <c r="K86" s="74"/>
      <c r="L86" s="72"/>
    </row>
    <row r="87" s="1" customFormat="1" ht="6.96" customHeight="1">
      <c r="B87" s="46"/>
      <c r="C87" s="74"/>
      <c r="D87" s="74"/>
      <c r="E87" s="74"/>
      <c r="F87" s="74"/>
      <c r="G87" s="74"/>
      <c r="H87" s="74"/>
      <c r="I87" s="204"/>
      <c r="J87" s="74"/>
      <c r="K87" s="74"/>
      <c r="L87" s="72"/>
    </row>
    <row r="88" s="1" customFormat="1">
      <c r="B88" s="46"/>
      <c r="C88" s="76" t="s">
        <v>27</v>
      </c>
      <c r="D88" s="74"/>
      <c r="E88" s="74"/>
      <c r="F88" s="206" t="str">
        <f>E17</f>
        <v>Pardubický kraj</v>
      </c>
      <c r="G88" s="74"/>
      <c r="H88" s="74"/>
      <c r="I88" s="207" t="s">
        <v>33</v>
      </c>
      <c r="J88" s="206" t="str">
        <f>E23</f>
        <v>ADAM První spol. s r.o.</v>
      </c>
      <c r="K88" s="74"/>
      <c r="L88" s="72"/>
    </row>
    <row r="89" s="1" customFormat="1" ht="14.4" customHeight="1">
      <c r="B89" s="46"/>
      <c r="C89" s="76" t="s">
        <v>31</v>
      </c>
      <c r="D89" s="74"/>
      <c r="E89" s="74"/>
      <c r="F89" s="206" t="str">
        <f>IF(E20="","",E20)</f>
        <v/>
      </c>
      <c r="G89" s="74"/>
      <c r="H89" s="74"/>
      <c r="I89" s="204"/>
      <c r="J89" s="74"/>
      <c r="K89" s="74"/>
      <c r="L89" s="72"/>
    </row>
    <row r="90" s="1" customFormat="1" ht="10.32" customHeight="1">
      <c r="B90" s="46"/>
      <c r="C90" s="74"/>
      <c r="D90" s="74"/>
      <c r="E90" s="74"/>
      <c r="F90" s="74"/>
      <c r="G90" s="74"/>
      <c r="H90" s="74"/>
      <c r="I90" s="204"/>
      <c r="J90" s="74"/>
      <c r="K90" s="74"/>
      <c r="L90" s="72"/>
    </row>
    <row r="91" s="10" customFormat="1" ht="29.28" customHeight="1">
      <c r="B91" s="208"/>
      <c r="C91" s="209" t="s">
        <v>287</v>
      </c>
      <c r="D91" s="210" t="s">
        <v>57</v>
      </c>
      <c r="E91" s="210" t="s">
        <v>53</v>
      </c>
      <c r="F91" s="210" t="s">
        <v>288</v>
      </c>
      <c r="G91" s="210" t="s">
        <v>289</v>
      </c>
      <c r="H91" s="210" t="s">
        <v>290</v>
      </c>
      <c r="I91" s="211" t="s">
        <v>291</v>
      </c>
      <c r="J91" s="210" t="s">
        <v>278</v>
      </c>
      <c r="K91" s="212" t="s">
        <v>292</v>
      </c>
      <c r="L91" s="213"/>
      <c r="M91" s="102" t="s">
        <v>293</v>
      </c>
      <c r="N91" s="103" t="s">
        <v>42</v>
      </c>
      <c r="O91" s="103" t="s">
        <v>294</v>
      </c>
      <c r="P91" s="103" t="s">
        <v>295</v>
      </c>
      <c r="Q91" s="103" t="s">
        <v>296</v>
      </c>
      <c r="R91" s="103" t="s">
        <v>297</v>
      </c>
      <c r="S91" s="103" t="s">
        <v>298</v>
      </c>
      <c r="T91" s="104" t="s">
        <v>299</v>
      </c>
    </row>
    <row r="92" s="1" customFormat="1" ht="29.28" customHeight="1">
      <c r="B92" s="46"/>
      <c r="C92" s="108" t="s">
        <v>279</v>
      </c>
      <c r="D92" s="74"/>
      <c r="E92" s="74"/>
      <c r="F92" s="74"/>
      <c r="G92" s="74"/>
      <c r="H92" s="74"/>
      <c r="I92" s="204"/>
      <c r="J92" s="214">
        <f>BK92</f>
        <v>0</v>
      </c>
      <c r="K92" s="74"/>
      <c r="L92" s="72"/>
      <c r="M92" s="105"/>
      <c r="N92" s="106"/>
      <c r="O92" s="106"/>
      <c r="P92" s="215">
        <f>P93+P132</f>
        <v>0</v>
      </c>
      <c r="Q92" s="106"/>
      <c r="R92" s="215">
        <f>R93+R132</f>
        <v>2.8219121100000004</v>
      </c>
      <c r="S92" s="106"/>
      <c r="T92" s="216">
        <f>T93+T132</f>
        <v>0</v>
      </c>
      <c r="AT92" s="24" t="s">
        <v>71</v>
      </c>
      <c r="AU92" s="24" t="s">
        <v>280</v>
      </c>
      <c r="BK92" s="217">
        <f>BK93+BK132</f>
        <v>0</v>
      </c>
    </row>
    <row r="93" s="11" customFormat="1" ht="37.44001" customHeight="1">
      <c r="B93" s="218"/>
      <c r="C93" s="219"/>
      <c r="D93" s="220" t="s">
        <v>71</v>
      </c>
      <c r="E93" s="221" t="s">
        <v>389</v>
      </c>
      <c r="F93" s="221" t="s">
        <v>390</v>
      </c>
      <c r="G93" s="219"/>
      <c r="H93" s="219"/>
      <c r="I93" s="222"/>
      <c r="J93" s="223">
        <f>BK93</f>
        <v>0</v>
      </c>
      <c r="K93" s="219"/>
      <c r="L93" s="224"/>
      <c r="M93" s="225"/>
      <c r="N93" s="226"/>
      <c r="O93" s="226"/>
      <c r="P93" s="227">
        <f>P94+P99+P123+P128</f>
        <v>0</v>
      </c>
      <c r="Q93" s="226"/>
      <c r="R93" s="227">
        <f>R94+R99+R123+R128</f>
        <v>2.6298720700000002</v>
      </c>
      <c r="S93" s="226"/>
      <c r="T93" s="228">
        <f>T94+T99+T123+T128</f>
        <v>0</v>
      </c>
      <c r="AR93" s="229" t="s">
        <v>80</v>
      </c>
      <c r="AT93" s="230" t="s">
        <v>71</v>
      </c>
      <c r="AU93" s="230" t="s">
        <v>72</v>
      </c>
      <c r="AY93" s="229" t="s">
        <v>303</v>
      </c>
      <c r="BK93" s="231">
        <f>BK94+BK99+BK123+BK128</f>
        <v>0</v>
      </c>
    </row>
    <row r="94" s="11" customFormat="1" ht="19.92" customHeight="1">
      <c r="B94" s="218"/>
      <c r="C94" s="219"/>
      <c r="D94" s="220" t="s">
        <v>71</v>
      </c>
      <c r="E94" s="232" t="s">
        <v>95</v>
      </c>
      <c r="F94" s="232" t="s">
        <v>660</v>
      </c>
      <c r="G94" s="219"/>
      <c r="H94" s="219"/>
      <c r="I94" s="222"/>
      <c r="J94" s="233">
        <f>BK94</f>
        <v>0</v>
      </c>
      <c r="K94" s="219"/>
      <c r="L94" s="224"/>
      <c r="M94" s="225"/>
      <c r="N94" s="226"/>
      <c r="O94" s="226"/>
      <c r="P94" s="227">
        <f>SUM(P95:P98)</f>
        <v>0</v>
      </c>
      <c r="Q94" s="226"/>
      <c r="R94" s="227">
        <f>SUM(R95:R98)</f>
        <v>0.30954044999999997</v>
      </c>
      <c r="S94" s="226"/>
      <c r="T94" s="228">
        <f>SUM(T95:T98)</f>
        <v>0</v>
      </c>
      <c r="AR94" s="229" t="s">
        <v>80</v>
      </c>
      <c r="AT94" s="230" t="s">
        <v>71</v>
      </c>
      <c r="AU94" s="230" t="s">
        <v>80</v>
      </c>
      <c r="AY94" s="229" t="s">
        <v>303</v>
      </c>
      <c r="BK94" s="231">
        <f>SUM(BK95:BK98)</f>
        <v>0</v>
      </c>
    </row>
    <row r="95" s="1" customFormat="1" ht="25.5" customHeight="1">
      <c r="B95" s="46"/>
      <c r="C95" s="234" t="s">
        <v>80</v>
      </c>
      <c r="D95" s="234" t="s">
        <v>306</v>
      </c>
      <c r="E95" s="235" t="s">
        <v>738</v>
      </c>
      <c r="F95" s="236" t="s">
        <v>739</v>
      </c>
      <c r="G95" s="237" t="s">
        <v>394</v>
      </c>
      <c r="H95" s="238">
        <v>2.9609999999999999</v>
      </c>
      <c r="I95" s="239"/>
      <c r="J95" s="240">
        <f>ROUND(I95*H95,2)</f>
        <v>0</v>
      </c>
      <c r="K95" s="236" t="s">
        <v>310</v>
      </c>
      <c r="L95" s="72"/>
      <c r="M95" s="241" t="s">
        <v>21</v>
      </c>
      <c r="N95" s="242" t="s">
        <v>43</v>
      </c>
      <c r="O95" s="47"/>
      <c r="P95" s="243">
        <f>O95*H95</f>
        <v>0</v>
      </c>
      <c r="Q95" s="243">
        <v>0.10445</v>
      </c>
      <c r="R95" s="243">
        <f>Q95*H95</f>
        <v>0.30927644999999998</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5487</v>
      </c>
    </row>
    <row r="96" s="12" customFormat="1">
      <c r="B96" s="253"/>
      <c r="C96" s="254"/>
      <c r="D96" s="250" t="s">
        <v>398</v>
      </c>
      <c r="E96" s="255" t="s">
        <v>21</v>
      </c>
      <c r="F96" s="256" t="s">
        <v>5488</v>
      </c>
      <c r="G96" s="254"/>
      <c r="H96" s="257">
        <v>2.9609999999999999</v>
      </c>
      <c r="I96" s="258"/>
      <c r="J96" s="254"/>
      <c r="K96" s="254"/>
      <c r="L96" s="259"/>
      <c r="M96" s="260"/>
      <c r="N96" s="261"/>
      <c r="O96" s="261"/>
      <c r="P96" s="261"/>
      <c r="Q96" s="261"/>
      <c r="R96" s="261"/>
      <c r="S96" s="261"/>
      <c r="T96" s="262"/>
      <c r="AT96" s="263" t="s">
        <v>398</v>
      </c>
      <c r="AU96" s="263" t="s">
        <v>82</v>
      </c>
      <c r="AV96" s="12" t="s">
        <v>82</v>
      </c>
      <c r="AW96" s="12" t="s">
        <v>35</v>
      </c>
      <c r="AX96" s="12" t="s">
        <v>80</v>
      </c>
      <c r="AY96" s="263" t="s">
        <v>303</v>
      </c>
    </row>
    <row r="97" s="1" customFormat="1" ht="16.5" customHeight="1">
      <c r="B97" s="46"/>
      <c r="C97" s="234" t="s">
        <v>82</v>
      </c>
      <c r="D97" s="234" t="s">
        <v>306</v>
      </c>
      <c r="E97" s="235" t="s">
        <v>745</v>
      </c>
      <c r="F97" s="236" t="s">
        <v>746</v>
      </c>
      <c r="G97" s="237" t="s">
        <v>262</v>
      </c>
      <c r="H97" s="238">
        <v>2.2000000000000002</v>
      </c>
      <c r="I97" s="239"/>
      <c r="J97" s="240">
        <f>ROUND(I97*H97,2)</f>
        <v>0</v>
      </c>
      <c r="K97" s="236" t="s">
        <v>310</v>
      </c>
      <c r="L97" s="72"/>
      <c r="M97" s="241" t="s">
        <v>21</v>
      </c>
      <c r="N97" s="242" t="s">
        <v>43</v>
      </c>
      <c r="O97" s="47"/>
      <c r="P97" s="243">
        <f>O97*H97</f>
        <v>0</v>
      </c>
      <c r="Q97" s="243">
        <v>0.00012</v>
      </c>
      <c r="R97" s="243">
        <f>Q97*H97</f>
        <v>0.00026400000000000002</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5489</v>
      </c>
    </row>
    <row r="98" s="12" customFormat="1">
      <c r="B98" s="253"/>
      <c r="C98" s="254"/>
      <c r="D98" s="250" t="s">
        <v>398</v>
      </c>
      <c r="E98" s="255" t="s">
        <v>21</v>
      </c>
      <c r="F98" s="256" t="s">
        <v>5317</v>
      </c>
      <c r="G98" s="254"/>
      <c r="H98" s="257">
        <v>2.2000000000000002</v>
      </c>
      <c r="I98" s="258"/>
      <c r="J98" s="254"/>
      <c r="K98" s="254"/>
      <c r="L98" s="259"/>
      <c r="M98" s="260"/>
      <c r="N98" s="261"/>
      <c r="O98" s="261"/>
      <c r="P98" s="261"/>
      <c r="Q98" s="261"/>
      <c r="R98" s="261"/>
      <c r="S98" s="261"/>
      <c r="T98" s="262"/>
      <c r="AT98" s="263" t="s">
        <v>398</v>
      </c>
      <c r="AU98" s="263" t="s">
        <v>82</v>
      </c>
      <c r="AV98" s="12" t="s">
        <v>82</v>
      </c>
      <c r="AW98" s="12" t="s">
        <v>35</v>
      </c>
      <c r="AX98" s="12" t="s">
        <v>80</v>
      </c>
      <c r="AY98" s="263" t="s">
        <v>303</v>
      </c>
    </row>
    <row r="99" s="11" customFormat="1" ht="29.88" customHeight="1">
      <c r="B99" s="218"/>
      <c r="C99" s="219"/>
      <c r="D99" s="220" t="s">
        <v>71</v>
      </c>
      <c r="E99" s="232" t="s">
        <v>329</v>
      </c>
      <c r="F99" s="232" t="s">
        <v>894</v>
      </c>
      <c r="G99" s="219"/>
      <c r="H99" s="219"/>
      <c r="I99" s="222"/>
      <c r="J99" s="233">
        <f>BK99</f>
        <v>0</v>
      </c>
      <c r="K99" s="219"/>
      <c r="L99" s="224"/>
      <c r="M99" s="225"/>
      <c r="N99" s="226"/>
      <c r="O99" s="226"/>
      <c r="P99" s="227">
        <f>SUM(P100:P122)</f>
        <v>0</v>
      </c>
      <c r="Q99" s="226"/>
      <c r="R99" s="227">
        <f>SUM(R100:R122)</f>
        <v>2.3170081200000001</v>
      </c>
      <c r="S99" s="226"/>
      <c r="T99" s="228">
        <f>SUM(T100:T122)</f>
        <v>0</v>
      </c>
      <c r="AR99" s="229" t="s">
        <v>80</v>
      </c>
      <c r="AT99" s="230" t="s">
        <v>71</v>
      </c>
      <c r="AU99" s="230" t="s">
        <v>80</v>
      </c>
      <c r="AY99" s="229" t="s">
        <v>303</v>
      </c>
      <c r="BK99" s="231">
        <f>SUM(BK100:BK122)</f>
        <v>0</v>
      </c>
    </row>
    <row r="100" s="1" customFormat="1" ht="25.5" customHeight="1">
      <c r="B100" s="46"/>
      <c r="C100" s="234" t="s">
        <v>95</v>
      </c>
      <c r="D100" s="234" t="s">
        <v>306</v>
      </c>
      <c r="E100" s="235" t="s">
        <v>2847</v>
      </c>
      <c r="F100" s="236" t="s">
        <v>2848</v>
      </c>
      <c r="G100" s="237" t="s">
        <v>394</v>
      </c>
      <c r="H100" s="238">
        <v>12.642</v>
      </c>
      <c r="I100" s="239"/>
      <c r="J100" s="240">
        <f>ROUND(I100*H100,2)</f>
        <v>0</v>
      </c>
      <c r="K100" s="236" t="s">
        <v>310</v>
      </c>
      <c r="L100" s="72"/>
      <c r="M100" s="241" t="s">
        <v>21</v>
      </c>
      <c r="N100" s="242" t="s">
        <v>43</v>
      </c>
      <c r="O100" s="47"/>
      <c r="P100" s="243">
        <f>O100*H100</f>
        <v>0</v>
      </c>
      <c r="Q100" s="243">
        <v>0.0073499999999999998</v>
      </c>
      <c r="R100" s="243">
        <f>Q100*H100</f>
        <v>0.092918699999999993</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5490</v>
      </c>
    </row>
    <row r="101" s="12" customFormat="1">
      <c r="B101" s="253"/>
      <c r="C101" s="254"/>
      <c r="D101" s="250" t="s">
        <v>398</v>
      </c>
      <c r="E101" s="255" t="s">
        <v>21</v>
      </c>
      <c r="F101" s="256" t="s">
        <v>5491</v>
      </c>
      <c r="G101" s="254"/>
      <c r="H101" s="257">
        <v>3.2000000000000002</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5492</v>
      </c>
      <c r="G102" s="254"/>
      <c r="H102" s="257">
        <v>5.9409999999999998</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5493</v>
      </c>
      <c r="G103" s="254"/>
      <c r="H103" s="257">
        <v>3.5009999999999999</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3" customFormat="1">
      <c r="B104" s="264"/>
      <c r="C104" s="265"/>
      <c r="D104" s="250" t="s">
        <v>398</v>
      </c>
      <c r="E104" s="266" t="s">
        <v>21</v>
      </c>
      <c r="F104" s="267" t="s">
        <v>508</v>
      </c>
      <c r="G104" s="265"/>
      <c r="H104" s="268">
        <v>12.642</v>
      </c>
      <c r="I104" s="269"/>
      <c r="J104" s="265"/>
      <c r="K104" s="265"/>
      <c r="L104" s="270"/>
      <c r="M104" s="271"/>
      <c r="N104" s="272"/>
      <c r="O104" s="272"/>
      <c r="P104" s="272"/>
      <c r="Q104" s="272"/>
      <c r="R104" s="272"/>
      <c r="S104" s="272"/>
      <c r="T104" s="273"/>
      <c r="AT104" s="274" t="s">
        <v>398</v>
      </c>
      <c r="AU104" s="274" t="s">
        <v>82</v>
      </c>
      <c r="AV104" s="13" t="s">
        <v>319</v>
      </c>
      <c r="AW104" s="13" t="s">
        <v>35</v>
      </c>
      <c r="AX104" s="13" t="s">
        <v>80</v>
      </c>
      <c r="AY104" s="274" t="s">
        <v>303</v>
      </c>
    </row>
    <row r="105" s="1" customFormat="1" ht="25.5" customHeight="1">
      <c r="B105" s="46"/>
      <c r="C105" s="234" t="s">
        <v>319</v>
      </c>
      <c r="D105" s="234" t="s">
        <v>306</v>
      </c>
      <c r="E105" s="235" t="s">
        <v>923</v>
      </c>
      <c r="F105" s="236" t="s">
        <v>924</v>
      </c>
      <c r="G105" s="237" t="s">
        <v>394</v>
      </c>
      <c r="H105" s="238">
        <v>17.847999999999999</v>
      </c>
      <c r="I105" s="239"/>
      <c r="J105" s="240">
        <f>ROUND(I105*H105,2)</f>
        <v>0</v>
      </c>
      <c r="K105" s="236" t="s">
        <v>310</v>
      </c>
      <c r="L105" s="72"/>
      <c r="M105" s="241" t="s">
        <v>21</v>
      </c>
      <c r="N105" s="242" t="s">
        <v>43</v>
      </c>
      <c r="O105" s="47"/>
      <c r="P105" s="243">
        <f>O105*H105</f>
        <v>0</v>
      </c>
      <c r="Q105" s="243">
        <v>0.00025999999999999998</v>
      </c>
      <c r="R105" s="243">
        <f>Q105*H105</f>
        <v>0.0046404799999999989</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5494</v>
      </c>
    </row>
    <row r="106" s="12" customFormat="1">
      <c r="B106" s="253"/>
      <c r="C106" s="254"/>
      <c r="D106" s="250" t="s">
        <v>398</v>
      </c>
      <c r="E106" s="255" t="s">
        <v>21</v>
      </c>
      <c r="F106" s="256" t="s">
        <v>5495</v>
      </c>
      <c r="G106" s="254"/>
      <c r="H106" s="257">
        <v>6.9299999999999997</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5496</v>
      </c>
      <c r="G107" s="254"/>
      <c r="H107" s="257">
        <v>5.1200000000000001</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2" customFormat="1">
      <c r="B108" s="253"/>
      <c r="C108" s="254"/>
      <c r="D108" s="250" t="s">
        <v>398</v>
      </c>
      <c r="E108" s="255" t="s">
        <v>21</v>
      </c>
      <c r="F108" s="256" t="s">
        <v>5497</v>
      </c>
      <c r="G108" s="254"/>
      <c r="H108" s="257">
        <v>5.798</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3" customFormat="1">
      <c r="B109" s="264"/>
      <c r="C109" s="265"/>
      <c r="D109" s="250" t="s">
        <v>398</v>
      </c>
      <c r="E109" s="266" t="s">
        <v>21</v>
      </c>
      <c r="F109" s="267" t="s">
        <v>508</v>
      </c>
      <c r="G109" s="265"/>
      <c r="H109" s="268">
        <v>17.847999999999999</v>
      </c>
      <c r="I109" s="269"/>
      <c r="J109" s="265"/>
      <c r="K109" s="265"/>
      <c r="L109" s="270"/>
      <c r="M109" s="271"/>
      <c r="N109" s="272"/>
      <c r="O109" s="272"/>
      <c r="P109" s="272"/>
      <c r="Q109" s="272"/>
      <c r="R109" s="272"/>
      <c r="S109" s="272"/>
      <c r="T109" s="273"/>
      <c r="AT109" s="274" t="s">
        <v>398</v>
      </c>
      <c r="AU109" s="274" t="s">
        <v>82</v>
      </c>
      <c r="AV109" s="13" t="s">
        <v>319</v>
      </c>
      <c r="AW109" s="13" t="s">
        <v>35</v>
      </c>
      <c r="AX109" s="13" t="s">
        <v>80</v>
      </c>
      <c r="AY109" s="274" t="s">
        <v>303</v>
      </c>
    </row>
    <row r="110" s="1" customFormat="1" ht="25.5" customHeight="1">
      <c r="B110" s="46"/>
      <c r="C110" s="234" t="s">
        <v>302</v>
      </c>
      <c r="D110" s="234" t="s">
        <v>306</v>
      </c>
      <c r="E110" s="235" t="s">
        <v>927</v>
      </c>
      <c r="F110" s="236" t="s">
        <v>928</v>
      </c>
      <c r="G110" s="237" t="s">
        <v>394</v>
      </c>
      <c r="H110" s="238">
        <v>17.847999999999999</v>
      </c>
      <c r="I110" s="239"/>
      <c r="J110" s="240">
        <f>ROUND(I110*H110,2)</f>
        <v>0</v>
      </c>
      <c r="K110" s="236" t="s">
        <v>310</v>
      </c>
      <c r="L110" s="72"/>
      <c r="M110" s="241" t="s">
        <v>21</v>
      </c>
      <c r="N110" s="242" t="s">
        <v>43</v>
      </c>
      <c r="O110" s="47"/>
      <c r="P110" s="243">
        <f>O110*H110</f>
        <v>0</v>
      </c>
      <c r="Q110" s="243">
        <v>0.0043800000000000002</v>
      </c>
      <c r="R110" s="243">
        <f>Q110*H110</f>
        <v>0.078174240000000006</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5498</v>
      </c>
    </row>
    <row r="111" s="1" customFormat="1">
      <c r="B111" s="46"/>
      <c r="C111" s="74"/>
      <c r="D111" s="250" t="s">
        <v>396</v>
      </c>
      <c r="E111" s="74"/>
      <c r="F111" s="251" t="s">
        <v>910</v>
      </c>
      <c r="G111" s="74"/>
      <c r="H111" s="74"/>
      <c r="I111" s="204"/>
      <c r="J111" s="74"/>
      <c r="K111" s="74"/>
      <c r="L111" s="72"/>
      <c r="M111" s="252"/>
      <c r="N111" s="47"/>
      <c r="O111" s="47"/>
      <c r="P111" s="47"/>
      <c r="Q111" s="47"/>
      <c r="R111" s="47"/>
      <c r="S111" s="47"/>
      <c r="T111" s="95"/>
      <c r="AT111" s="24" t="s">
        <v>396</v>
      </c>
      <c r="AU111" s="24" t="s">
        <v>82</v>
      </c>
    </row>
    <row r="112" s="1" customFormat="1" ht="16.5" customHeight="1">
      <c r="B112" s="46"/>
      <c r="C112" s="234" t="s">
        <v>329</v>
      </c>
      <c r="D112" s="234" t="s">
        <v>306</v>
      </c>
      <c r="E112" s="235" t="s">
        <v>933</v>
      </c>
      <c r="F112" s="236" t="s">
        <v>934</v>
      </c>
      <c r="G112" s="237" t="s">
        <v>394</v>
      </c>
      <c r="H112" s="238">
        <v>30.489999999999998</v>
      </c>
      <c r="I112" s="239"/>
      <c r="J112" s="240">
        <f>ROUND(I112*H112,2)</f>
        <v>0</v>
      </c>
      <c r="K112" s="236" t="s">
        <v>310</v>
      </c>
      <c r="L112" s="72"/>
      <c r="M112" s="241" t="s">
        <v>21</v>
      </c>
      <c r="N112" s="242" t="s">
        <v>43</v>
      </c>
      <c r="O112" s="47"/>
      <c r="P112" s="243">
        <f>O112*H112</f>
        <v>0</v>
      </c>
      <c r="Q112" s="243">
        <v>0.0030000000000000001</v>
      </c>
      <c r="R112" s="243">
        <f>Q112*H112</f>
        <v>0.091469999999999996</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5499</v>
      </c>
    </row>
    <row r="113" s="12" customFormat="1">
      <c r="B113" s="253"/>
      <c r="C113" s="254"/>
      <c r="D113" s="250" t="s">
        <v>398</v>
      </c>
      <c r="E113" s="255" t="s">
        <v>21</v>
      </c>
      <c r="F113" s="256" t="s">
        <v>5500</v>
      </c>
      <c r="G113" s="254"/>
      <c r="H113" s="257">
        <v>30.489999999999998</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 customFormat="1" ht="25.5" customHeight="1">
      <c r="B114" s="46"/>
      <c r="C114" s="234" t="s">
        <v>335</v>
      </c>
      <c r="D114" s="234" t="s">
        <v>306</v>
      </c>
      <c r="E114" s="235" t="s">
        <v>937</v>
      </c>
      <c r="F114" s="236" t="s">
        <v>938</v>
      </c>
      <c r="G114" s="237" t="s">
        <v>394</v>
      </c>
      <c r="H114" s="238">
        <v>12.642</v>
      </c>
      <c r="I114" s="239"/>
      <c r="J114" s="240">
        <f>ROUND(I114*H114,2)</f>
        <v>0</v>
      </c>
      <c r="K114" s="236" t="s">
        <v>310</v>
      </c>
      <c r="L114" s="72"/>
      <c r="M114" s="241" t="s">
        <v>21</v>
      </c>
      <c r="N114" s="242" t="s">
        <v>43</v>
      </c>
      <c r="O114" s="47"/>
      <c r="P114" s="243">
        <f>O114*H114</f>
        <v>0</v>
      </c>
      <c r="Q114" s="243">
        <v>0.01575</v>
      </c>
      <c r="R114" s="243">
        <f>Q114*H114</f>
        <v>0.1991115</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5501</v>
      </c>
    </row>
    <row r="115" s="1" customFormat="1" ht="25.5" customHeight="1">
      <c r="B115" s="46"/>
      <c r="C115" s="234" t="s">
        <v>339</v>
      </c>
      <c r="D115" s="234" t="s">
        <v>306</v>
      </c>
      <c r="E115" s="235" t="s">
        <v>1100</v>
      </c>
      <c r="F115" s="236" t="s">
        <v>1101</v>
      </c>
      <c r="G115" s="237" t="s">
        <v>262</v>
      </c>
      <c r="H115" s="238">
        <v>7</v>
      </c>
      <c r="I115" s="239"/>
      <c r="J115" s="240">
        <f>ROUND(I115*H115,2)</f>
        <v>0</v>
      </c>
      <c r="K115" s="236" t="s">
        <v>310</v>
      </c>
      <c r="L115" s="72"/>
      <c r="M115" s="241" t="s">
        <v>21</v>
      </c>
      <c r="N115" s="242" t="s">
        <v>43</v>
      </c>
      <c r="O115" s="47"/>
      <c r="P115" s="243">
        <f>O115*H115</f>
        <v>0</v>
      </c>
      <c r="Q115" s="243">
        <v>0.00025000000000000001</v>
      </c>
      <c r="R115" s="243">
        <f>Q115*H115</f>
        <v>0.00175</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5502</v>
      </c>
    </row>
    <row r="116" s="1" customFormat="1">
      <c r="B116" s="46"/>
      <c r="C116" s="74"/>
      <c r="D116" s="250" t="s">
        <v>396</v>
      </c>
      <c r="E116" s="74"/>
      <c r="F116" s="251" t="s">
        <v>1084</v>
      </c>
      <c r="G116" s="74"/>
      <c r="H116" s="74"/>
      <c r="I116" s="204"/>
      <c r="J116" s="74"/>
      <c r="K116" s="74"/>
      <c r="L116" s="72"/>
      <c r="M116" s="252"/>
      <c r="N116" s="47"/>
      <c r="O116" s="47"/>
      <c r="P116" s="47"/>
      <c r="Q116" s="47"/>
      <c r="R116" s="47"/>
      <c r="S116" s="47"/>
      <c r="T116" s="95"/>
      <c r="AT116" s="24" t="s">
        <v>396</v>
      </c>
      <c r="AU116" s="24" t="s">
        <v>82</v>
      </c>
    </row>
    <row r="117" s="1" customFormat="1" ht="16.5" customHeight="1">
      <c r="B117" s="46"/>
      <c r="C117" s="276" t="s">
        <v>343</v>
      </c>
      <c r="D117" s="276" t="s">
        <v>570</v>
      </c>
      <c r="E117" s="277" t="s">
        <v>1112</v>
      </c>
      <c r="F117" s="278" t="s">
        <v>1113</v>
      </c>
      <c r="G117" s="279" t="s">
        <v>262</v>
      </c>
      <c r="H117" s="280">
        <v>7.3499999999999996</v>
      </c>
      <c r="I117" s="281"/>
      <c r="J117" s="282">
        <f>ROUND(I117*H117,2)</f>
        <v>0</v>
      </c>
      <c r="K117" s="278" t="s">
        <v>310</v>
      </c>
      <c r="L117" s="283"/>
      <c r="M117" s="284" t="s">
        <v>21</v>
      </c>
      <c r="N117" s="285" t="s">
        <v>43</v>
      </c>
      <c r="O117" s="47"/>
      <c r="P117" s="243">
        <f>O117*H117</f>
        <v>0</v>
      </c>
      <c r="Q117" s="243">
        <v>3.0000000000000001E-05</v>
      </c>
      <c r="R117" s="243">
        <f>Q117*H117</f>
        <v>0.00022049999999999999</v>
      </c>
      <c r="S117" s="243">
        <v>0</v>
      </c>
      <c r="T117" s="244">
        <f>S117*H117</f>
        <v>0</v>
      </c>
      <c r="AR117" s="24" t="s">
        <v>339</v>
      </c>
      <c r="AT117" s="24" t="s">
        <v>570</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5503</v>
      </c>
    </row>
    <row r="118" s="12" customFormat="1">
      <c r="B118" s="253"/>
      <c r="C118" s="254"/>
      <c r="D118" s="250" t="s">
        <v>398</v>
      </c>
      <c r="E118" s="255" t="s">
        <v>21</v>
      </c>
      <c r="F118" s="256" t="s">
        <v>5504</v>
      </c>
      <c r="G118" s="254"/>
      <c r="H118" s="257">
        <v>7</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2" customFormat="1">
      <c r="B119" s="253"/>
      <c r="C119" s="254"/>
      <c r="D119" s="250" t="s">
        <v>398</v>
      </c>
      <c r="E119" s="254"/>
      <c r="F119" s="256" t="s">
        <v>5505</v>
      </c>
      <c r="G119" s="254"/>
      <c r="H119" s="257">
        <v>7.3499999999999996</v>
      </c>
      <c r="I119" s="258"/>
      <c r="J119" s="254"/>
      <c r="K119" s="254"/>
      <c r="L119" s="259"/>
      <c r="M119" s="260"/>
      <c r="N119" s="261"/>
      <c r="O119" s="261"/>
      <c r="P119" s="261"/>
      <c r="Q119" s="261"/>
      <c r="R119" s="261"/>
      <c r="S119" s="261"/>
      <c r="T119" s="262"/>
      <c r="AT119" s="263" t="s">
        <v>398</v>
      </c>
      <c r="AU119" s="263" t="s">
        <v>82</v>
      </c>
      <c r="AV119" s="12" t="s">
        <v>82</v>
      </c>
      <c r="AW119" s="12" t="s">
        <v>6</v>
      </c>
      <c r="AX119" s="12" t="s">
        <v>80</v>
      </c>
      <c r="AY119" s="263" t="s">
        <v>303</v>
      </c>
    </row>
    <row r="120" s="1" customFormat="1" ht="25.5" customHeight="1">
      <c r="B120" s="46"/>
      <c r="C120" s="234" t="s">
        <v>349</v>
      </c>
      <c r="D120" s="234" t="s">
        <v>306</v>
      </c>
      <c r="E120" s="235" t="s">
        <v>1178</v>
      </c>
      <c r="F120" s="236" t="s">
        <v>1179</v>
      </c>
      <c r="G120" s="237" t="s">
        <v>394</v>
      </c>
      <c r="H120" s="238">
        <v>19.550000000000001</v>
      </c>
      <c r="I120" s="239"/>
      <c r="J120" s="240">
        <f>ROUND(I120*H120,2)</f>
        <v>0</v>
      </c>
      <c r="K120" s="236" t="s">
        <v>310</v>
      </c>
      <c r="L120" s="72"/>
      <c r="M120" s="241" t="s">
        <v>21</v>
      </c>
      <c r="N120" s="242" t="s">
        <v>43</v>
      </c>
      <c r="O120" s="47"/>
      <c r="P120" s="243">
        <f>O120*H120</f>
        <v>0</v>
      </c>
      <c r="Q120" s="243">
        <v>0.094500000000000001</v>
      </c>
      <c r="R120" s="243">
        <f>Q120*H120</f>
        <v>1.847475</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5506</v>
      </c>
    </row>
    <row r="121" s="1" customFormat="1" ht="25.5" customHeight="1">
      <c r="B121" s="46"/>
      <c r="C121" s="234" t="s">
        <v>353</v>
      </c>
      <c r="D121" s="234" t="s">
        <v>306</v>
      </c>
      <c r="E121" s="235" t="s">
        <v>1199</v>
      </c>
      <c r="F121" s="236" t="s">
        <v>1200</v>
      </c>
      <c r="G121" s="237" t="s">
        <v>262</v>
      </c>
      <c r="H121" s="238">
        <v>20.795000000000002</v>
      </c>
      <c r="I121" s="239"/>
      <c r="J121" s="240">
        <f>ROUND(I121*H121,2)</f>
        <v>0</v>
      </c>
      <c r="K121" s="236" t="s">
        <v>310</v>
      </c>
      <c r="L121" s="72"/>
      <c r="M121" s="241" t="s">
        <v>21</v>
      </c>
      <c r="N121" s="242" t="s">
        <v>43</v>
      </c>
      <c r="O121" s="47"/>
      <c r="P121" s="243">
        <f>O121*H121</f>
        <v>0</v>
      </c>
      <c r="Q121" s="243">
        <v>6.0000000000000002E-05</v>
      </c>
      <c r="R121" s="243">
        <f>Q121*H121</f>
        <v>0.0012477000000000002</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5507</v>
      </c>
    </row>
    <row r="122" s="12" customFormat="1">
      <c r="B122" s="253"/>
      <c r="C122" s="254"/>
      <c r="D122" s="250" t="s">
        <v>398</v>
      </c>
      <c r="E122" s="255" t="s">
        <v>21</v>
      </c>
      <c r="F122" s="256" t="s">
        <v>5508</v>
      </c>
      <c r="G122" s="254"/>
      <c r="H122" s="257">
        <v>20.795000000000002</v>
      </c>
      <c r="I122" s="258"/>
      <c r="J122" s="254"/>
      <c r="K122" s="254"/>
      <c r="L122" s="259"/>
      <c r="M122" s="260"/>
      <c r="N122" s="261"/>
      <c r="O122" s="261"/>
      <c r="P122" s="261"/>
      <c r="Q122" s="261"/>
      <c r="R122" s="261"/>
      <c r="S122" s="261"/>
      <c r="T122" s="262"/>
      <c r="AT122" s="263" t="s">
        <v>398</v>
      </c>
      <c r="AU122" s="263" t="s">
        <v>82</v>
      </c>
      <c r="AV122" s="12" t="s">
        <v>82</v>
      </c>
      <c r="AW122" s="12" t="s">
        <v>35</v>
      </c>
      <c r="AX122" s="12" t="s">
        <v>80</v>
      </c>
      <c r="AY122" s="263" t="s">
        <v>303</v>
      </c>
    </row>
    <row r="123" s="11" customFormat="1" ht="29.88" customHeight="1">
      <c r="B123" s="218"/>
      <c r="C123" s="219"/>
      <c r="D123" s="220" t="s">
        <v>71</v>
      </c>
      <c r="E123" s="232" t="s">
        <v>343</v>
      </c>
      <c r="F123" s="232" t="s">
        <v>1215</v>
      </c>
      <c r="G123" s="219"/>
      <c r="H123" s="219"/>
      <c r="I123" s="222"/>
      <c r="J123" s="233">
        <f>BK123</f>
        <v>0</v>
      </c>
      <c r="K123" s="219"/>
      <c r="L123" s="224"/>
      <c r="M123" s="225"/>
      <c r="N123" s="226"/>
      <c r="O123" s="226"/>
      <c r="P123" s="227">
        <f>SUM(P124:P127)</f>
        <v>0</v>
      </c>
      <c r="Q123" s="226"/>
      <c r="R123" s="227">
        <f>SUM(R124:R127)</f>
        <v>0.0033235000000000001</v>
      </c>
      <c r="S123" s="226"/>
      <c r="T123" s="228">
        <f>SUM(T124:T127)</f>
        <v>0</v>
      </c>
      <c r="AR123" s="229" t="s">
        <v>80</v>
      </c>
      <c r="AT123" s="230" t="s">
        <v>71</v>
      </c>
      <c r="AU123" s="230" t="s">
        <v>80</v>
      </c>
      <c r="AY123" s="229" t="s">
        <v>303</v>
      </c>
      <c r="BK123" s="231">
        <f>SUM(BK124:BK127)</f>
        <v>0</v>
      </c>
    </row>
    <row r="124" s="1" customFormat="1" ht="25.5" customHeight="1">
      <c r="B124" s="46"/>
      <c r="C124" s="234" t="s">
        <v>357</v>
      </c>
      <c r="D124" s="234" t="s">
        <v>306</v>
      </c>
      <c r="E124" s="235" t="s">
        <v>1253</v>
      </c>
      <c r="F124" s="236" t="s">
        <v>1254</v>
      </c>
      <c r="G124" s="237" t="s">
        <v>394</v>
      </c>
      <c r="H124" s="238">
        <v>19.550000000000001</v>
      </c>
      <c r="I124" s="239"/>
      <c r="J124" s="240">
        <f>ROUND(I124*H124,2)</f>
        <v>0</v>
      </c>
      <c r="K124" s="236" t="s">
        <v>310</v>
      </c>
      <c r="L124" s="72"/>
      <c r="M124" s="241" t="s">
        <v>21</v>
      </c>
      <c r="N124" s="242" t="s">
        <v>43</v>
      </c>
      <c r="O124" s="47"/>
      <c r="P124" s="243">
        <f>O124*H124</f>
        <v>0</v>
      </c>
      <c r="Q124" s="243">
        <v>0.00012999999999999999</v>
      </c>
      <c r="R124" s="243">
        <f>Q124*H124</f>
        <v>0.0025414999999999999</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5509</v>
      </c>
    </row>
    <row r="125" s="1" customFormat="1">
      <c r="B125" s="46"/>
      <c r="C125" s="74"/>
      <c r="D125" s="250" t="s">
        <v>396</v>
      </c>
      <c r="E125" s="74"/>
      <c r="F125" s="251" t="s">
        <v>1256</v>
      </c>
      <c r="G125" s="74"/>
      <c r="H125" s="74"/>
      <c r="I125" s="204"/>
      <c r="J125" s="74"/>
      <c r="K125" s="74"/>
      <c r="L125" s="72"/>
      <c r="M125" s="252"/>
      <c r="N125" s="47"/>
      <c r="O125" s="47"/>
      <c r="P125" s="47"/>
      <c r="Q125" s="47"/>
      <c r="R125" s="47"/>
      <c r="S125" s="47"/>
      <c r="T125" s="95"/>
      <c r="AT125" s="24" t="s">
        <v>396</v>
      </c>
      <c r="AU125" s="24" t="s">
        <v>82</v>
      </c>
    </row>
    <row r="126" s="1" customFormat="1" ht="25.5" customHeight="1">
      <c r="B126" s="46"/>
      <c r="C126" s="234" t="s">
        <v>452</v>
      </c>
      <c r="D126" s="234" t="s">
        <v>306</v>
      </c>
      <c r="E126" s="235" t="s">
        <v>1258</v>
      </c>
      <c r="F126" s="236" t="s">
        <v>1259</v>
      </c>
      <c r="G126" s="237" t="s">
        <v>394</v>
      </c>
      <c r="H126" s="238">
        <v>19.550000000000001</v>
      </c>
      <c r="I126" s="239"/>
      <c r="J126" s="240">
        <f>ROUND(I126*H126,2)</f>
        <v>0</v>
      </c>
      <c r="K126" s="236" t="s">
        <v>310</v>
      </c>
      <c r="L126" s="72"/>
      <c r="M126" s="241" t="s">
        <v>21</v>
      </c>
      <c r="N126" s="242" t="s">
        <v>43</v>
      </c>
      <c r="O126" s="47"/>
      <c r="P126" s="243">
        <f>O126*H126</f>
        <v>0</v>
      </c>
      <c r="Q126" s="243">
        <v>4.0000000000000003E-05</v>
      </c>
      <c r="R126" s="243">
        <f>Q126*H126</f>
        <v>0.00078200000000000014</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5510</v>
      </c>
    </row>
    <row r="127" s="1" customFormat="1">
      <c r="B127" s="46"/>
      <c r="C127" s="74"/>
      <c r="D127" s="250" t="s">
        <v>396</v>
      </c>
      <c r="E127" s="74"/>
      <c r="F127" s="251" t="s">
        <v>1261</v>
      </c>
      <c r="G127" s="74"/>
      <c r="H127" s="74"/>
      <c r="I127" s="204"/>
      <c r="J127" s="74"/>
      <c r="K127" s="74"/>
      <c r="L127" s="72"/>
      <c r="M127" s="252"/>
      <c r="N127" s="47"/>
      <c r="O127" s="47"/>
      <c r="P127" s="47"/>
      <c r="Q127" s="47"/>
      <c r="R127" s="47"/>
      <c r="S127" s="47"/>
      <c r="T127" s="95"/>
      <c r="AT127" s="24" t="s">
        <v>396</v>
      </c>
      <c r="AU127" s="24" t="s">
        <v>82</v>
      </c>
    </row>
    <row r="128" s="11" customFormat="1" ht="29.88" customHeight="1">
      <c r="B128" s="218"/>
      <c r="C128" s="219"/>
      <c r="D128" s="220" t="s">
        <v>71</v>
      </c>
      <c r="E128" s="232" t="s">
        <v>1309</v>
      </c>
      <c r="F128" s="232" t="s">
        <v>1310</v>
      </c>
      <c r="G128" s="219"/>
      <c r="H128" s="219"/>
      <c r="I128" s="222"/>
      <c r="J128" s="233">
        <f>BK128</f>
        <v>0</v>
      </c>
      <c r="K128" s="219"/>
      <c r="L128" s="224"/>
      <c r="M128" s="225"/>
      <c r="N128" s="226"/>
      <c r="O128" s="226"/>
      <c r="P128" s="227">
        <f>SUM(P129:P131)</f>
        <v>0</v>
      </c>
      <c r="Q128" s="226"/>
      <c r="R128" s="227">
        <f>SUM(R129:R131)</f>
        <v>0</v>
      </c>
      <c r="S128" s="226"/>
      <c r="T128" s="228">
        <f>SUM(T129:T131)</f>
        <v>0</v>
      </c>
      <c r="AR128" s="229" t="s">
        <v>80</v>
      </c>
      <c r="AT128" s="230" t="s">
        <v>71</v>
      </c>
      <c r="AU128" s="230" t="s">
        <v>80</v>
      </c>
      <c r="AY128" s="229" t="s">
        <v>303</v>
      </c>
      <c r="BK128" s="231">
        <f>SUM(BK129:BK131)</f>
        <v>0</v>
      </c>
    </row>
    <row r="129" s="1" customFormat="1" ht="38.25" customHeight="1">
      <c r="B129" s="46"/>
      <c r="C129" s="234" t="s">
        <v>456</v>
      </c>
      <c r="D129" s="234" t="s">
        <v>306</v>
      </c>
      <c r="E129" s="235" t="s">
        <v>1312</v>
      </c>
      <c r="F129" s="236" t="s">
        <v>1313</v>
      </c>
      <c r="G129" s="237" t="s">
        <v>559</v>
      </c>
      <c r="H129" s="238">
        <v>2.6299999999999999</v>
      </c>
      <c r="I129" s="239"/>
      <c r="J129" s="240">
        <f>ROUND(I129*H129,2)</f>
        <v>0</v>
      </c>
      <c r="K129" s="236" t="s">
        <v>310</v>
      </c>
      <c r="L129" s="72"/>
      <c r="M129" s="241" t="s">
        <v>21</v>
      </c>
      <c r="N129" s="242" t="s">
        <v>43</v>
      </c>
      <c r="O129" s="47"/>
      <c r="P129" s="243">
        <f>O129*H129</f>
        <v>0</v>
      </c>
      <c r="Q129" s="243">
        <v>0</v>
      </c>
      <c r="R129" s="243">
        <f>Q129*H129</f>
        <v>0</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5511</v>
      </c>
    </row>
    <row r="130" s="1" customFormat="1">
      <c r="B130" s="46"/>
      <c r="C130" s="74"/>
      <c r="D130" s="250" t="s">
        <v>396</v>
      </c>
      <c r="E130" s="74"/>
      <c r="F130" s="251" t="s">
        <v>1315</v>
      </c>
      <c r="G130" s="74"/>
      <c r="H130" s="74"/>
      <c r="I130" s="204"/>
      <c r="J130" s="74"/>
      <c r="K130" s="74"/>
      <c r="L130" s="72"/>
      <c r="M130" s="252"/>
      <c r="N130" s="47"/>
      <c r="O130" s="47"/>
      <c r="P130" s="47"/>
      <c r="Q130" s="47"/>
      <c r="R130" s="47"/>
      <c r="S130" s="47"/>
      <c r="T130" s="95"/>
      <c r="AT130" s="24" t="s">
        <v>396</v>
      </c>
      <c r="AU130" s="24" t="s">
        <v>82</v>
      </c>
    </row>
    <row r="131" s="1" customFormat="1" ht="51" customHeight="1">
      <c r="B131" s="46"/>
      <c r="C131" s="234" t="s">
        <v>10</v>
      </c>
      <c r="D131" s="234" t="s">
        <v>306</v>
      </c>
      <c r="E131" s="235" t="s">
        <v>1317</v>
      </c>
      <c r="F131" s="236" t="s">
        <v>1318</v>
      </c>
      <c r="G131" s="237" t="s">
        <v>21</v>
      </c>
      <c r="H131" s="238">
        <v>0</v>
      </c>
      <c r="I131" s="239"/>
      <c r="J131" s="240">
        <f>ROUND(I131*H131,2)</f>
        <v>0</v>
      </c>
      <c r="K131" s="236" t="s">
        <v>322</v>
      </c>
      <c r="L131" s="72"/>
      <c r="M131" s="241" t="s">
        <v>21</v>
      </c>
      <c r="N131" s="242" t="s">
        <v>43</v>
      </c>
      <c r="O131" s="47"/>
      <c r="P131" s="243">
        <f>O131*H131</f>
        <v>0</v>
      </c>
      <c r="Q131" s="243">
        <v>0</v>
      </c>
      <c r="R131" s="243">
        <f>Q131*H131</f>
        <v>0</v>
      </c>
      <c r="S131" s="243">
        <v>0</v>
      </c>
      <c r="T131" s="244">
        <f>S131*H131</f>
        <v>0</v>
      </c>
      <c r="AR131" s="24" t="s">
        <v>319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5512</v>
      </c>
    </row>
    <row r="132" s="11" customFormat="1" ht="37.44001" customHeight="1">
      <c r="B132" s="218"/>
      <c r="C132" s="219"/>
      <c r="D132" s="220" t="s">
        <v>71</v>
      </c>
      <c r="E132" s="221" t="s">
        <v>1320</v>
      </c>
      <c r="F132" s="221" t="s">
        <v>1321</v>
      </c>
      <c r="G132" s="219"/>
      <c r="H132" s="219"/>
      <c r="I132" s="222"/>
      <c r="J132" s="223">
        <f>BK132</f>
        <v>0</v>
      </c>
      <c r="K132" s="219"/>
      <c r="L132" s="224"/>
      <c r="M132" s="225"/>
      <c r="N132" s="226"/>
      <c r="O132" s="226"/>
      <c r="P132" s="227">
        <f>P133+P143+P150+P165</f>
        <v>0</v>
      </c>
      <c r="Q132" s="226"/>
      <c r="R132" s="227">
        <f>R133+R143+R150+R165</f>
        <v>0.19204004000000002</v>
      </c>
      <c r="S132" s="226"/>
      <c r="T132" s="228">
        <f>T133+T143+T150+T165</f>
        <v>0</v>
      </c>
      <c r="AR132" s="229" t="s">
        <v>82</v>
      </c>
      <c r="AT132" s="230" t="s">
        <v>71</v>
      </c>
      <c r="AU132" s="230" t="s">
        <v>72</v>
      </c>
      <c r="AY132" s="229" t="s">
        <v>303</v>
      </c>
      <c r="BK132" s="231">
        <f>BK133+BK143+BK150+BK165</f>
        <v>0</v>
      </c>
    </row>
    <row r="133" s="11" customFormat="1" ht="19.92" customHeight="1">
      <c r="B133" s="218"/>
      <c r="C133" s="219"/>
      <c r="D133" s="220" t="s">
        <v>71</v>
      </c>
      <c r="E133" s="232" t="s">
        <v>1396</v>
      </c>
      <c r="F133" s="232" t="s">
        <v>1397</v>
      </c>
      <c r="G133" s="219"/>
      <c r="H133" s="219"/>
      <c r="I133" s="222"/>
      <c r="J133" s="233">
        <f>BK133</f>
        <v>0</v>
      </c>
      <c r="K133" s="219"/>
      <c r="L133" s="224"/>
      <c r="M133" s="225"/>
      <c r="N133" s="226"/>
      <c r="O133" s="226"/>
      <c r="P133" s="227">
        <f>SUM(P134:P142)</f>
        <v>0</v>
      </c>
      <c r="Q133" s="226"/>
      <c r="R133" s="227">
        <f>SUM(R134:R142)</f>
        <v>0.016217119999999998</v>
      </c>
      <c r="S133" s="226"/>
      <c r="T133" s="228">
        <f>SUM(T134:T142)</f>
        <v>0</v>
      </c>
      <c r="AR133" s="229" t="s">
        <v>82</v>
      </c>
      <c r="AT133" s="230" t="s">
        <v>71</v>
      </c>
      <c r="AU133" s="230" t="s">
        <v>80</v>
      </c>
      <c r="AY133" s="229" t="s">
        <v>303</v>
      </c>
      <c r="BK133" s="231">
        <f>SUM(BK134:BK142)</f>
        <v>0</v>
      </c>
    </row>
    <row r="134" s="1" customFormat="1" ht="25.5" customHeight="1">
      <c r="B134" s="46"/>
      <c r="C134" s="234" t="s">
        <v>465</v>
      </c>
      <c r="D134" s="234" t="s">
        <v>306</v>
      </c>
      <c r="E134" s="235" t="s">
        <v>1399</v>
      </c>
      <c r="F134" s="236" t="s">
        <v>1400</v>
      </c>
      <c r="G134" s="237" t="s">
        <v>394</v>
      </c>
      <c r="H134" s="238">
        <v>19.550000000000001</v>
      </c>
      <c r="I134" s="239"/>
      <c r="J134" s="240">
        <f>ROUND(I134*H134,2)</f>
        <v>0</v>
      </c>
      <c r="K134" s="236" t="s">
        <v>310</v>
      </c>
      <c r="L134" s="72"/>
      <c r="M134" s="241" t="s">
        <v>21</v>
      </c>
      <c r="N134" s="242" t="s">
        <v>43</v>
      </c>
      <c r="O134" s="47"/>
      <c r="P134" s="243">
        <f>O134*H134</f>
        <v>0</v>
      </c>
      <c r="Q134" s="243">
        <v>0</v>
      </c>
      <c r="R134" s="243">
        <f>Q134*H134</f>
        <v>0</v>
      </c>
      <c r="S134" s="243">
        <v>0</v>
      </c>
      <c r="T134" s="244">
        <f>S134*H134</f>
        <v>0</v>
      </c>
      <c r="AR134" s="24" t="s">
        <v>465</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5513</v>
      </c>
    </row>
    <row r="135" s="1" customFormat="1" ht="16.5" customHeight="1">
      <c r="B135" s="46"/>
      <c r="C135" s="276" t="s">
        <v>473</v>
      </c>
      <c r="D135" s="276" t="s">
        <v>570</v>
      </c>
      <c r="E135" s="277" t="s">
        <v>1405</v>
      </c>
      <c r="F135" s="278" t="s">
        <v>1406</v>
      </c>
      <c r="G135" s="279" t="s">
        <v>394</v>
      </c>
      <c r="H135" s="280">
        <v>20.527999999999999</v>
      </c>
      <c r="I135" s="281"/>
      <c r="J135" s="282">
        <f>ROUND(I135*H135,2)</f>
        <v>0</v>
      </c>
      <c r="K135" s="278" t="s">
        <v>322</v>
      </c>
      <c r="L135" s="283"/>
      <c r="M135" s="284" t="s">
        <v>21</v>
      </c>
      <c r="N135" s="285" t="s">
        <v>43</v>
      </c>
      <c r="O135" s="47"/>
      <c r="P135" s="243">
        <f>O135*H135</f>
        <v>0</v>
      </c>
      <c r="Q135" s="243">
        <v>0.00060999999999999997</v>
      </c>
      <c r="R135" s="243">
        <f>Q135*H135</f>
        <v>0.012522079999999998</v>
      </c>
      <c r="S135" s="243">
        <v>0</v>
      </c>
      <c r="T135" s="244">
        <f>S135*H135</f>
        <v>0</v>
      </c>
      <c r="AR135" s="24" t="s">
        <v>546</v>
      </c>
      <c r="AT135" s="24" t="s">
        <v>570</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465</v>
      </c>
      <c r="BM135" s="24" t="s">
        <v>5514</v>
      </c>
    </row>
    <row r="136" s="12" customFormat="1">
      <c r="B136" s="253"/>
      <c r="C136" s="254"/>
      <c r="D136" s="250" t="s">
        <v>398</v>
      </c>
      <c r="E136" s="255" t="s">
        <v>21</v>
      </c>
      <c r="F136" s="256" t="s">
        <v>5515</v>
      </c>
      <c r="G136" s="254"/>
      <c r="H136" s="257">
        <v>19.550000000000001</v>
      </c>
      <c r="I136" s="258"/>
      <c r="J136" s="254"/>
      <c r="K136" s="254"/>
      <c r="L136" s="259"/>
      <c r="M136" s="260"/>
      <c r="N136" s="261"/>
      <c r="O136" s="261"/>
      <c r="P136" s="261"/>
      <c r="Q136" s="261"/>
      <c r="R136" s="261"/>
      <c r="S136" s="261"/>
      <c r="T136" s="262"/>
      <c r="AT136" s="263" t="s">
        <v>398</v>
      </c>
      <c r="AU136" s="263" t="s">
        <v>82</v>
      </c>
      <c r="AV136" s="12" t="s">
        <v>82</v>
      </c>
      <c r="AW136" s="12" t="s">
        <v>35</v>
      </c>
      <c r="AX136" s="12" t="s">
        <v>80</v>
      </c>
      <c r="AY136" s="263" t="s">
        <v>303</v>
      </c>
    </row>
    <row r="137" s="12" customFormat="1">
      <c r="B137" s="253"/>
      <c r="C137" s="254"/>
      <c r="D137" s="250" t="s">
        <v>398</v>
      </c>
      <c r="E137" s="254"/>
      <c r="F137" s="256" t="s">
        <v>5516</v>
      </c>
      <c r="G137" s="254"/>
      <c r="H137" s="257">
        <v>20.527999999999999</v>
      </c>
      <c r="I137" s="258"/>
      <c r="J137" s="254"/>
      <c r="K137" s="254"/>
      <c r="L137" s="259"/>
      <c r="M137" s="260"/>
      <c r="N137" s="261"/>
      <c r="O137" s="261"/>
      <c r="P137" s="261"/>
      <c r="Q137" s="261"/>
      <c r="R137" s="261"/>
      <c r="S137" s="261"/>
      <c r="T137" s="262"/>
      <c r="AT137" s="263" t="s">
        <v>398</v>
      </c>
      <c r="AU137" s="263" t="s">
        <v>82</v>
      </c>
      <c r="AV137" s="12" t="s">
        <v>82</v>
      </c>
      <c r="AW137" s="12" t="s">
        <v>6</v>
      </c>
      <c r="AX137" s="12" t="s">
        <v>80</v>
      </c>
      <c r="AY137" s="263" t="s">
        <v>303</v>
      </c>
    </row>
    <row r="138" s="1" customFormat="1" ht="25.5" customHeight="1">
      <c r="B138" s="46"/>
      <c r="C138" s="234" t="s">
        <v>477</v>
      </c>
      <c r="D138" s="234" t="s">
        <v>306</v>
      </c>
      <c r="E138" s="235" t="s">
        <v>1449</v>
      </c>
      <c r="F138" s="236" t="s">
        <v>1450</v>
      </c>
      <c r="G138" s="237" t="s">
        <v>394</v>
      </c>
      <c r="H138" s="238">
        <v>19.550000000000001</v>
      </c>
      <c r="I138" s="239"/>
      <c r="J138" s="240">
        <f>ROUND(I138*H138,2)</f>
        <v>0</v>
      </c>
      <c r="K138" s="236" t="s">
        <v>310</v>
      </c>
      <c r="L138" s="72"/>
      <c r="M138" s="241" t="s">
        <v>21</v>
      </c>
      <c r="N138" s="242" t="s">
        <v>43</v>
      </c>
      <c r="O138" s="47"/>
      <c r="P138" s="243">
        <f>O138*H138</f>
        <v>0</v>
      </c>
      <c r="Q138" s="243">
        <v>0</v>
      </c>
      <c r="R138" s="243">
        <f>Q138*H138</f>
        <v>0</v>
      </c>
      <c r="S138" s="243">
        <v>0</v>
      </c>
      <c r="T138" s="244">
        <f>S138*H138</f>
        <v>0</v>
      </c>
      <c r="AR138" s="24" t="s">
        <v>465</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5517</v>
      </c>
    </row>
    <row r="139" s="1" customFormat="1" ht="16.5" customHeight="1">
      <c r="B139" s="46"/>
      <c r="C139" s="276" t="s">
        <v>483</v>
      </c>
      <c r="D139" s="276" t="s">
        <v>570</v>
      </c>
      <c r="E139" s="277" t="s">
        <v>1456</v>
      </c>
      <c r="F139" s="278" t="s">
        <v>1457</v>
      </c>
      <c r="G139" s="279" t="s">
        <v>394</v>
      </c>
      <c r="H139" s="280">
        <v>20.527999999999999</v>
      </c>
      <c r="I139" s="281"/>
      <c r="J139" s="282">
        <f>ROUND(I139*H139,2)</f>
        <v>0</v>
      </c>
      <c r="K139" s="278" t="s">
        <v>322</v>
      </c>
      <c r="L139" s="283"/>
      <c r="M139" s="284" t="s">
        <v>21</v>
      </c>
      <c r="N139" s="285" t="s">
        <v>43</v>
      </c>
      <c r="O139" s="47"/>
      <c r="P139" s="243">
        <f>O139*H139</f>
        <v>0</v>
      </c>
      <c r="Q139" s="243">
        <v>0.00018000000000000001</v>
      </c>
      <c r="R139" s="243">
        <f>Q139*H139</f>
        <v>0.0036950400000000001</v>
      </c>
      <c r="S139" s="243">
        <v>0</v>
      </c>
      <c r="T139" s="244">
        <f>S139*H139</f>
        <v>0</v>
      </c>
      <c r="AR139" s="24" t="s">
        <v>546</v>
      </c>
      <c r="AT139" s="24" t="s">
        <v>570</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5518</v>
      </c>
    </row>
    <row r="140" s="12" customFormat="1">
      <c r="B140" s="253"/>
      <c r="C140" s="254"/>
      <c r="D140" s="250" t="s">
        <v>398</v>
      </c>
      <c r="E140" s="255" t="s">
        <v>21</v>
      </c>
      <c r="F140" s="256" t="s">
        <v>5515</v>
      </c>
      <c r="G140" s="254"/>
      <c r="H140" s="257">
        <v>19.550000000000001</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2" customFormat="1">
      <c r="B141" s="253"/>
      <c r="C141" s="254"/>
      <c r="D141" s="250" t="s">
        <v>398</v>
      </c>
      <c r="E141" s="254"/>
      <c r="F141" s="256" t="s">
        <v>5516</v>
      </c>
      <c r="G141" s="254"/>
      <c r="H141" s="257">
        <v>20.527999999999999</v>
      </c>
      <c r="I141" s="258"/>
      <c r="J141" s="254"/>
      <c r="K141" s="254"/>
      <c r="L141" s="259"/>
      <c r="M141" s="260"/>
      <c r="N141" s="261"/>
      <c r="O141" s="261"/>
      <c r="P141" s="261"/>
      <c r="Q141" s="261"/>
      <c r="R141" s="261"/>
      <c r="S141" s="261"/>
      <c r="T141" s="262"/>
      <c r="AT141" s="263" t="s">
        <v>398</v>
      </c>
      <c r="AU141" s="263" t="s">
        <v>82</v>
      </c>
      <c r="AV141" s="12" t="s">
        <v>82</v>
      </c>
      <c r="AW141" s="12" t="s">
        <v>6</v>
      </c>
      <c r="AX141" s="12" t="s">
        <v>80</v>
      </c>
      <c r="AY141" s="263" t="s">
        <v>303</v>
      </c>
    </row>
    <row r="142" s="1" customFormat="1" ht="38.25" customHeight="1">
      <c r="B142" s="46"/>
      <c r="C142" s="234" t="s">
        <v>487</v>
      </c>
      <c r="D142" s="234" t="s">
        <v>306</v>
      </c>
      <c r="E142" s="235" t="s">
        <v>1474</v>
      </c>
      <c r="F142" s="236" t="s">
        <v>1475</v>
      </c>
      <c r="G142" s="237" t="s">
        <v>559</v>
      </c>
      <c r="H142" s="238">
        <v>0.016</v>
      </c>
      <c r="I142" s="239"/>
      <c r="J142" s="240">
        <f>ROUND(I142*H142,2)</f>
        <v>0</v>
      </c>
      <c r="K142" s="236" t="s">
        <v>310</v>
      </c>
      <c r="L142" s="72"/>
      <c r="M142" s="241" t="s">
        <v>21</v>
      </c>
      <c r="N142" s="242" t="s">
        <v>43</v>
      </c>
      <c r="O142" s="47"/>
      <c r="P142" s="243">
        <f>O142*H142</f>
        <v>0</v>
      </c>
      <c r="Q142" s="243">
        <v>0</v>
      </c>
      <c r="R142" s="243">
        <f>Q142*H142</f>
        <v>0</v>
      </c>
      <c r="S142" s="243">
        <v>0</v>
      </c>
      <c r="T142" s="244">
        <f>S142*H142</f>
        <v>0</v>
      </c>
      <c r="AR142" s="24" t="s">
        <v>465</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5519</v>
      </c>
    </row>
    <row r="143" s="11" customFormat="1" ht="29.88" customHeight="1">
      <c r="B143" s="218"/>
      <c r="C143" s="219"/>
      <c r="D143" s="220" t="s">
        <v>71</v>
      </c>
      <c r="E143" s="232" t="s">
        <v>1695</v>
      </c>
      <c r="F143" s="232" t="s">
        <v>1696</v>
      </c>
      <c r="G143" s="219"/>
      <c r="H143" s="219"/>
      <c r="I143" s="222"/>
      <c r="J143" s="233">
        <f>BK143</f>
        <v>0</v>
      </c>
      <c r="K143" s="219"/>
      <c r="L143" s="224"/>
      <c r="M143" s="225"/>
      <c r="N143" s="226"/>
      <c r="O143" s="226"/>
      <c r="P143" s="227">
        <f>SUM(P144:P149)</f>
        <v>0</v>
      </c>
      <c r="Q143" s="226"/>
      <c r="R143" s="227">
        <f>SUM(R144:R149)</f>
        <v>0.037970000000000004</v>
      </c>
      <c r="S143" s="226"/>
      <c r="T143" s="228">
        <f>SUM(T144:T149)</f>
        <v>0</v>
      </c>
      <c r="AR143" s="229" t="s">
        <v>82</v>
      </c>
      <c r="AT143" s="230" t="s">
        <v>71</v>
      </c>
      <c r="AU143" s="230" t="s">
        <v>80</v>
      </c>
      <c r="AY143" s="229" t="s">
        <v>303</v>
      </c>
      <c r="BK143" s="231">
        <f>SUM(BK144:BK149)</f>
        <v>0</v>
      </c>
    </row>
    <row r="144" s="1" customFormat="1" ht="25.5" customHeight="1">
      <c r="B144" s="46"/>
      <c r="C144" s="234" t="s">
        <v>9</v>
      </c>
      <c r="D144" s="234" t="s">
        <v>306</v>
      </c>
      <c r="E144" s="235" t="s">
        <v>3562</v>
      </c>
      <c r="F144" s="236" t="s">
        <v>3563</v>
      </c>
      <c r="G144" s="237" t="s">
        <v>704</v>
      </c>
      <c r="H144" s="238">
        <v>1</v>
      </c>
      <c r="I144" s="239"/>
      <c r="J144" s="240">
        <f>ROUND(I144*H144,2)</f>
        <v>0</v>
      </c>
      <c r="K144" s="236" t="s">
        <v>310</v>
      </c>
      <c r="L144" s="72"/>
      <c r="M144" s="241" t="s">
        <v>21</v>
      </c>
      <c r="N144" s="242" t="s">
        <v>43</v>
      </c>
      <c r="O144" s="47"/>
      <c r="P144" s="243">
        <f>O144*H144</f>
        <v>0</v>
      </c>
      <c r="Q144" s="243">
        <v>0</v>
      </c>
      <c r="R144" s="243">
        <f>Q144*H144</f>
        <v>0</v>
      </c>
      <c r="S144" s="243">
        <v>0</v>
      </c>
      <c r="T144" s="244">
        <f>S144*H144</f>
        <v>0</v>
      </c>
      <c r="AR144" s="24" t="s">
        <v>465</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465</v>
      </c>
      <c r="BM144" s="24" t="s">
        <v>5520</v>
      </c>
    </row>
    <row r="145" s="1" customFormat="1" ht="16.5" customHeight="1">
      <c r="B145" s="46"/>
      <c r="C145" s="276" t="s">
        <v>496</v>
      </c>
      <c r="D145" s="276" t="s">
        <v>570</v>
      </c>
      <c r="E145" s="277" t="s">
        <v>3565</v>
      </c>
      <c r="F145" s="278" t="s">
        <v>3566</v>
      </c>
      <c r="G145" s="279" t="s">
        <v>704</v>
      </c>
      <c r="H145" s="280">
        <v>1</v>
      </c>
      <c r="I145" s="281"/>
      <c r="J145" s="282">
        <f>ROUND(I145*H145,2)</f>
        <v>0</v>
      </c>
      <c r="K145" s="278" t="s">
        <v>310</v>
      </c>
      <c r="L145" s="283"/>
      <c r="M145" s="284" t="s">
        <v>21</v>
      </c>
      <c r="N145" s="285" t="s">
        <v>43</v>
      </c>
      <c r="O145" s="47"/>
      <c r="P145" s="243">
        <f>O145*H145</f>
        <v>0</v>
      </c>
      <c r="Q145" s="243">
        <v>0.021499999999999998</v>
      </c>
      <c r="R145" s="243">
        <f>Q145*H145</f>
        <v>0.021499999999999998</v>
      </c>
      <c r="S145" s="243">
        <v>0</v>
      </c>
      <c r="T145" s="244">
        <f>S145*H145</f>
        <v>0</v>
      </c>
      <c r="AR145" s="24" t="s">
        <v>546</v>
      </c>
      <c r="AT145" s="24" t="s">
        <v>570</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465</v>
      </c>
      <c r="BM145" s="24" t="s">
        <v>5521</v>
      </c>
    </row>
    <row r="146" s="1" customFormat="1" ht="25.5" customHeight="1">
      <c r="B146" s="46"/>
      <c r="C146" s="234" t="s">
        <v>502</v>
      </c>
      <c r="D146" s="234" t="s">
        <v>306</v>
      </c>
      <c r="E146" s="235" t="s">
        <v>1812</v>
      </c>
      <c r="F146" s="236" t="s">
        <v>1813</v>
      </c>
      <c r="G146" s="237" t="s">
        <v>704</v>
      </c>
      <c r="H146" s="238">
        <v>1</v>
      </c>
      <c r="I146" s="239"/>
      <c r="J146" s="240">
        <f>ROUND(I146*H146,2)</f>
        <v>0</v>
      </c>
      <c r="K146" s="236" t="s">
        <v>310</v>
      </c>
      <c r="L146" s="72"/>
      <c r="M146" s="241" t="s">
        <v>21</v>
      </c>
      <c r="N146" s="242" t="s">
        <v>43</v>
      </c>
      <c r="O146" s="47"/>
      <c r="P146" s="243">
        <f>O146*H146</f>
        <v>0</v>
      </c>
      <c r="Q146" s="243">
        <v>0.00046999999999999999</v>
      </c>
      <c r="R146" s="243">
        <f>Q146*H146</f>
        <v>0.00046999999999999999</v>
      </c>
      <c r="S146" s="243">
        <v>0</v>
      </c>
      <c r="T146" s="244">
        <f>S146*H146</f>
        <v>0</v>
      </c>
      <c r="AR146" s="24" t="s">
        <v>465</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465</v>
      </c>
      <c r="BM146" s="24" t="s">
        <v>5522</v>
      </c>
    </row>
    <row r="147" s="1" customFormat="1">
      <c r="B147" s="46"/>
      <c r="C147" s="74"/>
      <c r="D147" s="250" t="s">
        <v>396</v>
      </c>
      <c r="E147" s="74"/>
      <c r="F147" s="251" t="s">
        <v>1815</v>
      </c>
      <c r="G147" s="74"/>
      <c r="H147" s="74"/>
      <c r="I147" s="204"/>
      <c r="J147" s="74"/>
      <c r="K147" s="74"/>
      <c r="L147" s="72"/>
      <c r="M147" s="252"/>
      <c r="N147" s="47"/>
      <c r="O147" s="47"/>
      <c r="P147" s="47"/>
      <c r="Q147" s="47"/>
      <c r="R147" s="47"/>
      <c r="S147" s="47"/>
      <c r="T147" s="95"/>
      <c r="AT147" s="24" t="s">
        <v>396</v>
      </c>
      <c r="AU147" s="24" t="s">
        <v>82</v>
      </c>
    </row>
    <row r="148" s="1" customFormat="1" ht="16.5" customHeight="1">
      <c r="B148" s="46"/>
      <c r="C148" s="276" t="s">
        <v>509</v>
      </c>
      <c r="D148" s="276" t="s">
        <v>570</v>
      </c>
      <c r="E148" s="277" t="s">
        <v>1817</v>
      </c>
      <c r="F148" s="278" t="s">
        <v>1818</v>
      </c>
      <c r="G148" s="279" t="s">
        <v>704</v>
      </c>
      <c r="H148" s="280">
        <v>1</v>
      </c>
      <c r="I148" s="281"/>
      <c r="J148" s="282">
        <f>ROUND(I148*H148,2)</f>
        <v>0</v>
      </c>
      <c r="K148" s="278" t="s">
        <v>310</v>
      </c>
      <c r="L148" s="283"/>
      <c r="M148" s="284" t="s">
        <v>21</v>
      </c>
      <c r="N148" s="285" t="s">
        <v>43</v>
      </c>
      <c r="O148" s="47"/>
      <c r="P148" s="243">
        <f>O148*H148</f>
        <v>0</v>
      </c>
      <c r="Q148" s="243">
        <v>0.016</v>
      </c>
      <c r="R148" s="243">
        <f>Q148*H148</f>
        <v>0.016</v>
      </c>
      <c r="S148" s="243">
        <v>0</v>
      </c>
      <c r="T148" s="244">
        <f>S148*H148</f>
        <v>0</v>
      </c>
      <c r="AR148" s="24" t="s">
        <v>546</v>
      </c>
      <c r="AT148" s="24" t="s">
        <v>570</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5523</v>
      </c>
    </row>
    <row r="149" s="1" customFormat="1" ht="38.25" customHeight="1">
      <c r="B149" s="46"/>
      <c r="C149" s="234" t="s">
        <v>513</v>
      </c>
      <c r="D149" s="234" t="s">
        <v>306</v>
      </c>
      <c r="E149" s="235" t="s">
        <v>1846</v>
      </c>
      <c r="F149" s="236" t="s">
        <v>1847</v>
      </c>
      <c r="G149" s="237" t="s">
        <v>559</v>
      </c>
      <c r="H149" s="238">
        <v>0.037999999999999999</v>
      </c>
      <c r="I149" s="239"/>
      <c r="J149" s="240">
        <f>ROUND(I149*H149,2)</f>
        <v>0</v>
      </c>
      <c r="K149" s="236" t="s">
        <v>310</v>
      </c>
      <c r="L149" s="72"/>
      <c r="M149" s="241" t="s">
        <v>21</v>
      </c>
      <c r="N149" s="242" t="s">
        <v>43</v>
      </c>
      <c r="O149" s="47"/>
      <c r="P149" s="243">
        <f>O149*H149</f>
        <v>0</v>
      </c>
      <c r="Q149" s="243">
        <v>0</v>
      </c>
      <c r="R149" s="243">
        <f>Q149*H149</f>
        <v>0</v>
      </c>
      <c r="S149" s="243">
        <v>0</v>
      </c>
      <c r="T149" s="244">
        <f>S149*H149</f>
        <v>0</v>
      </c>
      <c r="AR149" s="24" t="s">
        <v>465</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465</v>
      </c>
      <c r="BM149" s="24" t="s">
        <v>5524</v>
      </c>
    </row>
    <row r="150" s="11" customFormat="1" ht="29.88" customHeight="1">
      <c r="B150" s="218"/>
      <c r="C150" s="219"/>
      <c r="D150" s="220" t="s">
        <v>71</v>
      </c>
      <c r="E150" s="232" t="s">
        <v>2018</v>
      </c>
      <c r="F150" s="232" t="s">
        <v>2019</v>
      </c>
      <c r="G150" s="219"/>
      <c r="H150" s="219"/>
      <c r="I150" s="222"/>
      <c r="J150" s="233">
        <f>BK150</f>
        <v>0</v>
      </c>
      <c r="K150" s="219"/>
      <c r="L150" s="224"/>
      <c r="M150" s="225"/>
      <c r="N150" s="226"/>
      <c r="O150" s="226"/>
      <c r="P150" s="227">
        <f>SUM(P151:P164)</f>
        <v>0</v>
      </c>
      <c r="Q150" s="226"/>
      <c r="R150" s="227">
        <f>SUM(R151:R164)</f>
        <v>0.12260792</v>
      </c>
      <c r="S150" s="226"/>
      <c r="T150" s="228">
        <f>SUM(T151:T164)</f>
        <v>0</v>
      </c>
      <c r="AR150" s="229" t="s">
        <v>82</v>
      </c>
      <c r="AT150" s="230" t="s">
        <v>71</v>
      </c>
      <c r="AU150" s="230" t="s">
        <v>80</v>
      </c>
      <c r="AY150" s="229" t="s">
        <v>303</v>
      </c>
      <c r="BK150" s="231">
        <f>SUM(BK151:BK164)</f>
        <v>0</v>
      </c>
    </row>
    <row r="151" s="1" customFormat="1" ht="16.5" customHeight="1">
      <c r="B151" s="46"/>
      <c r="C151" s="234" t="s">
        <v>517</v>
      </c>
      <c r="D151" s="234" t="s">
        <v>306</v>
      </c>
      <c r="E151" s="235" t="s">
        <v>2032</v>
      </c>
      <c r="F151" s="236" t="s">
        <v>2033</v>
      </c>
      <c r="G151" s="237" t="s">
        <v>394</v>
      </c>
      <c r="H151" s="238">
        <v>19.550000000000001</v>
      </c>
      <c r="I151" s="239"/>
      <c r="J151" s="240">
        <f>ROUND(I151*H151,2)</f>
        <v>0</v>
      </c>
      <c r="K151" s="236" t="s">
        <v>310</v>
      </c>
      <c r="L151" s="72"/>
      <c r="M151" s="241" t="s">
        <v>21</v>
      </c>
      <c r="N151" s="242" t="s">
        <v>43</v>
      </c>
      <c r="O151" s="47"/>
      <c r="P151" s="243">
        <f>O151*H151</f>
        <v>0</v>
      </c>
      <c r="Q151" s="243">
        <v>0.00020000000000000001</v>
      </c>
      <c r="R151" s="243">
        <f>Q151*H151</f>
        <v>0.0039100000000000003</v>
      </c>
      <c r="S151" s="243">
        <v>0</v>
      </c>
      <c r="T151" s="244">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5525</v>
      </c>
    </row>
    <row r="152" s="1" customFormat="1">
      <c r="B152" s="46"/>
      <c r="C152" s="74"/>
      <c r="D152" s="250" t="s">
        <v>396</v>
      </c>
      <c r="E152" s="74"/>
      <c r="F152" s="251" t="s">
        <v>2035</v>
      </c>
      <c r="G152" s="74"/>
      <c r="H152" s="74"/>
      <c r="I152" s="204"/>
      <c r="J152" s="74"/>
      <c r="K152" s="74"/>
      <c r="L152" s="72"/>
      <c r="M152" s="252"/>
      <c r="N152" s="47"/>
      <c r="O152" s="47"/>
      <c r="P152" s="47"/>
      <c r="Q152" s="47"/>
      <c r="R152" s="47"/>
      <c r="S152" s="47"/>
      <c r="T152" s="95"/>
      <c r="AT152" s="24" t="s">
        <v>396</v>
      </c>
      <c r="AU152" s="24" t="s">
        <v>82</v>
      </c>
    </row>
    <row r="153" s="1" customFormat="1" ht="38.25" customHeight="1">
      <c r="B153" s="46"/>
      <c r="C153" s="276" t="s">
        <v>521</v>
      </c>
      <c r="D153" s="276" t="s">
        <v>570</v>
      </c>
      <c r="E153" s="277" t="s">
        <v>5526</v>
      </c>
      <c r="F153" s="278" t="s">
        <v>2040</v>
      </c>
      <c r="G153" s="279" t="s">
        <v>394</v>
      </c>
      <c r="H153" s="280">
        <v>24.754000000000001</v>
      </c>
      <c r="I153" s="281"/>
      <c r="J153" s="282">
        <f>ROUND(I153*H153,2)</f>
        <v>0</v>
      </c>
      <c r="K153" s="278" t="s">
        <v>322</v>
      </c>
      <c r="L153" s="283"/>
      <c r="M153" s="284" t="s">
        <v>21</v>
      </c>
      <c r="N153" s="285" t="s">
        <v>43</v>
      </c>
      <c r="O153" s="47"/>
      <c r="P153" s="243">
        <f>O153*H153</f>
        <v>0</v>
      </c>
      <c r="Q153" s="243">
        <v>0.0044999999999999997</v>
      </c>
      <c r="R153" s="243">
        <f>Q153*H153</f>
        <v>0.11139299999999999</v>
      </c>
      <c r="S153" s="243">
        <v>0</v>
      </c>
      <c r="T153" s="244">
        <f>S153*H153</f>
        <v>0</v>
      </c>
      <c r="AR153" s="24" t="s">
        <v>546</v>
      </c>
      <c r="AT153" s="24" t="s">
        <v>570</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465</v>
      </c>
      <c r="BM153" s="24" t="s">
        <v>5527</v>
      </c>
    </row>
    <row r="154" s="12" customFormat="1">
      <c r="B154" s="253"/>
      <c r="C154" s="254"/>
      <c r="D154" s="250" t="s">
        <v>398</v>
      </c>
      <c r="E154" s="255" t="s">
        <v>21</v>
      </c>
      <c r="F154" s="256" t="s">
        <v>5528</v>
      </c>
      <c r="G154" s="254"/>
      <c r="H154" s="257">
        <v>21.524999999999999</v>
      </c>
      <c r="I154" s="258"/>
      <c r="J154" s="254"/>
      <c r="K154" s="254"/>
      <c r="L154" s="259"/>
      <c r="M154" s="260"/>
      <c r="N154" s="261"/>
      <c r="O154" s="261"/>
      <c r="P154" s="261"/>
      <c r="Q154" s="261"/>
      <c r="R154" s="261"/>
      <c r="S154" s="261"/>
      <c r="T154" s="262"/>
      <c r="AT154" s="263" t="s">
        <v>398</v>
      </c>
      <c r="AU154" s="263" t="s">
        <v>82</v>
      </c>
      <c r="AV154" s="12" t="s">
        <v>82</v>
      </c>
      <c r="AW154" s="12" t="s">
        <v>35</v>
      </c>
      <c r="AX154" s="12" t="s">
        <v>80</v>
      </c>
      <c r="AY154" s="263" t="s">
        <v>303</v>
      </c>
    </row>
    <row r="155" s="12" customFormat="1">
      <c r="B155" s="253"/>
      <c r="C155" s="254"/>
      <c r="D155" s="250" t="s">
        <v>398</v>
      </c>
      <c r="E155" s="254"/>
      <c r="F155" s="256" t="s">
        <v>5529</v>
      </c>
      <c r="G155" s="254"/>
      <c r="H155" s="257">
        <v>24.754000000000001</v>
      </c>
      <c r="I155" s="258"/>
      <c r="J155" s="254"/>
      <c r="K155" s="254"/>
      <c r="L155" s="259"/>
      <c r="M155" s="260"/>
      <c r="N155" s="261"/>
      <c r="O155" s="261"/>
      <c r="P155" s="261"/>
      <c r="Q155" s="261"/>
      <c r="R155" s="261"/>
      <c r="S155" s="261"/>
      <c r="T155" s="262"/>
      <c r="AT155" s="263" t="s">
        <v>398</v>
      </c>
      <c r="AU155" s="263" t="s">
        <v>82</v>
      </c>
      <c r="AV155" s="12" t="s">
        <v>82</v>
      </c>
      <c r="AW155" s="12" t="s">
        <v>6</v>
      </c>
      <c r="AX155" s="12" t="s">
        <v>80</v>
      </c>
      <c r="AY155" s="263" t="s">
        <v>303</v>
      </c>
    </row>
    <row r="156" s="1" customFormat="1" ht="16.5" customHeight="1">
      <c r="B156" s="46"/>
      <c r="C156" s="234" t="s">
        <v>527</v>
      </c>
      <c r="D156" s="234" t="s">
        <v>306</v>
      </c>
      <c r="E156" s="235" t="s">
        <v>2045</v>
      </c>
      <c r="F156" s="236" t="s">
        <v>2046</v>
      </c>
      <c r="G156" s="237" t="s">
        <v>394</v>
      </c>
      <c r="H156" s="238">
        <v>19.550000000000001</v>
      </c>
      <c r="I156" s="239"/>
      <c r="J156" s="240">
        <f>ROUND(I156*H156,2)</f>
        <v>0</v>
      </c>
      <c r="K156" s="236" t="s">
        <v>322</v>
      </c>
      <c r="L156" s="72"/>
      <c r="M156" s="241" t="s">
        <v>21</v>
      </c>
      <c r="N156" s="242" t="s">
        <v>43</v>
      </c>
      <c r="O156" s="47"/>
      <c r="P156" s="243">
        <f>O156*H156</f>
        <v>0</v>
      </c>
      <c r="Q156" s="243">
        <v>0</v>
      </c>
      <c r="R156" s="243">
        <f>Q156*H156</f>
        <v>0</v>
      </c>
      <c r="S156" s="243">
        <v>0</v>
      </c>
      <c r="T156" s="244">
        <f>S156*H156</f>
        <v>0</v>
      </c>
      <c r="AR156" s="24" t="s">
        <v>465</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5530</v>
      </c>
    </row>
    <row r="157" s="1" customFormat="1" ht="16.5" customHeight="1">
      <c r="B157" s="46"/>
      <c r="C157" s="234" t="s">
        <v>532</v>
      </c>
      <c r="D157" s="234" t="s">
        <v>306</v>
      </c>
      <c r="E157" s="235" t="s">
        <v>2080</v>
      </c>
      <c r="F157" s="236" t="s">
        <v>2081</v>
      </c>
      <c r="G157" s="237" t="s">
        <v>262</v>
      </c>
      <c r="H157" s="238">
        <v>17.949999999999999</v>
      </c>
      <c r="I157" s="239"/>
      <c r="J157" s="240">
        <f>ROUND(I157*H157,2)</f>
        <v>0</v>
      </c>
      <c r="K157" s="236" t="s">
        <v>310</v>
      </c>
      <c r="L157" s="72"/>
      <c r="M157" s="241" t="s">
        <v>21</v>
      </c>
      <c r="N157" s="242" t="s">
        <v>43</v>
      </c>
      <c r="O157" s="47"/>
      <c r="P157" s="243">
        <f>O157*H157</f>
        <v>0</v>
      </c>
      <c r="Q157" s="243">
        <v>1.0000000000000001E-05</v>
      </c>
      <c r="R157" s="243">
        <f>Q157*H157</f>
        <v>0.0001795</v>
      </c>
      <c r="S157" s="243">
        <v>0</v>
      </c>
      <c r="T157" s="244">
        <f>S157*H157</f>
        <v>0</v>
      </c>
      <c r="AR157" s="24" t="s">
        <v>465</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465</v>
      </c>
      <c r="BM157" s="24" t="s">
        <v>5531</v>
      </c>
    </row>
    <row r="158" s="12" customFormat="1">
      <c r="B158" s="253"/>
      <c r="C158" s="254"/>
      <c r="D158" s="250" t="s">
        <v>398</v>
      </c>
      <c r="E158" s="255" t="s">
        <v>21</v>
      </c>
      <c r="F158" s="256" t="s">
        <v>5532</v>
      </c>
      <c r="G158" s="254"/>
      <c r="H158" s="257">
        <v>17.949999999999999</v>
      </c>
      <c r="I158" s="258"/>
      <c r="J158" s="254"/>
      <c r="K158" s="254"/>
      <c r="L158" s="259"/>
      <c r="M158" s="260"/>
      <c r="N158" s="261"/>
      <c r="O158" s="261"/>
      <c r="P158" s="261"/>
      <c r="Q158" s="261"/>
      <c r="R158" s="261"/>
      <c r="S158" s="261"/>
      <c r="T158" s="262"/>
      <c r="AT158" s="263" t="s">
        <v>398</v>
      </c>
      <c r="AU158" s="263" t="s">
        <v>82</v>
      </c>
      <c r="AV158" s="12" t="s">
        <v>82</v>
      </c>
      <c r="AW158" s="12" t="s">
        <v>35</v>
      </c>
      <c r="AX158" s="12" t="s">
        <v>80</v>
      </c>
      <c r="AY158" s="263" t="s">
        <v>303</v>
      </c>
    </row>
    <row r="159" s="1" customFormat="1" ht="16.5" customHeight="1">
      <c r="B159" s="46"/>
      <c r="C159" s="276" t="s">
        <v>537</v>
      </c>
      <c r="D159" s="276" t="s">
        <v>570</v>
      </c>
      <c r="E159" s="277" t="s">
        <v>2087</v>
      </c>
      <c r="F159" s="278" t="s">
        <v>2088</v>
      </c>
      <c r="G159" s="279" t="s">
        <v>262</v>
      </c>
      <c r="H159" s="280">
        <v>18.309000000000001</v>
      </c>
      <c r="I159" s="281"/>
      <c r="J159" s="282">
        <f>ROUND(I159*H159,2)</f>
        <v>0</v>
      </c>
      <c r="K159" s="278" t="s">
        <v>310</v>
      </c>
      <c r="L159" s="283"/>
      <c r="M159" s="284" t="s">
        <v>21</v>
      </c>
      <c r="N159" s="285" t="s">
        <v>43</v>
      </c>
      <c r="O159" s="47"/>
      <c r="P159" s="243">
        <f>O159*H159</f>
        <v>0</v>
      </c>
      <c r="Q159" s="243">
        <v>0.00038000000000000002</v>
      </c>
      <c r="R159" s="243">
        <f>Q159*H159</f>
        <v>0.0069574200000000006</v>
      </c>
      <c r="S159" s="243">
        <v>0</v>
      </c>
      <c r="T159" s="244">
        <f>S159*H159</f>
        <v>0</v>
      </c>
      <c r="AR159" s="24" t="s">
        <v>546</v>
      </c>
      <c r="AT159" s="24" t="s">
        <v>570</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5533</v>
      </c>
    </row>
    <row r="160" s="12" customFormat="1">
      <c r="B160" s="253"/>
      <c r="C160" s="254"/>
      <c r="D160" s="250" t="s">
        <v>398</v>
      </c>
      <c r="E160" s="254"/>
      <c r="F160" s="256" t="s">
        <v>5534</v>
      </c>
      <c r="G160" s="254"/>
      <c r="H160" s="257">
        <v>18.309000000000001</v>
      </c>
      <c r="I160" s="258"/>
      <c r="J160" s="254"/>
      <c r="K160" s="254"/>
      <c r="L160" s="259"/>
      <c r="M160" s="260"/>
      <c r="N160" s="261"/>
      <c r="O160" s="261"/>
      <c r="P160" s="261"/>
      <c r="Q160" s="261"/>
      <c r="R160" s="261"/>
      <c r="S160" s="261"/>
      <c r="T160" s="262"/>
      <c r="AT160" s="263" t="s">
        <v>398</v>
      </c>
      <c r="AU160" s="263" t="s">
        <v>82</v>
      </c>
      <c r="AV160" s="12" t="s">
        <v>82</v>
      </c>
      <c r="AW160" s="12" t="s">
        <v>6</v>
      </c>
      <c r="AX160" s="12" t="s">
        <v>80</v>
      </c>
      <c r="AY160" s="263" t="s">
        <v>303</v>
      </c>
    </row>
    <row r="161" s="1" customFormat="1" ht="16.5" customHeight="1">
      <c r="B161" s="46"/>
      <c r="C161" s="234" t="s">
        <v>541</v>
      </c>
      <c r="D161" s="234" t="s">
        <v>306</v>
      </c>
      <c r="E161" s="235" t="s">
        <v>2093</v>
      </c>
      <c r="F161" s="236" t="s">
        <v>2094</v>
      </c>
      <c r="G161" s="237" t="s">
        <v>262</v>
      </c>
      <c r="H161" s="238">
        <v>1</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465</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5535</v>
      </c>
    </row>
    <row r="162" s="1" customFormat="1" ht="16.5" customHeight="1">
      <c r="B162" s="46"/>
      <c r="C162" s="276" t="s">
        <v>546</v>
      </c>
      <c r="D162" s="276" t="s">
        <v>570</v>
      </c>
      <c r="E162" s="277" t="s">
        <v>2100</v>
      </c>
      <c r="F162" s="278" t="s">
        <v>2101</v>
      </c>
      <c r="G162" s="279" t="s">
        <v>262</v>
      </c>
      <c r="H162" s="280">
        <v>1.05</v>
      </c>
      <c r="I162" s="281"/>
      <c r="J162" s="282">
        <f>ROUND(I162*H162,2)</f>
        <v>0</v>
      </c>
      <c r="K162" s="278" t="s">
        <v>310</v>
      </c>
      <c r="L162" s="283"/>
      <c r="M162" s="284" t="s">
        <v>21</v>
      </c>
      <c r="N162" s="285" t="s">
        <v>43</v>
      </c>
      <c r="O162" s="47"/>
      <c r="P162" s="243">
        <f>O162*H162</f>
        <v>0</v>
      </c>
      <c r="Q162" s="243">
        <v>0.00016000000000000001</v>
      </c>
      <c r="R162" s="243">
        <f>Q162*H162</f>
        <v>0.00016800000000000002</v>
      </c>
      <c r="S162" s="243">
        <v>0</v>
      </c>
      <c r="T162" s="244">
        <f>S162*H162</f>
        <v>0</v>
      </c>
      <c r="AR162" s="24" t="s">
        <v>546</v>
      </c>
      <c r="AT162" s="24" t="s">
        <v>570</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465</v>
      </c>
      <c r="BM162" s="24" t="s">
        <v>5536</v>
      </c>
    </row>
    <row r="163" s="12" customFormat="1">
      <c r="B163" s="253"/>
      <c r="C163" s="254"/>
      <c r="D163" s="250" t="s">
        <v>398</v>
      </c>
      <c r="E163" s="254"/>
      <c r="F163" s="256" t="s">
        <v>4087</v>
      </c>
      <c r="G163" s="254"/>
      <c r="H163" s="257">
        <v>1.05</v>
      </c>
      <c r="I163" s="258"/>
      <c r="J163" s="254"/>
      <c r="K163" s="254"/>
      <c r="L163" s="259"/>
      <c r="M163" s="260"/>
      <c r="N163" s="261"/>
      <c r="O163" s="261"/>
      <c r="P163" s="261"/>
      <c r="Q163" s="261"/>
      <c r="R163" s="261"/>
      <c r="S163" s="261"/>
      <c r="T163" s="262"/>
      <c r="AT163" s="263" t="s">
        <v>398</v>
      </c>
      <c r="AU163" s="263" t="s">
        <v>82</v>
      </c>
      <c r="AV163" s="12" t="s">
        <v>82</v>
      </c>
      <c r="AW163" s="12" t="s">
        <v>6</v>
      </c>
      <c r="AX163" s="12" t="s">
        <v>80</v>
      </c>
      <c r="AY163" s="263" t="s">
        <v>303</v>
      </c>
    </row>
    <row r="164" s="1" customFormat="1" ht="38.25" customHeight="1">
      <c r="B164" s="46"/>
      <c r="C164" s="234" t="s">
        <v>550</v>
      </c>
      <c r="D164" s="234" t="s">
        <v>306</v>
      </c>
      <c r="E164" s="235" t="s">
        <v>2115</v>
      </c>
      <c r="F164" s="236" t="s">
        <v>2116</v>
      </c>
      <c r="G164" s="237" t="s">
        <v>559</v>
      </c>
      <c r="H164" s="238">
        <v>0.123</v>
      </c>
      <c r="I164" s="239"/>
      <c r="J164" s="240">
        <f>ROUND(I164*H164,2)</f>
        <v>0</v>
      </c>
      <c r="K164" s="236" t="s">
        <v>310</v>
      </c>
      <c r="L164" s="72"/>
      <c r="M164" s="241" t="s">
        <v>21</v>
      </c>
      <c r="N164" s="242" t="s">
        <v>43</v>
      </c>
      <c r="O164" s="47"/>
      <c r="P164" s="243">
        <f>O164*H164</f>
        <v>0</v>
      </c>
      <c r="Q164" s="243">
        <v>0</v>
      </c>
      <c r="R164" s="243">
        <f>Q164*H164</f>
        <v>0</v>
      </c>
      <c r="S164" s="243">
        <v>0</v>
      </c>
      <c r="T164" s="244">
        <f>S164*H164</f>
        <v>0</v>
      </c>
      <c r="AR164" s="24" t="s">
        <v>465</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465</v>
      </c>
      <c r="BM164" s="24" t="s">
        <v>5537</v>
      </c>
    </row>
    <row r="165" s="11" customFormat="1" ht="29.88" customHeight="1">
      <c r="B165" s="218"/>
      <c r="C165" s="219"/>
      <c r="D165" s="220" t="s">
        <v>71</v>
      </c>
      <c r="E165" s="232" t="s">
        <v>2197</v>
      </c>
      <c r="F165" s="232" t="s">
        <v>2198</v>
      </c>
      <c r="G165" s="219"/>
      <c r="H165" s="219"/>
      <c r="I165" s="222"/>
      <c r="J165" s="233">
        <f>BK165</f>
        <v>0</v>
      </c>
      <c r="K165" s="219"/>
      <c r="L165" s="224"/>
      <c r="M165" s="225"/>
      <c r="N165" s="226"/>
      <c r="O165" s="226"/>
      <c r="P165" s="227">
        <f>SUM(P166:P168)</f>
        <v>0</v>
      </c>
      <c r="Q165" s="226"/>
      <c r="R165" s="227">
        <f>SUM(R166:R168)</f>
        <v>0.015245000000000002</v>
      </c>
      <c r="S165" s="226"/>
      <c r="T165" s="228">
        <f>SUM(T166:T168)</f>
        <v>0</v>
      </c>
      <c r="AR165" s="229" t="s">
        <v>82</v>
      </c>
      <c r="AT165" s="230" t="s">
        <v>71</v>
      </c>
      <c r="AU165" s="230" t="s">
        <v>80</v>
      </c>
      <c r="AY165" s="229" t="s">
        <v>303</v>
      </c>
      <c r="BK165" s="231">
        <f>SUM(BK166:BK168)</f>
        <v>0</v>
      </c>
    </row>
    <row r="166" s="1" customFormat="1" ht="16.5" customHeight="1">
      <c r="B166" s="46"/>
      <c r="C166" s="234" t="s">
        <v>556</v>
      </c>
      <c r="D166" s="234" t="s">
        <v>306</v>
      </c>
      <c r="E166" s="235" t="s">
        <v>2200</v>
      </c>
      <c r="F166" s="236" t="s">
        <v>2201</v>
      </c>
      <c r="G166" s="237" t="s">
        <v>394</v>
      </c>
      <c r="H166" s="238">
        <v>30.489999999999998</v>
      </c>
      <c r="I166" s="239"/>
      <c r="J166" s="240">
        <f>ROUND(I166*H166,2)</f>
        <v>0</v>
      </c>
      <c r="K166" s="236" t="s">
        <v>310</v>
      </c>
      <c r="L166" s="72"/>
      <c r="M166" s="241" t="s">
        <v>21</v>
      </c>
      <c r="N166" s="242" t="s">
        <v>43</v>
      </c>
      <c r="O166" s="47"/>
      <c r="P166" s="243">
        <f>O166*H166</f>
        <v>0</v>
      </c>
      <c r="Q166" s="243">
        <v>0.00020000000000000001</v>
      </c>
      <c r="R166" s="243">
        <f>Q166*H166</f>
        <v>0.0060980000000000001</v>
      </c>
      <c r="S166" s="243">
        <v>0</v>
      </c>
      <c r="T166" s="244">
        <f>S166*H166</f>
        <v>0</v>
      </c>
      <c r="AR166" s="24" t="s">
        <v>465</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465</v>
      </c>
      <c r="BM166" s="24" t="s">
        <v>5538</v>
      </c>
    </row>
    <row r="167" s="1" customFormat="1" ht="25.5" customHeight="1">
      <c r="B167" s="46"/>
      <c r="C167" s="234" t="s">
        <v>563</v>
      </c>
      <c r="D167" s="234" t="s">
        <v>306</v>
      </c>
      <c r="E167" s="235" t="s">
        <v>2204</v>
      </c>
      <c r="F167" s="236" t="s">
        <v>2205</v>
      </c>
      <c r="G167" s="237" t="s">
        <v>394</v>
      </c>
      <c r="H167" s="238">
        <v>30.489999999999998</v>
      </c>
      <c r="I167" s="239"/>
      <c r="J167" s="240">
        <f>ROUND(I167*H167,2)</f>
        <v>0</v>
      </c>
      <c r="K167" s="236" t="s">
        <v>310</v>
      </c>
      <c r="L167" s="72"/>
      <c r="M167" s="241" t="s">
        <v>21</v>
      </c>
      <c r="N167" s="242" t="s">
        <v>43</v>
      </c>
      <c r="O167" s="47"/>
      <c r="P167" s="243">
        <f>O167*H167</f>
        <v>0</v>
      </c>
      <c r="Q167" s="243">
        <v>0.00029</v>
      </c>
      <c r="R167" s="243">
        <f>Q167*H167</f>
        <v>0.0088421000000000003</v>
      </c>
      <c r="S167" s="243">
        <v>0</v>
      </c>
      <c r="T167" s="244">
        <f>S167*H167</f>
        <v>0</v>
      </c>
      <c r="AR167" s="24" t="s">
        <v>465</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5539</v>
      </c>
    </row>
    <row r="168" s="1" customFormat="1" ht="25.5" customHeight="1">
      <c r="B168" s="46"/>
      <c r="C168" s="234" t="s">
        <v>569</v>
      </c>
      <c r="D168" s="234" t="s">
        <v>306</v>
      </c>
      <c r="E168" s="235" t="s">
        <v>2209</v>
      </c>
      <c r="F168" s="236" t="s">
        <v>2210</v>
      </c>
      <c r="G168" s="237" t="s">
        <v>394</v>
      </c>
      <c r="H168" s="238">
        <v>30.489999999999998</v>
      </c>
      <c r="I168" s="239"/>
      <c r="J168" s="240">
        <f>ROUND(I168*H168,2)</f>
        <v>0</v>
      </c>
      <c r="K168" s="236" t="s">
        <v>310</v>
      </c>
      <c r="L168" s="72"/>
      <c r="M168" s="241" t="s">
        <v>21</v>
      </c>
      <c r="N168" s="246" t="s">
        <v>43</v>
      </c>
      <c r="O168" s="247"/>
      <c r="P168" s="248">
        <f>O168*H168</f>
        <v>0</v>
      </c>
      <c r="Q168" s="248">
        <v>1.0000000000000001E-05</v>
      </c>
      <c r="R168" s="248">
        <f>Q168*H168</f>
        <v>0.00030489999999999998</v>
      </c>
      <c r="S168" s="248">
        <v>0</v>
      </c>
      <c r="T168" s="249">
        <f>S168*H168</f>
        <v>0</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5540</v>
      </c>
    </row>
    <row r="169" s="1" customFormat="1" ht="6.96" customHeight="1">
      <c r="B169" s="67"/>
      <c r="C169" s="68"/>
      <c r="D169" s="68"/>
      <c r="E169" s="68"/>
      <c r="F169" s="68"/>
      <c r="G169" s="68"/>
      <c r="H169" s="68"/>
      <c r="I169" s="179"/>
      <c r="J169" s="68"/>
      <c r="K169" s="68"/>
      <c r="L169" s="72"/>
    </row>
  </sheetData>
  <sheetProtection sheet="1" autoFilter="0" formatColumns="0" formatRows="0" objects="1" scenarios="1" spinCount="100000" saltValue="o/k9y7qmczlVzjPikEmo8Zm/G4IWMcMlMi7/ua0NLhsiBzyj9kaO/plVJp7jRzDht+zDKakrUH8cVYFxEvAXHg==" hashValue="+NoL2/TIaZIReSu20v6xQyNZUSrHfvHpXA5+bdjV+ExztPkuuNSRbBaCJhAU+bRtN5JLFjXbgpRbb+qH1mmDmA==" algorithmName="SHA-512" password="CC35"/>
  <autoFilter ref="C91:K168"/>
  <mergeCells count="13">
    <mergeCell ref="E7:H7"/>
    <mergeCell ref="E9:H9"/>
    <mergeCell ref="E11:H11"/>
    <mergeCell ref="E26:H26"/>
    <mergeCell ref="E47:H47"/>
    <mergeCell ref="E49:H49"/>
    <mergeCell ref="E51:H51"/>
    <mergeCell ref="J55:J56"/>
    <mergeCell ref="E80:H80"/>
    <mergeCell ref="E82:H82"/>
    <mergeCell ref="E84:H84"/>
    <mergeCell ref="G1:H1"/>
    <mergeCell ref="L2:V2"/>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186</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5541</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ROUND(J93,2)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ROUND(SUM(BE93:BE178), 2)</f>
        <v>0</v>
      </c>
      <c r="G32" s="47"/>
      <c r="H32" s="47"/>
      <c r="I32" s="171">
        <v>0.20999999999999999</v>
      </c>
      <c r="J32" s="170">
        <f>ROUND(ROUND((SUM(BE93:BE178)), 2)*I32, 2)</f>
        <v>0</v>
      </c>
      <c r="K32" s="51"/>
    </row>
    <row r="33" s="1" customFormat="1" ht="14.4" customHeight="1">
      <c r="B33" s="46"/>
      <c r="C33" s="47"/>
      <c r="D33" s="47"/>
      <c r="E33" s="55" t="s">
        <v>44</v>
      </c>
      <c r="F33" s="170">
        <f>ROUND(SUM(BF93:BF178), 2)</f>
        <v>0</v>
      </c>
      <c r="G33" s="47"/>
      <c r="H33" s="47"/>
      <c r="I33" s="171">
        <v>0.14999999999999999</v>
      </c>
      <c r="J33" s="170">
        <f>ROUND(ROUND((SUM(BF93:BF178)), 2)*I33, 2)</f>
        <v>0</v>
      </c>
      <c r="K33" s="51"/>
    </row>
    <row r="34" hidden="1" s="1" customFormat="1" ht="14.4" customHeight="1">
      <c r="B34" s="46"/>
      <c r="C34" s="47"/>
      <c r="D34" s="47"/>
      <c r="E34" s="55" t="s">
        <v>45</v>
      </c>
      <c r="F34" s="170">
        <f>ROUND(SUM(BG93:BG178), 2)</f>
        <v>0</v>
      </c>
      <c r="G34" s="47"/>
      <c r="H34" s="47"/>
      <c r="I34" s="171">
        <v>0.20999999999999999</v>
      </c>
      <c r="J34" s="170">
        <v>0</v>
      </c>
      <c r="K34" s="51"/>
    </row>
    <row r="35" hidden="1" s="1" customFormat="1" ht="14.4" customHeight="1">
      <c r="B35" s="46"/>
      <c r="C35" s="47"/>
      <c r="D35" s="47"/>
      <c r="E35" s="55" t="s">
        <v>46</v>
      </c>
      <c r="F35" s="170">
        <f>ROUND(SUM(BH93:BH178), 2)</f>
        <v>0</v>
      </c>
      <c r="G35" s="47"/>
      <c r="H35" s="47"/>
      <c r="I35" s="171">
        <v>0.14999999999999999</v>
      </c>
      <c r="J35" s="170">
        <v>0</v>
      </c>
      <c r="K35" s="51"/>
    </row>
    <row r="36" hidden="1" s="1" customFormat="1" ht="14.4" customHeight="1">
      <c r="B36" s="46"/>
      <c r="C36" s="47"/>
      <c r="D36" s="47"/>
      <c r="E36" s="55" t="s">
        <v>47</v>
      </c>
      <c r="F36" s="170">
        <f>ROUND(SUM(BI93:BI178),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c31 - 3.03 učebna s tréninkovým pracovištěm</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J93</f>
        <v>0</v>
      </c>
      <c r="K60" s="51"/>
      <c r="AU60" s="24" t="s">
        <v>280</v>
      </c>
    </row>
    <row r="61" s="8" customFormat="1" ht="24.96" customHeight="1">
      <c r="B61" s="190"/>
      <c r="C61" s="191"/>
      <c r="D61" s="192" t="s">
        <v>362</v>
      </c>
      <c r="E61" s="193"/>
      <c r="F61" s="193"/>
      <c r="G61" s="193"/>
      <c r="H61" s="193"/>
      <c r="I61" s="194"/>
      <c r="J61" s="195">
        <f>J94</f>
        <v>0</v>
      </c>
      <c r="K61" s="196"/>
    </row>
    <row r="62" s="9" customFormat="1" ht="19.92" customHeight="1">
      <c r="B62" s="197"/>
      <c r="C62" s="198"/>
      <c r="D62" s="199" t="s">
        <v>365</v>
      </c>
      <c r="E62" s="200"/>
      <c r="F62" s="200"/>
      <c r="G62" s="200"/>
      <c r="H62" s="200"/>
      <c r="I62" s="201"/>
      <c r="J62" s="202">
        <f>J95</f>
        <v>0</v>
      </c>
      <c r="K62" s="203"/>
    </row>
    <row r="63" s="9" customFormat="1" ht="19.92" customHeight="1">
      <c r="B63" s="197"/>
      <c r="C63" s="198"/>
      <c r="D63" s="199" t="s">
        <v>368</v>
      </c>
      <c r="E63" s="200"/>
      <c r="F63" s="200"/>
      <c r="G63" s="200"/>
      <c r="H63" s="200"/>
      <c r="I63" s="201"/>
      <c r="J63" s="202">
        <f>J105</f>
        <v>0</v>
      </c>
      <c r="K63" s="203"/>
    </row>
    <row r="64" s="9" customFormat="1" ht="19.92" customHeight="1">
      <c r="B64" s="197"/>
      <c r="C64" s="198"/>
      <c r="D64" s="199" t="s">
        <v>369</v>
      </c>
      <c r="E64" s="200"/>
      <c r="F64" s="200"/>
      <c r="G64" s="200"/>
      <c r="H64" s="200"/>
      <c r="I64" s="201"/>
      <c r="J64" s="202">
        <f>J127</f>
        <v>0</v>
      </c>
      <c r="K64" s="203"/>
    </row>
    <row r="65" s="9" customFormat="1" ht="19.92" customHeight="1">
      <c r="B65" s="197"/>
      <c r="C65" s="198"/>
      <c r="D65" s="199" t="s">
        <v>371</v>
      </c>
      <c r="E65" s="200"/>
      <c r="F65" s="200"/>
      <c r="G65" s="200"/>
      <c r="H65" s="200"/>
      <c r="I65" s="201"/>
      <c r="J65" s="202">
        <f>J132</f>
        <v>0</v>
      </c>
      <c r="K65" s="203"/>
    </row>
    <row r="66" s="8" customFormat="1" ht="24.96" customHeight="1">
      <c r="B66" s="190"/>
      <c r="C66" s="191"/>
      <c r="D66" s="192" t="s">
        <v>372</v>
      </c>
      <c r="E66" s="193"/>
      <c r="F66" s="193"/>
      <c r="G66" s="193"/>
      <c r="H66" s="193"/>
      <c r="I66" s="194"/>
      <c r="J66" s="195">
        <f>J136</f>
        <v>0</v>
      </c>
      <c r="K66" s="196"/>
    </row>
    <row r="67" s="9" customFormat="1" ht="19.92" customHeight="1">
      <c r="B67" s="197"/>
      <c r="C67" s="198"/>
      <c r="D67" s="199" t="s">
        <v>374</v>
      </c>
      <c r="E67" s="200"/>
      <c r="F67" s="200"/>
      <c r="G67" s="200"/>
      <c r="H67" s="200"/>
      <c r="I67" s="201"/>
      <c r="J67" s="202">
        <f>J137</f>
        <v>0</v>
      </c>
      <c r="K67" s="203"/>
    </row>
    <row r="68" s="9" customFormat="1" ht="19.92" customHeight="1">
      <c r="B68" s="197"/>
      <c r="C68" s="198"/>
      <c r="D68" s="199" t="s">
        <v>379</v>
      </c>
      <c r="E68" s="200"/>
      <c r="F68" s="200"/>
      <c r="G68" s="200"/>
      <c r="H68" s="200"/>
      <c r="I68" s="201"/>
      <c r="J68" s="202">
        <f>J145</f>
        <v>0</v>
      </c>
      <c r="K68" s="203"/>
    </row>
    <row r="69" s="9" customFormat="1" ht="19.92" customHeight="1">
      <c r="B69" s="197"/>
      <c r="C69" s="198"/>
      <c r="D69" s="199" t="s">
        <v>383</v>
      </c>
      <c r="E69" s="200"/>
      <c r="F69" s="200"/>
      <c r="G69" s="200"/>
      <c r="H69" s="200"/>
      <c r="I69" s="201"/>
      <c r="J69" s="202">
        <f>J152</f>
        <v>0</v>
      </c>
      <c r="K69" s="203"/>
    </row>
    <row r="70" s="9" customFormat="1" ht="19.92" customHeight="1">
      <c r="B70" s="197"/>
      <c r="C70" s="198"/>
      <c r="D70" s="199" t="s">
        <v>385</v>
      </c>
      <c r="E70" s="200"/>
      <c r="F70" s="200"/>
      <c r="G70" s="200"/>
      <c r="H70" s="200"/>
      <c r="I70" s="201"/>
      <c r="J70" s="202">
        <f>J167</f>
        <v>0</v>
      </c>
      <c r="K70" s="203"/>
    </row>
    <row r="71" s="9" customFormat="1" ht="19.92" customHeight="1">
      <c r="B71" s="197"/>
      <c r="C71" s="198"/>
      <c r="D71" s="199" t="s">
        <v>387</v>
      </c>
      <c r="E71" s="200"/>
      <c r="F71" s="200"/>
      <c r="G71" s="200"/>
      <c r="H71" s="200"/>
      <c r="I71" s="201"/>
      <c r="J71" s="202">
        <f>J174</f>
        <v>0</v>
      </c>
      <c r="K71" s="203"/>
    </row>
    <row r="72" s="1" customFormat="1" ht="21.84" customHeight="1">
      <c r="B72" s="46"/>
      <c r="C72" s="47"/>
      <c r="D72" s="47"/>
      <c r="E72" s="47"/>
      <c r="F72" s="47"/>
      <c r="G72" s="47"/>
      <c r="H72" s="47"/>
      <c r="I72" s="157"/>
      <c r="J72" s="47"/>
      <c r="K72" s="51"/>
    </row>
    <row r="73" s="1" customFormat="1" ht="6.96" customHeight="1">
      <c r="B73" s="67"/>
      <c r="C73" s="68"/>
      <c r="D73" s="68"/>
      <c r="E73" s="68"/>
      <c r="F73" s="68"/>
      <c r="G73" s="68"/>
      <c r="H73" s="68"/>
      <c r="I73" s="179"/>
      <c r="J73" s="68"/>
      <c r="K73" s="69"/>
    </row>
    <row r="77" s="1" customFormat="1" ht="6.96" customHeight="1">
      <c r="B77" s="70"/>
      <c r="C77" s="71"/>
      <c r="D77" s="71"/>
      <c r="E77" s="71"/>
      <c r="F77" s="71"/>
      <c r="G77" s="71"/>
      <c r="H77" s="71"/>
      <c r="I77" s="182"/>
      <c r="J77" s="71"/>
      <c r="K77" s="71"/>
      <c r="L77" s="72"/>
    </row>
    <row r="78" s="1" customFormat="1" ht="36.96" customHeight="1">
      <c r="B78" s="46"/>
      <c r="C78" s="73" t="s">
        <v>286</v>
      </c>
      <c r="D78" s="74"/>
      <c r="E78" s="74"/>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4.4" customHeight="1">
      <c r="B80" s="46"/>
      <c r="C80" s="76" t="s">
        <v>18</v>
      </c>
      <c r="D80" s="74"/>
      <c r="E80" s="74"/>
      <c r="F80" s="74"/>
      <c r="G80" s="74"/>
      <c r="H80" s="74"/>
      <c r="I80" s="204"/>
      <c r="J80" s="74"/>
      <c r="K80" s="74"/>
      <c r="L80" s="72"/>
    </row>
    <row r="81" s="1" customFormat="1" ht="16.5" customHeight="1">
      <c r="B81" s="46"/>
      <c r="C81" s="74"/>
      <c r="D81" s="74"/>
      <c r="E81" s="205" t="str">
        <f>E7</f>
        <v>Speciální ZŠ Skuteč- půdní vestavba a přístavba</v>
      </c>
      <c r="F81" s="76"/>
      <c r="G81" s="76"/>
      <c r="H81" s="76"/>
      <c r="I81" s="204"/>
      <c r="J81" s="74"/>
      <c r="K81" s="74"/>
      <c r="L81" s="72"/>
    </row>
    <row r="82">
      <c r="B82" s="28"/>
      <c r="C82" s="76" t="s">
        <v>274</v>
      </c>
      <c r="D82" s="297"/>
      <c r="E82" s="297"/>
      <c r="F82" s="297"/>
      <c r="G82" s="297"/>
      <c r="H82" s="297"/>
      <c r="I82" s="149"/>
      <c r="J82" s="297"/>
      <c r="K82" s="297"/>
      <c r="L82" s="298"/>
    </row>
    <row r="83" s="1" customFormat="1" ht="16.5" customHeight="1">
      <c r="B83" s="46"/>
      <c r="C83" s="74"/>
      <c r="D83" s="74"/>
      <c r="E83" s="205" t="s">
        <v>2222</v>
      </c>
      <c r="F83" s="74"/>
      <c r="G83" s="74"/>
      <c r="H83" s="74"/>
      <c r="I83" s="204"/>
      <c r="J83" s="74"/>
      <c r="K83" s="74"/>
      <c r="L83" s="72"/>
    </row>
    <row r="84" s="1" customFormat="1" ht="14.4" customHeight="1">
      <c r="B84" s="46"/>
      <c r="C84" s="76" t="s">
        <v>2223</v>
      </c>
      <c r="D84" s="74"/>
      <c r="E84" s="74"/>
      <c r="F84" s="74"/>
      <c r="G84" s="74"/>
      <c r="H84" s="74"/>
      <c r="I84" s="204"/>
      <c r="J84" s="74"/>
      <c r="K84" s="74"/>
      <c r="L84" s="72"/>
    </row>
    <row r="85" s="1" customFormat="1" ht="17.25" customHeight="1">
      <c r="B85" s="46"/>
      <c r="C85" s="74"/>
      <c r="D85" s="74"/>
      <c r="E85" s="82" t="str">
        <f>E11</f>
        <v>c31 - 3.03 učebna s tréninkovým pracovištěm</v>
      </c>
      <c r="F85" s="74"/>
      <c r="G85" s="74"/>
      <c r="H85" s="74"/>
      <c r="I85" s="204"/>
      <c r="J85" s="74"/>
      <c r="K85" s="74"/>
      <c r="L85" s="72"/>
    </row>
    <row r="86" s="1" customFormat="1" ht="6.96" customHeight="1">
      <c r="B86" s="46"/>
      <c r="C86" s="74"/>
      <c r="D86" s="74"/>
      <c r="E86" s="74"/>
      <c r="F86" s="74"/>
      <c r="G86" s="74"/>
      <c r="H86" s="74"/>
      <c r="I86" s="204"/>
      <c r="J86" s="74"/>
      <c r="K86" s="74"/>
      <c r="L86" s="72"/>
    </row>
    <row r="87" s="1" customFormat="1" ht="18" customHeight="1">
      <c r="B87" s="46"/>
      <c r="C87" s="76" t="s">
        <v>23</v>
      </c>
      <c r="D87" s="74"/>
      <c r="E87" s="74"/>
      <c r="F87" s="206" t="str">
        <f>F14</f>
        <v>Skuteč</v>
      </c>
      <c r="G87" s="74"/>
      <c r="H87" s="74"/>
      <c r="I87" s="207" t="s">
        <v>25</v>
      </c>
      <c r="J87" s="85" t="str">
        <f>IF(J14="","",J14)</f>
        <v>12. 12. 2019</v>
      </c>
      <c r="K87" s="74"/>
      <c r="L87" s="72"/>
    </row>
    <row r="88" s="1" customFormat="1" ht="6.96" customHeight="1">
      <c r="B88" s="46"/>
      <c r="C88" s="74"/>
      <c r="D88" s="74"/>
      <c r="E88" s="74"/>
      <c r="F88" s="74"/>
      <c r="G88" s="74"/>
      <c r="H88" s="74"/>
      <c r="I88" s="204"/>
      <c r="J88" s="74"/>
      <c r="K88" s="74"/>
      <c r="L88" s="72"/>
    </row>
    <row r="89" s="1" customFormat="1">
      <c r="B89" s="46"/>
      <c r="C89" s="76" t="s">
        <v>27</v>
      </c>
      <c r="D89" s="74"/>
      <c r="E89" s="74"/>
      <c r="F89" s="206" t="str">
        <f>E17</f>
        <v>Pardubický kraj</v>
      </c>
      <c r="G89" s="74"/>
      <c r="H89" s="74"/>
      <c r="I89" s="207" t="s">
        <v>33</v>
      </c>
      <c r="J89" s="206" t="str">
        <f>E23</f>
        <v>ADAM První spol. s r.o.</v>
      </c>
      <c r="K89" s="74"/>
      <c r="L89" s="72"/>
    </row>
    <row r="90" s="1" customFormat="1" ht="14.4" customHeight="1">
      <c r="B90" s="46"/>
      <c r="C90" s="76" t="s">
        <v>31</v>
      </c>
      <c r="D90" s="74"/>
      <c r="E90" s="74"/>
      <c r="F90" s="206" t="str">
        <f>IF(E20="","",E20)</f>
        <v/>
      </c>
      <c r="G90" s="74"/>
      <c r="H90" s="74"/>
      <c r="I90" s="204"/>
      <c r="J90" s="74"/>
      <c r="K90" s="74"/>
      <c r="L90" s="72"/>
    </row>
    <row r="91" s="1" customFormat="1" ht="10.32" customHeight="1">
      <c r="B91" s="46"/>
      <c r="C91" s="74"/>
      <c r="D91" s="74"/>
      <c r="E91" s="74"/>
      <c r="F91" s="74"/>
      <c r="G91" s="74"/>
      <c r="H91" s="74"/>
      <c r="I91" s="204"/>
      <c r="J91" s="74"/>
      <c r="K91" s="74"/>
      <c r="L91" s="72"/>
    </row>
    <row r="92" s="10" customFormat="1" ht="29.28" customHeight="1">
      <c r="B92" s="208"/>
      <c r="C92" s="209" t="s">
        <v>287</v>
      </c>
      <c r="D92" s="210" t="s">
        <v>57</v>
      </c>
      <c r="E92" s="210" t="s">
        <v>53</v>
      </c>
      <c r="F92" s="210" t="s">
        <v>288</v>
      </c>
      <c r="G92" s="210" t="s">
        <v>289</v>
      </c>
      <c r="H92" s="210" t="s">
        <v>290</v>
      </c>
      <c r="I92" s="211" t="s">
        <v>291</v>
      </c>
      <c r="J92" s="210" t="s">
        <v>278</v>
      </c>
      <c r="K92" s="212" t="s">
        <v>292</v>
      </c>
      <c r="L92" s="213"/>
      <c r="M92" s="102" t="s">
        <v>293</v>
      </c>
      <c r="N92" s="103" t="s">
        <v>42</v>
      </c>
      <c r="O92" s="103" t="s">
        <v>294</v>
      </c>
      <c r="P92" s="103" t="s">
        <v>295</v>
      </c>
      <c r="Q92" s="103" t="s">
        <v>296</v>
      </c>
      <c r="R92" s="103" t="s">
        <v>297</v>
      </c>
      <c r="S92" s="103" t="s">
        <v>298</v>
      </c>
      <c r="T92" s="104" t="s">
        <v>299</v>
      </c>
    </row>
    <row r="93" s="1" customFormat="1" ht="29.28" customHeight="1">
      <c r="B93" s="46"/>
      <c r="C93" s="108" t="s">
        <v>279</v>
      </c>
      <c r="D93" s="74"/>
      <c r="E93" s="74"/>
      <c r="F93" s="74"/>
      <c r="G93" s="74"/>
      <c r="H93" s="74"/>
      <c r="I93" s="204"/>
      <c r="J93" s="214">
        <f>BK93</f>
        <v>0</v>
      </c>
      <c r="K93" s="74"/>
      <c r="L93" s="72"/>
      <c r="M93" s="105"/>
      <c r="N93" s="106"/>
      <c r="O93" s="106"/>
      <c r="P93" s="215">
        <f>P94+P136</f>
        <v>0</v>
      </c>
      <c r="Q93" s="106"/>
      <c r="R93" s="215">
        <f>R94+R136</f>
        <v>6.7958724500000001</v>
      </c>
      <c r="S93" s="106"/>
      <c r="T93" s="216">
        <f>T94+T136</f>
        <v>0</v>
      </c>
      <c r="AT93" s="24" t="s">
        <v>71</v>
      </c>
      <c r="AU93" s="24" t="s">
        <v>280</v>
      </c>
      <c r="BK93" s="217">
        <f>BK94+BK136</f>
        <v>0</v>
      </c>
    </row>
    <row r="94" s="11" customFormat="1" ht="37.44001" customHeight="1">
      <c r="B94" s="218"/>
      <c r="C94" s="219"/>
      <c r="D94" s="220" t="s">
        <v>71</v>
      </c>
      <c r="E94" s="221" t="s">
        <v>389</v>
      </c>
      <c r="F94" s="221" t="s">
        <v>390</v>
      </c>
      <c r="G94" s="219"/>
      <c r="H94" s="219"/>
      <c r="I94" s="222"/>
      <c r="J94" s="223">
        <f>BK94</f>
        <v>0</v>
      </c>
      <c r="K94" s="219"/>
      <c r="L94" s="224"/>
      <c r="M94" s="225"/>
      <c r="N94" s="226"/>
      <c r="O94" s="226"/>
      <c r="P94" s="227">
        <f>P95+P105+P127+P132</f>
        <v>0</v>
      </c>
      <c r="Q94" s="226"/>
      <c r="R94" s="227">
        <f>R95+R105+R127+R132</f>
        <v>6.4262599199999997</v>
      </c>
      <c r="S94" s="226"/>
      <c r="T94" s="228">
        <f>T95+T105+T127+T132</f>
        <v>0</v>
      </c>
      <c r="AR94" s="229" t="s">
        <v>80</v>
      </c>
      <c r="AT94" s="230" t="s">
        <v>71</v>
      </c>
      <c r="AU94" s="230" t="s">
        <v>72</v>
      </c>
      <c r="AY94" s="229" t="s">
        <v>303</v>
      </c>
      <c r="BK94" s="231">
        <f>BK95+BK105+BK127+BK132</f>
        <v>0</v>
      </c>
    </row>
    <row r="95" s="11" customFormat="1" ht="19.92" customHeight="1">
      <c r="B95" s="218"/>
      <c r="C95" s="219"/>
      <c r="D95" s="220" t="s">
        <v>71</v>
      </c>
      <c r="E95" s="232" t="s">
        <v>95</v>
      </c>
      <c r="F95" s="232" t="s">
        <v>660</v>
      </c>
      <c r="G95" s="219"/>
      <c r="H95" s="219"/>
      <c r="I95" s="222"/>
      <c r="J95" s="233">
        <f>BK95</f>
        <v>0</v>
      </c>
      <c r="K95" s="219"/>
      <c r="L95" s="224"/>
      <c r="M95" s="225"/>
      <c r="N95" s="226"/>
      <c r="O95" s="226"/>
      <c r="P95" s="227">
        <f>SUM(P96:P104)</f>
        <v>0</v>
      </c>
      <c r="Q95" s="226"/>
      <c r="R95" s="227">
        <f>SUM(R96:R104)</f>
        <v>2.8350104000000003</v>
      </c>
      <c r="S95" s="226"/>
      <c r="T95" s="228">
        <f>SUM(T96:T104)</f>
        <v>0</v>
      </c>
      <c r="AR95" s="229" t="s">
        <v>80</v>
      </c>
      <c r="AT95" s="230" t="s">
        <v>71</v>
      </c>
      <c r="AU95" s="230" t="s">
        <v>80</v>
      </c>
      <c r="AY95" s="229" t="s">
        <v>303</v>
      </c>
      <c r="BK95" s="231">
        <f>SUM(BK96:BK104)</f>
        <v>0</v>
      </c>
    </row>
    <row r="96" s="1" customFormat="1" ht="38.25" customHeight="1">
      <c r="B96" s="46"/>
      <c r="C96" s="234" t="s">
        <v>80</v>
      </c>
      <c r="D96" s="234" t="s">
        <v>306</v>
      </c>
      <c r="E96" s="235" t="s">
        <v>5542</v>
      </c>
      <c r="F96" s="236" t="s">
        <v>5543</v>
      </c>
      <c r="G96" s="237" t="s">
        <v>394</v>
      </c>
      <c r="H96" s="238">
        <v>12.08</v>
      </c>
      <c r="I96" s="239"/>
      <c r="J96" s="240">
        <f>ROUND(I96*H96,2)</f>
        <v>0</v>
      </c>
      <c r="K96" s="236" t="s">
        <v>310</v>
      </c>
      <c r="L96" s="72"/>
      <c r="M96" s="241" t="s">
        <v>21</v>
      </c>
      <c r="N96" s="242" t="s">
        <v>43</v>
      </c>
      <c r="O96" s="47"/>
      <c r="P96" s="243">
        <f>O96*H96</f>
        <v>0</v>
      </c>
      <c r="Q96" s="243">
        <v>0.23458000000000001</v>
      </c>
      <c r="R96" s="243">
        <f>Q96*H96</f>
        <v>2.8337264000000002</v>
      </c>
      <c r="S96" s="243">
        <v>0</v>
      </c>
      <c r="T96" s="244">
        <f>S96*H96</f>
        <v>0</v>
      </c>
      <c r="AR96" s="24" t="s">
        <v>319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5544</v>
      </c>
    </row>
    <row r="97" s="1" customFormat="1">
      <c r="B97" s="46"/>
      <c r="C97" s="74"/>
      <c r="D97" s="250" t="s">
        <v>396</v>
      </c>
      <c r="E97" s="74"/>
      <c r="F97" s="251" t="s">
        <v>735</v>
      </c>
      <c r="G97" s="74"/>
      <c r="H97" s="74"/>
      <c r="I97" s="204"/>
      <c r="J97" s="74"/>
      <c r="K97" s="74"/>
      <c r="L97" s="72"/>
      <c r="M97" s="252"/>
      <c r="N97" s="47"/>
      <c r="O97" s="47"/>
      <c r="P97" s="47"/>
      <c r="Q97" s="47"/>
      <c r="R97" s="47"/>
      <c r="S97" s="47"/>
      <c r="T97" s="95"/>
      <c r="AT97" s="24" t="s">
        <v>396</v>
      </c>
      <c r="AU97" s="24" t="s">
        <v>82</v>
      </c>
    </row>
    <row r="98" s="12" customFormat="1">
      <c r="B98" s="253"/>
      <c r="C98" s="254"/>
      <c r="D98" s="250" t="s">
        <v>398</v>
      </c>
      <c r="E98" s="255" t="s">
        <v>21</v>
      </c>
      <c r="F98" s="256" t="s">
        <v>5545</v>
      </c>
      <c r="G98" s="254"/>
      <c r="H98" s="257">
        <v>6.5</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2" customFormat="1">
      <c r="B99" s="253"/>
      <c r="C99" s="254"/>
      <c r="D99" s="250" t="s">
        <v>398</v>
      </c>
      <c r="E99" s="255" t="s">
        <v>21</v>
      </c>
      <c r="F99" s="256" t="s">
        <v>5546</v>
      </c>
      <c r="G99" s="254"/>
      <c r="H99" s="257">
        <v>5.5800000000000001</v>
      </c>
      <c r="I99" s="258"/>
      <c r="J99" s="254"/>
      <c r="K99" s="254"/>
      <c r="L99" s="259"/>
      <c r="M99" s="260"/>
      <c r="N99" s="261"/>
      <c r="O99" s="261"/>
      <c r="P99" s="261"/>
      <c r="Q99" s="261"/>
      <c r="R99" s="261"/>
      <c r="S99" s="261"/>
      <c r="T99" s="262"/>
      <c r="AT99" s="263" t="s">
        <v>398</v>
      </c>
      <c r="AU99" s="263" t="s">
        <v>82</v>
      </c>
      <c r="AV99" s="12" t="s">
        <v>82</v>
      </c>
      <c r="AW99" s="12" t="s">
        <v>35</v>
      </c>
      <c r="AX99" s="12" t="s">
        <v>72</v>
      </c>
      <c r="AY99" s="263" t="s">
        <v>303</v>
      </c>
    </row>
    <row r="100" s="13" customFormat="1">
      <c r="B100" s="264"/>
      <c r="C100" s="265"/>
      <c r="D100" s="250" t="s">
        <v>398</v>
      </c>
      <c r="E100" s="266" t="s">
        <v>21</v>
      </c>
      <c r="F100" s="267" t="s">
        <v>508</v>
      </c>
      <c r="G100" s="265"/>
      <c r="H100" s="268">
        <v>12.08</v>
      </c>
      <c r="I100" s="269"/>
      <c r="J100" s="265"/>
      <c r="K100" s="265"/>
      <c r="L100" s="270"/>
      <c r="M100" s="271"/>
      <c r="N100" s="272"/>
      <c r="O100" s="272"/>
      <c r="P100" s="272"/>
      <c r="Q100" s="272"/>
      <c r="R100" s="272"/>
      <c r="S100" s="272"/>
      <c r="T100" s="273"/>
      <c r="AT100" s="274" t="s">
        <v>398</v>
      </c>
      <c r="AU100" s="274" t="s">
        <v>82</v>
      </c>
      <c r="AV100" s="13" t="s">
        <v>319</v>
      </c>
      <c r="AW100" s="13" t="s">
        <v>35</v>
      </c>
      <c r="AX100" s="13" t="s">
        <v>80</v>
      </c>
      <c r="AY100" s="274" t="s">
        <v>303</v>
      </c>
    </row>
    <row r="101" s="1" customFormat="1" ht="16.5" customHeight="1">
      <c r="B101" s="46"/>
      <c r="C101" s="234" t="s">
        <v>82</v>
      </c>
      <c r="D101" s="234" t="s">
        <v>306</v>
      </c>
      <c r="E101" s="235" t="s">
        <v>745</v>
      </c>
      <c r="F101" s="236" t="s">
        <v>746</v>
      </c>
      <c r="G101" s="237" t="s">
        <v>262</v>
      </c>
      <c r="H101" s="238">
        <v>10.699999999999999</v>
      </c>
      <c r="I101" s="239"/>
      <c r="J101" s="240">
        <f>ROUND(I101*H101,2)</f>
        <v>0</v>
      </c>
      <c r="K101" s="236" t="s">
        <v>310</v>
      </c>
      <c r="L101" s="72"/>
      <c r="M101" s="241" t="s">
        <v>21</v>
      </c>
      <c r="N101" s="242" t="s">
        <v>43</v>
      </c>
      <c r="O101" s="47"/>
      <c r="P101" s="243">
        <f>O101*H101</f>
        <v>0</v>
      </c>
      <c r="Q101" s="243">
        <v>0.00012</v>
      </c>
      <c r="R101" s="243">
        <f>Q101*H101</f>
        <v>0.001284</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5547</v>
      </c>
    </row>
    <row r="102" s="12" customFormat="1">
      <c r="B102" s="253"/>
      <c r="C102" s="254"/>
      <c r="D102" s="250" t="s">
        <v>398</v>
      </c>
      <c r="E102" s="255" t="s">
        <v>21</v>
      </c>
      <c r="F102" s="256" t="s">
        <v>5548</v>
      </c>
      <c r="G102" s="254"/>
      <c r="H102" s="257">
        <v>9.3000000000000007</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5127</v>
      </c>
      <c r="G103" s="254"/>
      <c r="H103" s="257">
        <v>1.3999999999999999</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3" customFormat="1">
      <c r="B104" s="264"/>
      <c r="C104" s="265"/>
      <c r="D104" s="250" t="s">
        <v>398</v>
      </c>
      <c r="E104" s="266" t="s">
        <v>21</v>
      </c>
      <c r="F104" s="267" t="s">
        <v>508</v>
      </c>
      <c r="G104" s="265"/>
      <c r="H104" s="268">
        <v>10.699999999999999</v>
      </c>
      <c r="I104" s="269"/>
      <c r="J104" s="265"/>
      <c r="K104" s="265"/>
      <c r="L104" s="270"/>
      <c r="M104" s="271"/>
      <c r="N104" s="272"/>
      <c r="O104" s="272"/>
      <c r="P104" s="272"/>
      <c r="Q104" s="272"/>
      <c r="R104" s="272"/>
      <c r="S104" s="272"/>
      <c r="T104" s="273"/>
      <c r="AT104" s="274" t="s">
        <v>398</v>
      </c>
      <c r="AU104" s="274" t="s">
        <v>82</v>
      </c>
      <c r="AV104" s="13" t="s">
        <v>319</v>
      </c>
      <c r="AW104" s="13" t="s">
        <v>35</v>
      </c>
      <c r="AX104" s="13" t="s">
        <v>80</v>
      </c>
      <c r="AY104" s="274" t="s">
        <v>303</v>
      </c>
    </row>
    <row r="105" s="11" customFormat="1" ht="29.88" customHeight="1">
      <c r="B105" s="218"/>
      <c r="C105" s="219"/>
      <c r="D105" s="220" t="s">
        <v>71</v>
      </c>
      <c r="E105" s="232" t="s">
        <v>329</v>
      </c>
      <c r="F105" s="232" t="s">
        <v>894</v>
      </c>
      <c r="G105" s="219"/>
      <c r="H105" s="219"/>
      <c r="I105" s="222"/>
      <c r="J105" s="233">
        <f>BK105</f>
        <v>0</v>
      </c>
      <c r="K105" s="219"/>
      <c r="L105" s="224"/>
      <c r="M105" s="225"/>
      <c r="N105" s="226"/>
      <c r="O105" s="226"/>
      <c r="P105" s="227">
        <f>SUM(P106:P126)</f>
        <v>0</v>
      </c>
      <c r="Q105" s="226"/>
      <c r="R105" s="227">
        <f>SUM(R106:R126)</f>
        <v>3.5856735199999998</v>
      </c>
      <c r="S105" s="226"/>
      <c r="T105" s="228">
        <f>SUM(T106:T126)</f>
        <v>0</v>
      </c>
      <c r="AR105" s="229" t="s">
        <v>80</v>
      </c>
      <c r="AT105" s="230" t="s">
        <v>71</v>
      </c>
      <c r="AU105" s="230" t="s">
        <v>80</v>
      </c>
      <c r="AY105" s="229" t="s">
        <v>303</v>
      </c>
      <c r="BK105" s="231">
        <f>SUM(BK106:BK126)</f>
        <v>0</v>
      </c>
    </row>
    <row r="106" s="1" customFormat="1" ht="25.5" customHeight="1">
      <c r="B106" s="46"/>
      <c r="C106" s="234" t="s">
        <v>95</v>
      </c>
      <c r="D106" s="234" t="s">
        <v>306</v>
      </c>
      <c r="E106" s="235" t="s">
        <v>2847</v>
      </c>
      <c r="F106" s="236" t="s">
        <v>2848</v>
      </c>
      <c r="G106" s="237" t="s">
        <v>394</v>
      </c>
      <c r="H106" s="238">
        <v>10.064</v>
      </c>
      <c r="I106" s="239"/>
      <c r="J106" s="240">
        <f>ROUND(I106*H106,2)</f>
        <v>0</v>
      </c>
      <c r="K106" s="236" t="s">
        <v>310</v>
      </c>
      <c r="L106" s="72"/>
      <c r="M106" s="241" t="s">
        <v>21</v>
      </c>
      <c r="N106" s="242" t="s">
        <v>43</v>
      </c>
      <c r="O106" s="47"/>
      <c r="P106" s="243">
        <f>O106*H106</f>
        <v>0</v>
      </c>
      <c r="Q106" s="243">
        <v>0.0073499999999999998</v>
      </c>
      <c r="R106" s="243">
        <f>Q106*H106</f>
        <v>0.073970399999999992</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5549</v>
      </c>
    </row>
    <row r="107" s="12" customFormat="1">
      <c r="B107" s="253"/>
      <c r="C107" s="254"/>
      <c r="D107" s="250" t="s">
        <v>398</v>
      </c>
      <c r="E107" s="255" t="s">
        <v>21</v>
      </c>
      <c r="F107" s="256" t="s">
        <v>5491</v>
      </c>
      <c r="G107" s="254"/>
      <c r="H107" s="257">
        <v>3.2000000000000002</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2" customFormat="1">
      <c r="B108" s="253"/>
      <c r="C108" s="254"/>
      <c r="D108" s="250" t="s">
        <v>398</v>
      </c>
      <c r="E108" s="255" t="s">
        <v>21</v>
      </c>
      <c r="F108" s="256" t="s">
        <v>5550</v>
      </c>
      <c r="G108" s="254"/>
      <c r="H108" s="257">
        <v>6.8639999999999999</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3" customFormat="1">
      <c r="B109" s="264"/>
      <c r="C109" s="265"/>
      <c r="D109" s="250" t="s">
        <v>398</v>
      </c>
      <c r="E109" s="266" t="s">
        <v>21</v>
      </c>
      <c r="F109" s="267" t="s">
        <v>508</v>
      </c>
      <c r="G109" s="265"/>
      <c r="H109" s="268">
        <v>10.064</v>
      </c>
      <c r="I109" s="269"/>
      <c r="J109" s="265"/>
      <c r="K109" s="265"/>
      <c r="L109" s="270"/>
      <c r="M109" s="271"/>
      <c r="N109" s="272"/>
      <c r="O109" s="272"/>
      <c r="P109" s="272"/>
      <c r="Q109" s="272"/>
      <c r="R109" s="272"/>
      <c r="S109" s="272"/>
      <c r="T109" s="273"/>
      <c r="AT109" s="274" t="s">
        <v>398</v>
      </c>
      <c r="AU109" s="274" t="s">
        <v>82</v>
      </c>
      <c r="AV109" s="13" t="s">
        <v>319</v>
      </c>
      <c r="AW109" s="13" t="s">
        <v>35</v>
      </c>
      <c r="AX109" s="13" t="s">
        <v>80</v>
      </c>
      <c r="AY109" s="274" t="s">
        <v>303</v>
      </c>
    </row>
    <row r="110" s="1" customFormat="1" ht="25.5" customHeight="1">
      <c r="B110" s="46"/>
      <c r="C110" s="234" t="s">
        <v>319</v>
      </c>
      <c r="D110" s="234" t="s">
        <v>306</v>
      </c>
      <c r="E110" s="235" t="s">
        <v>923</v>
      </c>
      <c r="F110" s="236" t="s">
        <v>924</v>
      </c>
      <c r="G110" s="237" t="s">
        <v>394</v>
      </c>
      <c r="H110" s="238">
        <v>5.5899999999999999</v>
      </c>
      <c r="I110" s="239"/>
      <c r="J110" s="240">
        <f>ROUND(I110*H110,2)</f>
        <v>0</v>
      </c>
      <c r="K110" s="236" t="s">
        <v>310</v>
      </c>
      <c r="L110" s="72"/>
      <c r="M110" s="241" t="s">
        <v>21</v>
      </c>
      <c r="N110" s="242" t="s">
        <v>43</v>
      </c>
      <c r="O110" s="47"/>
      <c r="P110" s="243">
        <f>O110*H110</f>
        <v>0</v>
      </c>
      <c r="Q110" s="243">
        <v>0.00025999999999999998</v>
      </c>
      <c r="R110" s="243">
        <f>Q110*H110</f>
        <v>0.0014533999999999999</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5494</v>
      </c>
    </row>
    <row r="111" s="12" customFormat="1">
      <c r="B111" s="253"/>
      <c r="C111" s="254"/>
      <c r="D111" s="250" t="s">
        <v>398</v>
      </c>
      <c r="E111" s="255" t="s">
        <v>21</v>
      </c>
      <c r="F111" s="256" t="s">
        <v>5551</v>
      </c>
      <c r="G111" s="254"/>
      <c r="H111" s="257">
        <v>5.5899999999999999</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 customFormat="1" ht="25.5" customHeight="1">
      <c r="B112" s="46"/>
      <c r="C112" s="234" t="s">
        <v>302</v>
      </c>
      <c r="D112" s="234" t="s">
        <v>306</v>
      </c>
      <c r="E112" s="235" t="s">
        <v>927</v>
      </c>
      <c r="F112" s="236" t="s">
        <v>928</v>
      </c>
      <c r="G112" s="237" t="s">
        <v>394</v>
      </c>
      <c r="H112" s="238">
        <v>5.5899999999999999</v>
      </c>
      <c r="I112" s="239"/>
      <c r="J112" s="240">
        <f>ROUND(I112*H112,2)</f>
        <v>0</v>
      </c>
      <c r="K112" s="236" t="s">
        <v>310</v>
      </c>
      <c r="L112" s="72"/>
      <c r="M112" s="241" t="s">
        <v>21</v>
      </c>
      <c r="N112" s="242" t="s">
        <v>43</v>
      </c>
      <c r="O112" s="47"/>
      <c r="P112" s="243">
        <f>O112*H112</f>
        <v>0</v>
      </c>
      <c r="Q112" s="243">
        <v>0.0043800000000000002</v>
      </c>
      <c r="R112" s="243">
        <f>Q112*H112</f>
        <v>0.024484200000000001</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5498</v>
      </c>
    </row>
    <row r="113" s="1" customFormat="1">
      <c r="B113" s="46"/>
      <c r="C113" s="74"/>
      <c r="D113" s="250" t="s">
        <v>396</v>
      </c>
      <c r="E113" s="74"/>
      <c r="F113" s="251" t="s">
        <v>910</v>
      </c>
      <c r="G113" s="74"/>
      <c r="H113" s="74"/>
      <c r="I113" s="204"/>
      <c r="J113" s="74"/>
      <c r="K113" s="74"/>
      <c r="L113" s="72"/>
      <c r="M113" s="252"/>
      <c r="N113" s="47"/>
      <c r="O113" s="47"/>
      <c r="P113" s="47"/>
      <c r="Q113" s="47"/>
      <c r="R113" s="47"/>
      <c r="S113" s="47"/>
      <c r="T113" s="95"/>
      <c r="AT113" s="24" t="s">
        <v>396</v>
      </c>
      <c r="AU113" s="24" t="s">
        <v>82</v>
      </c>
    </row>
    <row r="114" s="1" customFormat="1" ht="16.5" customHeight="1">
      <c r="B114" s="46"/>
      <c r="C114" s="234" t="s">
        <v>329</v>
      </c>
      <c r="D114" s="234" t="s">
        <v>306</v>
      </c>
      <c r="E114" s="235" t="s">
        <v>933</v>
      </c>
      <c r="F114" s="236" t="s">
        <v>934</v>
      </c>
      <c r="G114" s="237" t="s">
        <v>394</v>
      </c>
      <c r="H114" s="238">
        <v>28.526</v>
      </c>
      <c r="I114" s="239"/>
      <c r="J114" s="240">
        <f>ROUND(I114*H114,2)</f>
        <v>0</v>
      </c>
      <c r="K114" s="236" t="s">
        <v>310</v>
      </c>
      <c r="L114" s="72"/>
      <c r="M114" s="241" t="s">
        <v>21</v>
      </c>
      <c r="N114" s="242" t="s">
        <v>43</v>
      </c>
      <c r="O114" s="47"/>
      <c r="P114" s="243">
        <f>O114*H114</f>
        <v>0</v>
      </c>
      <c r="Q114" s="243">
        <v>0.0030000000000000001</v>
      </c>
      <c r="R114" s="243">
        <f>Q114*H114</f>
        <v>0.085578000000000001</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5499</v>
      </c>
    </row>
    <row r="115" s="12" customFormat="1">
      <c r="B115" s="253"/>
      <c r="C115" s="254"/>
      <c r="D115" s="250" t="s">
        <v>398</v>
      </c>
      <c r="E115" s="255" t="s">
        <v>21</v>
      </c>
      <c r="F115" s="256" t="s">
        <v>5552</v>
      </c>
      <c r="G115" s="254"/>
      <c r="H115" s="257">
        <v>28.526</v>
      </c>
      <c r="I115" s="258"/>
      <c r="J115" s="254"/>
      <c r="K115" s="254"/>
      <c r="L115" s="259"/>
      <c r="M115" s="260"/>
      <c r="N115" s="261"/>
      <c r="O115" s="261"/>
      <c r="P115" s="261"/>
      <c r="Q115" s="261"/>
      <c r="R115" s="261"/>
      <c r="S115" s="261"/>
      <c r="T115" s="262"/>
      <c r="AT115" s="263" t="s">
        <v>398</v>
      </c>
      <c r="AU115" s="263" t="s">
        <v>82</v>
      </c>
      <c r="AV115" s="12" t="s">
        <v>82</v>
      </c>
      <c r="AW115" s="12" t="s">
        <v>35</v>
      </c>
      <c r="AX115" s="12" t="s">
        <v>80</v>
      </c>
      <c r="AY115" s="263" t="s">
        <v>303</v>
      </c>
    </row>
    <row r="116" s="1" customFormat="1" ht="25.5" customHeight="1">
      <c r="B116" s="46"/>
      <c r="C116" s="234" t="s">
        <v>335</v>
      </c>
      <c r="D116" s="234" t="s">
        <v>306</v>
      </c>
      <c r="E116" s="235" t="s">
        <v>937</v>
      </c>
      <c r="F116" s="236" t="s">
        <v>938</v>
      </c>
      <c r="G116" s="237" t="s">
        <v>394</v>
      </c>
      <c r="H116" s="238">
        <v>10.064</v>
      </c>
      <c r="I116" s="239"/>
      <c r="J116" s="240">
        <f>ROUND(I116*H116,2)</f>
        <v>0</v>
      </c>
      <c r="K116" s="236" t="s">
        <v>310</v>
      </c>
      <c r="L116" s="72"/>
      <c r="M116" s="241" t="s">
        <v>21</v>
      </c>
      <c r="N116" s="242" t="s">
        <v>43</v>
      </c>
      <c r="O116" s="47"/>
      <c r="P116" s="243">
        <f>O116*H116</f>
        <v>0</v>
      </c>
      <c r="Q116" s="243">
        <v>0.01575</v>
      </c>
      <c r="R116" s="243">
        <f>Q116*H116</f>
        <v>0.15850800000000001</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5553</v>
      </c>
    </row>
    <row r="117" s="1" customFormat="1" ht="25.5" customHeight="1">
      <c r="B117" s="46"/>
      <c r="C117" s="234" t="s">
        <v>339</v>
      </c>
      <c r="D117" s="234" t="s">
        <v>306</v>
      </c>
      <c r="E117" s="235" t="s">
        <v>1024</v>
      </c>
      <c r="F117" s="236" t="s">
        <v>1025</v>
      </c>
      <c r="G117" s="237" t="s">
        <v>394</v>
      </c>
      <c r="H117" s="238">
        <v>12.872</v>
      </c>
      <c r="I117" s="239"/>
      <c r="J117" s="240">
        <f>ROUND(I117*H117,2)</f>
        <v>0</v>
      </c>
      <c r="K117" s="236" t="s">
        <v>310</v>
      </c>
      <c r="L117" s="72"/>
      <c r="M117" s="241" t="s">
        <v>21</v>
      </c>
      <c r="N117" s="242" t="s">
        <v>43</v>
      </c>
      <c r="O117" s="47"/>
      <c r="P117" s="243">
        <f>O117*H117</f>
        <v>0</v>
      </c>
      <c r="Q117" s="243">
        <v>0.0085000000000000006</v>
      </c>
      <c r="R117" s="243">
        <f>Q117*H117</f>
        <v>0.10941200000000001</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5554</v>
      </c>
    </row>
    <row r="118" s="1" customFormat="1">
      <c r="B118" s="46"/>
      <c r="C118" s="74"/>
      <c r="D118" s="250" t="s">
        <v>396</v>
      </c>
      <c r="E118" s="74"/>
      <c r="F118" s="251" t="s">
        <v>2712</v>
      </c>
      <c r="G118" s="74"/>
      <c r="H118" s="74"/>
      <c r="I118" s="204"/>
      <c r="J118" s="74"/>
      <c r="K118" s="74"/>
      <c r="L118" s="72"/>
      <c r="M118" s="252"/>
      <c r="N118" s="47"/>
      <c r="O118" s="47"/>
      <c r="P118" s="47"/>
      <c r="Q118" s="47"/>
      <c r="R118" s="47"/>
      <c r="S118" s="47"/>
      <c r="T118" s="95"/>
      <c r="AT118" s="24" t="s">
        <v>396</v>
      </c>
      <c r="AU118" s="24" t="s">
        <v>82</v>
      </c>
    </row>
    <row r="119" s="12" customFormat="1">
      <c r="B119" s="253"/>
      <c r="C119" s="254"/>
      <c r="D119" s="250" t="s">
        <v>398</v>
      </c>
      <c r="E119" s="255" t="s">
        <v>21</v>
      </c>
      <c r="F119" s="256" t="s">
        <v>5555</v>
      </c>
      <c r="G119" s="254"/>
      <c r="H119" s="257">
        <v>7.54</v>
      </c>
      <c r="I119" s="258"/>
      <c r="J119" s="254"/>
      <c r="K119" s="254"/>
      <c r="L119" s="259"/>
      <c r="M119" s="260"/>
      <c r="N119" s="261"/>
      <c r="O119" s="261"/>
      <c r="P119" s="261"/>
      <c r="Q119" s="261"/>
      <c r="R119" s="261"/>
      <c r="S119" s="261"/>
      <c r="T119" s="262"/>
      <c r="AT119" s="263" t="s">
        <v>398</v>
      </c>
      <c r="AU119" s="263" t="s">
        <v>82</v>
      </c>
      <c r="AV119" s="12" t="s">
        <v>82</v>
      </c>
      <c r="AW119" s="12" t="s">
        <v>35</v>
      </c>
      <c r="AX119" s="12" t="s">
        <v>72</v>
      </c>
      <c r="AY119" s="263" t="s">
        <v>303</v>
      </c>
    </row>
    <row r="120" s="12" customFormat="1">
      <c r="B120" s="253"/>
      <c r="C120" s="254"/>
      <c r="D120" s="250" t="s">
        <v>398</v>
      </c>
      <c r="E120" s="255" t="s">
        <v>21</v>
      </c>
      <c r="F120" s="256" t="s">
        <v>5556</v>
      </c>
      <c r="G120" s="254"/>
      <c r="H120" s="257">
        <v>5.3319999999999999</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3" customFormat="1">
      <c r="B121" s="264"/>
      <c r="C121" s="265"/>
      <c r="D121" s="250" t="s">
        <v>398</v>
      </c>
      <c r="E121" s="266" t="s">
        <v>21</v>
      </c>
      <c r="F121" s="267" t="s">
        <v>508</v>
      </c>
      <c r="G121" s="265"/>
      <c r="H121" s="268">
        <v>12.872</v>
      </c>
      <c r="I121" s="269"/>
      <c r="J121" s="265"/>
      <c r="K121" s="265"/>
      <c r="L121" s="270"/>
      <c r="M121" s="271"/>
      <c r="N121" s="272"/>
      <c r="O121" s="272"/>
      <c r="P121" s="272"/>
      <c r="Q121" s="272"/>
      <c r="R121" s="272"/>
      <c r="S121" s="272"/>
      <c r="T121" s="273"/>
      <c r="AT121" s="274" t="s">
        <v>398</v>
      </c>
      <c r="AU121" s="274" t="s">
        <v>82</v>
      </c>
      <c r="AV121" s="13" t="s">
        <v>319</v>
      </c>
      <c r="AW121" s="13" t="s">
        <v>35</v>
      </c>
      <c r="AX121" s="13" t="s">
        <v>80</v>
      </c>
      <c r="AY121" s="274" t="s">
        <v>303</v>
      </c>
    </row>
    <row r="122" s="1" customFormat="1" ht="16.5" customHeight="1">
      <c r="B122" s="46"/>
      <c r="C122" s="276" t="s">
        <v>343</v>
      </c>
      <c r="D122" s="276" t="s">
        <v>570</v>
      </c>
      <c r="E122" s="277" t="s">
        <v>1031</v>
      </c>
      <c r="F122" s="278" t="s">
        <v>1032</v>
      </c>
      <c r="G122" s="279" t="s">
        <v>394</v>
      </c>
      <c r="H122" s="280">
        <v>13.129</v>
      </c>
      <c r="I122" s="281"/>
      <c r="J122" s="282">
        <f>ROUND(I122*H122,2)</f>
        <v>0</v>
      </c>
      <c r="K122" s="278" t="s">
        <v>310</v>
      </c>
      <c r="L122" s="283"/>
      <c r="M122" s="284" t="s">
        <v>21</v>
      </c>
      <c r="N122" s="285" t="s">
        <v>43</v>
      </c>
      <c r="O122" s="47"/>
      <c r="P122" s="243">
        <f>O122*H122</f>
        <v>0</v>
      </c>
      <c r="Q122" s="243">
        <v>0.0023800000000000002</v>
      </c>
      <c r="R122" s="243">
        <f>Q122*H122</f>
        <v>0.03124702</v>
      </c>
      <c r="S122" s="243">
        <v>0</v>
      </c>
      <c r="T122" s="244">
        <f>S122*H122</f>
        <v>0</v>
      </c>
      <c r="AR122" s="24" t="s">
        <v>339</v>
      </c>
      <c r="AT122" s="24" t="s">
        <v>570</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5557</v>
      </c>
    </row>
    <row r="123" s="12" customFormat="1">
      <c r="B123" s="253"/>
      <c r="C123" s="254"/>
      <c r="D123" s="250" t="s">
        <v>398</v>
      </c>
      <c r="E123" s="254"/>
      <c r="F123" s="256" t="s">
        <v>5558</v>
      </c>
      <c r="G123" s="254"/>
      <c r="H123" s="257">
        <v>13.129</v>
      </c>
      <c r="I123" s="258"/>
      <c r="J123" s="254"/>
      <c r="K123" s="254"/>
      <c r="L123" s="259"/>
      <c r="M123" s="260"/>
      <c r="N123" s="261"/>
      <c r="O123" s="261"/>
      <c r="P123" s="261"/>
      <c r="Q123" s="261"/>
      <c r="R123" s="261"/>
      <c r="S123" s="261"/>
      <c r="T123" s="262"/>
      <c r="AT123" s="263" t="s">
        <v>398</v>
      </c>
      <c r="AU123" s="263" t="s">
        <v>82</v>
      </c>
      <c r="AV123" s="12" t="s">
        <v>82</v>
      </c>
      <c r="AW123" s="12" t="s">
        <v>6</v>
      </c>
      <c r="AX123" s="12" t="s">
        <v>80</v>
      </c>
      <c r="AY123" s="263" t="s">
        <v>303</v>
      </c>
    </row>
    <row r="124" s="1" customFormat="1" ht="25.5" customHeight="1">
      <c r="B124" s="46"/>
      <c r="C124" s="234" t="s">
        <v>349</v>
      </c>
      <c r="D124" s="234" t="s">
        <v>306</v>
      </c>
      <c r="E124" s="235" t="s">
        <v>1178</v>
      </c>
      <c r="F124" s="236" t="s">
        <v>1179</v>
      </c>
      <c r="G124" s="237" t="s">
        <v>394</v>
      </c>
      <c r="H124" s="238">
        <v>32.799999999999997</v>
      </c>
      <c r="I124" s="239"/>
      <c r="J124" s="240">
        <f>ROUND(I124*H124,2)</f>
        <v>0</v>
      </c>
      <c r="K124" s="236" t="s">
        <v>310</v>
      </c>
      <c r="L124" s="72"/>
      <c r="M124" s="241" t="s">
        <v>21</v>
      </c>
      <c r="N124" s="242" t="s">
        <v>43</v>
      </c>
      <c r="O124" s="47"/>
      <c r="P124" s="243">
        <f>O124*H124</f>
        <v>0</v>
      </c>
      <c r="Q124" s="243">
        <v>0.094500000000000001</v>
      </c>
      <c r="R124" s="243">
        <f>Q124*H124</f>
        <v>3.0995999999999997</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5559</v>
      </c>
    </row>
    <row r="125" s="1" customFormat="1" ht="25.5" customHeight="1">
      <c r="B125" s="46"/>
      <c r="C125" s="234" t="s">
        <v>353</v>
      </c>
      <c r="D125" s="234" t="s">
        <v>306</v>
      </c>
      <c r="E125" s="235" t="s">
        <v>1199</v>
      </c>
      <c r="F125" s="236" t="s">
        <v>1200</v>
      </c>
      <c r="G125" s="237" t="s">
        <v>262</v>
      </c>
      <c r="H125" s="238">
        <v>23.675000000000001</v>
      </c>
      <c r="I125" s="239"/>
      <c r="J125" s="240">
        <f>ROUND(I125*H125,2)</f>
        <v>0</v>
      </c>
      <c r="K125" s="236" t="s">
        <v>310</v>
      </c>
      <c r="L125" s="72"/>
      <c r="M125" s="241" t="s">
        <v>21</v>
      </c>
      <c r="N125" s="242" t="s">
        <v>43</v>
      </c>
      <c r="O125" s="47"/>
      <c r="P125" s="243">
        <f>O125*H125</f>
        <v>0</v>
      </c>
      <c r="Q125" s="243">
        <v>6.0000000000000002E-05</v>
      </c>
      <c r="R125" s="243">
        <f>Q125*H125</f>
        <v>0.0014205000000000001</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5507</v>
      </c>
    </row>
    <row r="126" s="12" customFormat="1">
      <c r="B126" s="253"/>
      <c r="C126" s="254"/>
      <c r="D126" s="250" t="s">
        <v>398</v>
      </c>
      <c r="E126" s="255" t="s">
        <v>21</v>
      </c>
      <c r="F126" s="256" t="s">
        <v>5560</v>
      </c>
      <c r="G126" s="254"/>
      <c r="H126" s="257">
        <v>23.675000000000001</v>
      </c>
      <c r="I126" s="258"/>
      <c r="J126" s="254"/>
      <c r="K126" s="254"/>
      <c r="L126" s="259"/>
      <c r="M126" s="260"/>
      <c r="N126" s="261"/>
      <c r="O126" s="261"/>
      <c r="P126" s="261"/>
      <c r="Q126" s="261"/>
      <c r="R126" s="261"/>
      <c r="S126" s="261"/>
      <c r="T126" s="262"/>
      <c r="AT126" s="263" t="s">
        <v>398</v>
      </c>
      <c r="AU126" s="263" t="s">
        <v>82</v>
      </c>
      <c r="AV126" s="12" t="s">
        <v>82</v>
      </c>
      <c r="AW126" s="12" t="s">
        <v>35</v>
      </c>
      <c r="AX126" s="12" t="s">
        <v>80</v>
      </c>
      <c r="AY126" s="263" t="s">
        <v>303</v>
      </c>
    </row>
    <row r="127" s="11" customFormat="1" ht="29.88" customHeight="1">
      <c r="B127" s="218"/>
      <c r="C127" s="219"/>
      <c r="D127" s="220" t="s">
        <v>71</v>
      </c>
      <c r="E127" s="232" t="s">
        <v>343</v>
      </c>
      <c r="F127" s="232" t="s">
        <v>1215</v>
      </c>
      <c r="G127" s="219"/>
      <c r="H127" s="219"/>
      <c r="I127" s="222"/>
      <c r="J127" s="233">
        <f>BK127</f>
        <v>0</v>
      </c>
      <c r="K127" s="219"/>
      <c r="L127" s="224"/>
      <c r="M127" s="225"/>
      <c r="N127" s="226"/>
      <c r="O127" s="226"/>
      <c r="P127" s="227">
        <f>SUM(P128:P131)</f>
        <v>0</v>
      </c>
      <c r="Q127" s="226"/>
      <c r="R127" s="227">
        <f>SUM(R128:R131)</f>
        <v>0.0055759999999999994</v>
      </c>
      <c r="S127" s="226"/>
      <c r="T127" s="228">
        <f>SUM(T128:T131)</f>
        <v>0</v>
      </c>
      <c r="AR127" s="229" t="s">
        <v>80</v>
      </c>
      <c r="AT127" s="230" t="s">
        <v>71</v>
      </c>
      <c r="AU127" s="230" t="s">
        <v>80</v>
      </c>
      <c r="AY127" s="229" t="s">
        <v>303</v>
      </c>
      <c r="BK127" s="231">
        <f>SUM(BK128:BK131)</f>
        <v>0</v>
      </c>
    </row>
    <row r="128" s="1" customFormat="1" ht="25.5" customHeight="1">
      <c r="B128" s="46"/>
      <c r="C128" s="234" t="s">
        <v>357</v>
      </c>
      <c r="D128" s="234" t="s">
        <v>306</v>
      </c>
      <c r="E128" s="235" t="s">
        <v>1253</v>
      </c>
      <c r="F128" s="236" t="s">
        <v>1254</v>
      </c>
      <c r="G128" s="237" t="s">
        <v>394</v>
      </c>
      <c r="H128" s="238">
        <v>32.799999999999997</v>
      </c>
      <c r="I128" s="239"/>
      <c r="J128" s="240">
        <f>ROUND(I128*H128,2)</f>
        <v>0</v>
      </c>
      <c r="K128" s="236" t="s">
        <v>310</v>
      </c>
      <c r="L128" s="72"/>
      <c r="M128" s="241" t="s">
        <v>21</v>
      </c>
      <c r="N128" s="242" t="s">
        <v>43</v>
      </c>
      <c r="O128" s="47"/>
      <c r="P128" s="243">
        <f>O128*H128</f>
        <v>0</v>
      </c>
      <c r="Q128" s="243">
        <v>0.00012999999999999999</v>
      </c>
      <c r="R128" s="243">
        <f>Q128*H128</f>
        <v>0.0042639999999999996</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5509</v>
      </c>
    </row>
    <row r="129" s="1" customFormat="1">
      <c r="B129" s="46"/>
      <c r="C129" s="74"/>
      <c r="D129" s="250" t="s">
        <v>396</v>
      </c>
      <c r="E129" s="74"/>
      <c r="F129" s="251" t="s">
        <v>1256</v>
      </c>
      <c r="G129" s="74"/>
      <c r="H129" s="74"/>
      <c r="I129" s="204"/>
      <c r="J129" s="74"/>
      <c r="K129" s="74"/>
      <c r="L129" s="72"/>
      <c r="M129" s="252"/>
      <c r="N129" s="47"/>
      <c r="O129" s="47"/>
      <c r="P129" s="47"/>
      <c r="Q129" s="47"/>
      <c r="R129" s="47"/>
      <c r="S129" s="47"/>
      <c r="T129" s="95"/>
      <c r="AT129" s="24" t="s">
        <v>396</v>
      </c>
      <c r="AU129" s="24" t="s">
        <v>82</v>
      </c>
    </row>
    <row r="130" s="1" customFormat="1" ht="25.5" customHeight="1">
      <c r="B130" s="46"/>
      <c r="C130" s="234" t="s">
        <v>452</v>
      </c>
      <c r="D130" s="234" t="s">
        <v>306</v>
      </c>
      <c r="E130" s="235" t="s">
        <v>1258</v>
      </c>
      <c r="F130" s="236" t="s">
        <v>1259</v>
      </c>
      <c r="G130" s="237" t="s">
        <v>394</v>
      </c>
      <c r="H130" s="238">
        <v>32.799999999999997</v>
      </c>
      <c r="I130" s="239"/>
      <c r="J130" s="240">
        <f>ROUND(I130*H130,2)</f>
        <v>0</v>
      </c>
      <c r="K130" s="236" t="s">
        <v>310</v>
      </c>
      <c r="L130" s="72"/>
      <c r="M130" s="241" t="s">
        <v>21</v>
      </c>
      <c r="N130" s="242" t="s">
        <v>43</v>
      </c>
      <c r="O130" s="47"/>
      <c r="P130" s="243">
        <f>O130*H130</f>
        <v>0</v>
      </c>
      <c r="Q130" s="243">
        <v>4.0000000000000003E-05</v>
      </c>
      <c r="R130" s="243">
        <f>Q130*H130</f>
        <v>0.001312</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5510</v>
      </c>
    </row>
    <row r="131" s="1" customFormat="1">
      <c r="B131" s="46"/>
      <c r="C131" s="74"/>
      <c r="D131" s="250" t="s">
        <v>396</v>
      </c>
      <c r="E131" s="74"/>
      <c r="F131" s="251" t="s">
        <v>1261</v>
      </c>
      <c r="G131" s="74"/>
      <c r="H131" s="74"/>
      <c r="I131" s="204"/>
      <c r="J131" s="74"/>
      <c r="K131" s="74"/>
      <c r="L131" s="72"/>
      <c r="M131" s="252"/>
      <c r="N131" s="47"/>
      <c r="O131" s="47"/>
      <c r="P131" s="47"/>
      <c r="Q131" s="47"/>
      <c r="R131" s="47"/>
      <c r="S131" s="47"/>
      <c r="T131" s="95"/>
      <c r="AT131" s="24" t="s">
        <v>396</v>
      </c>
      <c r="AU131" s="24" t="s">
        <v>82</v>
      </c>
    </row>
    <row r="132" s="11" customFormat="1" ht="29.88" customHeight="1">
      <c r="B132" s="218"/>
      <c r="C132" s="219"/>
      <c r="D132" s="220" t="s">
        <v>71</v>
      </c>
      <c r="E132" s="232" t="s">
        <v>1309</v>
      </c>
      <c r="F132" s="232" t="s">
        <v>1310</v>
      </c>
      <c r="G132" s="219"/>
      <c r="H132" s="219"/>
      <c r="I132" s="222"/>
      <c r="J132" s="233">
        <f>BK132</f>
        <v>0</v>
      </c>
      <c r="K132" s="219"/>
      <c r="L132" s="224"/>
      <c r="M132" s="225"/>
      <c r="N132" s="226"/>
      <c r="O132" s="226"/>
      <c r="P132" s="227">
        <f>SUM(P133:P135)</f>
        <v>0</v>
      </c>
      <c r="Q132" s="226"/>
      <c r="R132" s="227">
        <f>SUM(R133:R135)</f>
        <v>0</v>
      </c>
      <c r="S132" s="226"/>
      <c r="T132" s="228">
        <f>SUM(T133:T135)</f>
        <v>0</v>
      </c>
      <c r="AR132" s="229" t="s">
        <v>80</v>
      </c>
      <c r="AT132" s="230" t="s">
        <v>71</v>
      </c>
      <c r="AU132" s="230" t="s">
        <v>80</v>
      </c>
      <c r="AY132" s="229" t="s">
        <v>303</v>
      </c>
      <c r="BK132" s="231">
        <f>SUM(BK133:BK135)</f>
        <v>0</v>
      </c>
    </row>
    <row r="133" s="1" customFormat="1" ht="38.25" customHeight="1">
      <c r="B133" s="46"/>
      <c r="C133" s="234" t="s">
        <v>456</v>
      </c>
      <c r="D133" s="234" t="s">
        <v>306</v>
      </c>
      <c r="E133" s="235" t="s">
        <v>1312</v>
      </c>
      <c r="F133" s="236" t="s">
        <v>1313</v>
      </c>
      <c r="G133" s="237" t="s">
        <v>559</v>
      </c>
      <c r="H133" s="238">
        <v>6.4260000000000002</v>
      </c>
      <c r="I133" s="239"/>
      <c r="J133" s="240">
        <f>ROUND(I133*H133,2)</f>
        <v>0</v>
      </c>
      <c r="K133" s="236" t="s">
        <v>310</v>
      </c>
      <c r="L133" s="72"/>
      <c r="M133" s="241" t="s">
        <v>21</v>
      </c>
      <c r="N133" s="242" t="s">
        <v>43</v>
      </c>
      <c r="O133" s="47"/>
      <c r="P133" s="243">
        <f>O133*H133</f>
        <v>0</v>
      </c>
      <c r="Q133" s="243">
        <v>0</v>
      </c>
      <c r="R133" s="243">
        <f>Q133*H133</f>
        <v>0</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5511</v>
      </c>
    </row>
    <row r="134" s="1" customFormat="1">
      <c r="B134" s="46"/>
      <c r="C134" s="74"/>
      <c r="D134" s="250" t="s">
        <v>396</v>
      </c>
      <c r="E134" s="74"/>
      <c r="F134" s="251" t="s">
        <v>1315</v>
      </c>
      <c r="G134" s="74"/>
      <c r="H134" s="74"/>
      <c r="I134" s="204"/>
      <c r="J134" s="74"/>
      <c r="K134" s="74"/>
      <c r="L134" s="72"/>
      <c r="M134" s="252"/>
      <c r="N134" s="47"/>
      <c r="O134" s="47"/>
      <c r="P134" s="47"/>
      <c r="Q134" s="47"/>
      <c r="R134" s="47"/>
      <c r="S134" s="47"/>
      <c r="T134" s="95"/>
      <c r="AT134" s="24" t="s">
        <v>396</v>
      </c>
      <c r="AU134" s="24" t="s">
        <v>82</v>
      </c>
    </row>
    <row r="135" s="1" customFormat="1" ht="51" customHeight="1">
      <c r="B135" s="46"/>
      <c r="C135" s="234" t="s">
        <v>10</v>
      </c>
      <c r="D135" s="234" t="s">
        <v>306</v>
      </c>
      <c r="E135" s="235" t="s">
        <v>1317</v>
      </c>
      <c r="F135" s="236" t="s">
        <v>1318</v>
      </c>
      <c r="G135" s="237" t="s">
        <v>21</v>
      </c>
      <c r="H135" s="238">
        <v>0</v>
      </c>
      <c r="I135" s="239"/>
      <c r="J135" s="240">
        <f>ROUND(I135*H135,2)</f>
        <v>0</v>
      </c>
      <c r="K135" s="236" t="s">
        <v>322</v>
      </c>
      <c r="L135" s="72"/>
      <c r="M135" s="241" t="s">
        <v>21</v>
      </c>
      <c r="N135" s="242" t="s">
        <v>43</v>
      </c>
      <c r="O135" s="47"/>
      <c r="P135" s="243">
        <f>O135*H135</f>
        <v>0</v>
      </c>
      <c r="Q135" s="243">
        <v>0</v>
      </c>
      <c r="R135" s="243">
        <f>Q135*H135</f>
        <v>0</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5561</v>
      </c>
    </row>
    <row r="136" s="11" customFormat="1" ht="37.44001" customHeight="1">
      <c r="B136" s="218"/>
      <c r="C136" s="219"/>
      <c r="D136" s="220" t="s">
        <v>71</v>
      </c>
      <c r="E136" s="221" t="s">
        <v>1320</v>
      </c>
      <c r="F136" s="221" t="s">
        <v>1321</v>
      </c>
      <c r="G136" s="219"/>
      <c r="H136" s="219"/>
      <c r="I136" s="222"/>
      <c r="J136" s="223">
        <f>BK136</f>
        <v>0</v>
      </c>
      <c r="K136" s="219"/>
      <c r="L136" s="224"/>
      <c r="M136" s="225"/>
      <c r="N136" s="226"/>
      <c r="O136" s="226"/>
      <c r="P136" s="227">
        <f>P137+P145+P152+P167+P174</f>
        <v>0</v>
      </c>
      <c r="Q136" s="226"/>
      <c r="R136" s="227">
        <f>R137+R145+R152+R167+R174</f>
        <v>0.36961252999999999</v>
      </c>
      <c r="S136" s="226"/>
      <c r="T136" s="228">
        <f>T137+T145+T152+T167+T174</f>
        <v>0</v>
      </c>
      <c r="AR136" s="229" t="s">
        <v>82</v>
      </c>
      <c r="AT136" s="230" t="s">
        <v>71</v>
      </c>
      <c r="AU136" s="230" t="s">
        <v>72</v>
      </c>
      <c r="AY136" s="229" t="s">
        <v>303</v>
      </c>
      <c r="BK136" s="231">
        <f>BK137+BK145+BK152+BK167+BK174</f>
        <v>0</v>
      </c>
    </row>
    <row r="137" s="11" customFormat="1" ht="19.92" customHeight="1">
      <c r="B137" s="218"/>
      <c r="C137" s="219"/>
      <c r="D137" s="220" t="s">
        <v>71</v>
      </c>
      <c r="E137" s="232" t="s">
        <v>1396</v>
      </c>
      <c r="F137" s="232" t="s">
        <v>1397</v>
      </c>
      <c r="G137" s="219"/>
      <c r="H137" s="219"/>
      <c r="I137" s="222"/>
      <c r="J137" s="233">
        <f>BK137</f>
        <v>0</v>
      </c>
      <c r="K137" s="219"/>
      <c r="L137" s="224"/>
      <c r="M137" s="225"/>
      <c r="N137" s="226"/>
      <c r="O137" s="226"/>
      <c r="P137" s="227">
        <f>SUM(P138:P144)</f>
        <v>0</v>
      </c>
      <c r="Q137" s="226"/>
      <c r="R137" s="227">
        <f>SUM(R138:R144)</f>
        <v>0.027797999999999996</v>
      </c>
      <c r="S137" s="226"/>
      <c r="T137" s="228">
        <f>SUM(T138:T144)</f>
        <v>0</v>
      </c>
      <c r="AR137" s="229" t="s">
        <v>82</v>
      </c>
      <c r="AT137" s="230" t="s">
        <v>71</v>
      </c>
      <c r="AU137" s="230" t="s">
        <v>80</v>
      </c>
      <c r="AY137" s="229" t="s">
        <v>303</v>
      </c>
      <c r="BK137" s="231">
        <f>SUM(BK138:BK144)</f>
        <v>0</v>
      </c>
    </row>
    <row r="138" s="1" customFormat="1" ht="25.5" customHeight="1">
      <c r="B138" s="46"/>
      <c r="C138" s="234" t="s">
        <v>465</v>
      </c>
      <c r="D138" s="234" t="s">
        <v>306</v>
      </c>
      <c r="E138" s="235" t="s">
        <v>1399</v>
      </c>
      <c r="F138" s="236" t="s">
        <v>1400</v>
      </c>
      <c r="G138" s="237" t="s">
        <v>394</v>
      </c>
      <c r="H138" s="238">
        <v>32.799999999999997</v>
      </c>
      <c r="I138" s="239"/>
      <c r="J138" s="240">
        <f>ROUND(I138*H138,2)</f>
        <v>0</v>
      </c>
      <c r="K138" s="236" t="s">
        <v>310</v>
      </c>
      <c r="L138" s="72"/>
      <c r="M138" s="241" t="s">
        <v>21</v>
      </c>
      <c r="N138" s="242" t="s">
        <v>43</v>
      </c>
      <c r="O138" s="47"/>
      <c r="P138" s="243">
        <f>O138*H138</f>
        <v>0</v>
      </c>
      <c r="Q138" s="243">
        <v>0</v>
      </c>
      <c r="R138" s="243">
        <f>Q138*H138</f>
        <v>0</v>
      </c>
      <c r="S138" s="243">
        <v>0</v>
      </c>
      <c r="T138" s="244">
        <f>S138*H138</f>
        <v>0</v>
      </c>
      <c r="AR138" s="24" t="s">
        <v>465</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5562</v>
      </c>
    </row>
    <row r="139" s="1" customFormat="1" ht="16.5" customHeight="1">
      <c r="B139" s="46"/>
      <c r="C139" s="276" t="s">
        <v>473</v>
      </c>
      <c r="D139" s="276" t="s">
        <v>570</v>
      </c>
      <c r="E139" s="277" t="s">
        <v>1405</v>
      </c>
      <c r="F139" s="278" t="s">
        <v>1406</v>
      </c>
      <c r="G139" s="279" t="s">
        <v>394</v>
      </c>
      <c r="H139" s="280">
        <v>34.439999999999998</v>
      </c>
      <c r="I139" s="281"/>
      <c r="J139" s="282">
        <f>ROUND(I139*H139,2)</f>
        <v>0</v>
      </c>
      <c r="K139" s="278" t="s">
        <v>322</v>
      </c>
      <c r="L139" s="283"/>
      <c r="M139" s="284" t="s">
        <v>21</v>
      </c>
      <c r="N139" s="285" t="s">
        <v>43</v>
      </c>
      <c r="O139" s="47"/>
      <c r="P139" s="243">
        <f>O139*H139</f>
        <v>0</v>
      </c>
      <c r="Q139" s="243">
        <v>0.00060999999999999997</v>
      </c>
      <c r="R139" s="243">
        <f>Q139*H139</f>
        <v>0.021008399999999997</v>
      </c>
      <c r="S139" s="243">
        <v>0</v>
      </c>
      <c r="T139" s="244">
        <f>S139*H139</f>
        <v>0</v>
      </c>
      <c r="AR139" s="24" t="s">
        <v>546</v>
      </c>
      <c r="AT139" s="24" t="s">
        <v>570</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5563</v>
      </c>
    </row>
    <row r="140" s="12" customFormat="1">
      <c r="B140" s="253"/>
      <c r="C140" s="254"/>
      <c r="D140" s="250" t="s">
        <v>398</v>
      </c>
      <c r="E140" s="254"/>
      <c r="F140" s="256" t="s">
        <v>5564</v>
      </c>
      <c r="G140" s="254"/>
      <c r="H140" s="257">
        <v>34.439999999999998</v>
      </c>
      <c r="I140" s="258"/>
      <c r="J140" s="254"/>
      <c r="K140" s="254"/>
      <c r="L140" s="259"/>
      <c r="M140" s="260"/>
      <c r="N140" s="261"/>
      <c r="O140" s="261"/>
      <c r="P140" s="261"/>
      <c r="Q140" s="261"/>
      <c r="R140" s="261"/>
      <c r="S140" s="261"/>
      <c r="T140" s="262"/>
      <c r="AT140" s="263" t="s">
        <v>398</v>
      </c>
      <c r="AU140" s="263" t="s">
        <v>82</v>
      </c>
      <c r="AV140" s="12" t="s">
        <v>82</v>
      </c>
      <c r="AW140" s="12" t="s">
        <v>6</v>
      </c>
      <c r="AX140" s="12" t="s">
        <v>80</v>
      </c>
      <c r="AY140" s="263" t="s">
        <v>303</v>
      </c>
    </row>
    <row r="141" s="1" customFormat="1" ht="25.5" customHeight="1">
      <c r="B141" s="46"/>
      <c r="C141" s="234" t="s">
        <v>477</v>
      </c>
      <c r="D141" s="234" t="s">
        <v>306</v>
      </c>
      <c r="E141" s="235" t="s">
        <v>1449</v>
      </c>
      <c r="F141" s="236" t="s">
        <v>1450</v>
      </c>
      <c r="G141" s="237" t="s">
        <v>394</v>
      </c>
      <c r="H141" s="238">
        <v>32.799999999999997</v>
      </c>
      <c r="I141" s="239"/>
      <c r="J141" s="240">
        <f>ROUND(I141*H141,2)</f>
        <v>0</v>
      </c>
      <c r="K141" s="236" t="s">
        <v>310</v>
      </c>
      <c r="L141" s="72"/>
      <c r="M141" s="241" t="s">
        <v>21</v>
      </c>
      <c r="N141" s="242" t="s">
        <v>43</v>
      </c>
      <c r="O141" s="47"/>
      <c r="P141" s="243">
        <f>O141*H141</f>
        <v>0</v>
      </c>
      <c r="Q141" s="243">
        <v>0</v>
      </c>
      <c r="R141" s="243">
        <f>Q141*H141</f>
        <v>0</v>
      </c>
      <c r="S141" s="243">
        <v>0</v>
      </c>
      <c r="T141" s="244">
        <f>S141*H141</f>
        <v>0</v>
      </c>
      <c r="AR141" s="24" t="s">
        <v>465</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465</v>
      </c>
      <c r="BM141" s="24" t="s">
        <v>5517</v>
      </c>
    </row>
    <row r="142" s="1" customFormat="1" ht="16.5" customHeight="1">
      <c r="B142" s="46"/>
      <c r="C142" s="276" t="s">
        <v>483</v>
      </c>
      <c r="D142" s="276" t="s">
        <v>570</v>
      </c>
      <c r="E142" s="277" t="s">
        <v>1456</v>
      </c>
      <c r="F142" s="278" t="s">
        <v>1457</v>
      </c>
      <c r="G142" s="279" t="s">
        <v>394</v>
      </c>
      <c r="H142" s="280">
        <v>37.719999999999999</v>
      </c>
      <c r="I142" s="281"/>
      <c r="J142" s="282">
        <f>ROUND(I142*H142,2)</f>
        <v>0</v>
      </c>
      <c r="K142" s="278" t="s">
        <v>322</v>
      </c>
      <c r="L142" s="283"/>
      <c r="M142" s="284" t="s">
        <v>21</v>
      </c>
      <c r="N142" s="285" t="s">
        <v>43</v>
      </c>
      <c r="O142" s="47"/>
      <c r="P142" s="243">
        <f>O142*H142</f>
        <v>0</v>
      </c>
      <c r="Q142" s="243">
        <v>0.00018000000000000001</v>
      </c>
      <c r="R142" s="243">
        <f>Q142*H142</f>
        <v>0.0067895999999999998</v>
      </c>
      <c r="S142" s="243">
        <v>0</v>
      </c>
      <c r="T142" s="244">
        <f>S142*H142</f>
        <v>0</v>
      </c>
      <c r="AR142" s="24" t="s">
        <v>546</v>
      </c>
      <c r="AT142" s="24" t="s">
        <v>570</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5518</v>
      </c>
    </row>
    <row r="143" s="12" customFormat="1">
      <c r="B143" s="253"/>
      <c r="C143" s="254"/>
      <c r="D143" s="250" t="s">
        <v>398</v>
      </c>
      <c r="E143" s="254"/>
      <c r="F143" s="256" t="s">
        <v>5565</v>
      </c>
      <c r="G143" s="254"/>
      <c r="H143" s="257">
        <v>37.719999999999999</v>
      </c>
      <c r="I143" s="258"/>
      <c r="J143" s="254"/>
      <c r="K143" s="254"/>
      <c r="L143" s="259"/>
      <c r="M143" s="260"/>
      <c r="N143" s="261"/>
      <c r="O143" s="261"/>
      <c r="P143" s="261"/>
      <c r="Q143" s="261"/>
      <c r="R143" s="261"/>
      <c r="S143" s="261"/>
      <c r="T143" s="262"/>
      <c r="AT143" s="263" t="s">
        <v>398</v>
      </c>
      <c r="AU143" s="263" t="s">
        <v>82</v>
      </c>
      <c r="AV143" s="12" t="s">
        <v>82</v>
      </c>
      <c r="AW143" s="12" t="s">
        <v>6</v>
      </c>
      <c r="AX143" s="12" t="s">
        <v>80</v>
      </c>
      <c r="AY143" s="263" t="s">
        <v>303</v>
      </c>
    </row>
    <row r="144" s="1" customFormat="1" ht="38.25" customHeight="1">
      <c r="B144" s="46"/>
      <c r="C144" s="234" t="s">
        <v>487</v>
      </c>
      <c r="D144" s="234" t="s">
        <v>306</v>
      </c>
      <c r="E144" s="235" t="s">
        <v>1474</v>
      </c>
      <c r="F144" s="236" t="s">
        <v>1475</v>
      </c>
      <c r="G144" s="237" t="s">
        <v>559</v>
      </c>
      <c r="H144" s="238">
        <v>0.028000000000000001</v>
      </c>
      <c r="I144" s="239"/>
      <c r="J144" s="240">
        <f>ROUND(I144*H144,2)</f>
        <v>0</v>
      </c>
      <c r="K144" s="236" t="s">
        <v>310</v>
      </c>
      <c r="L144" s="72"/>
      <c r="M144" s="241" t="s">
        <v>21</v>
      </c>
      <c r="N144" s="242" t="s">
        <v>43</v>
      </c>
      <c r="O144" s="47"/>
      <c r="P144" s="243">
        <f>O144*H144</f>
        <v>0</v>
      </c>
      <c r="Q144" s="243">
        <v>0</v>
      </c>
      <c r="R144" s="243">
        <f>Q144*H144</f>
        <v>0</v>
      </c>
      <c r="S144" s="243">
        <v>0</v>
      </c>
      <c r="T144" s="244">
        <f>S144*H144</f>
        <v>0</v>
      </c>
      <c r="AR144" s="24" t="s">
        <v>465</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465</v>
      </c>
      <c r="BM144" s="24" t="s">
        <v>5566</v>
      </c>
    </row>
    <row r="145" s="11" customFormat="1" ht="29.88" customHeight="1">
      <c r="B145" s="218"/>
      <c r="C145" s="219"/>
      <c r="D145" s="220" t="s">
        <v>71</v>
      </c>
      <c r="E145" s="232" t="s">
        <v>1695</v>
      </c>
      <c r="F145" s="232" t="s">
        <v>1696</v>
      </c>
      <c r="G145" s="219"/>
      <c r="H145" s="219"/>
      <c r="I145" s="222"/>
      <c r="J145" s="233">
        <f>BK145</f>
        <v>0</v>
      </c>
      <c r="K145" s="219"/>
      <c r="L145" s="224"/>
      <c r="M145" s="225"/>
      <c r="N145" s="226"/>
      <c r="O145" s="226"/>
      <c r="P145" s="227">
        <f>SUM(P146:P151)</f>
        <v>0</v>
      </c>
      <c r="Q145" s="226"/>
      <c r="R145" s="227">
        <f>SUM(R146:R151)</f>
        <v>0.037970000000000004</v>
      </c>
      <c r="S145" s="226"/>
      <c r="T145" s="228">
        <f>SUM(T146:T151)</f>
        <v>0</v>
      </c>
      <c r="AR145" s="229" t="s">
        <v>82</v>
      </c>
      <c r="AT145" s="230" t="s">
        <v>71</v>
      </c>
      <c r="AU145" s="230" t="s">
        <v>80</v>
      </c>
      <c r="AY145" s="229" t="s">
        <v>303</v>
      </c>
      <c r="BK145" s="231">
        <f>SUM(BK146:BK151)</f>
        <v>0</v>
      </c>
    </row>
    <row r="146" s="1" customFormat="1" ht="25.5" customHeight="1">
      <c r="B146" s="46"/>
      <c r="C146" s="234" t="s">
        <v>9</v>
      </c>
      <c r="D146" s="234" t="s">
        <v>306</v>
      </c>
      <c r="E146" s="235" t="s">
        <v>3562</v>
      </c>
      <c r="F146" s="236" t="s">
        <v>3563</v>
      </c>
      <c r="G146" s="237" t="s">
        <v>704</v>
      </c>
      <c r="H146" s="238">
        <v>1</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465</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465</v>
      </c>
      <c r="BM146" s="24" t="s">
        <v>5567</v>
      </c>
    </row>
    <row r="147" s="1" customFormat="1" ht="16.5" customHeight="1">
      <c r="B147" s="46"/>
      <c r="C147" s="276" t="s">
        <v>496</v>
      </c>
      <c r="D147" s="276" t="s">
        <v>570</v>
      </c>
      <c r="E147" s="277" t="s">
        <v>3565</v>
      </c>
      <c r="F147" s="278" t="s">
        <v>3566</v>
      </c>
      <c r="G147" s="279" t="s">
        <v>704</v>
      </c>
      <c r="H147" s="280">
        <v>1</v>
      </c>
      <c r="I147" s="281"/>
      <c r="J147" s="282">
        <f>ROUND(I147*H147,2)</f>
        <v>0</v>
      </c>
      <c r="K147" s="278" t="s">
        <v>310</v>
      </c>
      <c r="L147" s="283"/>
      <c r="M147" s="284" t="s">
        <v>21</v>
      </c>
      <c r="N147" s="285" t="s">
        <v>43</v>
      </c>
      <c r="O147" s="47"/>
      <c r="P147" s="243">
        <f>O147*H147</f>
        <v>0</v>
      </c>
      <c r="Q147" s="243">
        <v>0.021499999999999998</v>
      </c>
      <c r="R147" s="243">
        <f>Q147*H147</f>
        <v>0.021499999999999998</v>
      </c>
      <c r="S147" s="243">
        <v>0</v>
      </c>
      <c r="T147" s="244">
        <f>S147*H147</f>
        <v>0</v>
      </c>
      <c r="AR147" s="24" t="s">
        <v>546</v>
      </c>
      <c r="AT147" s="24" t="s">
        <v>570</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465</v>
      </c>
      <c r="BM147" s="24" t="s">
        <v>5568</v>
      </c>
    </row>
    <row r="148" s="1" customFormat="1" ht="25.5" customHeight="1">
      <c r="B148" s="46"/>
      <c r="C148" s="234" t="s">
        <v>502</v>
      </c>
      <c r="D148" s="234" t="s">
        <v>306</v>
      </c>
      <c r="E148" s="235" t="s">
        <v>1812</v>
      </c>
      <c r="F148" s="236" t="s">
        <v>1813</v>
      </c>
      <c r="G148" s="237" t="s">
        <v>704</v>
      </c>
      <c r="H148" s="238">
        <v>1</v>
      </c>
      <c r="I148" s="239"/>
      <c r="J148" s="240">
        <f>ROUND(I148*H148,2)</f>
        <v>0</v>
      </c>
      <c r="K148" s="236" t="s">
        <v>310</v>
      </c>
      <c r="L148" s="72"/>
      <c r="M148" s="241" t="s">
        <v>21</v>
      </c>
      <c r="N148" s="242" t="s">
        <v>43</v>
      </c>
      <c r="O148" s="47"/>
      <c r="P148" s="243">
        <f>O148*H148</f>
        <v>0</v>
      </c>
      <c r="Q148" s="243">
        <v>0.00046999999999999999</v>
      </c>
      <c r="R148" s="243">
        <f>Q148*H148</f>
        <v>0.00046999999999999999</v>
      </c>
      <c r="S148" s="243">
        <v>0</v>
      </c>
      <c r="T148" s="244">
        <f>S148*H148</f>
        <v>0</v>
      </c>
      <c r="AR148" s="24" t="s">
        <v>465</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5522</v>
      </c>
    </row>
    <row r="149" s="1" customFormat="1">
      <c r="B149" s="46"/>
      <c r="C149" s="74"/>
      <c r="D149" s="250" t="s">
        <v>396</v>
      </c>
      <c r="E149" s="74"/>
      <c r="F149" s="251" t="s">
        <v>1815</v>
      </c>
      <c r="G149" s="74"/>
      <c r="H149" s="74"/>
      <c r="I149" s="204"/>
      <c r="J149" s="74"/>
      <c r="K149" s="74"/>
      <c r="L149" s="72"/>
      <c r="M149" s="252"/>
      <c r="N149" s="47"/>
      <c r="O149" s="47"/>
      <c r="P149" s="47"/>
      <c r="Q149" s="47"/>
      <c r="R149" s="47"/>
      <c r="S149" s="47"/>
      <c r="T149" s="95"/>
      <c r="AT149" s="24" t="s">
        <v>396</v>
      </c>
      <c r="AU149" s="24" t="s">
        <v>82</v>
      </c>
    </row>
    <row r="150" s="1" customFormat="1" ht="16.5" customHeight="1">
      <c r="B150" s="46"/>
      <c r="C150" s="276" t="s">
        <v>509</v>
      </c>
      <c r="D150" s="276" t="s">
        <v>570</v>
      </c>
      <c r="E150" s="277" t="s">
        <v>1817</v>
      </c>
      <c r="F150" s="278" t="s">
        <v>1818</v>
      </c>
      <c r="G150" s="279" t="s">
        <v>704</v>
      </c>
      <c r="H150" s="280">
        <v>1</v>
      </c>
      <c r="I150" s="281"/>
      <c r="J150" s="282">
        <f>ROUND(I150*H150,2)</f>
        <v>0</v>
      </c>
      <c r="K150" s="278" t="s">
        <v>310</v>
      </c>
      <c r="L150" s="283"/>
      <c r="M150" s="284" t="s">
        <v>21</v>
      </c>
      <c r="N150" s="285" t="s">
        <v>43</v>
      </c>
      <c r="O150" s="47"/>
      <c r="P150" s="243">
        <f>O150*H150</f>
        <v>0</v>
      </c>
      <c r="Q150" s="243">
        <v>0.016</v>
      </c>
      <c r="R150" s="243">
        <f>Q150*H150</f>
        <v>0.016</v>
      </c>
      <c r="S150" s="243">
        <v>0</v>
      </c>
      <c r="T150" s="244">
        <f>S150*H150</f>
        <v>0</v>
      </c>
      <c r="AR150" s="24" t="s">
        <v>546</v>
      </c>
      <c r="AT150" s="24" t="s">
        <v>570</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465</v>
      </c>
      <c r="BM150" s="24" t="s">
        <v>5523</v>
      </c>
    </row>
    <row r="151" s="1" customFormat="1" ht="38.25" customHeight="1">
      <c r="B151" s="46"/>
      <c r="C151" s="234" t="s">
        <v>513</v>
      </c>
      <c r="D151" s="234" t="s">
        <v>306</v>
      </c>
      <c r="E151" s="235" t="s">
        <v>1846</v>
      </c>
      <c r="F151" s="236" t="s">
        <v>1847</v>
      </c>
      <c r="G151" s="237" t="s">
        <v>559</v>
      </c>
      <c r="H151" s="238">
        <v>0.037999999999999999</v>
      </c>
      <c r="I151" s="239"/>
      <c r="J151" s="240">
        <f>ROUND(I151*H151,2)</f>
        <v>0</v>
      </c>
      <c r="K151" s="236" t="s">
        <v>310</v>
      </c>
      <c r="L151" s="72"/>
      <c r="M151" s="241" t="s">
        <v>21</v>
      </c>
      <c r="N151" s="242" t="s">
        <v>43</v>
      </c>
      <c r="O151" s="47"/>
      <c r="P151" s="243">
        <f>O151*H151</f>
        <v>0</v>
      </c>
      <c r="Q151" s="243">
        <v>0</v>
      </c>
      <c r="R151" s="243">
        <f>Q151*H151</f>
        <v>0</v>
      </c>
      <c r="S151" s="243">
        <v>0</v>
      </c>
      <c r="T151" s="244">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5569</v>
      </c>
    </row>
    <row r="152" s="11" customFormat="1" ht="29.88" customHeight="1">
      <c r="B152" s="218"/>
      <c r="C152" s="219"/>
      <c r="D152" s="220" t="s">
        <v>71</v>
      </c>
      <c r="E152" s="232" t="s">
        <v>2018</v>
      </c>
      <c r="F152" s="232" t="s">
        <v>2019</v>
      </c>
      <c r="G152" s="219"/>
      <c r="H152" s="219"/>
      <c r="I152" s="222"/>
      <c r="J152" s="233">
        <f>BK152</f>
        <v>0</v>
      </c>
      <c r="K152" s="219"/>
      <c r="L152" s="224"/>
      <c r="M152" s="225"/>
      <c r="N152" s="226"/>
      <c r="O152" s="226"/>
      <c r="P152" s="227">
        <f>SUM(P153:P166)</f>
        <v>0</v>
      </c>
      <c r="Q152" s="226"/>
      <c r="R152" s="227">
        <f>SUM(R153:R166)</f>
        <v>0.19848803000000001</v>
      </c>
      <c r="S152" s="226"/>
      <c r="T152" s="228">
        <f>SUM(T153:T166)</f>
        <v>0</v>
      </c>
      <c r="AR152" s="229" t="s">
        <v>82</v>
      </c>
      <c r="AT152" s="230" t="s">
        <v>71</v>
      </c>
      <c r="AU152" s="230" t="s">
        <v>80</v>
      </c>
      <c r="AY152" s="229" t="s">
        <v>303</v>
      </c>
      <c r="BK152" s="231">
        <f>SUM(BK153:BK166)</f>
        <v>0</v>
      </c>
    </row>
    <row r="153" s="1" customFormat="1" ht="16.5" customHeight="1">
      <c r="B153" s="46"/>
      <c r="C153" s="234" t="s">
        <v>517</v>
      </c>
      <c r="D153" s="234" t="s">
        <v>306</v>
      </c>
      <c r="E153" s="235" t="s">
        <v>2032</v>
      </c>
      <c r="F153" s="236" t="s">
        <v>2033</v>
      </c>
      <c r="G153" s="237" t="s">
        <v>394</v>
      </c>
      <c r="H153" s="238">
        <v>32.799999999999997</v>
      </c>
      <c r="I153" s="239"/>
      <c r="J153" s="240">
        <f>ROUND(I153*H153,2)</f>
        <v>0</v>
      </c>
      <c r="K153" s="236" t="s">
        <v>310</v>
      </c>
      <c r="L153" s="72"/>
      <c r="M153" s="241" t="s">
        <v>21</v>
      </c>
      <c r="N153" s="242" t="s">
        <v>43</v>
      </c>
      <c r="O153" s="47"/>
      <c r="P153" s="243">
        <f>O153*H153</f>
        <v>0</v>
      </c>
      <c r="Q153" s="243">
        <v>0.00020000000000000001</v>
      </c>
      <c r="R153" s="243">
        <f>Q153*H153</f>
        <v>0.0065599999999999999</v>
      </c>
      <c r="S153" s="243">
        <v>0</v>
      </c>
      <c r="T153" s="244">
        <f>S153*H153</f>
        <v>0</v>
      </c>
      <c r="AR153" s="24" t="s">
        <v>465</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465</v>
      </c>
      <c r="BM153" s="24" t="s">
        <v>5525</v>
      </c>
    </row>
    <row r="154" s="1" customFormat="1">
      <c r="B154" s="46"/>
      <c r="C154" s="74"/>
      <c r="D154" s="250" t="s">
        <v>396</v>
      </c>
      <c r="E154" s="74"/>
      <c r="F154" s="251" t="s">
        <v>2035</v>
      </c>
      <c r="G154" s="74"/>
      <c r="H154" s="74"/>
      <c r="I154" s="204"/>
      <c r="J154" s="74"/>
      <c r="K154" s="74"/>
      <c r="L154" s="72"/>
      <c r="M154" s="252"/>
      <c r="N154" s="47"/>
      <c r="O154" s="47"/>
      <c r="P154" s="47"/>
      <c r="Q154" s="47"/>
      <c r="R154" s="47"/>
      <c r="S154" s="47"/>
      <c r="T154" s="95"/>
      <c r="AT154" s="24" t="s">
        <v>396</v>
      </c>
      <c r="AU154" s="24" t="s">
        <v>82</v>
      </c>
    </row>
    <row r="155" s="1" customFormat="1" ht="38.25" customHeight="1">
      <c r="B155" s="46"/>
      <c r="C155" s="276" t="s">
        <v>521</v>
      </c>
      <c r="D155" s="276" t="s">
        <v>570</v>
      </c>
      <c r="E155" s="277" t="s">
        <v>5526</v>
      </c>
      <c r="F155" s="278" t="s">
        <v>2040</v>
      </c>
      <c r="G155" s="279" t="s">
        <v>394</v>
      </c>
      <c r="H155" s="280">
        <v>40.600999999999999</v>
      </c>
      <c r="I155" s="281"/>
      <c r="J155" s="282">
        <f>ROUND(I155*H155,2)</f>
        <v>0</v>
      </c>
      <c r="K155" s="278" t="s">
        <v>322</v>
      </c>
      <c r="L155" s="283"/>
      <c r="M155" s="284" t="s">
        <v>21</v>
      </c>
      <c r="N155" s="285" t="s">
        <v>43</v>
      </c>
      <c r="O155" s="47"/>
      <c r="P155" s="243">
        <f>O155*H155</f>
        <v>0</v>
      </c>
      <c r="Q155" s="243">
        <v>0.0044999999999999997</v>
      </c>
      <c r="R155" s="243">
        <f>Q155*H155</f>
        <v>0.18270449999999999</v>
      </c>
      <c r="S155" s="243">
        <v>0</v>
      </c>
      <c r="T155" s="244">
        <f>S155*H155</f>
        <v>0</v>
      </c>
      <c r="AR155" s="24" t="s">
        <v>546</v>
      </c>
      <c r="AT155" s="24" t="s">
        <v>570</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465</v>
      </c>
      <c r="BM155" s="24" t="s">
        <v>5570</v>
      </c>
    </row>
    <row r="156" s="12" customFormat="1">
      <c r="B156" s="253"/>
      <c r="C156" s="254"/>
      <c r="D156" s="250" t="s">
        <v>398</v>
      </c>
      <c r="E156" s="255" t="s">
        <v>21</v>
      </c>
      <c r="F156" s="256" t="s">
        <v>5571</v>
      </c>
      <c r="G156" s="254"/>
      <c r="H156" s="257">
        <v>35.305</v>
      </c>
      <c r="I156" s="258"/>
      <c r="J156" s="254"/>
      <c r="K156" s="254"/>
      <c r="L156" s="259"/>
      <c r="M156" s="260"/>
      <c r="N156" s="261"/>
      <c r="O156" s="261"/>
      <c r="P156" s="261"/>
      <c r="Q156" s="261"/>
      <c r="R156" s="261"/>
      <c r="S156" s="261"/>
      <c r="T156" s="262"/>
      <c r="AT156" s="263" t="s">
        <v>398</v>
      </c>
      <c r="AU156" s="263" t="s">
        <v>82</v>
      </c>
      <c r="AV156" s="12" t="s">
        <v>82</v>
      </c>
      <c r="AW156" s="12" t="s">
        <v>35</v>
      </c>
      <c r="AX156" s="12" t="s">
        <v>80</v>
      </c>
      <c r="AY156" s="263" t="s">
        <v>303</v>
      </c>
    </row>
    <row r="157" s="12" customFormat="1">
      <c r="B157" s="253"/>
      <c r="C157" s="254"/>
      <c r="D157" s="250" t="s">
        <v>398</v>
      </c>
      <c r="E157" s="254"/>
      <c r="F157" s="256" t="s">
        <v>5572</v>
      </c>
      <c r="G157" s="254"/>
      <c r="H157" s="257">
        <v>40.600999999999999</v>
      </c>
      <c r="I157" s="258"/>
      <c r="J157" s="254"/>
      <c r="K157" s="254"/>
      <c r="L157" s="259"/>
      <c r="M157" s="260"/>
      <c r="N157" s="261"/>
      <c r="O157" s="261"/>
      <c r="P157" s="261"/>
      <c r="Q157" s="261"/>
      <c r="R157" s="261"/>
      <c r="S157" s="261"/>
      <c r="T157" s="262"/>
      <c r="AT157" s="263" t="s">
        <v>398</v>
      </c>
      <c r="AU157" s="263" t="s">
        <v>82</v>
      </c>
      <c r="AV157" s="12" t="s">
        <v>82</v>
      </c>
      <c r="AW157" s="12" t="s">
        <v>6</v>
      </c>
      <c r="AX157" s="12" t="s">
        <v>80</v>
      </c>
      <c r="AY157" s="263" t="s">
        <v>303</v>
      </c>
    </row>
    <row r="158" s="1" customFormat="1" ht="16.5" customHeight="1">
      <c r="B158" s="46"/>
      <c r="C158" s="234" t="s">
        <v>527</v>
      </c>
      <c r="D158" s="234" t="s">
        <v>306</v>
      </c>
      <c r="E158" s="235" t="s">
        <v>2045</v>
      </c>
      <c r="F158" s="236" t="s">
        <v>2046</v>
      </c>
      <c r="G158" s="237" t="s">
        <v>394</v>
      </c>
      <c r="H158" s="238">
        <v>32.799999999999997</v>
      </c>
      <c r="I158" s="239"/>
      <c r="J158" s="240">
        <f>ROUND(I158*H158,2)</f>
        <v>0</v>
      </c>
      <c r="K158" s="236" t="s">
        <v>322</v>
      </c>
      <c r="L158" s="72"/>
      <c r="M158" s="241" t="s">
        <v>21</v>
      </c>
      <c r="N158" s="242" t="s">
        <v>43</v>
      </c>
      <c r="O158" s="47"/>
      <c r="P158" s="243">
        <f>O158*H158</f>
        <v>0</v>
      </c>
      <c r="Q158" s="243">
        <v>0</v>
      </c>
      <c r="R158" s="243">
        <f>Q158*H158</f>
        <v>0</v>
      </c>
      <c r="S158" s="243">
        <v>0</v>
      </c>
      <c r="T158" s="244">
        <f>S158*H158</f>
        <v>0</v>
      </c>
      <c r="AR158" s="24" t="s">
        <v>465</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5573</v>
      </c>
    </row>
    <row r="159" s="1" customFormat="1" ht="16.5" customHeight="1">
      <c r="B159" s="46"/>
      <c r="C159" s="234" t="s">
        <v>532</v>
      </c>
      <c r="D159" s="234" t="s">
        <v>306</v>
      </c>
      <c r="E159" s="235" t="s">
        <v>2080</v>
      </c>
      <c r="F159" s="236" t="s">
        <v>2081</v>
      </c>
      <c r="G159" s="237" t="s">
        <v>262</v>
      </c>
      <c r="H159" s="238">
        <v>22.774999999999999</v>
      </c>
      <c r="I159" s="239"/>
      <c r="J159" s="240">
        <f>ROUND(I159*H159,2)</f>
        <v>0</v>
      </c>
      <c r="K159" s="236" t="s">
        <v>310</v>
      </c>
      <c r="L159" s="72"/>
      <c r="M159" s="241" t="s">
        <v>21</v>
      </c>
      <c r="N159" s="242" t="s">
        <v>43</v>
      </c>
      <c r="O159" s="47"/>
      <c r="P159" s="243">
        <f>O159*H159</f>
        <v>0</v>
      </c>
      <c r="Q159" s="243">
        <v>1.0000000000000001E-05</v>
      </c>
      <c r="R159" s="243">
        <f>Q159*H159</f>
        <v>0.00022775000000000001</v>
      </c>
      <c r="S159" s="243">
        <v>0</v>
      </c>
      <c r="T159" s="244">
        <f>S159*H159</f>
        <v>0</v>
      </c>
      <c r="AR159" s="24" t="s">
        <v>465</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5531</v>
      </c>
    </row>
    <row r="160" s="12" customFormat="1">
      <c r="B160" s="253"/>
      <c r="C160" s="254"/>
      <c r="D160" s="250" t="s">
        <v>398</v>
      </c>
      <c r="E160" s="255" t="s">
        <v>21</v>
      </c>
      <c r="F160" s="256" t="s">
        <v>5574</v>
      </c>
      <c r="G160" s="254"/>
      <c r="H160" s="257">
        <v>22.774999999999999</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 customFormat="1" ht="16.5" customHeight="1">
      <c r="B161" s="46"/>
      <c r="C161" s="276" t="s">
        <v>537</v>
      </c>
      <c r="D161" s="276" t="s">
        <v>570</v>
      </c>
      <c r="E161" s="277" t="s">
        <v>2087</v>
      </c>
      <c r="F161" s="278" t="s">
        <v>2088</v>
      </c>
      <c r="G161" s="279" t="s">
        <v>262</v>
      </c>
      <c r="H161" s="280">
        <v>23.231000000000002</v>
      </c>
      <c r="I161" s="281"/>
      <c r="J161" s="282">
        <f>ROUND(I161*H161,2)</f>
        <v>0</v>
      </c>
      <c r="K161" s="278" t="s">
        <v>310</v>
      </c>
      <c r="L161" s="283"/>
      <c r="M161" s="284" t="s">
        <v>21</v>
      </c>
      <c r="N161" s="285" t="s">
        <v>43</v>
      </c>
      <c r="O161" s="47"/>
      <c r="P161" s="243">
        <f>O161*H161</f>
        <v>0</v>
      </c>
      <c r="Q161" s="243">
        <v>0.00038000000000000002</v>
      </c>
      <c r="R161" s="243">
        <f>Q161*H161</f>
        <v>0.0088277800000000003</v>
      </c>
      <c r="S161" s="243">
        <v>0</v>
      </c>
      <c r="T161" s="244">
        <f>S161*H161</f>
        <v>0</v>
      </c>
      <c r="AR161" s="24" t="s">
        <v>546</v>
      </c>
      <c r="AT161" s="24" t="s">
        <v>570</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5533</v>
      </c>
    </row>
    <row r="162" s="12" customFormat="1">
      <c r="B162" s="253"/>
      <c r="C162" s="254"/>
      <c r="D162" s="250" t="s">
        <v>398</v>
      </c>
      <c r="E162" s="254"/>
      <c r="F162" s="256" t="s">
        <v>5575</v>
      </c>
      <c r="G162" s="254"/>
      <c r="H162" s="257">
        <v>23.231000000000002</v>
      </c>
      <c r="I162" s="258"/>
      <c r="J162" s="254"/>
      <c r="K162" s="254"/>
      <c r="L162" s="259"/>
      <c r="M162" s="260"/>
      <c r="N162" s="261"/>
      <c r="O162" s="261"/>
      <c r="P162" s="261"/>
      <c r="Q162" s="261"/>
      <c r="R162" s="261"/>
      <c r="S162" s="261"/>
      <c r="T162" s="262"/>
      <c r="AT162" s="263" t="s">
        <v>398</v>
      </c>
      <c r="AU162" s="263" t="s">
        <v>82</v>
      </c>
      <c r="AV162" s="12" t="s">
        <v>82</v>
      </c>
      <c r="AW162" s="12" t="s">
        <v>6</v>
      </c>
      <c r="AX162" s="12" t="s">
        <v>80</v>
      </c>
      <c r="AY162" s="263" t="s">
        <v>303</v>
      </c>
    </row>
    <row r="163" s="1" customFormat="1" ht="16.5" customHeight="1">
      <c r="B163" s="46"/>
      <c r="C163" s="234" t="s">
        <v>541</v>
      </c>
      <c r="D163" s="234" t="s">
        <v>306</v>
      </c>
      <c r="E163" s="235" t="s">
        <v>2093</v>
      </c>
      <c r="F163" s="236" t="s">
        <v>2094</v>
      </c>
      <c r="G163" s="237" t="s">
        <v>262</v>
      </c>
      <c r="H163" s="238">
        <v>1</v>
      </c>
      <c r="I163" s="239"/>
      <c r="J163" s="240">
        <f>ROUND(I163*H163,2)</f>
        <v>0</v>
      </c>
      <c r="K163" s="236" t="s">
        <v>310</v>
      </c>
      <c r="L163" s="72"/>
      <c r="M163" s="241" t="s">
        <v>21</v>
      </c>
      <c r="N163" s="242" t="s">
        <v>43</v>
      </c>
      <c r="O163" s="47"/>
      <c r="P163" s="243">
        <f>O163*H163</f>
        <v>0</v>
      </c>
      <c r="Q163" s="243">
        <v>0</v>
      </c>
      <c r="R163" s="243">
        <f>Q163*H163</f>
        <v>0</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5535</v>
      </c>
    </row>
    <row r="164" s="1" customFormat="1" ht="16.5" customHeight="1">
      <c r="B164" s="46"/>
      <c r="C164" s="276" t="s">
        <v>546</v>
      </c>
      <c r="D164" s="276" t="s">
        <v>570</v>
      </c>
      <c r="E164" s="277" t="s">
        <v>2100</v>
      </c>
      <c r="F164" s="278" t="s">
        <v>2101</v>
      </c>
      <c r="G164" s="279" t="s">
        <v>262</v>
      </c>
      <c r="H164" s="280">
        <v>1.05</v>
      </c>
      <c r="I164" s="281"/>
      <c r="J164" s="282">
        <f>ROUND(I164*H164,2)</f>
        <v>0</v>
      </c>
      <c r="K164" s="278" t="s">
        <v>310</v>
      </c>
      <c r="L164" s="283"/>
      <c r="M164" s="284" t="s">
        <v>21</v>
      </c>
      <c r="N164" s="285" t="s">
        <v>43</v>
      </c>
      <c r="O164" s="47"/>
      <c r="P164" s="243">
        <f>O164*H164</f>
        <v>0</v>
      </c>
      <c r="Q164" s="243">
        <v>0.00016000000000000001</v>
      </c>
      <c r="R164" s="243">
        <f>Q164*H164</f>
        <v>0.00016800000000000002</v>
      </c>
      <c r="S164" s="243">
        <v>0</v>
      </c>
      <c r="T164" s="244">
        <f>S164*H164</f>
        <v>0</v>
      </c>
      <c r="AR164" s="24" t="s">
        <v>546</v>
      </c>
      <c r="AT164" s="24" t="s">
        <v>570</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465</v>
      </c>
      <c r="BM164" s="24" t="s">
        <v>5536</v>
      </c>
    </row>
    <row r="165" s="12" customFormat="1">
      <c r="B165" s="253"/>
      <c r="C165" s="254"/>
      <c r="D165" s="250" t="s">
        <v>398</v>
      </c>
      <c r="E165" s="254"/>
      <c r="F165" s="256" t="s">
        <v>4087</v>
      </c>
      <c r="G165" s="254"/>
      <c r="H165" s="257">
        <v>1.05</v>
      </c>
      <c r="I165" s="258"/>
      <c r="J165" s="254"/>
      <c r="K165" s="254"/>
      <c r="L165" s="259"/>
      <c r="M165" s="260"/>
      <c r="N165" s="261"/>
      <c r="O165" s="261"/>
      <c r="P165" s="261"/>
      <c r="Q165" s="261"/>
      <c r="R165" s="261"/>
      <c r="S165" s="261"/>
      <c r="T165" s="262"/>
      <c r="AT165" s="263" t="s">
        <v>398</v>
      </c>
      <c r="AU165" s="263" t="s">
        <v>82</v>
      </c>
      <c r="AV165" s="12" t="s">
        <v>82</v>
      </c>
      <c r="AW165" s="12" t="s">
        <v>6</v>
      </c>
      <c r="AX165" s="12" t="s">
        <v>80</v>
      </c>
      <c r="AY165" s="263" t="s">
        <v>303</v>
      </c>
    </row>
    <row r="166" s="1" customFormat="1" ht="38.25" customHeight="1">
      <c r="B166" s="46"/>
      <c r="C166" s="234" t="s">
        <v>550</v>
      </c>
      <c r="D166" s="234" t="s">
        <v>306</v>
      </c>
      <c r="E166" s="235" t="s">
        <v>2115</v>
      </c>
      <c r="F166" s="236" t="s">
        <v>2116</v>
      </c>
      <c r="G166" s="237" t="s">
        <v>559</v>
      </c>
      <c r="H166" s="238">
        <v>0.19800000000000001</v>
      </c>
      <c r="I166" s="239"/>
      <c r="J166" s="240">
        <f>ROUND(I166*H166,2)</f>
        <v>0</v>
      </c>
      <c r="K166" s="236" t="s">
        <v>310</v>
      </c>
      <c r="L166" s="72"/>
      <c r="M166" s="241" t="s">
        <v>21</v>
      </c>
      <c r="N166" s="242" t="s">
        <v>43</v>
      </c>
      <c r="O166" s="47"/>
      <c r="P166" s="243">
        <f>O166*H166</f>
        <v>0</v>
      </c>
      <c r="Q166" s="243">
        <v>0</v>
      </c>
      <c r="R166" s="243">
        <f>Q166*H166</f>
        <v>0</v>
      </c>
      <c r="S166" s="243">
        <v>0</v>
      </c>
      <c r="T166" s="244">
        <f>S166*H166</f>
        <v>0</v>
      </c>
      <c r="AR166" s="24" t="s">
        <v>465</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465</v>
      </c>
      <c r="BM166" s="24" t="s">
        <v>5576</v>
      </c>
    </row>
    <row r="167" s="11" customFormat="1" ht="29.88" customHeight="1">
      <c r="B167" s="218"/>
      <c r="C167" s="219"/>
      <c r="D167" s="220" t="s">
        <v>71</v>
      </c>
      <c r="E167" s="232" t="s">
        <v>2143</v>
      </c>
      <c r="F167" s="232" t="s">
        <v>2144</v>
      </c>
      <c r="G167" s="219"/>
      <c r="H167" s="219"/>
      <c r="I167" s="222"/>
      <c r="J167" s="233">
        <f>BK167</f>
        <v>0</v>
      </c>
      <c r="K167" s="219"/>
      <c r="L167" s="224"/>
      <c r="M167" s="225"/>
      <c r="N167" s="226"/>
      <c r="O167" s="226"/>
      <c r="P167" s="227">
        <f>SUM(P168:P173)</f>
        <v>0</v>
      </c>
      <c r="Q167" s="226"/>
      <c r="R167" s="227">
        <f>SUM(R168:R173)</f>
        <v>0.091093499999999994</v>
      </c>
      <c r="S167" s="226"/>
      <c r="T167" s="228">
        <f>SUM(T168:T173)</f>
        <v>0</v>
      </c>
      <c r="AR167" s="229" t="s">
        <v>82</v>
      </c>
      <c r="AT167" s="230" t="s">
        <v>71</v>
      </c>
      <c r="AU167" s="230" t="s">
        <v>80</v>
      </c>
      <c r="AY167" s="229" t="s">
        <v>303</v>
      </c>
      <c r="BK167" s="231">
        <f>SUM(BK168:BK173)</f>
        <v>0</v>
      </c>
    </row>
    <row r="168" s="1" customFormat="1" ht="25.5" customHeight="1">
      <c r="B168" s="46"/>
      <c r="C168" s="234" t="s">
        <v>556</v>
      </c>
      <c r="D168" s="234" t="s">
        <v>306</v>
      </c>
      <c r="E168" s="235" t="s">
        <v>2146</v>
      </c>
      <c r="F168" s="236" t="s">
        <v>2147</v>
      </c>
      <c r="G168" s="237" t="s">
        <v>394</v>
      </c>
      <c r="H168" s="238">
        <v>5.0999999999999996</v>
      </c>
      <c r="I168" s="239"/>
      <c r="J168" s="240">
        <f>ROUND(I168*H168,2)</f>
        <v>0</v>
      </c>
      <c r="K168" s="236" t="s">
        <v>310</v>
      </c>
      <c r="L168" s="72"/>
      <c r="M168" s="241" t="s">
        <v>21</v>
      </c>
      <c r="N168" s="242" t="s">
        <v>43</v>
      </c>
      <c r="O168" s="47"/>
      <c r="P168" s="243">
        <f>O168*H168</f>
        <v>0</v>
      </c>
      <c r="Q168" s="243">
        <v>0.0030000000000000001</v>
      </c>
      <c r="R168" s="243">
        <f>Q168*H168</f>
        <v>0.015299999999999999</v>
      </c>
      <c r="S168" s="243">
        <v>0</v>
      </c>
      <c r="T168" s="244">
        <f>S168*H168</f>
        <v>0</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5577</v>
      </c>
    </row>
    <row r="169" s="12" customFormat="1">
      <c r="B169" s="253"/>
      <c r="C169" s="254"/>
      <c r="D169" s="250" t="s">
        <v>398</v>
      </c>
      <c r="E169" s="255" t="s">
        <v>21</v>
      </c>
      <c r="F169" s="256" t="s">
        <v>5578</v>
      </c>
      <c r="G169" s="254"/>
      <c r="H169" s="257">
        <v>5.0999999999999996</v>
      </c>
      <c r="I169" s="258"/>
      <c r="J169" s="254"/>
      <c r="K169" s="254"/>
      <c r="L169" s="259"/>
      <c r="M169" s="260"/>
      <c r="N169" s="261"/>
      <c r="O169" s="261"/>
      <c r="P169" s="261"/>
      <c r="Q169" s="261"/>
      <c r="R169" s="261"/>
      <c r="S169" s="261"/>
      <c r="T169" s="262"/>
      <c r="AT169" s="263" t="s">
        <v>398</v>
      </c>
      <c r="AU169" s="263" t="s">
        <v>82</v>
      </c>
      <c r="AV169" s="12" t="s">
        <v>82</v>
      </c>
      <c r="AW169" s="12" t="s">
        <v>35</v>
      </c>
      <c r="AX169" s="12" t="s">
        <v>80</v>
      </c>
      <c r="AY169" s="263" t="s">
        <v>303</v>
      </c>
    </row>
    <row r="170" s="1" customFormat="1" ht="38.25" customHeight="1">
      <c r="B170" s="46"/>
      <c r="C170" s="276" t="s">
        <v>563</v>
      </c>
      <c r="D170" s="276" t="s">
        <v>570</v>
      </c>
      <c r="E170" s="277" t="s">
        <v>2152</v>
      </c>
      <c r="F170" s="278" t="s">
        <v>2153</v>
      </c>
      <c r="G170" s="279" t="s">
        <v>394</v>
      </c>
      <c r="H170" s="280">
        <v>5.8650000000000002</v>
      </c>
      <c r="I170" s="281"/>
      <c r="J170" s="282">
        <f>ROUND(I170*H170,2)</f>
        <v>0</v>
      </c>
      <c r="K170" s="278" t="s">
        <v>322</v>
      </c>
      <c r="L170" s="283"/>
      <c r="M170" s="284" t="s">
        <v>21</v>
      </c>
      <c r="N170" s="285" t="s">
        <v>43</v>
      </c>
      <c r="O170" s="47"/>
      <c r="P170" s="243">
        <f>O170*H170</f>
        <v>0</v>
      </c>
      <c r="Q170" s="243">
        <v>0.0129</v>
      </c>
      <c r="R170" s="243">
        <f>Q170*H170</f>
        <v>0.075658500000000004</v>
      </c>
      <c r="S170" s="243">
        <v>0</v>
      </c>
      <c r="T170" s="244">
        <f>S170*H170</f>
        <v>0</v>
      </c>
      <c r="AR170" s="24" t="s">
        <v>546</v>
      </c>
      <c r="AT170" s="24" t="s">
        <v>570</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465</v>
      </c>
      <c r="BM170" s="24" t="s">
        <v>5579</v>
      </c>
    </row>
    <row r="171" s="12" customFormat="1">
      <c r="B171" s="253"/>
      <c r="C171" s="254"/>
      <c r="D171" s="250" t="s">
        <v>398</v>
      </c>
      <c r="E171" s="254"/>
      <c r="F171" s="256" t="s">
        <v>5580</v>
      </c>
      <c r="G171" s="254"/>
      <c r="H171" s="257">
        <v>5.8650000000000002</v>
      </c>
      <c r="I171" s="258"/>
      <c r="J171" s="254"/>
      <c r="K171" s="254"/>
      <c r="L171" s="259"/>
      <c r="M171" s="260"/>
      <c r="N171" s="261"/>
      <c r="O171" s="261"/>
      <c r="P171" s="261"/>
      <c r="Q171" s="261"/>
      <c r="R171" s="261"/>
      <c r="S171" s="261"/>
      <c r="T171" s="262"/>
      <c r="AT171" s="263" t="s">
        <v>398</v>
      </c>
      <c r="AU171" s="263" t="s">
        <v>82</v>
      </c>
      <c r="AV171" s="12" t="s">
        <v>82</v>
      </c>
      <c r="AW171" s="12" t="s">
        <v>6</v>
      </c>
      <c r="AX171" s="12" t="s">
        <v>80</v>
      </c>
      <c r="AY171" s="263" t="s">
        <v>303</v>
      </c>
    </row>
    <row r="172" s="1" customFormat="1" ht="25.5" customHeight="1">
      <c r="B172" s="46"/>
      <c r="C172" s="234" t="s">
        <v>569</v>
      </c>
      <c r="D172" s="234" t="s">
        <v>306</v>
      </c>
      <c r="E172" s="235" t="s">
        <v>2161</v>
      </c>
      <c r="F172" s="236" t="s">
        <v>2162</v>
      </c>
      <c r="G172" s="237" t="s">
        <v>262</v>
      </c>
      <c r="H172" s="238">
        <v>1.5</v>
      </c>
      <c r="I172" s="239"/>
      <c r="J172" s="240">
        <f>ROUND(I172*H172,2)</f>
        <v>0</v>
      </c>
      <c r="K172" s="236" t="s">
        <v>310</v>
      </c>
      <c r="L172" s="72"/>
      <c r="M172" s="241" t="s">
        <v>21</v>
      </c>
      <c r="N172" s="242" t="s">
        <v>43</v>
      </c>
      <c r="O172" s="47"/>
      <c r="P172" s="243">
        <f>O172*H172</f>
        <v>0</v>
      </c>
      <c r="Q172" s="243">
        <v>9.0000000000000006E-05</v>
      </c>
      <c r="R172" s="243">
        <f>Q172*H172</f>
        <v>0.000135</v>
      </c>
      <c r="S172" s="243">
        <v>0</v>
      </c>
      <c r="T172" s="244">
        <f>S172*H172</f>
        <v>0</v>
      </c>
      <c r="AR172" s="24" t="s">
        <v>465</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465</v>
      </c>
      <c r="BM172" s="24" t="s">
        <v>5581</v>
      </c>
    </row>
    <row r="173" s="1" customFormat="1" ht="38.25" customHeight="1">
      <c r="B173" s="46"/>
      <c r="C173" s="234" t="s">
        <v>575</v>
      </c>
      <c r="D173" s="234" t="s">
        <v>306</v>
      </c>
      <c r="E173" s="235" t="s">
        <v>2167</v>
      </c>
      <c r="F173" s="236" t="s">
        <v>2168</v>
      </c>
      <c r="G173" s="237" t="s">
        <v>559</v>
      </c>
      <c r="H173" s="238">
        <v>0.090999999999999998</v>
      </c>
      <c r="I173" s="239"/>
      <c r="J173" s="240">
        <f>ROUND(I173*H173,2)</f>
        <v>0</v>
      </c>
      <c r="K173" s="236" t="s">
        <v>310</v>
      </c>
      <c r="L173" s="72"/>
      <c r="M173" s="241" t="s">
        <v>21</v>
      </c>
      <c r="N173" s="242" t="s">
        <v>43</v>
      </c>
      <c r="O173" s="47"/>
      <c r="P173" s="243">
        <f>O173*H173</f>
        <v>0</v>
      </c>
      <c r="Q173" s="243">
        <v>0</v>
      </c>
      <c r="R173" s="243">
        <f>Q173*H173</f>
        <v>0</v>
      </c>
      <c r="S173" s="243">
        <v>0</v>
      </c>
      <c r="T173" s="244">
        <f>S173*H173</f>
        <v>0</v>
      </c>
      <c r="AR173" s="24" t="s">
        <v>465</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465</v>
      </c>
      <c r="BM173" s="24" t="s">
        <v>5582</v>
      </c>
    </row>
    <row r="174" s="11" customFormat="1" ht="29.88" customHeight="1">
      <c r="B174" s="218"/>
      <c r="C174" s="219"/>
      <c r="D174" s="220" t="s">
        <v>71</v>
      </c>
      <c r="E174" s="232" t="s">
        <v>2197</v>
      </c>
      <c r="F174" s="232" t="s">
        <v>2198</v>
      </c>
      <c r="G174" s="219"/>
      <c r="H174" s="219"/>
      <c r="I174" s="222"/>
      <c r="J174" s="233">
        <f>BK174</f>
        <v>0</v>
      </c>
      <c r="K174" s="219"/>
      <c r="L174" s="224"/>
      <c r="M174" s="225"/>
      <c r="N174" s="226"/>
      <c r="O174" s="226"/>
      <c r="P174" s="227">
        <f>SUM(P175:P178)</f>
        <v>0</v>
      </c>
      <c r="Q174" s="226"/>
      <c r="R174" s="227">
        <f>SUM(R175:R178)</f>
        <v>0.014263000000000001</v>
      </c>
      <c r="S174" s="226"/>
      <c r="T174" s="228">
        <f>SUM(T175:T178)</f>
        <v>0</v>
      </c>
      <c r="AR174" s="229" t="s">
        <v>82</v>
      </c>
      <c r="AT174" s="230" t="s">
        <v>71</v>
      </c>
      <c r="AU174" s="230" t="s">
        <v>80</v>
      </c>
      <c r="AY174" s="229" t="s">
        <v>303</v>
      </c>
      <c r="BK174" s="231">
        <f>SUM(BK175:BK178)</f>
        <v>0</v>
      </c>
    </row>
    <row r="175" s="1" customFormat="1" ht="16.5" customHeight="1">
      <c r="B175" s="46"/>
      <c r="C175" s="234" t="s">
        <v>581</v>
      </c>
      <c r="D175" s="234" t="s">
        <v>306</v>
      </c>
      <c r="E175" s="235" t="s">
        <v>2200</v>
      </c>
      <c r="F175" s="236" t="s">
        <v>2201</v>
      </c>
      <c r="G175" s="237" t="s">
        <v>394</v>
      </c>
      <c r="H175" s="238">
        <v>28.526</v>
      </c>
      <c r="I175" s="239"/>
      <c r="J175" s="240">
        <f>ROUND(I175*H175,2)</f>
        <v>0</v>
      </c>
      <c r="K175" s="236" t="s">
        <v>310</v>
      </c>
      <c r="L175" s="72"/>
      <c r="M175" s="241" t="s">
        <v>21</v>
      </c>
      <c r="N175" s="242" t="s">
        <v>43</v>
      </c>
      <c r="O175" s="47"/>
      <c r="P175" s="243">
        <f>O175*H175</f>
        <v>0</v>
      </c>
      <c r="Q175" s="243">
        <v>0.00020000000000000001</v>
      </c>
      <c r="R175" s="243">
        <f>Q175*H175</f>
        <v>0.0057052000000000005</v>
      </c>
      <c r="S175" s="243">
        <v>0</v>
      </c>
      <c r="T175" s="244">
        <f>S175*H175</f>
        <v>0</v>
      </c>
      <c r="AR175" s="24" t="s">
        <v>465</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465</v>
      </c>
      <c r="BM175" s="24" t="s">
        <v>5538</v>
      </c>
    </row>
    <row r="176" s="12" customFormat="1">
      <c r="B176" s="253"/>
      <c r="C176" s="254"/>
      <c r="D176" s="250" t="s">
        <v>398</v>
      </c>
      <c r="E176" s="255" t="s">
        <v>21</v>
      </c>
      <c r="F176" s="256" t="s">
        <v>5583</v>
      </c>
      <c r="G176" s="254"/>
      <c r="H176" s="257">
        <v>28.526</v>
      </c>
      <c r="I176" s="258"/>
      <c r="J176" s="254"/>
      <c r="K176" s="254"/>
      <c r="L176" s="259"/>
      <c r="M176" s="260"/>
      <c r="N176" s="261"/>
      <c r="O176" s="261"/>
      <c r="P176" s="261"/>
      <c r="Q176" s="261"/>
      <c r="R176" s="261"/>
      <c r="S176" s="261"/>
      <c r="T176" s="262"/>
      <c r="AT176" s="263" t="s">
        <v>398</v>
      </c>
      <c r="AU176" s="263" t="s">
        <v>82</v>
      </c>
      <c r="AV176" s="12" t="s">
        <v>82</v>
      </c>
      <c r="AW176" s="12" t="s">
        <v>35</v>
      </c>
      <c r="AX176" s="12" t="s">
        <v>80</v>
      </c>
      <c r="AY176" s="263" t="s">
        <v>303</v>
      </c>
    </row>
    <row r="177" s="1" customFormat="1" ht="25.5" customHeight="1">
      <c r="B177" s="46"/>
      <c r="C177" s="234" t="s">
        <v>585</v>
      </c>
      <c r="D177" s="234" t="s">
        <v>306</v>
      </c>
      <c r="E177" s="235" t="s">
        <v>2204</v>
      </c>
      <c r="F177" s="236" t="s">
        <v>2205</v>
      </c>
      <c r="G177" s="237" t="s">
        <v>394</v>
      </c>
      <c r="H177" s="238">
        <v>28.526</v>
      </c>
      <c r="I177" s="239"/>
      <c r="J177" s="240">
        <f>ROUND(I177*H177,2)</f>
        <v>0</v>
      </c>
      <c r="K177" s="236" t="s">
        <v>310</v>
      </c>
      <c r="L177" s="72"/>
      <c r="M177" s="241" t="s">
        <v>21</v>
      </c>
      <c r="N177" s="242" t="s">
        <v>43</v>
      </c>
      <c r="O177" s="47"/>
      <c r="P177" s="243">
        <f>O177*H177</f>
        <v>0</v>
      </c>
      <c r="Q177" s="243">
        <v>0.00029</v>
      </c>
      <c r="R177" s="243">
        <f>Q177*H177</f>
        <v>0.0082725400000000001</v>
      </c>
      <c r="S177" s="243">
        <v>0</v>
      </c>
      <c r="T177" s="244">
        <f>S177*H177</f>
        <v>0</v>
      </c>
      <c r="AR177" s="24" t="s">
        <v>465</v>
      </c>
      <c r="AT177" s="24" t="s">
        <v>306</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465</v>
      </c>
      <c r="BM177" s="24" t="s">
        <v>5539</v>
      </c>
    </row>
    <row r="178" s="1" customFormat="1" ht="25.5" customHeight="1">
      <c r="B178" s="46"/>
      <c r="C178" s="234" t="s">
        <v>591</v>
      </c>
      <c r="D178" s="234" t="s">
        <v>306</v>
      </c>
      <c r="E178" s="235" t="s">
        <v>2209</v>
      </c>
      <c r="F178" s="236" t="s">
        <v>2210</v>
      </c>
      <c r="G178" s="237" t="s">
        <v>394</v>
      </c>
      <c r="H178" s="238">
        <v>28.526</v>
      </c>
      <c r="I178" s="239"/>
      <c r="J178" s="240">
        <f>ROUND(I178*H178,2)</f>
        <v>0</v>
      </c>
      <c r="K178" s="236" t="s">
        <v>310</v>
      </c>
      <c r="L178" s="72"/>
      <c r="M178" s="241" t="s">
        <v>21</v>
      </c>
      <c r="N178" s="246" t="s">
        <v>43</v>
      </c>
      <c r="O178" s="247"/>
      <c r="P178" s="248">
        <f>O178*H178</f>
        <v>0</v>
      </c>
      <c r="Q178" s="248">
        <v>1.0000000000000001E-05</v>
      </c>
      <c r="R178" s="248">
        <f>Q178*H178</f>
        <v>0.00028526000000000002</v>
      </c>
      <c r="S178" s="248">
        <v>0</v>
      </c>
      <c r="T178" s="249">
        <f>S178*H178</f>
        <v>0</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5540</v>
      </c>
    </row>
    <row r="179" s="1" customFormat="1" ht="6.96" customHeight="1">
      <c r="B179" s="67"/>
      <c r="C179" s="68"/>
      <c r="D179" s="68"/>
      <c r="E179" s="68"/>
      <c r="F179" s="68"/>
      <c r="G179" s="68"/>
      <c r="H179" s="68"/>
      <c r="I179" s="179"/>
      <c r="J179" s="68"/>
      <c r="K179" s="68"/>
      <c r="L179" s="72"/>
    </row>
  </sheetData>
  <sheetProtection sheet="1" autoFilter="0" formatColumns="0" formatRows="0" objects="1" scenarios="1" spinCount="100000" saltValue="9oRTm2QLJ8Dr2WXWo+cqBayMK7SPJeOpsrwxWASfOZsiojEOJM2yykgbBZBACErOlFfM+2/7lHvog/F2js1BEA==" hashValue="8LELPiWUS3PYRqq5MB/C1VtsY5plqfcCt4aSAyxA/Wx96IL+quk2MMQB4zICMFWln9xzxn9jTPWeSgilbG9PuQ==" algorithmName="SHA-512" password="CC35"/>
  <autoFilter ref="C92:K178"/>
  <mergeCells count="13">
    <mergeCell ref="E7:H7"/>
    <mergeCell ref="E9:H9"/>
    <mergeCell ref="E11:H11"/>
    <mergeCell ref="E26:H26"/>
    <mergeCell ref="E47:H47"/>
    <mergeCell ref="E49:H49"/>
    <mergeCell ref="E51:H51"/>
    <mergeCell ref="J55:J56"/>
    <mergeCell ref="E81:H81"/>
    <mergeCell ref="E83:H83"/>
    <mergeCell ref="E85:H85"/>
    <mergeCell ref="G1:H1"/>
    <mergeCell ref="L2:V2"/>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189</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5584</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ROUND(J93,2)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ROUND(SUM(BE93:BE173), 2)</f>
        <v>0</v>
      </c>
      <c r="G32" s="47"/>
      <c r="H32" s="47"/>
      <c r="I32" s="171">
        <v>0.20999999999999999</v>
      </c>
      <c r="J32" s="170">
        <f>ROUND(ROUND((SUM(BE93:BE173)), 2)*I32, 2)</f>
        <v>0</v>
      </c>
      <c r="K32" s="51"/>
    </row>
    <row r="33" s="1" customFormat="1" ht="14.4" customHeight="1">
      <c r="B33" s="46"/>
      <c r="C33" s="47"/>
      <c r="D33" s="47"/>
      <c r="E33" s="55" t="s">
        <v>44</v>
      </c>
      <c r="F33" s="170">
        <f>ROUND(SUM(BF93:BF173), 2)</f>
        <v>0</v>
      </c>
      <c r="G33" s="47"/>
      <c r="H33" s="47"/>
      <c r="I33" s="171">
        <v>0.14999999999999999</v>
      </c>
      <c r="J33" s="170">
        <f>ROUND(ROUND((SUM(BF93:BF173)), 2)*I33, 2)</f>
        <v>0</v>
      </c>
      <c r="K33" s="51"/>
    </row>
    <row r="34" hidden="1" s="1" customFormat="1" ht="14.4" customHeight="1">
      <c r="B34" s="46"/>
      <c r="C34" s="47"/>
      <c r="D34" s="47"/>
      <c r="E34" s="55" t="s">
        <v>45</v>
      </c>
      <c r="F34" s="170">
        <f>ROUND(SUM(BG93:BG173), 2)</f>
        <v>0</v>
      </c>
      <c r="G34" s="47"/>
      <c r="H34" s="47"/>
      <c r="I34" s="171">
        <v>0.20999999999999999</v>
      </c>
      <c r="J34" s="170">
        <v>0</v>
      </c>
      <c r="K34" s="51"/>
    </row>
    <row r="35" hidden="1" s="1" customFormat="1" ht="14.4" customHeight="1">
      <c r="B35" s="46"/>
      <c r="C35" s="47"/>
      <c r="D35" s="47"/>
      <c r="E35" s="55" t="s">
        <v>46</v>
      </c>
      <c r="F35" s="170">
        <f>ROUND(SUM(BH93:BH173), 2)</f>
        <v>0</v>
      </c>
      <c r="G35" s="47"/>
      <c r="H35" s="47"/>
      <c r="I35" s="171">
        <v>0.14999999999999999</v>
      </c>
      <c r="J35" s="170">
        <v>0</v>
      </c>
      <c r="K35" s="51"/>
    </row>
    <row r="36" hidden="1" s="1" customFormat="1" ht="14.4" customHeight="1">
      <c r="B36" s="46"/>
      <c r="C36" s="47"/>
      <c r="D36" s="47"/>
      <c r="E36" s="55" t="s">
        <v>47</v>
      </c>
      <c r="F36" s="170">
        <f>ROUND(SUM(BI93:BI173),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c32 - 3.04 učebna s terapeutickým pracovištěm</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J93</f>
        <v>0</v>
      </c>
      <c r="K60" s="51"/>
      <c r="AU60" s="24" t="s">
        <v>280</v>
      </c>
    </row>
    <row r="61" s="8" customFormat="1" ht="24.96" customHeight="1">
      <c r="B61" s="190"/>
      <c r="C61" s="191"/>
      <c r="D61" s="192" t="s">
        <v>362</v>
      </c>
      <c r="E61" s="193"/>
      <c r="F61" s="193"/>
      <c r="G61" s="193"/>
      <c r="H61" s="193"/>
      <c r="I61" s="194"/>
      <c r="J61" s="195">
        <f>J94</f>
        <v>0</v>
      </c>
      <c r="K61" s="196"/>
    </row>
    <row r="62" s="9" customFormat="1" ht="19.92" customHeight="1">
      <c r="B62" s="197"/>
      <c r="C62" s="198"/>
      <c r="D62" s="199" t="s">
        <v>365</v>
      </c>
      <c r="E62" s="200"/>
      <c r="F62" s="200"/>
      <c r="G62" s="200"/>
      <c r="H62" s="200"/>
      <c r="I62" s="201"/>
      <c r="J62" s="202">
        <f>J95</f>
        <v>0</v>
      </c>
      <c r="K62" s="203"/>
    </row>
    <row r="63" s="9" customFormat="1" ht="19.92" customHeight="1">
      <c r="B63" s="197"/>
      <c r="C63" s="198"/>
      <c r="D63" s="199" t="s">
        <v>368</v>
      </c>
      <c r="E63" s="200"/>
      <c r="F63" s="200"/>
      <c r="G63" s="200"/>
      <c r="H63" s="200"/>
      <c r="I63" s="201"/>
      <c r="J63" s="202">
        <f>J105</f>
        <v>0</v>
      </c>
      <c r="K63" s="203"/>
    </row>
    <row r="64" s="9" customFormat="1" ht="19.92" customHeight="1">
      <c r="B64" s="197"/>
      <c r="C64" s="198"/>
      <c r="D64" s="199" t="s">
        <v>369</v>
      </c>
      <c r="E64" s="200"/>
      <c r="F64" s="200"/>
      <c r="G64" s="200"/>
      <c r="H64" s="200"/>
      <c r="I64" s="201"/>
      <c r="J64" s="202">
        <f>J122</f>
        <v>0</v>
      </c>
      <c r="K64" s="203"/>
    </row>
    <row r="65" s="9" customFormat="1" ht="19.92" customHeight="1">
      <c r="B65" s="197"/>
      <c r="C65" s="198"/>
      <c r="D65" s="199" t="s">
        <v>371</v>
      </c>
      <c r="E65" s="200"/>
      <c r="F65" s="200"/>
      <c r="G65" s="200"/>
      <c r="H65" s="200"/>
      <c r="I65" s="201"/>
      <c r="J65" s="202">
        <f>J127</f>
        <v>0</v>
      </c>
      <c r="K65" s="203"/>
    </row>
    <row r="66" s="8" customFormat="1" ht="24.96" customHeight="1">
      <c r="B66" s="190"/>
      <c r="C66" s="191"/>
      <c r="D66" s="192" t="s">
        <v>372</v>
      </c>
      <c r="E66" s="193"/>
      <c r="F66" s="193"/>
      <c r="G66" s="193"/>
      <c r="H66" s="193"/>
      <c r="I66" s="194"/>
      <c r="J66" s="195">
        <f>J131</f>
        <v>0</v>
      </c>
      <c r="K66" s="196"/>
    </row>
    <row r="67" s="9" customFormat="1" ht="19.92" customHeight="1">
      <c r="B67" s="197"/>
      <c r="C67" s="198"/>
      <c r="D67" s="199" t="s">
        <v>374</v>
      </c>
      <c r="E67" s="200"/>
      <c r="F67" s="200"/>
      <c r="G67" s="200"/>
      <c r="H67" s="200"/>
      <c r="I67" s="201"/>
      <c r="J67" s="202">
        <f>J132</f>
        <v>0</v>
      </c>
      <c r="K67" s="203"/>
    </row>
    <row r="68" s="9" customFormat="1" ht="19.92" customHeight="1">
      <c r="B68" s="197"/>
      <c r="C68" s="198"/>
      <c r="D68" s="199" t="s">
        <v>379</v>
      </c>
      <c r="E68" s="200"/>
      <c r="F68" s="200"/>
      <c r="G68" s="200"/>
      <c r="H68" s="200"/>
      <c r="I68" s="201"/>
      <c r="J68" s="202">
        <f>J140</f>
        <v>0</v>
      </c>
      <c r="K68" s="203"/>
    </row>
    <row r="69" s="9" customFormat="1" ht="19.92" customHeight="1">
      <c r="B69" s="197"/>
      <c r="C69" s="198"/>
      <c r="D69" s="199" t="s">
        <v>383</v>
      </c>
      <c r="E69" s="200"/>
      <c r="F69" s="200"/>
      <c r="G69" s="200"/>
      <c r="H69" s="200"/>
      <c r="I69" s="201"/>
      <c r="J69" s="202">
        <f>J147</f>
        <v>0</v>
      </c>
      <c r="K69" s="203"/>
    </row>
    <row r="70" s="9" customFormat="1" ht="19.92" customHeight="1">
      <c r="B70" s="197"/>
      <c r="C70" s="198"/>
      <c r="D70" s="199" t="s">
        <v>385</v>
      </c>
      <c r="E70" s="200"/>
      <c r="F70" s="200"/>
      <c r="G70" s="200"/>
      <c r="H70" s="200"/>
      <c r="I70" s="201"/>
      <c r="J70" s="202">
        <f>J162</f>
        <v>0</v>
      </c>
      <c r="K70" s="203"/>
    </row>
    <row r="71" s="9" customFormat="1" ht="19.92" customHeight="1">
      <c r="B71" s="197"/>
      <c r="C71" s="198"/>
      <c r="D71" s="199" t="s">
        <v>387</v>
      </c>
      <c r="E71" s="200"/>
      <c r="F71" s="200"/>
      <c r="G71" s="200"/>
      <c r="H71" s="200"/>
      <c r="I71" s="201"/>
      <c r="J71" s="202">
        <f>J169</f>
        <v>0</v>
      </c>
      <c r="K71" s="203"/>
    </row>
    <row r="72" s="1" customFormat="1" ht="21.84" customHeight="1">
      <c r="B72" s="46"/>
      <c r="C72" s="47"/>
      <c r="D72" s="47"/>
      <c r="E72" s="47"/>
      <c r="F72" s="47"/>
      <c r="G72" s="47"/>
      <c r="H72" s="47"/>
      <c r="I72" s="157"/>
      <c r="J72" s="47"/>
      <c r="K72" s="51"/>
    </row>
    <row r="73" s="1" customFormat="1" ht="6.96" customHeight="1">
      <c r="B73" s="67"/>
      <c r="C73" s="68"/>
      <c r="D73" s="68"/>
      <c r="E73" s="68"/>
      <c r="F73" s="68"/>
      <c r="G73" s="68"/>
      <c r="H73" s="68"/>
      <c r="I73" s="179"/>
      <c r="J73" s="68"/>
      <c r="K73" s="69"/>
    </row>
    <row r="77" s="1" customFormat="1" ht="6.96" customHeight="1">
      <c r="B77" s="70"/>
      <c r="C77" s="71"/>
      <c r="D77" s="71"/>
      <c r="E77" s="71"/>
      <c r="F77" s="71"/>
      <c r="G77" s="71"/>
      <c r="H77" s="71"/>
      <c r="I77" s="182"/>
      <c r="J77" s="71"/>
      <c r="K77" s="71"/>
      <c r="L77" s="72"/>
    </row>
    <row r="78" s="1" customFormat="1" ht="36.96" customHeight="1">
      <c r="B78" s="46"/>
      <c r="C78" s="73" t="s">
        <v>286</v>
      </c>
      <c r="D78" s="74"/>
      <c r="E78" s="74"/>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4.4" customHeight="1">
      <c r="B80" s="46"/>
      <c r="C80" s="76" t="s">
        <v>18</v>
      </c>
      <c r="D80" s="74"/>
      <c r="E80" s="74"/>
      <c r="F80" s="74"/>
      <c r="G80" s="74"/>
      <c r="H80" s="74"/>
      <c r="I80" s="204"/>
      <c r="J80" s="74"/>
      <c r="K80" s="74"/>
      <c r="L80" s="72"/>
    </row>
    <row r="81" s="1" customFormat="1" ht="16.5" customHeight="1">
      <c r="B81" s="46"/>
      <c r="C81" s="74"/>
      <c r="D81" s="74"/>
      <c r="E81" s="205" t="str">
        <f>E7</f>
        <v>Speciální ZŠ Skuteč- půdní vestavba a přístavba</v>
      </c>
      <c r="F81" s="76"/>
      <c r="G81" s="76"/>
      <c r="H81" s="76"/>
      <c r="I81" s="204"/>
      <c r="J81" s="74"/>
      <c r="K81" s="74"/>
      <c r="L81" s="72"/>
    </row>
    <row r="82">
      <c r="B82" s="28"/>
      <c r="C82" s="76" t="s">
        <v>274</v>
      </c>
      <c r="D82" s="297"/>
      <c r="E82" s="297"/>
      <c r="F82" s="297"/>
      <c r="G82" s="297"/>
      <c r="H82" s="297"/>
      <c r="I82" s="149"/>
      <c r="J82" s="297"/>
      <c r="K82" s="297"/>
      <c r="L82" s="298"/>
    </row>
    <row r="83" s="1" customFormat="1" ht="16.5" customHeight="1">
      <c r="B83" s="46"/>
      <c r="C83" s="74"/>
      <c r="D83" s="74"/>
      <c r="E83" s="205" t="s">
        <v>2222</v>
      </c>
      <c r="F83" s="74"/>
      <c r="G83" s="74"/>
      <c r="H83" s="74"/>
      <c r="I83" s="204"/>
      <c r="J83" s="74"/>
      <c r="K83" s="74"/>
      <c r="L83" s="72"/>
    </row>
    <row r="84" s="1" customFormat="1" ht="14.4" customHeight="1">
      <c r="B84" s="46"/>
      <c r="C84" s="76" t="s">
        <v>2223</v>
      </c>
      <c r="D84" s="74"/>
      <c r="E84" s="74"/>
      <c r="F84" s="74"/>
      <c r="G84" s="74"/>
      <c r="H84" s="74"/>
      <c r="I84" s="204"/>
      <c r="J84" s="74"/>
      <c r="K84" s="74"/>
      <c r="L84" s="72"/>
    </row>
    <row r="85" s="1" customFormat="1" ht="17.25" customHeight="1">
      <c r="B85" s="46"/>
      <c r="C85" s="74"/>
      <c r="D85" s="74"/>
      <c r="E85" s="82" t="str">
        <f>E11</f>
        <v>c32 - 3.04 učebna s terapeutickým pracovištěm</v>
      </c>
      <c r="F85" s="74"/>
      <c r="G85" s="74"/>
      <c r="H85" s="74"/>
      <c r="I85" s="204"/>
      <c r="J85" s="74"/>
      <c r="K85" s="74"/>
      <c r="L85" s="72"/>
    </row>
    <row r="86" s="1" customFormat="1" ht="6.96" customHeight="1">
      <c r="B86" s="46"/>
      <c r="C86" s="74"/>
      <c r="D86" s="74"/>
      <c r="E86" s="74"/>
      <c r="F86" s="74"/>
      <c r="G86" s="74"/>
      <c r="H86" s="74"/>
      <c r="I86" s="204"/>
      <c r="J86" s="74"/>
      <c r="K86" s="74"/>
      <c r="L86" s="72"/>
    </row>
    <row r="87" s="1" customFormat="1" ht="18" customHeight="1">
      <c r="B87" s="46"/>
      <c r="C87" s="76" t="s">
        <v>23</v>
      </c>
      <c r="D87" s="74"/>
      <c r="E87" s="74"/>
      <c r="F87" s="206" t="str">
        <f>F14</f>
        <v>Skuteč</v>
      </c>
      <c r="G87" s="74"/>
      <c r="H87" s="74"/>
      <c r="I87" s="207" t="s">
        <v>25</v>
      </c>
      <c r="J87" s="85" t="str">
        <f>IF(J14="","",J14)</f>
        <v>12. 12. 2019</v>
      </c>
      <c r="K87" s="74"/>
      <c r="L87" s="72"/>
    </row>
    <row r="88" s="1" customFormat="1" ht="6.96" customHeight="1">
      <c r="B88" s="46"/>
      <c r="C88" s="74"/>
      <c r="D88" s="74"/>
      <c r="E88" s="74"/>
      <c r="F88" s="74"/>
      <c r="G88" s="74"/>
      <c r="H88" s="74"/>
      <c r="I88" s="204"/>
      <c r="J88" s="74"/>
      <c r="K88" s="74"/>
      <c r="L88" s="72"/>
    </row>
    <row r="89" s="1" customFormat="1">
      <c r="B89" s="46"/>
      <c r="C89" s="76" t="s">
        <v>27</v>
      </c>
      <c r="D89" s="74"/>
      <c r="E89" s="74"/>
      <c r="F89" s="206" t="str">
        <f>E17</f>
        <v>Pardubický kraj</v>
      </c>
      <c r="G89" s="74"/>
      <c r="H89" s="74"/>
      <c r="I89" s="207" t="s">
        <v>33</v>
      </c>
      <c r="J89" s="206" t="str">
        <f>E23</f>
        <v>ADAM První spol. s r.o.</v>
      </c>
      <c r="K89" s="74"/>
      <c r="L89" s="72"/>
    </row>
    <row r="90" s="1" customFormat="1" ht="14.4" customHeight="1">
      <c r="B90" s="46"/>
      <c r="C90" s="76" t="s">
        <v>31</v>
      </c>
      <c r="D90" s="74"/>
      <c r="E90" s="74"/>
      <c r="F90" s="206" t="str">
        <f>IF(E20="","",E20)</f>
        <v/>
      </c>
      <c r="G90" s="74"/>
      <c r="H90" s="74"/>
      <c r="I90" s="204"/>
      <c r="J90" s="74"/>
      <c r="K90" s="74"/>
      <c r="L90" s="72"/>
    </row>
    <row r="91" s="1" customFormat="1" ht="10.32" customHeight="1">
      <c r="B91" s="46"/>
      <c r="C91" s="74"/>
      <c r="D91" s="74"/>
      <c r="E91" s="74"/>
      <c r="F91" s="74"/>
      <c r="G91" s="74"/>
      <c r="H91" s="74"/>
      <c r="I91" s="204"/>
      <c r="J91" s="74"/>
      <c r="K91" s="74"/>
      <c r="L91" s="72"/>
    </row>
    <row r="92" s="10" customFormat="1" ht="29.28" customHeight="1">
      <c r="B92" s="208"/>
      <c r="C92" s="209" t="s">
        <v>287</v>
      </c>
      <c r="D92" s="210" t="s">
        <v>57</v>
      </c>
      <c r="E92" s="210" t="s">
        <v>53</v>
      </c>
      <c r="F92" s="210" t="s">
        <v>288</v>
      </c>
      <c r="G92" s="210" t="s">
        <v>289</v>
      </c>
      <c r="H92" s="210" t="s">
        <v>290</v>
      </c>
      <c r="I92" s="211" t="s">
        <v>291</v>
      </c>
      <c r="J92" s="210" t="s">
        <v>278</v>
      </c>
      <c r="K92" s="212" t="s">
        <v>292</v>
      </c>
      <c r="L92" s="213"/>
      <c r="M92" s="102" t="s">
        <v>293</v>
      </c>
      <c r="N92" s="103" t="s">
        <v>42</v>
      </c>
      <c r="O92" s="103" t="s">
        <v>294</v>
      </c>
      <c r="P92" s="103" t="s">
        <v>295</v>
      </c>
      <c r="Q92" s="103" t="s">
        <v>296</v>
      </c>
      <c r="R92" s="103" t="s">
        <v>297</v>
      </c>
      <c r="S92" s="103" t="s">
        <v>298</v>
      </c>
      <c r="T92" s="104" t="s">
        <v>299</v>
      </c>
    </row>
    <row r="93" s="1" customFormat="1" ht="29.28" customHeight="1">
      <c r="B93" s="46"/>
      <c r="C93" s="108" t="s">
        <v>279</v>
      </c>
      <c r="D93" s="74"/>
      <c r="E93" s="74"/>
      <c r="F93" s="74"/>
      <c r="G93" s="74"/>
      <c r="H93" s="74"/>
      <c r="I93" s="204"/>
      <c r="J93" s="214">
        <f>BK93</f>
        <v>0</v>
      </c>
      <c r="K93" s="74"/>
      <c r="L93" s="72"/>
      <c r="M93" s="105"/>
      <c r="N93" s="106"/>
      <c r="O93" s="106"/>
      <c r="P93" s="215">
        <f>P94+P131</f>
        <v>0</v>
      </c>
      <c r="Q93" s="106"/>
      <c r="R93" s="215">
        <f>R94+R131</f>
        <v>6.5085087599999998</v>
      </c>
      <c r="S93" s="106"/>
      <c r="T93" s="216">
        <f>T94+T131</f>
        <v>0</v>
      </c>
      <c r="AT93" s="24" t="s">
        <v>71</v>
      </c>
      <c r="AU93" s="24" t="s">
        <v>280</v>
      </c>
      <c r="BK93" s="217">
        <f>BK94+BK131</f>
        <v>0</v>
      </c>
    </row>
    <row r="94" s="11" customFormat="1" ht="37.44001" customHeight="1">
      <c r="B94" s="218"/>
      <c r="C94" s="219"/>
      <c r="D94" s="220" t="s">
        <v>71</v>
      </c>
      <c r="E94" s="221" t="s">
        <v>389</v>
      </c>
      <c r="F94" s="221" t="s">
        <v>390</v>
      </c>
      <c r="G94" s="219"/>
      <c r="H94" s="219"/>
      <c r="I94" s="222"/>
      <c r="J94" s="223">
        <f>BK94</f>
        <v>0</v>
      </c>
      <c r="K94" s="219"/>
      <c r="L94" s="224"/>
      <c r="M94" s="225"/>
      <c r="N94" s="226"/>
      <c r="O94" s="226"/>
      <c r="P94" s="227">
        <f>P95+P105+P122+P127</f>
        <v>0</v>
      </c>
      <c r="Q94" s="226"/>
      <c r="R94" s="227">
        <f>R95+R105+R122+R127</f>
        <v>6.1689590399999998</v>
      </c>
      <c r="S94" s="226"/>
      <c r="T94" s="228">
        <f>T95+T105+T122+T127</f>
        <v>0</v>
      </c>
      <c r="AR94" s="229" t="s">
        <v>80</v>
      </c>
      <c r="AT94" s="230" t="s">
        <v>71</v>
      </c>
      <c r="AU94" s="230" t="s">
        <v>72</v>
      </c>
      <c r="AY94" s="229" t="s">
        <v>303</v>
      </c>
      <c r="BK94" s="231">
        <f>BK95+BK105+BK122+BK127</f>
        <v>0</v>
      </c>
    </row>
    <row r="95" s="11" customFormat="1" ht="19.92" customHeight="1">
      <c r="B95" s="218"/>
      <c r="C95" s="219"/>
      <c r="D95" s="220" t="s">
        <v>71</v>
      </c>
      <c r="E95" s="232" t="s">
        <v>95</v>
      </c>
      <c r="F95" s="232" t="s">
        <v>660</v>
      </c>
      <c r="G95" s="219"/>
      <c r="H95" s="219"/>
      <c r="I95" s="222"/>
      <c r="J95" s="233">
        <f>BK95</f>
        <v>0</v>
      </c>
      <c r="K95" s="219"/>
      <c r="L95" s="224"/>
      <c r="M95" s="225"/>
      <c r="N95" s="226"/>
      <c r="O95" s="226"/>
      <c r="P95" s="227">
        <f>SUM(P96:P104)</f>
        <v>0</v>
      </c>
      <c r="Q95" s="226"/>
      <c r="R95" s="227">
        <f>SUM(R96:R104)</f>
        <v>2.8526039000000001</v>
      </c>
      <c r="S95" s="226"/>
      <c r="T95" s="228">
        <f>SUM(T96:T104)</f>
        <v>0</v>
      </c>
      <c r="AR95" s="229" t="s">
        <v>80</v>
      </c>
      <c r="AT95" s="230" t="s">
        <v>71</v>
      </c>
      <c r="AU95" s="230" t="s">
        <v>80</v>
      </c>
      <c r="AY95" s="229" t="s">
        <v>303</v>
      </c>
      <c r="BK95" s="231">
        <f>SUM(BK96:BK104)</f>
        <v>0</v>
      </c>
    </row>
    <row r="96" s="1" customFormat="1" ht="38.25" customHeight="1">
      <c r="B96" s="46"/>
      <c r="C96" s="234" t="s">
        <v>80</v>
      </c>
      <c r="D96" s="234" t="s">
        <v>306</v>
      </c>
      <c r="E96" s="235" t="s">
        <v>5542</v>
      </c>
      <c r="F96" s="236" t="s">
        <v>5543</v>
      </c>
      <c r="G96" s="237" t="s">
        <v>394</v>
      </c>
      <c r="H96" s="238">
        <v>12.154999999999999</v>
      </c>
      <c r="I96" s="239"/>
      <c r="J96" s="240">
        <f>ROUND(I96*H96,2)</f>
        <v>0</v>
      </c>
      <c r="K96" s="236" t="s">
        <v>310</v>
      </c>
      <c r="L96" s="72"/>
      <c r="M96" s="241" t="s">
        <v>21</v>
      </c>
      <c r="N96" s="242" t="s">
        <v>43</v>
      </c>
      <c r="O96" s="47"/>
      <c r="P96" s="243">
        <f>O96*H96</f>
        <v>0</v>
      </c>
      <c r="Q96" s="243">
        <v>0.23458000000000001</v>
      </c>
      <c r="R96" s="243">
        <f>Q96*H96</f>
        <v>2.8513199</v>
      </c>
      <c r="S96" s="243">
        <v>0</v>
      </c>
      <c r="T96" s="244">
        <f>S96*H96</f>
        <v>0</v>
      </c>
      <c r="AR96" s="24" t="s">
        <v>319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5544</v>
      </c>
    </row>
    <row r="97" s="1" customFormat="1">
      <c r="B97" s="46"/>
      <c r="C97" s="74"/>
      <c r="D97" s="250" t="s">
        <v>396</v>
      </c>
      <c r="E97" s="74"/>
      <c r="F97" s="251" t="s">
        <v>735</v>
      </c>
      <c r="G97" s="74"/>
      <c r="H97" s="74"/>
      <c r="I97" s="204"/>
      <c r="J97" s="74"/>
      <c r="K97" s="74"/>
      <c r="L97" s="72"/>
      <c r="M97" s="252"/>
      <c r="N97" s="47"/>
      <c r="O97" s="47"/>
      <c r="P97" s="47"/>
      <c r="Q97" s="47"/>
      <c r="R97" s="47"/>
      <c r="S97" s="47"/>
      <c r="T97" s="95"/>
      <c r="AT97" s="24" t="s">
        <v>396</v>
      </c>
      <c r="AU97" s="24" t="s">
        <v>82</v>
      </c>
    </row>
    <row r="98" s="12" customFormat="1">
      <c r="B98" s="253"/>
      <c r="C98" s="254"/>
      <c r="D98" s="250" t="s">
        <v>398</v>
      </c>
      <c r="E98" s="255" t="s">
        <v>21</v>
      </c>
      <c r="F98" s="256" t="s">
        <v>5585</v>
      </c>
      <c r="G98" s="254"/>
      <c r="H98" s="257">
        <v>6.1100000000000003</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2" customFormat="1">
      <c r="B99" s="253"/>
      <c r="C99" s="254"/>
      <c r="D99" s="250" t="s">
        <v>398</v>
      </c>
      <c r="E99" s="255" t="s">
        <v>21</v>
      </c>
      <c r="F99" s="256" t="s">
        <v>5586</v>
      </c>
      <c r="G99" s="254"/>
      <c r="H99" s="257">
        <v>6.0449999999999999</v>
      </c>
      <c r="I99" s="258"/>
      <c r="J99" s="254"/>
      <c r="K99" s="254"/>
      <c r="L99" s="259"/>
      <c r="M99" s="260"/>
      <c r="N99" s="261"/>
      <c r="O99" s="261"/>
      <c r="P99" s="261"/>
      <c r="Q99" s="261"/>
      <c r="R99" s="261"/>
      <c r="S99" s="261"/>
      <c r="T99" s="262"/>
      <c r="AT99" s="263" t="s">
        <v>398</v>
      </c>
      <c r="AU99" s="263" t="s">
        <v>82</v>
      </c>
      <c r="AV99" s="12" t="s">
        <v>82</v>
      </c>
      <c r="AW99" s="12" t="s">
        <v>35</v>
      </c>
      <c r="AX99" s="12" t="s">
        <v>72</v>
      </c>
      <c r="AY99" s="263" t="s">
        <v>303</v>
      </c>
    </row>
    <row r="100" s="13" customFormat="1">
      <c r="B100" s="264"/>
      <c r="C100" s="265"/>
      <c r="D100" s="250" t="s">
        <v>398</v>
      </c>
      <c r="E100" s="266" t="s">
        <v>21</v>
      </c>
      <c r="F100" s="267" t="s">
        <v>508</v>
      </c>
      <c r="G100" s="265"/>
      <c r="H100" s="268">
        <v>12.154999999999999</v>
      </c>
      <c r="I100" s="269"/>
      <c r="J100" s="265"/>
      <c r="K100" s="265"/>
      <c r="L100" s="270"/>
      <c r="M100" s="271"/>
      <c r="N100" s="272"/>
      <c r="O100" s="272"/>
      <c r="P100" s="272"/>
      <c r="Q100" s="272"/>
      <c r="R100" s="272"/>
      <c r="S100" s="272"/>
      <c r="T100" s="273"/>
      <c r="AT100" s="274" t="s">
        <v>398</v>
      </c>
      <c r="AU100" s="274" t="s">
        <v>82</v>
      </c>
      <c r="AV100" s="13" t="s">
        <v>319</v>
      </c>
      <c r="AW100" s="13" t="s">
        <v>35</v>
      </c>
      <c r="AX100" s="13" t="s">
        <v>80</v>
      </c>
      <c r="AY100" s="274" t="s">
        <v>303</v>
      </c>
    </row>
    <row r="101" s="1" customFormat="1" ht="16.5" customHeight="1">
      <c r="B101" s="46"/>
      <c r="C101" s="234" t="s">
        <v>82</v>
      </c>
      <c r="D101" s="234" t="s">
        <v>306</v>
      </c>
      <c r="E101" s="235" t="s">
        <v>745</v>
      </c>
      <c r="F101" s="236" t="s">
        <v>746</v>
      </c>
      <c r="G101" s="237" t="s">
        <v>262</v>
      </c>
      <c r="H101" s="238">
        <v>10.699999999999999</v>
      </c>
      <c r="I101" s="239"/>
      <c r="J101" s="240">
        <f>ROUND(I101*H101,2)</f>
        <v>0</v>
      </c>
      <c r="K101" s="236" t="s">
        <v>310</v>
      </c>
      <c r="L101" s="72"/>
      <c r="M101" s="241" t="s">
        <v>21</v>
      </c>
      <c r="N101" s="242" t="s">
        <v>43</v>
      </c>
      <c r="O101" s="47"/>
      <c r="P101" s="243">
        <f>O101*H101</f>
        <v>0</v>
      </c>
      <c r="Q101" s="243">
        <v>0.00012</v>
      </c>
      <c r="R101" s="243">
        <f>Q101*H101</f>
        <v>0.001284</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5587</v>
      </c>
    </row>
    <row r="102" s="12" customFormat="1">
      <c r="B102" s="253"/>
      <c r="C102" s="254"/>
      <c r="D102" s="250" t="s">
        <v>398</v>
      </c>
      <c r="E102" s="255" t="s">
        <v>21</v>
      </c>
      <c r="F102" s="256" t="s">
        <v>5548</v>
      </c>
      <c r="G102" s="254"/>
      <c r="H102" s="257">
        <v>9.3000000000000007</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2" customFormat="1">
      <c r="B103" s="253"/>
      <c r="C103" s="254"/>
      <c r="D103" s="250" t="s">
        <v>398</v>
      </c>
      <c r="E103" s="255" t="s">
        <v>21</v>
      </c>
      <c r="F103" s="256" t="s">
        <v>5127</v>
      </c>
      <c r="G103" s="254"/>
      <c r="H103" s="257">
        <v>1.3999999999999999</v>
      </c>
      <c r="I103" s="258"/>
      <c r="J103" s="254"/>
      <c r="K103" s="254"/>
      <c r="L103" s="259"/>
      <c r="M103" s="260"/>
      <c r="N103" s="261"/>
      <c r="O103" s="261"/>
      <c r="P103" s="261"/>
      <c r="Q103" s="261"/>
      <c r="R103" s="261"/>
      <c r="S103" s="261"/>
      <c r="T103" s="262"/>
      <c r="AT103" s="263" t="s">
        <v>398</v>
      </c>
      <c r="AU103" s="263" t="s">
        <v>82</v>
      </c>
      <c r="AV103" s="12" t="s">
        <v>82</v>
      </c>
      <c r="AW103" s="12" t="s">
        <v>35</v>
      </c>
      <c r="AX103" s="12" t="s">
        <v>72</v>
      </c>
      <c r="AY103" s="263" t="s">
        <v>303</v>
      </c>
    </row>
    <row r="104" s="13" customFormat="1">
      <c r="B104" s="264"/>
      <c r="C104" s="265"/>
      <c r="D104" s="250" t="s">
        <v>398</v>
      </c>
      <c r="E104" s="266" t="s">
        <v>21</v>
      </c>
      <c r="F104" s="267" t="s">
        <v>508</v>
      </c>
      <c r="G104" s="265"/>
      <c r="H104" s="268">
        <v>10.699999999999999</v>
      </c>
      <c r="I104" s="269"/>
      <c r="J104" s="265"/>
      <c r="K104" s="265"/>
      <c r="L104" s="270"/>
      <c r="M104" s="271"/>
      <c r="N104" s="272"/>
      <c r="O104" s="272"/>
      <c r="P104" s="272"/>
      <c r="Q104" s="272"/>
      <c r="R104" s="272"/>
      <c r="S104" s="272"/>
      <c r="T104" s="273"/>
      <c r="AT104" s="274" t="s">
        <v>398</v>
      </c>
      <c r="AU104" s="274" t="s">
        <v>82</v>
      </c>
      <c r="AV104" s="13" t="s">
        <v>319</v>
      </c>
      <c r="AW104" s="13" t="s">
        <v>35</v>
      </c>
      <c r="AX104" s="13" t="s">
        <v>80</v>
      </c>
      <c r="AY104" s="274" t="s">
        <v>303</v>
      </c>
    </row>
    <row r="105" s="11" customFormat="1" ht="29.88" customHeight="1">
      <c r="B105" s="218"/>
      <c r="C105" s="219"/>
      <c r="D105" s="220" t="s">
        <v>71</v>
      </c>
      <c r="E105" s="232" t="s">
        <v>329</v>
      </c>
      <c r="F105" s="232" t="s">
        <v>894</v>
      </c>
      <c r="G105" s="219"/>
      <c r="H105" s="219"/>
      <c r="I105" s="222"/>
      <c r="J105" s="233">
        <f>BK105</f>
        <v>0</v>
      </c>
      <c r="K105" s="219"/>
      <c r="L105" s="224"/>
      <c r="M105" s="225"/>
      <c r="N105" s="226"/>
      <c r="O105" s="226"/>
      <c r="P105" s="227">
        <f>SUM(P106:P121)</f>
        <v>0</v>
      </c>
      <c r="Q105" s="226"/>
      <c r="R105" s="227">
        <f>SUM(R106:R121)</f>
        <v>3.3108641399999996</v>
      </c>
      <c r="S105" s="226"/>
      <c r="T105" s="228">
        <f>SUM(T106:T121)</f>
        <v>0</v>
      </c>
      <c r="AR105" s="229" t="s">
        <v>80</v>
      </c>
      <c r="AT105" s="230" t="s">
        <v>71</v>
      </c>
      <c r="AU105" s="230" t="s">
        <v>80</v>
      </c>
      <c r="AY105" s="229" t="s">
        <v>303</v>
      </c>
      <c r="BK105" s="231">
        <f>SUM(BK106:BK121)</f>
        <v>0</v>
      </c>
    </row>
    <row r="106" s="1" customFormat="1" ht="25.5" customHeight="1">
      <c r="B106" s="46"/>
      <c r="C106" s="234" t="s">
        <v>95</v>
      </c>
      <c r="D106" s="234" t="s">
        <v>306</v>
      </c>
      <c r="E106" s="235" t="s">
        <v>923</v>
      </c>
      <c r="F106" s="236" t="s">
        <v>924</v>
      </c>
      <c r="G106" s="237" t="s">
        <v>394</v>
      </c>
      <c r="H106" s="238">
        <v>9.9710000000000001</v>
      </c>
      <c r="I106" s="239"/>
      <c r="J106" s="240">
        <f>ROUND(I106*H106,2)</f>
        <v>0</v>
      </c>
      <c r="K106" s="236" t="s">
        <v>310</v>
      </c>
      <c r="L106" s="72"/>
      <c r="M106" s="241" t="s">
        <v>21</v>
      </c>
      <c r="N106" s="242" t="s">
        <v>43</v>
      </c>
      <c r="O106" s="47"/>
      <c r="P106" s="243">
        <f>O106*H106</f>
        <v>0</v>
      </c>
      <c r="Q106" s="243">
        <v>0.00025999999999999998</v>
      </c>
      <c r="R106" s="243">
        <f>Q106*H106</f>
        <v>0.00259246</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5494</v>
      </c>
    </row>
    <row r="107" s="12" customFormat="1">
      <c r="B107" s="253"/>
      <c r="C107" s="254"/>
      <c r="D107" s="250" t="s">
        <v>398</v>
      </c>
      <c r="E107" s="255" t="s">
        <v>21</v>
      </c>
      <c r="F107" s="256" t="s">
        <v>5588</v>
      </c>
      <c r="G107" s="254"/>
      <c r="H107" s="257">
        <v>9.9710000000000001</v>
      </c>
      <c r="I107" s="258"/>
      <c r="J107" s="254"/>
      <c r="K107" s="254"/>
      <c r="L107" s="259"/>
      <c r="M107" s="260"/>
      <c r="N107" s="261"/>
      <c r="O107" s="261"/>
      <c r="P107" s="261"/>
      <c r="Q107" s="261"/>
      <c r="R107" s="261"/>
      <c r="S107" s="261"/>
      <c r="T107" s="262"/>
      <c r="AT107" s="263" t="s">
        <v>398</v>
      </c>
      <c r="AU107" s="263" t="s">
        <v>82</v>
      </c>
      <c r="AV107" s="12" t="s">
        <v>82</v>
      </c>
      <c r="AW107" s="12" t="s">
        <v>35</v>
      </c>
      <c r="AX107" s="12" t="s">
        <v>80</v>
      </c>
      <c r="AY107" s="263" t="s">
        <v>303</v>
      </c>
    </row>
    <row r="108" s="1" customFormat="1" ht="25.5" customHeight="1">
      <c r="B108" s="46"/>
      <c r="C108" s="234" t="s">
        <v>319</v>
      </c>
      <c r="D108" s="234" t="s">
        <v>306</v>
      </c>
      <c r="E108" s="235" t="s">
        <v>927</v>
      </c>
      <c r="F108" s="236" t="s">
        <v>928</v>
      </c>
      <c r="G108" s="237" t="s">
        <v>394</v>
      </c>
      <c r="H108" s="238">
        <v>9.9710000000000001</v>
      </c>
      <c r="I108" s="239"/>
      <c r="J108" s="240">
        <f>ROUND(I108*H108,2)</f>
        <v>0</v>
      </c>
      <c r="K108" s="236" t="s">
        <v>310</v>
      </c>
      <c r="L108" s="72"/>
      <c r="M108" s="241" t="s">
        <v>21</v>
      </c>
      <c r="N108" s="242" t="s">
        <v>43</v>
      </c>
      <c r="O108" s="47"/>
      <c r="P108" s="243">
        <f>O108*H108</f>
        <v>0</v>
      </c>
      <c r="Q108" s="243">
        <v>0.0043800000000000002</v>
      </c>
      <c r="R108" s="243">
        <f>Q108*H108</f>
        <v>0.04367298</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5498</v>
      </c>
    </row>
    <row r="109" s="1" customFormat="1">
      <c r="B109" s="46"/>
      <c r="C109" s="74"/>
      <c r="D109" s="250" t="s">
        <v>396</v>
      </c>
      <c r="E109" s="74"/>
      <c r="F109" s="251" t="s">
        <v>910</v>
      </c>
      <c r="G109" s="74"/>
      <c r="H109" s="74"/>
      <c r="I109" s="204"/>
      <c r="J109" s="74"/>
      <c r="K109" s="74"/>
      <c r="L109" s="72"/>
      <c r="M109" s="252"/>
      <c r="N109" s="47"/>
      <c r="O109" s="47"/>
      <c r="P109" s="47"/>
      <c r="Q109" s="47"/>
      <c r="R109" s="47"/>
      <c r="S109" s="47"/>
      <c r="T109" s="95"/>
      <c r="AT109" s="24" t="s">
        <v>396</v>
      </c>
      <c r="AU109" s="24" t="s">
        <v>82</v>
      </c>
    </row>
    <row r="110" s="1" customFormat="1" ht="16.5" customHeight="1">
      <c r="B110" s="46"/>
      <c r="C110" s="234" t="s">
        <v>302</v>
      </c>
      <c r="D110" s="234" t="s">
        <v>306</v>
      </c>
      <c r="E110" s="235" t="s">
        <v>933</v>
      </c>
      <c r="F110" s="236" t="s">
        <v>934</v>
      </c>
      <c r="G110" s="237" t="s">
        <v>394</v>
      </c>
      <c r="H110" s="238">
        <v>22.960999999999999</v>
      </c>
      <c r="I110" s="239"/>
      <c r="J110" s="240">
        <f>ROUND(I110*H110,2)</f>
        <v>0</v>
      </c>
      <c r="K110" s="236" t="s">
        <v>310</v>
      </c>
      <c r="L110" s="72"/>
      <c r="M110" s="241" t="s">
        <v>21</v>
      </c>
      <c r="N110" s="242" t="s">
        <v>43</v>
      </c>
      <c r="O110" s="47"/>
      <c r="P110" s="243">
        <f>O110*H110</f>
        <v>0</v>
      </c>
      <c r="Q110" s="243">
        <v>0.0030000000000000001</v>
      </c>
      <c r="R110" s="243">
        <f>Q110*H110</f>
        <v>0.068883</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5499</v>
      </c>
    </row>
    <row r="111" s="12" customFormat="1">
      <c r="B111" s="253"/>
      <c r="C111" s="254"/>
      <c r="D111" s="250" t="s">
        <v>398</v>
      </c>
      <c r="E111" s="255" t="s">
        <v>21</v>
      </c>
      <c r="F111" s="256" t="s">
        <v>5589</v>
      </c>
      <c r="G111" s="254"/>
      <c r="H111" s="257">
        <v>22.960999999999999</v>
      </c>
      <c r="I111" s="258"/>
      <c r="J111" s="254"/>
      <c r="K111" s="254"/>
      <c r="L111" s="259"/>
      <c r="M111" s="260"/>
      <c r="N111" s="261"/>
      <c r="O111" s="261"/>
      <c r="P111" s="261"/>
      <c r="Q111" s="261"/>
      <c r="R111" s="261"/>
      <c r="S111" s="261"/>
      <c r="T111" s="262"/>
      <c r="AT111" s="263" t="s">
        <v>398</v>
      </c>
      <c r="AU111" s="263" t="s">
        <v>82</v>
      </c>
      <c r="AV111" s="12" t="s">
        <v>82</v>
      </c>
      <c r="AW111" s="12" t="s">
        <v>35</v>
      </c>
      <c r="AX111" s="12" t="s">
        <v>80</v>
      </c>
      <c r="AY111" s="263" t="s">
        <v>303</v>
      </c>
    </row>
    <row r="112" s="1" customFormat="1" ht="25.5" customHeight="1">
      <c r="B112" s="46"/>
      <c r="C112" s="234" t="s">
        <v>329</v>
      </c>
      <c r="D112" s="234" t="s">
        <v>306</v>
      </c>
      <c r="E112" s="235" t="s">
        <v>1024</v>
      </c>
      <c r="F112" s="236" t="s">
        <v>1025</v>
      </c>
      <c r="G112" s="237" t="s">
        <v>394</v>
      </c>
      <c r="H112" s="238">
        <v>12.99</v>
      </c>
      <c r="I112" s="239"/>
      <c r="J112" s="240">
        <f>ROUND(I112*H112,2)</f>
        <v>0</v>
      </c>
      <c r="K112" s="236" t="s">
        <v>310</v>
      </c>
      <c r="L112" s="72"/>
      <c r="M112" s="241" t="s">
        <v>21</v>
      </c>
      <c r="N112" s="242" t="s">
        <v>43</v>
      </c>
      <c r="O112" s="47"/>
      <c r="P112" s="243">
        <f>O112*H112</f>
        <v>0</v>
      </c>
      <c r="Q112" s="243">
        <v>0.0085000000000000006</v>
      </c>
      <c r="R112" s="243">
        <f>Q112*H112</f>
        <v>0.11041500000000001</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5554</v>
      </c>
    </row>
    <row r="113" s="1" customFormat="1">
      <c r="B113" s="46"/>
      <c r="C113" s="74"/>
      <c r="D113" s="250" t="s">
        <v>396</v>
      </c>
      <c r="E113" s="74"/>
      <c r="F113" s="251" t="s">
        <v>2712</v>
      </c>
      <c r="G113" s="74"/>
      <c r="H113" s="74"/>
      <c r="I113" s="204"/>
      <c r="J113" s="74"/>
      <c r="K113" s="74"/>
      <c r="L113" s="72"/>
      <c r="M113" s="252"/>
      <c r="N113" s="47"/>
      <c r="O113" s="47"/>
      <c r="P113" s="47"/>
      <c r="Q113" s="47"/>
      <c r="R113" s="47"/>
      <c r="S113" s="47"/>
      <c r="T113" s="95"/>
      <c r="AT113" s="24" t="s">
        <v>396</v>
      </c>
      <c r="AU113" s="24" t="s">
        <v>82</v>
      </c>
    </row>
    <row r="114" s="12" customFormat="1">
      <c r="B114" s="253"/>
      <c r="C114" s="254"/>
      <c r="D114" s="250" t="s">
        <v>398</v>
      </c>
      <c r="E114" s="255" t="s">
        <v>21</v>
      </c>
      <c r="F114" s="256" t="s">
        <v>5590</v>
      </c>
      <c r="G114" s="254"/>
      <c r="H114" s="257">
        <v>7.4100000000000001</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2" customFormat="1">
      <c r="B115" s="253"/>
      <c r="C115" s="254"/>
      <c r="D115" s="250" t="s">
        <v>398</v>
      </c>
      <c r="E115" s="255" t="s">
        <v>21</v>
      </c>
      <c r="F115" s="256" t="s">
        <v>5546</v>
      </c>
      <c r="G115" s="254"/>
      <c r="H115" s="257">
        <v>5.5800000000000001</v>
      </c>
      <c r="I115" s="258"/>
      <c r="J115" s="254"/>
      <c r="K115" s="254"/>
      <c r="L115" s="259"/>
      <c r="M115" s="260"/>
      <c r="N115" s="261"/>
      <c r="O115" s="261"/>
      <c r="P115" s="261"/>
      <c r="Q115" s="261"/>
      <c r="R115" s="261"/>
      <c r="S115" s="261"/>
      <c r="T115" s="262"/>
      <c r="AT115" s="263" t="s">
        <v>398</v>
      </c>
      <c r="AU115" s="263" t="s">
        <v>82</v>
      </c>
      <c r="AV115" s="12" t="s">
        <v>82</v>
      </c>
      <c r="AW115" s="12" t="s">
        <v>35</v>
      </c>
      <c r="AX115" s="12" t="s">
        <v>72</v>
      </c>
      <c r="AY115" s="263" t="s">
        <v>303</v>
      </c>
    </row>
    <row r="116" s="13" customFormat="1">
      <c r="B116" s="264"/>
      <c r="C116" s="265"/>
      <c r="D116" s="250" t="s">
        <v>398</v>
      </c>
      <c r="E116" s="266" t="s">
        <v>21</v>
      </c>
      <c r="F116" s="267" t="s">
        <v>508</v>
      </c>
      <c r="G116" s="265"/>
      <c r="H116" s="268">
        <v>12.99</v>
      </c>
      <c r="I116" s="269"/>
      <c r="J116" s="265"/>
      <c r="K116" s="265"/>
      <c r="L116" s="270"/>
      <c r="M116" s="271"/>
      <c r="N116" s="272"/>
      <c r="O116" s="272"/>
      <c r="P116" s="272"/>
      <c r="Q116" s="272"/>
      <c r="R116" s="272"/>
      <c r="S116" s="272"/>
      <c r="T116" s="273"/>
      <c r="AT116" s="274" t="s">
        <v>398</v>
      </c>
      <c r="AU116" s="274" t="s">
        <v>82</v>
      </c>
      <c r="AV116" s="13" t="s">
        <v>319</v>
      </c>
      <c r="AW116" s="13" t="s">
        <v>35</v>
      </c>
      <c r="AX116" s="13" t="s">
        <v>80</v>
      </c>
      <c r="AY116" s="274" t="s">
        <v>303</v>
      </c>
    </row>
    <row r="117" s="1" customFormat="1" ht="16.5" customHeight="1">
      <c r="B117" s="46"/>
      <c r="C117" s="276" t="s">
        <v>335</v>
      </c>
      <c r="D117" s="276" t="s">
        <v>570</v>
      </c>
      <c r="E117" s="277" t="s">
        <v>1031</v>
      </c>
      <c r="F117" s="278" t="s">
        <v>1032</v>
      </c>
      <c r="G117" s="279" t="s">
        <v>394</v>
      </c>
      <c r="H117" s="280">
        <v>13.25</v>
      </c>
      <c r="I117" s="281"/>
      <c r="J117" s="282">
        <f>ROUND(I117*H117,2)</f>
        <v>0</v>
      </c>
      <c r="K117" s="278" t="s">
        <v>310</v>
      </c>
      <c r="L117" s="283"/>
      <c r="M117" s="284" t="s">
        <v>21</v>
      </c>
      <c r="N117" s="285" t="s">
        <v>43</v>
      </c>
      <c r="O117" s="47"/>
      <c r="P117" s="243">
        <f>O117*H117</f>
        <v>0</v>
      </c>
      <c r="Q117" s="243">
        <v>0.0023800000000000002</v>
      </c>
      <c r="R117" s="243">
        <f>Q117*H117</f>
        <v>0.031535000000000001</v>
      </c>
      <c r="S117" s="243">
        <v>0</v>
      </c>
      <c r="T117" s="244">
        <f>S117*H117</f>
        <v>0</v>
      </c>
      <c r="AR117" s="24" t="s">
        <v>339</v>
      </c>
      <c r="AT117" s="24" t="s">
        <v>570</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5557</v>
      </c>
    </row>
    <row r="118" s="12" customFormat="1">
      <c r="B118" s="253"/>
      <c r="C118" s="254"/>
      <c r="D118" s="250" t="s">
        <v>398</v>
      </c>
      <c r="E118" s="254"/>
      <c r="F118" s="256" t="s">
        <v>5591</v>
      </c>
      <c r="G118" s="254"/>
      <c r="H118" s="257">
        <v>13.25</v>
      </c>
      <c r="I118" s="258"/>
      <c r="J118" s="254"/>
      <c r="K118" s="254"/>
      <c r="L118" s="259"/>
      <c r="M118" s="260"/>
      <c r="N118" s="261"/>
      <c r="O118" s="261"/>
      <c r="P118" s="261"/>
      <c r="Q118" s="261"/>
      <c r="R118" s="261"/>
      <c r="S118" s="261"/>
      <c r="T118" s="262"/>
      <c r="AT118" s="263" t="s">
        <v>398</v>
      </c>
      <c r="AU118" s="263" t="s">
        <v>82</v>
      </c>
      <c r="AV118" s="12" t="s">
        <v>82</v>
      </c>
      <c r="AW118" s="12" t="s">
        <v>6</v>
      </c>
      <c r="AX118" s="12" t="s">
        <v>80</v>
      </c>
      <c r="AY118" s="263" t="s">
        <v>303</v>
      </c>
    </row>
    <row r="119" s="1" customFormat="1" ht="25.5" customHeight="1">
      <c r="B119" s="46"/>
      <c r="C119" s="234" t="s">
        <v>339</v>
      </c>
      <c r="D119" s="234" t="s">
        <v>306</v>
      </c>
      <c r="E119" s="235" t="s">
        <v>1178</v>
      </c>
      <c r="F119" s="236" t="s">
        <v>1179</v>
      </c>
      <c r="G119" s="237" t="s">
        <v>394</v>
      </c>
      <c r="H119" s="238">
        <v>32.299999999999997</v>
      </c>
      <c r="I119" s="239"/>
      <c r="J119" s="240">
        <f>ROUND(I119*H119,2)</f>
        <v>0</v>
      </c>
      <c r="K119" s="236" t="s">
        <v>310</v>
      </c>
      <c r="L119" s="72"/>
      <c r="M119" s="241" t="s">
        <v>21</v>
      </c>
      <c r="N119" s="242" t="s">
        <v>43</v>
      </c>
      <c r="O119" s="47"/>
      <c r="P119" s="243">
        <f>O119*H119</f>
        <v>0</v>
      </c>
      <c r="Q119" s="243">
        <v>0.094500000000000001</v>
      </c>
      <c r="R119" s="243">
        <f>Q119*H119</f>
        <v>3.0523499999999997</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5592</v>
      </c>
    </row>
    <row r="120" s="1" customFormat="1" ht="25.5" customHeight="1">
      <c r="B120" s="46"/>
      <c r="C120" s="234" t="s">
        <v>343</v>
      </c>
      <c r="D120" s="234" t="s">
        <v>306</v>
      </c>
      <c r="E120" s="235" t="s">
        <v>1199</v>
      </c>
      <c r="F120" s="236" t="s">
        <v>1200</v>
      </c>
      <c r="G120" s="237" t="s">
        <v>262</v>
      </c>
      <c r="H120" s="238">
        <v>23.594999999999999</v>
      </c>
      <c r="I120" s="239"/>
      <c r="J120" s="240">
        <f>ROUND(I120*H120,2)</f>
        <v>0</v>
      </c>
      <c r="K120" s="236" t="s">
        <v>310</v>
      </c>
      <c r="L120" s="72"/>
      <c r="M120" s="241" t="s">
        <v>21</v>
      </c>
      <c r="N120" s="242" t="s">
        <v>43</v>
      </c>
      <c r="O120" s="47"/>
      <c r="P120" s="243">
        <f>O120*H120</f>
        <v>0</v>
      </c>
      <c r="Q120" s="243">
        <v>6.0000000000000002E-05</v>
      </c>
      <c r="R120" s="243">
        <f>Q120*H120</f>
        <v>0.0014157</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5507</v>
      </c>
    </row>
    <row r="121" s="12" customFormat="1">
      <c r="B121" s="253"/>
      <c r="C121" s="254"/>
      <c r="D121" s="250" t="s">
        <v>398</v>
      </c>
      <c r="E121" s="255" t="s">
        <v>21</v>
      </c>
      <c r="F121" s="256" t="s">
        <v>5593</v>
      </c>
      <c r="G121" s="254"/>
      <c r="H121" s="257">
        <v>23.594999999999999</v>
      </c>
      <c r="I121" s="258"/>
      <c r="J121" s="254"/>
      <c r="K121" s="254"/>
      <c r="L121" s="259"/>
      <c r="M121" s="260"/>
      <c r="N121" s="261"/>
      <c r="O121" s="261"/>
      <c r="P121" s="261"/>
      <c r="Q121" s="261"/>
      <c r="R121" s="261"/>
      <c r="S121" s="261"/>
      <c r="T121" s="262"/>
      <c r="AT121" s="263" t="s">
        <v>398</v>
      </c>
      <c r="AU121" s="263" t="s">
        <v>82</v>
      </c>
      <c r="AV121" s="12" t="s">
        <v>82</v>
      </c>
      <c r="AW121" s="12" t="s">
        <v>35</v>
      </c>
      <c r="AX121" s="12" t="s">
        <v>80</v>
      </c>
      <c r="AY121" s="263" t="s">
        <v>303</v>
      </c>
    </row>
    <row r="122" s="11" customFormat="1" ht="29.88" customHeight="1">
      <c r="B122" s="218"/>
      <c r="C122" s="219"/>
      <c r="D122" s="220" t="s">
        <v>71</v>
      </c>
      <c r="E122" s="232" t="s">
        <v>343</v>
      </c>
      <c r="F122" s="232" t="s">
        <v>1215</v>
      </c>
      <c r="G122" s="219"/>
      <c r="H122" s="219"/>
      <c r="I122" s="222"/>
      <c r="J122" s="233">
        <f>BK122</f>
        <v>0</v>
      </c>
      <c r="K122" s="219"/>
      <c r="L122" s="224"/>
      <c r="M122" s="225"/>
      <c r="N122" s="226"/>
      <c r="O122" s="226"/>
      <c r="P122" s="227">
        <f>SUM(P123:P126)</f>
        <v>0</v>
      </c>
      <c r="Q122" s="226"/>
      <c r="R122" s="227">
        <f>SUM(R123:R126)</f>
        <v>0.0054909999999999994</v>
      </c>
      <c r="S122" s="226"/>
      <c r="T122" s="228">
        <f>SUM(T123:T126)</f>
        <v>0</v>
      </c>
      <c r="AR122" s="229" t="s">
        <v>80</v>
      </c>
      <c r="AT122" s="230" t="s">
        <v>71</v>
      </c>
      <c r="AU122" s="230" t="s">
        <v>80</v>
      </c>
      <c r="AY122" s="229" t="s">
        <v>303</v>
      </c>
      <c r="BK122" s="231">
        <f>SUM(BK123:BK126)</f>
        <v>0</v>
      </c>
    </row>
    <row r="123" s="1" customFormat="1" ht="25.5" customHeight="1">
      <c r="B123" s="46"/>
      <c r="C123" s="234" t="s">
        <v>349</v>
      </c>
      <c r="D123" s="234" t="s">
        <v>306</v>
      </c>
      <c r="E123" s="235" t="s">
        <v>1253</v>
      </c>
      <c r="F123" s="236" t="s">
        <v>1254</v>
      </c>
      <c r="G123" s="237" t="s">
        <v>394</v>
      </c>
      <c r="H123" s="238">
        <v>32.299999999999997</v>
      </c>
      <c r="I123" s="239"/>
      <c r="J123" s="240">
        <f>ROUND(I123*H123,2)</f>
        <v>0</v>
      </c>
      <c r="K123" s="236" t="s">
        <v>310</v>
      </c>
      <c r="L123" s="72"/>
      <c r="M123" s="241" t="s">
        <v>21</v>
      </c>
      <c r="N123" s="242" t="s">
        <v>43</v>
      </c>
      <c r="O123" s="47"/>
      <c r="P123" s="243">
        <f>O123*H123</f>
        <v>0</v>
      </c>
      <c r="Q123" s="243">
        <v>0.00012999999999999999</v>
      </c>
      <c r="R123" s="243">
        <f>Q123*H123</f>
        <v>0.0041989999999999996</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5509</v>
      </c>
    </row>
    <row r="124" s="1" customFormat="1">
      <c r="B124" s="46"/>
      <c r="C124" s="74"/>
      <c r="D124" s="250" t="s">
        <v>396</v>
      </c>
      <c r="E124" s="74"/>
      <c r="F124" s="251" t="s">
        <v>1256</v>
      </c>
      <c r="G124" s="74"/>
      <c r="H124" s="74"/>
      <c r="I124" s="204"/>
      <c r="J124" s="74"/>
      <c r="K124" s="74"/>
      <c r="L124" s="72"/>
      <c r="M124" s="252"/>
      <c r="N124" s="47"/>
      <c r="O124" s="47"/>
      <c r="P124" s="47"/>
      <c r="Q124" s="47"/>
      <c r="R124" s="47"/>
      <c r="S124" s="47"/>
      <c r="T124" s="95"/>
      <c r="AT124" s="24" t="s">
        <v>396</v>
      </c>
      <c r="AU124" s="24" t="s">
        <v>82</v>
      </c>
    </row>
    <row r="125" s="1" customFormat="1" ht="25.5" customHeight="1">
      <c r="B125" s="46"/>
      <c r="C125" s="234" t="s">
        <v>353</v>
      </c>
      <c r="D125" s="234" t="s">
        <v>306</v>
      </c>
      <c r="E125" s="235" t="s">
        <v>1258</v>
      </c>
      <c r="F125" s="236" t="s">
        <v>1259</v>
      </c>
      <c r="G125" s="237" t="s">
        <v>394</v>
      </c>
      <c r="H125" s="238">
        <v>32.299999999999997</v>
      </c>
      <c r="I125" s="239"/>
      <c r="J125" s="240">
        <f>ROUND(I125*H125,2)</f>
        <v>0</v>
      </c>
      <c r="K125" s="236" t="s">
        <v>310</v>
      </c>
      <c r="L125" s="72"/>
      <c r="M125" s="241" t="s">
        <v>21</v>
      </c>
      <c r="N125" s="242" t="s">
        <v>43</v>
      </c>
      <c r="O125" s="47"/>
      <c r="P125" s="243">
        <f>O125*H125</f>
        <v>0</v>
      </c>
      <c r="Q125" s="243">
        <v>4.0000000000000003E-05</v>
      </c>
      <c r="R125" s="243">
        <f>Q125*H125</f>
        <v>0.001292</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5510</v>
      </c>
    </row>
    <row r="126" s="1" customFormat="1">
      <c r="B126" s="46"/>
      <c r="C126" s="74"/>
      <c r="D126" s="250" t="s">
        <v>396</v>
      </c>
      <c r="E126" s="74"/>
      <c r="F126" s="251" t="s">
        <v>1261</v>
      </c>
      <c r="G126" s="74"/>
      <c r="H126" s="74"/>
      <c r="I126" s="204"/>
      <c r="J126" s="74"/>
      <c r="K126" s="74"/>
      <c r="L126" s="72"/>
      <c r="M126" s="252"/>
      <c r="N126" s="47"/>
      <c r="O126" s="47"/>
      <c r="P126" s="47"/>
      <c r="Q126" s="47"/>
      <c r="R126" s="47"/>
      <c r="S126" s="47"/>
      <c r="T126" s="95"/>
      <c r="AT126" s="24" t="s">
        <v>396</v>
      </c>
      <c r="AU126" s="24" t="s">
        <v>82</v>
      </c>
    </row>
    <row r="127" s="11" customFormat="1" ht="29.88" customHeight="1">
      <c r="B127" s="218"/>
      <c r="C127" s="219"/>
      <c r="D127" s="220" t="s">
        <v>71</v>
      </c>
      <c r="E127" s="232" t="s">
        <v>1309</v>
      </c>
      <c r="F127" s="232" t="s">
        <v>1310</v>
      </c>
      <c r="G127" s="219"/>
      <c r="H127" s="219"/>
      <c r="I127" s="222"/>
      <c r="J127" s="233">
        <f>BK127</f>
        <v>0</v>
      </c>
      <c r="K127" s="219"/>
      <c r="L127" s="224"/>
      <c r="M127" s="225"/>
      <c r="N127" s="226"/>
      <c r="O127" s="226"/>
      <c r="P127" s="227">
        <f>SUM(P128:P130)</f>
        <v>0</v>
      </c>
      <c r="Q127" s="226"/>
      <c r="R127" s="227">
        <f>SUM(R128:R130)</f>
        <v>0</v>
      </c>
      <c r="S127" s="226"/>
      <c r="T127" s="228">
        <f>SUM(T128:T130)</f>
        <v>0</v>
      </c>
      <c r="AR127" s="229" t="s">
        <v>80</v>
      </c>
      <c r="AT127" s="230" t="s">
        <v>71</v>
      </c>
      <c r="AU127" s="230" t="s">
        <v>80</v>
      </c>
      <c r="AY127" s="229" t="s">
        <v>303</v>
      </c>
      <c r="BK127" s="231">
        <f>SUM(BK128:BK130)</f>
        <v>0</v>
      </c>
    </row>
    <row r="128" s="1" customFormat="1" ht="38.25" customHeight="1">
      <c r="B128" s="46"/>
      <c r="C128" s="234" t="s">
        <v>357</v>
      </c>
      <c r="D128" s="234" t="s">
        <v>306</v>
      </c>
      <c r="E128" s="235" t="s">
        <v>1312</v>
      </c>
      <c r="F128" s="236" t="s">
        <v>1313</v>
      </c>
      <c r="G128" s="237" t="s">
        <v>559</v>
      </c>
      <c r="H128" s="238">
        <v>6.1689999999999996</v>
      </c>
      <c r="I128" s="239"/>
      <c r="J128" s="240">
        <f>ROUND(I128*H128,2)</f>
        <v>0</v>
      </c>
      <c r="K128" s="236" t="s">
        <v>310</v>
      </c>
      <c r="L128" s="72"/>
      <c r="M128" s="241" t="s">
        <v>21</v>
      </c>
      <c r="N128" s="242" t="s">
        <v>43</v>
      </c>
      <c r="O128" s="47"/>
      <c r="P128" s="243">
        <f>O128*H128</f>
        <v>0</v>
      </c>
      <c r="Q128" s="243">
        <v>0</v>
      </c>
      <c r="R128" s="243">
        <f>Q128*H128</f>
        <v>0</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5511</v>
      </c>
    </row>
    <row r="129" s="1" customFormat="1">
      <c r="B129" s="46"/>
      <c r="C129" s="74"/>
      <c r="D129" s="250" t="s">
        <v>396</v>
      </c>
      <c r="E129" s="74"/>
      <c r="F129" s="251" t="s">
        <v>1315</v>
      </c>
      <c r="G129" s="74"/>
      <c r="H129" s="74"/>
      <c r="I129" s="204"/>
      <c r="J129" s="74"/>
      <c r="K129" s="74"/>
      <c r="L129" s="72"/>
      <c r="M129" s="252"/>
      <c r="N129" s="47"/>
      <c r="O129" s="47"/>
      <c r="P129" s="47"/>
      <c r="Q129" s="47"/>
      <c r="R129" s="47"/>
      <c r="S129" s="47"/>
      <c r="T129" s="95"/>
      <c r="AT129" s="24" t="s">
        <v>396</v>
      </c>
      <c r="AU129" s="24" t="s">
        <v>82</v>
      </c>
    </row>
    <row r="130" s="1" customFormat="1" ht="51" customHeight="1">
      <c r="B130" s="46"/>
      <c r="C130" s="234" t="s">
        <v>452</v>
      </c>
      <c r="D130" s="234" t="s">
        <v>306</v>
      </c>
      <c r="E130" s="235" t="s">
        <v>1317</v>
      </c>
      <c r="F130" s="236" t="s">
        <v>1318</v>
      </c>
      <c r="G130" s="237" t="s">
        <v>21</v>
      </c>
      <c r="H130" s="238">
        <v>0</v>
      </c>
      <c r="I130" s="239"/>
      <c r="J130" s="240">
        <f>ROUND(I130*H130,2)</f>
        <v>0</v>
      </c>
      <c r="K130" s="236" t="s">
        <v>322</v>
      </c>
      <c r="L130" s="72"/>
      <c r="M130" s="241" t="s">
        <v>21</v>
      </c>
      <c r="N130" s="242" t="s">
        <v>43</v>
      </c>
      <c r="O130" s="47"/>
      <c r="P130" s="243">
        <f>O130*H130</f>
        <v>0</v>
      </c>
      <c r="Q130" s="243">
        <v>0</v>
      </c>
      <c r="R130" s="243">
        <f>Q130*H130</f>
        <v>0</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5594</v>
      </c>
    </row>
    <row r="131" s="11" customFormat="1" ht="37.44001" customHeight="1">
      <c r="B131" s="218"/>
      <c r="C131" s="219"/>
      <c r="D131" s="220" t="s">
        <v>71</v>
      </c>
      <c r="E131" s="221" t="s">
        <v>1320</v>
      </c>
      <c r="F131" s="221" t="s">
        <v>1321</v>
      </c>
      <c r="G131" s="219"/>
      <c r="H131" s="219"/>
      <c r="I131" s="222"/>
      <c r="J131" s="223">
        <f>BK131</f>
        <v>0</v>
      </c>
      <c r="K131" s="219"/>
      <c r="L131" s="224"/>
      <c r="M131" s="225"/>
      <c r="N131" s="226"/>
      <c r="O131" s="226"/>
      <c r="P131" s="227">
        <f>P132+P140+P147+P162+P169</f>
        <v>0</v>
      </c>
      <c r="Q131" s="226"/>
      <c r="R131" s="227">
        <f>R132+R140+R147+R162+R169</f>
        <v>0.33954972</v>
      </c>
      <c r="S131" s="226"/>
      <c r="T131" s="228">
        <f>T132+T140+T147+T162+T169</f>
        <v>0</v>
      </c>
      <c r="AR131" s="229" t="s">
        <v>82</v>
      </c>
      <c r="AT131" s="230" t="s">
        <v>71</v>
      </c>
      <c r="AU131" s="230" t="s">
        <v>72</v>
      </c>
      <c r="AY131" s="229" t="s">
        <v>303</v>
      </c>
      <c r="BK131" s="231">
        <f>BK132+BK140+BK147+BK162+BK169</f>
        <v>0</v>
      </c>
    </row>
    <row r="132" s="11" customFormat="1" ht="19.92" customHeight="1">
      <c r="B132" s="218"/>
      <c r="C132" s="219"/>
      <c r="D132" s="220" t="s">
        <v>71</v>
      </c>
      <c r="E132" s="232" t="s">
        <v>1396</v>
      </c>
      <c r="F132" s="232" t="s">
        <v>1397</v>
      </c>
      <c r="G132" s="219"/>
      <c r="H132" s="219"/>
      <c r="I132" s="222"/>
      <c r="J132" s="233">
        <f>BK132</f>
        <v>0</v>
      </c>
      <c r="K132" s="219"/>
      <c r="L132" s="224"/>
      <c r="M132" s="225"/>
      <c r="N132" s="226"/>
      <c r="O132" s="226"/>
      <c r="P132" s="227">
        <f>SUM(P133:P139)</f>
        <v>0</v>
      </c>
      <c r="Q132" s="226"/>
      <c r="R132" s="227">
        <f>SUM(R133:R139)</f>
        <v>0.027374249999999999</v>
      </c>
      <c r="S132" s="226"/>
      <c r="T132" s="228">
        <f>SUM(T133:T139)</f>
        <v>0</v>
      </c>
      <c r="AR132" s="229" t="s">
        <v>82</v>
      </c>
      <c r="AT132" s="230" t="s">
        <v>71</v>
      </c>
      <c r="AU132" s="230" t="s">
        <v>80</v>
      </c>
      <c r="AY132" s="229" t="s">
        <v>303</v>
      </c>
      <c r="BK132" s="231">
        <f>SUM(BK133:BK139)</f>
        <v>0</v>
      </c>
    </row>
    <row r="133" s="1" customFormat="1" ht="25.5" customHeight="1">
      <c r="B133" s="46"/>
      <c r="C133" s="234" t="s">
        <v>456</v>
      </c>
      <c r="D133" s="234" t="s">
        <v>306</v>
      </c>
      <c r="E133" s="235" t="s">
        <v>1399</v>
      </c>
      <c r="F133" s="236" t="s">
        <v>1400</v>
      </c>
      <c r="G133" s="237" t="s">
        <v>394</v>
      </c>
      <c r="H133" s="238">
        <v>32.299999999999997</v>
      </c>
      <c r="I133" s="239"/>
      <c r="J133" s="240">
        <f>ROUND(I133*H133,2)</f>
        <v>0</v>
      </c>
      <c r="K133" s="236" t="s">
        <v>310</v>
      </c>
      <c r="L133" s="72"/>
      <c r="M133" s="241" t="s">
        <v>21</v>
      </c>
      <c r="N133" s="242" t="s">
        <v>43</v>
      </c>
      <c r="O133" s="47"/>
      <c r="P133" s="243">
        <f>O133*H133</f>
        <v>0</v>
      </c>
      <c r="Q133" s="243">
        <v>0</v>
      </c>
      <c r="R133" s="243">
        <f>Q133*H133</f>
        <v>0</v>
      </c>
      <c r="S133" s="243">
        <v>0</v>
      </c>
      <c r="T133" s="244">
        <f>S133*H133</f>
        <v>0</v>
      </c>
      <c r="AR133" s="24" t="s">
        <v>465</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465</v>
      </c>
      <c r="BM133" s="24" t="s">
        <v>5595</v>
      </c>
    </row>
    <row r="134" s="1" customFormat="1" ht="16.5" customHeight="1">
      <c r="B134" s="46"/>
      <c r="C134" s="276" t="s">
        <v>10</v>
      </c>
      <c r="D134" s="276" t="s">
        <v>570</v>
      </c>
      <c r="E134" s="277" t="s">
        <v>1405</v>
      </c>
      <c r="F134" s="278" t="s">
        <v>1406</v>
      </c>
      <c r="G134" s="279" t="s">
        <v>394</v>
      </c>
      <c r="H134" s="280">
        <v>33.914999999999999</v>
      </c>
      <c r="I134" s="281"/>
      <c r="J134" s="282">
        <f>ROUND(I134*H134,2)</f>
        <v>0</v>
      </c>
      <c r="K134" s="278" t="s">
        <v>322</v>
      </c>
      <c r="L134" s="283"/>
      <c r="M134" s="284" t="s">
        <v>21</v>
      </c>
      <c r="N134" s="285" t="s">
        <v>43</v>
      </c>
      <c r="O134" s="47"/>
      <c r="P134" s="243">
        <f>O134*H134</f>
        <v>0</v>
      </c>
      <c r="Q134" s="243">
        <v>0.00060999999999999997</v>
      </c>
      <c r="R134" s="243">
        <f>Q134*H134</f>
        <v>0.020688149999999999</v>
      </c>
      <c r="S134" s="243">
        <v>0</v>
      </c>
      <c r="T134" s="244">
        <f>S134*H134</f>
        <v>0</v>
      </c>
      <c r="AR134" s="24" t="s">
        <v>546</v>
      </c>
      <c r="AT134" s="24" t="s">
        <v>570</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5596</v>
      </c>
    </row>
    <row r="135" s="12" customFormat="1">
      <c r="B135" s="253"/>
      <c r="C135" s="254"/>
      <c r="D135" s="250" t="s">
        <v>398</v>
      </c>
      <c r="E135" s="254"/>
      <c r="F135" s="256" t="s">
        <v>5597</v>
      </c>
      <c r="G135" s="254"/>
      <c r="H135" s="257">
        <v>33.914999999999999</v>
      </c>
      <c r="I135" s="258"/>
      <c r="J135" s="254"/>
      <c r="K135" s="254"/>
      <c r="L135" s="259"/>
      <c r="M135" s="260"/>
      <c r="N135" s="261"/>
      <c r="O135" s="261"/>
      <c r="P135" s="261"/>
      <c r="Q135" s="261"/>
      <c r="R135" s="261"/>
      <c r="S135" s="261"/>
      <c r="T135" s="262"/>
      <c r="AT135" s="263" t="s">
        <v>398</v>
      </c>
      <c r="AU135" s="263" t="s">
        <v>82</v>
      </c>
      <c r="AV135" s="12" t="s">
        <v>82</v>
      </c>
      <c r="AW135" s="12" t="s">
        <v>6</v>
      </c>
      <c r="AX135" s="12" t="s">
        <v>80</v>
      </c>
      <c r="AY135" s="263" t="s">
        <v>303</v>
      </c>
    </row>
    <row r="136" s="1" customFormat="1" ht="25.5" customHeight="1">
      <c r="B136" s="46"/>
      <c r="C136" s="234" t="s">
        <v>465</v>
      </c>
      <c r="D136" s="234" t="s">
        <v>306</v>
      </c>
      <c r="E136" s="235" t="s">
        <v>1449</v>
      </c>
      <c r="F136" s="236" t="s">
        <v>1450</v>
      </c>
      <c r="G136" s="237" t="s">
        <v>394</v>
      </c>
      <c r="H136" s="238">
        <v>32.299999999999997</v>
      </c>
      <c r="I136" s="239"/>
      <c r="J136" s="240">
        <f>ROUND(I136*H136,2)</f>
        <v>0</v>
      </c>
      <c r="K136" s="236" t="s">
        <v>310</v>
      </c>
      <c r="L136" s="72"/>
      <c r="M136" s="241" t="s">
        <v>21</v>
      </c>
      <c r="N136" s="242" t="s">
        <v>43</v>
      </c>
      <c r="O136" s="47"/>
      <c r="P136" s="243">
        <f>O136*H136</f>
        <v>0</v>
      </c>
      <c r="Q136" s="243">
        <v>0</v>
      </c>
      <c r="R136" s="243">
        <f>Q136*H136</f>
        <v>0</v>
      </c>
      <c r="S136" s="243">
        <v>0</v>
      </c>
      <c r="T136" s="244">
        <f>S136*H136</f>
        <v>0</v>
      </c>
      <c r="AR136" s="24" t="s">
        <v>465</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465</v>
      </c>
      <c r="BM136" s="24" t="s">
        <v>5517</v>
      </c>
    </row>
    <row r="137" s="1" customFormat="1" ht="16.5" customHeight="1">
      <c r="B137" s="46"/>
      <c r="C137" s="276" t="s">
        <v>473</v>
      </c>
      <c r="D137" s="276" t="s">
        <v>570</v>
      </c>
      <c r="E137" s="277" t="s">
        <v>1456</v>
      </c>
      <c r="F137" s="278" t="s">
        <v>1457</v>
      </c>
      <c r="G137" s="279" t="s">
        <v>394</v>
      </c>
      <c r="H137" s="280">
        <v>37.145000000000003</v>
      </c>
      <c r="I137" s="281"/>
      <c r="J137" s="282">
        <f>ROUND(I137*H137,2)</f>
        <v>0</v>
      </c>
      <c r="K137" s="278" t="s">
        <v>322</v>
      </c>
      <c r="L137" s="283"/>
      <c r="M137" s="284" t="s">
        <v>21</v>
      </c>
      <c r="N137" s="285" t="s">
        <v>43</v>
      </c>
      <c r="O137" s="47"/>
      <c r="P137" s="243">
        <f>O137*H137</f>
        <v>0</v>
      </c>
      <c r="Q137" s="243">
        <v>0.00018000000000000001</v>
      </c>
      <c r="R137" s="243">
        <f>Q137*H137</f>
        <v>0.0066861000000000012</v>
      </c>
      <c r="S137" s="243">
        <v>0</v>
      </c>
      <c r="T137" s="244">
        <f>S137*H137</f>
        <v>0</v>
      </c>
      <c r="AR137" s="24" t="s">
        <v>546</v>
      </c>
      <c r="AT137" s="24" t="s">
        <v>570</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465</v>
      </c>
      <c r="BM137" s="24" t="s">
        <v>5518</v>
      </c>
    </row>
    <row r="138" s="12" customFormat="1">
      <c r="B138" s="253"/>
      <c r="C138" s="254"/>
      <c r="D138" s="250" t="s">
        <v>398</v>
      </c>
      <c r="E138" s="254"/>
      <c r="F138" s="256" t="s">
        <v>5598</v>
      </c>
      <c r="G138" s="254"/>
      <c r="H138" s="257">
        <v>37.145000000000003</v>
      </c>
      <c r="I138" s="258"/>
      <c r="J138" s="254"/>
      <c r="K138" s="254"/>
      <c r="L138" s="259"/>
      <c r="M138" s="260"/>
      <c r="N138" s="261"/>
      <c r="O138" s="261"/>
      <c r="P138" s="261"/>
      <c r="Q138" s="261"/>
      <c r="R138" s="261"/>
      <c r="S138" s="261"/>
      <c r="T138" s="262"/>
      <c r="AT138" s="263" t="s">
        <v>398</v>
      </c>
      <c r="AU138" s="263" t="s">
        <v>82</v>
      </c>
      <c r="AV138" s="12" t="s">
        <v>82</v>
      </c>
      <c r="AW138" s="12" t="s">
        <v>6</v>
      </c>
      <c r="AX138" s="12" t="s">
        <v>80</v>
      </c>
      <c r="AY138" s="263" t="s">
        <v>303</v>
      </c>
    </row>
    <row r="139" s="1" customFormat="1" ht="38.25" customHeight="1">
      <c r="B139" s="46"/>
      <c r="C139" s="234" t="s">
        <v>477</v>
      </c>
      <c r="D139" s="234" t="s">
        <v>306</v>
      </c>
      <c r="E139" s="235" t="s">
        <v>1474</v>
      </c>
      <c r="F139" s="236" t="s">
        <v>1475</v>
      </c>
      <c r="G139" s="237" t="s">
        <v>559</v>
      </c>
      <c r="H139" s="238">
        <v>0.027</v>
      </c>
      <c r="I139" s="239"/>
      <c r="J139" s="240">
        <f>ROUND(I139*H139,2)</f>
        <v>0</v>
      </c>
      <c r="K139" s="236" t="s">
        <v>310</v>
      </c>
      <c r="L139" s="72"/>
      <c r="M139" s="241" t="s">
        <v>21</v>
      </c>
      <c r="N139" s="242" t="s">
        <v>43</v>
      </c>
      <c r="O139" s="47"/>
      <c r="P139" s="243">
        <f>O139*H139</f>
        <v>0</v>
      </c>
      <c r="Q139" s="243">
        <v>0</v>
      </c>
      <c r="R139" s="243">
        <f>Q139*H139</f>
        <v>0</v>
      </c>
      <c r="S139" s="243">
        <v>0</v>
      </c>
      <c r="T139" s="244">
        <f>S139*H139</f>
        <v>0</v>
      </c>
      <c r="AR139" s="24" t="s">
        <v>465</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5599</v>
      </c>
    </row>
    <row r="140" s="11" customFormat="1" ht="29.88" customHeight="1">
      <c r="B140" s="218"/>
      <c r="C140" s="219"/>
      <c r="D140" s="220" t="s">
        <v>71</v>
      </c>
      <c r="E140" s="232" t="s">
        <v>1695</v>
      </c>
      <c r="F140" s="232" t="s">
        <v>1696</v>
      </c>
      <c r="G140" s="219"/>
      <c r="H140" s="219"/>
      <c r="I140" s="222"/>
      <c r="J140" s="233">
        <f>BK140</f>
        <v>0</v>
      </c>
      <c r="K140" s="219"/>
      <c r="L140" s="224"/>
      <c r="M140" s="225"/>
      <c r="N140" s="226"/>
      <c r="O140" s="226"/>
      <c r="P140" s="227">
        <f>SUM(P141:P146)</f>
        <v>0</v>
      </c>
      <c r="Q140" s="226"/>
      <c r="R140" s="227">
        <f>SUM(R141:R146)</f>
        <v>0.037970000000000004</v>
      </c>
      <c r="S140" s="226"/>
      <c r="T140" s="228">
        <f>SUM(T141:T146)</f>
        <v>0</v>
      </c>
      <c r="AR140" s="229" t="s">
        <v>82</v>
      </c>
      <c r="AT140" s="230" t="s">
        <v>71</v>
      </c>
      <c r="AU140" s="230" t="s">
        <v>80</v>
      </c>
      <c r="AY140" s="229" t="s">
        <v>303</v>
      </c>
      <c r="BK140" s="231">
        <f>SUM(BK141:BK146)</f>
        <v>0</v>
      </c>
    </row>
    <row r="141" s="1" customFormat="1" ht="25.5" customHeight="1">
      <c r="B141" s="46"/>
      <c r="C141" s="234" t="s">
        <v>483</v>
      </c>
      <c r="D141" s="234" t="s">
        <v>306</v>
      </c>
      <c r="E141" s="235" t="s">
        <v>3562</v>
      </c>
      <c r="F141" s="236" t="s">
        <v>3563</v>
      </c>
      <c r="G141" s="237" t="s">
        <v>704</v>
      </c>
      <c r="H141" s="238">
        <v>1</v>
      </c>
      <c r="I141" s="239"/>
      <c r="J141" s="240">
        <f>ROUND(I141*H141,2)</f>
        <v>0</v>
      </c>
      <c r="K141" s="236" t="s">
        <v>310</v>
      </c>
      <c r="L141" s="72"/>
      <c r="M141" s="241" t="s">
        <v>21</v>
      </c>
      <c r="N141" s="242" t="s">
        <v>43</v>
      </c>
      <c r="O141" s="47"/>
      <c r="P141" s="243">
        <f>O141*H141</f>
        <v>0</v>
      </c>
      <c r="Q141" s="243">
        <v>0</v>
      </c>
      <c r="R141" s="243">
        <f>Q141*H141</f>
        <v>0</v>
      </c>
      <c r="S141" s="243">
        <v>0</v>
      </c>
      <c r="T141" s="244">
        <f>S141*H141</f>
        <v>0</v>
      </c>
      <c r="AR141" s="24" t="s">
        <v>465</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465</v>
      </c>
      <c r="BM141" s="24" t="s">
        <v>5600</v>
      </c>
    </row>
    <row r="142" s="1" customFormat="1" ht="16.5" customHeight="1">
      <c r="B142" s="46"/>
      <c r="C142" s="276" t="s">
        <v>487</v>
      </c>
      <c r="D142" s="276" t="s">
        <v>570</v>
      </c>
      <c r="E142" s="277" t="s">
        <v>3565</v>
      </c>
      <c r="F142" s="278" t="s">
        <v>3566</v>
      </c>
      <c r="G142" s="279" t="s">
        <v>704</v>
      </c>
      <c r="H142" s="280">
        <v>1</v>
      </c>
      <c r="I142" s="281"/>
      <c r="J142" s="282">
        <f>ROUND(I142*H142,2)</f>
        <v>0</v>
      </c>
      <c r="K142" s="278" t="s">
        <v>310</v>
      </c>
      <c r="L142" s="283"/>
      <c r="M142" s="284" t="s">
        <v>21</v>
      </c>
      <c r="N142" s="285" t="s">
        <v>43</v>
      </c>
      <c r="O142" s="47"/>
      <c r="P142" s="243">
        <f>O142*H142</f>
        <v>0</v>
      </c>
      <c r="Q142" s="243">
        <v>0.021499999999999998</v>
      </c>
      <c r="R142" s="243">
        <f>Q142*H142</f>
        <v>0.021499999999999998</v>
      </c>
      <c r="S142" s="243">
        <v>0</v>
      </c>
      <c r="T142" s="244">
        <f>S142*H142</f>
        <v>0</v>
      </c>
      <c r="AR142" s="24" t="s">
        <v>546</v>
      </c>
      <c r="AT142" s="24" t="s">
        <v>570</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5601</v>
      </c>
    </row>
    <row r="143" s="1" customFormat="1" ht="25.5" customHeight="1">
      <c r="B143" s="46"/>
      <c r="C143" s="234" t="s">
        <v>9</v>
      </c>
      <c r="D143" s="234" t="s">
        <v>306</v>
      </c>
      <c r="E143" s="235" t="s">
        <v>1812</v>
      </c>
      <c r="F143" s="236" t="s">
        <v>1813</v>
      </c>
      <c r="G143" s="237" t="s">
        <v>704</v>
      </c>
      <c r="H143" s="238">
        <v>1</v>
      </c>
      <c r="I143" s="239"/>
      <c r="J143" s="240">
        <f>ROUND(I143*H143,2)</f>
        <v>0</v>
      </c>
      <c r="K143" s="236" t="s">
        <v>310</v>
      </c>
      <c r="L143" s="72"/>
      <c r="M143" s="241" t="s">
        <v>21</v>
      </c>
      <c r="N143" s="242" t="s">
        <v>43</v>
      </c>
      <c r="O143" s="47"/>
      <c r="P143" s="243">
        <f>O143*H143</f>
        <v>0</v>
      </c>
      <c r="Q143" s="243">
        <v>0.00046999999999999999</v>
      </c>
      <c r="R143" s="243">
        <f>Q143*H143</f>
        <v>0.00046999999999999999</v>
      </c>
      <c r="S143" s="243">
        <v>0</v>
      </c>
      <c r="T143" s="244">
        <f>S143*H143</f>
        <v>0</v>
      </c>
      <c r="AR143" s="24" t="s">
        <v>465</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465</v>
      </c>
      <c r="BM143" s="24" t="s">
        <v>5522</v>
      </c>
    </row>
    <row r="144" s="1" customFormat="1">
      <c r="B144" s="46"/>
      <c r="C144" s="74"/>
      <c r="D144" s="250" t="s">
        <v>396</v>
      </c>
      <c r="E144" s="74"/>
      <c r="F144" s="251" t="s">
        <v>1815</v>
      </c>
      <c r="G144" s="74"/>
      <c r="H144" s="74"/>
      <c r="I144" s="204"/>
      <c r="J144" s="74"/>
      <c r="K144" s="74"/>
      <c r="L144" s="72"/>
      <c r="M144" s="252"/>
      <c r="N144" s="47"/>
      <c r="O144" s="47"/>
      <c r="P144" s="47"/>
      <c r="Q144" s="47"/>
      <c r="R144" s="47"/>
      <c r="S144" s="47"/>
      <c r="T144" s="95"/>
      <c r="AT144" s="24" t="s">
        <v>396</v>
      </c>
      <c r="AU144" s="24" t="s">
        <v>82</v>
      </c>
    </row>
    <row r="145" s="1" customFormat="1" ht="16.5" customHeight="1">
      <c r="B145" s="46"/>
      <c r="C145" s="276" t="s">
        <v>496</v>
      </c>
      <c r="D145" s="276" t="s">
        <v>570</v>
      </c>
      <c r="E145" s="277" t="s">
        <v>1817</v>
      </c>
      <c r="F145" s="278" t="s">
        <v>1818</v>
      </c>
      <c r="G145" s="279" t="s">
        <v>704</v>
      </c>
      <c r="H145" s="280">
        <v>1</v>
      </c>
      <c r="I145" s="281"/>
      <c r="J145" s="282">
        <f>ROUND(I145*H145,2)</f>
        <v>0</v>
      </c>
      <c r="K145" s="278" t="s">
        <v>310</v>
      </c>
      <c r="L145" s="283"/>
      <c r="M145" s="284" t="s">
        <v>21</v>
      </c>
      <c r="N145" s="285" t="s">
        <v>43</v>
      </c>
      <c r="O145" s="47"/>
      <c r="P145" s="243">
        <f>O145*H145</f>
        <v>0</v>
      </c>
      <c r="Q145" s="243">
        <v>0.016</v>
      </c>
      <c r="R145" s="243">
        <f>Q145*H145</f>
        <v>0.016</v>
      </c>
      <c r="S145" s="243">
        <v>0</v>
      </c>
      <c r="T145" s="244">
        <f>S145*H145</f>
        <v>0</v>
      </c>
      <c r="AR145" s="24" t="s">
        <v>546</v>
      </c>
      <c r="AT145" s="24" t="s">
        <v>570</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465</v>
      </c>
      <c r="BM145" s="24" t="s">
        <v>5523</v>
      </c>
    </row>
    <row r="146" s="1" customFormat="1" ht="38.25" customHeight="1">
      <c r="B146" s="46"/>
      <c r="C146" s="234" t="s">
        <v>502</v>
      </c>
      <c r="D146" s="234" t="s">
        <v>306</v>
      </c>
      <c r="E146" s="235" t="s">
        <v>1846</v>
      </c>
      <c r="F146" s="236" t="s">
        <v>1847</v>
      </c>
      <c r="G146" s="237" t="s">
        <v>559</v>
      </c>
      <c r="H146" s="238">
        <v>0.037999999999999999</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465</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465</v>
      </c>
      <c r="BM146" s="24" t="s">
        <v>5602</v>
      </c>
    </row>
    <row r="147" s="11" customFormat="1" ht="29.88" customHeight="1">
      <c r="B147" s="218"/>
      <c r="C147" s="219"/>
      <c r="D147" s="220" t="s">
        <v>71</v>
      </c>
      <c r="E147" s="232" t="s">
        <v>2018</v>
      </c>
      <c r="F147" s="232" t="s">
        <v>2019</v>
      </c>
      <c r="G147" s="219"/>
      <c r="H147" s="219"/>
      <c r="I147" s="222"/>
      <c r="J147" s="233">
        <f>BK147</f>
        <v>0</v>
      </c>
      <c r="K147" s="219"/>
      <c r="L147" s="224"/>
      <c r="M147" s="225"/>
      <c r="N147" s="226"/>
      <c r="O147" s="226"/>
      <c r="P147" s="227">
        <f>SUM(P148:P161)</f>
        <v>0</v>
      </c>
      <c r="Q147" s="226"/>
      <c r="R147" s="227">
        <f>SUM(R148:R161)</f>
        <v>0.19570226999999998</v>
      </c>
      <c r="S147" s="226"/>
      <c r="T147" s="228">
        <f>SUM(T148:T161)</f>
        <v>0</v>
      </c>
      <c r="AR147" s="229" t="s">
        <v>82</v>
      </c>
      <c r="AT147" s="230" t="s">
        <v>71</v>
      </c>
      <c r="AU147" s="230" t="s">
        <v>80</v>
      </c>
      <c r="AY147" s="229" t="s">
        <v>303</v>
      </c>
      <c r="BK147" s="231">
        <f>SUM(BK148:BK161)</f>
        <v>0</v>
      </c>
    </row>
    <row r="148" s="1" customFormat="1" ht="16.5" customHeight="1">
      <c r="B148" s="46"/>
      <c r="C148" s="234" t="s">
        <v>509</v>
      </c>
      <c r="D148" s="234" t="s">
        <v>306</v>
      </c>
      <c r="E148" s="235" t="s">
        <v>2032</v>
      </c>
      <c r="F148" s="236" t="s">
        <v>2033</v>
      </c>
      <c r="G148" s="237" t="s">
        <v>394</v>
      </c>
      <c r="H148" s="238">
        <v>32.299999999999997</v>
      </c>
      <c r="I148" s="239"/>
      <c r="J148" s="240">
        <f>ROUND(I148*H148,2)</f>
        <v>0</v>
      </c>
      <c r="K148" s="236" t="s">
        <v>310</v>
      </c>
      <c r="L148" s="72"/>
      <c r="M148" s="241" t="s">
        <v>21</v>
      </c>
      <c r="N148" s="242" t="s">
        <v>43</v>
      </c>
      <c r="O148" s="47"/>
      <c r="P148" s="243">
        <f>O148*H148</f>
        <v>0</v>
      </c>
      <c r="Q148" s="243">
        <v>0.00020000000000000001</v>
      </c>
      <c r="R148" s="243">
        <f>Q148*H148</f>
        <v>0.0064599999999999996</v>
      </c>
      <c r="S148" s="243">
        <v>0</v>
      </c>
      <c r="T148" s="244">
        <f>S148*H148</f>
        <v>0</v>
      </c>
      <c r="AR148" s="24" t="s">
        <v>465</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5525</v>
      </c>
    </row>
    <row r="149" s="1" customFormat="1">
      <c r="B149" s="46"/>
      <c r="C149" s="74"/>
      <c r="D149" s="250" t="s">
        <v>396</v>
      </c>
      <c r="E149" s="74"/>
      <c r="F149" s="251" t="s">
        <v>2035</v>
      </c>
      <c r="G149" s="74"/>
      <c r="H149" s="74"/>
      <c r="I149" s="204"/>
      <c r="J149" s="74"/>
      <c r="K149" s="74"/>
      <c r="L149" s="72"/>
      <c r="M149" s="252"/>
      <c r="N149" s="47"/>
      <c r="O149" s="47"/>
      <c r="P149" s="47"/>
      <c r="Q149" s="47"/>
      <c r="R149" s="47"/>
      <c r="S149" s="47"/>
      <c r="T149" s="95"/>
      <c r="AT149" s="24" t="s">
        <v>396</v>
      </c>
      <c r="AU149" s="24" t="s">
        <v>82</v>
      </c>
    </row>
    <row r="150" s="1" customFormat="1" ht="38.25" customHeight="1">
      <c r="B150" s="46"/>
      <c r="C150" s="276" t="s">
        <v>513</v>
      </c>
      <c r="D150" s="276" t="s">
        <v>570</v>
      </c>
      <c r="E150" s="277" t="s">
        <v>5526</v>
      </c>
      <c r="F150" s="278" t="s">
        <v>2040</v>
      </c>
      <c r="G150" s="279" t="s">
        <v>394</v>
      </c>
      <c r="H150" s="280">
        <v>40.015000000000001</v>
      </c>
      <c r="I150" s="281"/>
      <c r="J150" s="282">
        <f>ROUND(I150*H150,2)</f>
        <v>0</v>
      </c>
      <c r="K150" s="278" t="s">
        <v>322</v>
      </c>
      <c r="L150" s="283"/>
      <c r="M150" s="284" t="s">
        <v>21</v>
      </c>
      <c r="N150" s="285" t="s">
        <v>43</v>
      </c>
      <c r="O150" s="47"/>
      <c r="P150" s="243">
        <f>O150*H150</f>
        <v>0</v>
      </c>
      <c r="Q150" s="243">
        <v>0.0044999999999999997</v>
      </c>
      <c r="R150" s="243">
        <f>Q150*H150</f>
        <v>0.18006749999999999</v>
      </c>
      <c r="S150" s="243">
        <v>0</v>
      </c>
      <c r="T150" s="244">
        <f>S150*H150</f>
        <v>0</v>
      </c>
      <c r="AR150" s="24" t="s">
        <v>546</v>
      </c>
      <c r="AT150" s="24" t="s">
        <v>570</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465</v>
      </c>
      <c r="BM150" s="24" t="s">
        <v>5603</v>
      </c>
    </row>
    <row r="151" s="12" customFormat="1">
      <c r="B151" s="253"/>
      <c r="C151" s="254"/>
      <c r="D151" s="250" t="s">
        <v>398</v>
      </c>
      <c r="E151" s="255" t="s">
        <v>21</v>
      </c>
      <c r="F151" s="256" t="s">
        <v>5604</v>
      </c>
      <c r="G151" s="254"/>
      <c r="H151" s="257">
        <v>34.795999999999999</v>
      </c>
      <c r="I151" s="258"/>
      <c r="J151" s="254"/>
      <c r="K151" s="254"/>
      <c r="L151" s="259"/>
      <c r="M151" s="260"/>
      <c r="N151" s="261"/>
      <c r="O151" s="261"/>
      <c r="P151" s="261"/>
      <c r="Q151" s="261"/>
      <c r="R151" s="261"/>
      <c r="S151" s="261"/>
      <c r="T151" s="262"/>
      <c r="AT151" s="263" t="s">
        <v>398</v>
      </c>
      <c r="AU151" s="263" t="s">
        <v>82</v>
      </c>
      <c r="AV151" s="12" t="s">
        <v>82</v>
      </c>
      <c r="AW151" s="12" t="s">
        <v>35</v>
      </c>
      <c r="AX151" s="12" t="s">
        <v>80</v>
      </c>
      <c r="AY151" s="263" t="s">
        <v>303</v>
      </c>
    </row>
    <row r="152" s="12" customFormat="1">
      <c r="B152" s="253"/>
      <c r="C152" s="254"/>
      <c r="D152" s="250" t="s">
        <v>398</v>
      </c>
      <c r="E152" s="254"/>
      <c r="F152" s="256" t="s">
        <v>5605</v>
      </c>
      <c r="G152" s="254"/>
      <c r="H152" s="257">
        <v>40.015000000000001</v>
      </c>
      <c r="I152" s="258"/>
      <c r="J152" s="254"/>
      <c r="K152" s="254"/>
      <c r="L152" s="259"/>
      <c r="M152" s="260"/>
      <c r="N152" s="261"/>
      <c r="O152" s="261"/>
      <c r="P152" s="261"/>
      <c r="Q152" s="261"/>
      <c r="R152" s="261"/>
      <c r="S152" s="261"/>
      <c r="T152" s="262"/>
      <c r="AT152" s="263" t="s">
        <v>398</v>
      </c>
      <c r="AU152" s="263" t="s">
        <v>82</v>
      </c>
      <c r="AV152" s="12" t="s">
        <v>82</v>
      </c>
      <c r="AW152" s="12" t="s">
        <v>6</v>
      </c>
      <c r="AX152" s="12" t="s">
        <v>80</v>
      </c>
      <c r="AY152" s="263" t="s">
        <v>303</v>
      </c>
    </row>
    <row r="153" s="1" customFormat="1" ht="16.5" customHeight="1">
      <c r="B153" s="46"/>
      <c r="C153" s="234" t="s">
        <v>517</v>
      </c>
      <c r="D153" s="234" t="s">
        <v>306</v>
      </c>
      <c r="E153" s="235" t="s">
        <v>2045</v>
      </c>
      <c r="F153" s="236" t="s">
        <v>2046</v>
      </c>
      <c r="G153" s="237" t="s">
        <v>394</v>
      </c>
      <c r="H153" s="238">
        <v>32.299999999999997</v>
      </c>
      <c r="I153" s="239"/>
      <c r="J153" s="240">
        <f>ROUND(I153*H153,2)</f>
        <v>0</v>
      </c>
      <c r="K153" s="236" t="s">
        <v>322</v>
      </c>
      <c r="L153" s="72"/>
      <c r="M153" s="241" t="s">
        <v>21</v>
      </c>
      <c r="N153" s="242" t="s">
        <v>43</v>
      </c>
      <c r="O153" s="47"/>
      <c r="P153" s="243">
        <f>O153*H153</f>
        <v>0</v>
      </c>
      <c r="Q153" s="243">
        <v>0</v>
      </c>
      <c r="R153" s="243">
        <f>Q153*H153</f>
        <v>0</v>
      </c>
      <c r="S153" s="243">
        <v>0</v>
      </c>
      <c r="T153" s="244">
        <f>S153*H153</f>
        <v>0</v>
      </c>
      <c r="AR153" s="24" t="s">
        <v>465</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465</v>
      </c>
      <c r="BM153" s="24" t="s">
        <v>5606</v>
      </c>
    </row>
    <row r="154" s="1" customFormat="1" ht="16.5" customHeight="1">
      <c r="B154" s="46"/>
      <c r="C154" s="234" t="s">
        <v>521</v>
      </c>
      <c r="D154" s="234" t="s">
        <v>306</v>
      </c>
      <c r="E154" s="235" t="s">
        <v>2080</v>
      </c>
      <c r="F154" s="236" t="s">
        <v>2081</v>
      </c>
      <c r="G154" s="237" t="s">
        <v>262</v>
      </c>
      <c r="H154" s="238">
        <v>22.695</v>
      </c>
      <c r="I154" s="239"/>
      <c r="J154" s="240">
        <f>ROUND(I154*H154,2)</f>
        <v>0</v>
      </c>
      <c r="K154" s="236" t="s">
        <v>310</v>
      </c>
      <c r="L154" s="72"/>
      <c r="M154" s="241" t="s">
        <v>21</v>
      </c>
      <c r="N154" s="242" t="s">
        <v>43</v>
      </c>
      <c r="O154" s="47"/>
      <c r="P154" s="243">
        <f>O154*H154</f>
        <v>0</v>
      </c>
      <c r="Q154" s="243">
        <v>1.0000000000000001E-05</v>
      </c>
      <c r="R154" s="243">
        <f>Q154*H154</f>
        <v>0.00022695000000000001</v>
      </c>
      <c r="S154" s="243">
        <v>0</v>
      </c>
      <c r="T154" s="244">
        <f>S154*H154</f>
        <v>0</v>
      </c>
      <c r="AR154" s="24" t="s">
        <v>465</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465</v>
      </c>
      <c r="BM154" s="24" t="s">
        <v>5531</v>
      </c>
    </row>
    <row r="155" s="12" customFormat="1">
      <c r="B155" s="253"/>
      <c r="C155" s="254"/>
      <c r="D155" s="250" t="s">
        <v>398</v>
      </c>
      <c r="E155" s="255" t="s">
        <v>21</v>
      </c>
      <c r="F155" s="256" t="s">
        <v>5607</v>
      </c>
      <c r="G155" s="254"/>
      <c r="H155" s="257">
        <v>22.695</v>
      </c>
      <c r="I155" s="258"/>
      <c r="J155" s="254"/>
      <c r="K155" s="254"/>
      <c r="L155" s="259"/>
      <c r="M155" s="260"/>
      <c r="N155" s="261"/>
      <c r="O155" s="261"/>
      <c r="P155" s="261"/>
      <c r="Q155" s="261"/>
      <c r="R155" s="261"/>
      <c r="S155" s="261"/>
      <c r="T155" s="262"/>
      <c r="AT155" s="263" t="s">
        <v>398</v>
      </c>
      <c r="AU155" s="263" t="s">
        <v>82</v>
      </c>
      <c r="AV155" s="12" t="s">
        <v>82</v>
      </c>
      <c r="AW155" s="12" t="s">
        <v>35</v>
      </c>
      <c r="AX155" s="12" t="s">
        <v>80</v>
      </c>
      <c r="AY155" s="263" t="s">
        <v>303</v>
      </c>
    </row>
    <row r="156" s="1" customFormat="1" ht="16.5" customHeight="1">
      <c r="B156" s="46"/>
      <c r="C156" s="276" t="s">
        <v>527</v>
      </c>
      <c r="D156" s="276" t="s">
        <v>570</v>
      </c>
      <c r="E156" s="277" t="s">
        <v>2087</v>
      </c>
      <c r="F156" s="278" t="s">
        <v>2088</v>
      </c>
      <c r="G156" s="279" t="s">
        <v>262</v>
      </c>
      <c r="H156" s="280">
        <v>23.149000000000001</v>
      </c>
      <c r="I156" s="281"/>
      <c r="J156" s="282">
        <f>ROUND(I156*H156,2)</f>
        <v>0</v>
      </c>
      <c r="K156" s="278" t="s">
        <v>310</v>
      </c>
      <c r="L156" s="283"/>
      <c r="M156" s="284" t="s">
        <v>21</v>
      </c>
      <c r="N156" s="285" t="s">
        <v>43</v>
      </c>
      <c r="O156" s="47"/>
      <c r="P156" s="243">
        <f>O156*H156</f>
        <v>0</v>
      </c>
      <c r="Q156" s="243">
        <v>0.00038000000000000002</v>
      </c>
      <c r="R156" s="243">
        <f>Q156*H156</f>
        <v>0.0087966200000000015</v>
      </c>
      <c r="S156" s="243">
        <v>0</v>
      </c>
      <c r="T156" s="244">
        <f>S156*H156</f>
        <v>0</v>
      </c>
      <c r="AR156" s="24" t="s">
        <v>546</v>
      </c>
      <c r="AT156" s="24" t="s">
        <v>570</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5533</v>
      </c>
    </row>
    <row r="157" s="12" customFormat="1">
      <c r="B157" s="253"/>
      <c r="C157" s="254"/>
      <c r="D157" s="250" t="s">
        <v>398</v>
      </c>
      <c r="E157" s="254"/>
      <c r="F157" s="256" t="s">
        <v>5608</v>
      </c>
      <c r="G157" s="254"/>
      <c r="H157" s="257">
        <v>23.149000000000001</v>
      </c>
      <c r="I157" s="258"/>
      <c r="J157" s="254"/>
      <c r="K157" s="254"/>
      <c r="L157" s="259"/>
      <c r="M157" s="260"/>
      <c r="N157" s="261"/>
      <c r="O157" s="261"/>
      <c r="P157" s="261"/>
      <c r="Q157" s="261"/>
      <c r="R157" s="261"/>
      <c r="S157" s="261"/>
      <c r="T157" s="262"/>
      <c r="AT157" s="263" t="s">
        <v>398</v>
      </c>
      <c r="AU157" s="263" t="s">
        <v>82</v>
      </c>
      <c r="AV157" s="12" t="s">
        <v>82</v>
      </c>
      <c r="AW157" s="12" t="s">
        <v>6</v>
      </c>
      <c r="AX157" s="12" t="s">
        <v>80</v>
      </c>
      <c r="AY157" s="263" t="s">
        <v>303</v>
      </c>
    </row>
    <row r="158" s="1" customFormat="1" ht="16.5" customHeight="1">
      <c r="B158" s="46"/>
      <c r="C158" s="234" t="s">
        <v>532</v>
      </c>
      <c r="D158" s="234" t="s">
        <v>306</v>
      </c>
      <c r="E158" s="235" t="s">
        <v>2093</v>
      </c>
      <c r="F158" s="236" t="s">
        <v>2094</v>
      </c>
      <c r="G158" s="237" t="s">
        <v>262</v>
      </c>
      <c r="H158" s="238">
        <v>0.90000000000000002</v>
      </c>
      <c r="I158" s="239"/>
      <c r="J158" s="240">
        <f>ROUND(I158*H158,2)</f>
        <v>0</v>
      </c>
      <c r="K158" s="236" t="s">
        <v>310</v>
      </c>
      <c r="L158" s="72"/>
      <c r="M158" s="241" t="s">
        <v>21</v>
      </c>
      <c r="N158" s="242" t="s">
        <v>43</v>
      </c>
      <c r="O158" s="47"/>
      <c r="P158" s="243">
        <f>O158*H158</f>
        <v>0</v>
      </c>
      <c r="Q158" s="243">
        <v>0</v>
      </c>
      <c r="R158" s="243">
        <f>Q158*H158</f>
        <v>0</v>
      </c>
      <c r="S158" s="243">
        <v>0</v>
      </c>
      <c r="T158" s="244">
        <f>S158*H158</f>
        <v>0</v>
      </c>
      <c r="AR158" s="24" t="s">
        <v>465</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5535</v>
      </c>
    </row>
    <row r="159" s="1" customFormat="1" ht="16.5" customHeight="1">
      <c r="B159" s="46"/>
      <c r="C159" s="276" t="s">
        <v>537</v>
      </c>
      <c r="D159" s="276" t="s">
        <v>570</v>
      </c>
      <c r="E159" s="277" t="s">
        <v>2100</v>
      </c>
      <c r="F159" s="278" t="s">
        <v>2101</v>
      </c>
      <c r="G159" s="279" t="s">
        <v>262</v>
      </c>
      <c r="H159" s="280">
        <v>0.94499999999999995</v>
      </c>
      <c r="I159" s="281"/>
      <c r="J159" s="282">
        <f>ROUND(I159*H159,2)</f>
        <v>0</v>
      </c>
      <c r="K159" s="278" t="s">
        <v>310</v>
      </c>
      <c r="L159" s="283"/>
      <c r="M159" s="284" t="s">
        <v>21</v>
      </c>
      <c r="N159" s="285" t="s">
        <v>43</v>
      </c>
      <c r="O159" s="47"/>
      <c r="P159" s="243">
        <f>O159*H159</f>
        <v>0</v>
      </c>
      <c r="Q159" s="243">
        <v>0.00016000000000000001</v>
      </c>
      <c r="R159" s="243">
        <f>Q159*H159</f>
        <v>0.00015120000000000002</v>
      </c>
      <c r="S159" s="243">
        <v>0</v>
      </c>
      <c r="T159" s="244">
        <f>S159*H159</f>
        <v>0</v>
      </c>
      <c r="AR159" s="24" t="s">
        <v>546</v>
      </c>
      <c r="AT159" s="24" t="s">
        <v>570</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5536</v>
      </c>
    </row>
    <row r="160" s="12" customFormat="1">
      <c r="B160" s="253"/>
      <c r="C160" s="254"/>
      <c r="D160" s="250" t="s">
        <v>398</v>
      </c>
      <c r="E160" s="254"/>
      <c r="F160" s="256" t="s">
        <v>3991</v>
      </c>
      <c r="G160" s="254"/>
      <c r="H160" s="257">
        <v>0.94499999999999995</v>
      </c>
      <c r="I160" s="258"/>
      <c r="J160" s="254"/>
      <c r="K160" s="254"/>
      <c r="L160" s="259"/>
      <c r="M160" s="260"/>
      <c r="N160" s="261"/>
      <c r="O160" s="261"/>
      <c r="P160" s="261"/>
      <c r="Q160" s="261"/>
      <c r="R160" s="261"/>
      <c r="S160" s="261"/>
      <c r="T160" s="262"/>
      <c r="AT160" s="263" t="s">
        <v>398</v>
      </c>
      <c r="AU160" s="263" t="s">
        <v>82</v>
      </c>
      <c r="AV160" s="12" t="s">
        <v>82</v>
      </c>
      <c r="AW160" s="12" t="s">
        <v>6</v>
      </c>
      <c r="AX160" s="12" t="s">
        <v>80</v>
      </c>
      <c r="AY160" s="263" t="s">
        <v>303</v>
      </c>
    </row>
    <row r="161" s="1" customFormat="1" ht="38.25" customHeight="1">
      <c r="B161" s="46"/>
      <c r="C161" s="234" t="s">
        <v>541</v>
      </c>
      <c r="D161" s="234" t="s">
        <v>306</v>
      </c>
      <c r="E161" s="235" t="s">
        <v>2115</v>
      </c>
      <c r="F161" s="236" t="s">
        <v>2116</v>
      </c>
      <c r="G161" s="237" t="s">
        <v>559</v>
      </c>
      <c r="H161" s="238">
        <v>0.19600000000000001</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465</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5609</v>
      </c>
    </row>
    <row r="162" s="11" customFormat="1" ht="29.88" customHeight="1">
      <c r="B162" s="218"/>
      <c r="C162" s="219"/>
      <c r="D162" s="220" t="s">
        <v>71</v>
      </c>
      <c r="E162" s="232" t="s">
        <v>2143</v>
      </c>
      <c r="F162" s="232" t="s">
        <v>2144</v>
      </c>
      <c r="G162" s="219"/>
      <c r="H162" s="219"/>
      <c r="I162" s="222"/>
      <c r="J162" s="233">
        <f>BK162</f>
        <v>0</v>
      </c>
      <c r="K162" s="219"/>
      <c r="L162" s="224"/>
      <c r="M162" s="225"/>
      <c r="N162" s="226"/>
      <c r="O162" s="226"/>
      <c r="P162" s="227">
        <f>SUM(P163:P168)</f>
        <v>0</v>
      </c>
      <c r="Q162" s="226"/>
      <c r="R162" s="227">
        <f>SUM(R163:R168)</f>
        <v>0.067022699999999991</v>
      </c>
      <c r="S162" s="226"/>
      <c r="T162" s="228">
        <f>SUM(T163:T168)</f>
        <v>0</v>
      </c>
      <c r="AR162" s="229" t="s">
        <v>82</v>
      </c>
      <c r="AT162" s="230" t="s">
        <v>71</v>
      </c>
      <c r="AU162" s="230" t="s">
        <v>80</v>
      </c>
      <c r="AY162" s="229" t="s">
        <v>303</v>
      </c>
      <c r="BK162" s="231">
        <f>SUM(BK163:BK168)</f>
        <v>0</v>
      </c>
    </row>
    <row r="163" s="1" customFormat="1" ht="25.5" customHeight="1">
      <c r="B163" s="46"/>
      <c r="C163" s="234" t="s">
        <v>546</v>
      </c>
      <c r="D163" s="234" t="s">
        <v>306</v>
      </c>
      <c r="E163" s="235" t="s">
        <v>2146</v>
      </c>
      <c r="F163" s="236" t="s">
        <v>2147</v>
      </c>
      <c r="G163" s="237" t="s">
        <v>394</v>
      </c>
      <c r="H163" s="238">
        <v>3.75</v>
      </c>
      <c r="I163" s="239"/>
      <c r="J163" s="240">
        <f>ROUND(I163*H163,2)</f>
        <v>0</v>
      </c>
      <c r="K163" s="236" t="s">
        <v>310</v>
      </c>
      <c r="L163" s="72"/>
      <c r="M163" s="241" t="s">
        <v>21</v>
      </c>
      <c r="N163" s="242" t="s">
        <v>43</v>
      </c>
      <c r="O163" s="47"/>
      <c r="P163" s="243">
        <f>O163*H163</f>
        <v>0</v>
      </c>
      <c r="Q163" s="243">
        <v>0.0030000000000000001</v>
      </c>
      <c r="R163" s="243">
        <f>Q163*H163</f>
        <v>0.01125</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5577</v>
      </c>
    </row>
    <row r="164" s="12" customFormat="1">
      <c r="B164" s="253"/>
      <c r="C164" s="254"/>
      <c r="D164" s="250" t="s">
        <v>398</v>
      </c>
      <c r="E164" s="255" t="s">
        <v>21</v>
      </c>
      <c r="F164" s="256" t="s">
        <v>5610</v>
      </c>
      <c r="G164" s="254"/>
      <c r="H164" s="257">
        <v>3.75</v>
      </c>
      <c r="I164" s="258"/>
      <c r="J164" s="254"/>
      <c r="K164" s="254"/>
      <c r="L164" s="259"/>
      <c r="M164" s="260"/>
      <c r="N164" s="261"/>
      <c r="O164" s="261"/>
      <c r="P164" s="261"/>
      <c r="Q164" s="261"/>
      <c r="R164" s="261"/>
      <c r="S164" s="261"/>
      <c r="T164" s="262"/>
      <c r="AT164" s="263" t="s">
        <v>398</v>
      </c>
      <c r="AU164" s="263" t="s">
        <v>82</v>
      </c>
      <c r="AV164" s="12" t="s">
        <v>82</v>
      </c>
      <c r="AW164" s="12" t="s">
        <v>35</v>
      </c>
      <c r="AX164" s="12" t="s">
        <v>80</v>
      </c>
      <c r="AY164" s="263" t="s">
        <v>303</v>
      </c>
    </row>
    <row r="165" s="1" customFormat="1" ht="38.25" customHeight="1">
      <c r="B165" s="46"/>
      <c r="C165" s="276" t="s">
        <v>550</v>
      </c>
      <c r="D165" s="276" t="s">
        <v>570</v>
      </c>
      <c r="E165" s="277" t="s">
        <v>2152</v>
      </c>
      <c r="F165" s="278" t="s">
        <v>5170</v>
      </c>
      <c r="G165" s="279" t="s">
        <v>394</v>
      </c>
      <c r="H165" s="280">
        <v>4.3129999999999997</v>
      </c>
      <c r="I165" s="281"/>
      <c r="J165" s="282">
        <f>ROUND(I165*H165,2)</f>
        <v>0</v>
      </c>
      <c r="K165" s="278" t="s">
        <v>322</v>
      </c>
      <c r="L165" s="283"/>
      <c r="M165" s="284" t="s">
        <v>21</v>
      </c>
      <c r="N165" s="285" t="s">
        <v>43</v>
      </c>
      <c r="O165" s="47"/>
      <c r="P165" s="243">
        <f>O165*H165</f>
        <v>0</v>
      </c>
      <c r="Q165" s="243">
        <v>0.0129</v>
      </c>
      <c r="R165" s="243">
        <f>Q165*H165</f>
        <v>0.055637699999999998</v>
      </c>
      <c r="S165" s="243">
        <v>0</v>
      </c>
      <c r="T165" s="244">
        <f>S165*H165</f>
        <v>0</v>
      </c>
      <c r="AR165" s="24" t="s">
        <v>546</v>
      </c>
      <c r="AT165" s="24" t="s">
        <v>570</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465</v>
      </c>
      <c r="BM165" s="24" t="s">
        <v>5579</v>
      </c>
    </row>
    <row r="166" s="12" customFormat="1">
      <c r="B166" s="253"/>
      <c r="C166" s="254"/>
      <c r="D166" s="250" t="s">
        <v>398</v>
      </c>
      <c r="E166" s="254"/>
      <c r="F166" s="256" t="s">
        <v>5611</v>
      </c>
      <c r="G166" s="254"/>
      <c r="H166" s="257">
        <v>4.3129999999999997</v>
      </c>
      <c r="I166" s="258"/>
      <c r="J166" s="254"/>
      <c r="K166" s="254"/>
      <c r="L166" s="259"/>
      <c r="M166" s="260"/>
      <c r="N166" s="261"/>
      <c r="O166" s="261"/>
      <c r="P166" s="261"/>
      <c r="Q166" s="261"/>
      <c r="R166" s="261"/>
      <c r="S166" s="261"/>
      <c r="T166" s="262"/>
      <c r="AT166" s="263" t="s">
        <v>398</v>
      </c>
      <c r="AU166" s="263" t="s">
        <v>82</v>
      </c>
      <c r="AV166" s="12" t="s">
        <v>82</v>
      </c>
      <c r="AW166" s="12" t="s">
        <v>6</v>
      </c>
      <c r="AX166" s="12" t="s">
        <v>80</v>
      </c>
      <c r="AY166" s="263" t="s">
        <v>303</v>
      </c>
    </row>
    <row r="167" s="1" customFormat="1" ht="25.5" customHeight="1">
      <c r="B167" s="46"/>
      <c r="C167" s="234" t="s">
        <v>556</v>
      </c>
      <c r="D167" s="234" t="s">
        <v>306</v>
      </c>
      <c r="E167" s="235" t="s">
        <v>2161</v>
      </c>
      <c r="F167" s="236" t="s">
        <v>2162</v>
      </c>
      <c r="G167" s="237" t="s">
        <v>262</v>
      </c>
      <c r="H167" s="238">
        <v>1.5</v>
      </c>
      <c r="I167" s="239"/>
      <c r="J167" s="240">
        <f>ROUND(I167*H167,2)</f>
        <v>0</v>
      </c>
      <c r="K167" s="236" t="s">
        <v>310</v>
      </c>
      <c r="L167" s="72"/>
      <c r="M167" s="241" t="s">
        <v>21</v>
      </c>
      <c r="N167" s="242" t="s">
        <v>43</v>
      </c>
      <c r="O167" s="47"/>
      <c r="P167" s="243">
        <f>O167*H167</f>
        <v>0</v>
      </c>
      <c r="Q167" s="243">
        <v>9.0000000000000006E-05</v>
      </c>
      <c r="R167" s="243">
        <f>Q167*H167</f>
        <v>0.000135</v>
      </c>
      <c r="S167" s="243">
        <v>0</v>
      </c>
      <c r="T167" s="244">
        <f>S167*H167</f>
        <v>0</v>
      </c>
      <c r="AR167" s="24" t="s">
        <v>465</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5612</v>
      </c>
    </row>
    <row r="168" s="1" customFormat="1" ht="38.25" customHeight="1">
      <c r="B168" s="46"/>
      <c r="C168" s="234" t="s">
        <v>563</v>
      </c>
      <c r="D168" s="234" t="s">
        <v>306</v>
      </c>
      <c r="E168" s="235" t="s">
        <v>2167</v>
      </c>
      <c r="F168" s="236" t="s">
        <v>2168</v>
      </c>
      <c r="G168" s="237" t="s">
        <v>559</v>
      </c>
      <c r="H168" s="238">
        <v>0.067000000000000004</v>
      </c>
      <c r="I168" s="239"/>
      <c r="J168" s="240">
        <f>ROUND(I168*H168,2)</f>
        <v>0</v>
      </c>
      <c r="K168" s="236" t="s">
        <v>310</v>
      </c>
      <c r="L168" s="72"/>
      <c r="M168" s="241" t="s">
        <v>21</v>
      </c>
      <c r="N168" s="242" t="s">
        <v>43</v>
      </c>
      <c r="O168" s="47"/>
      <c r="P168" s="243">
        <f>O168*H168</f>
        <v>0</v>
      </c>
      <c r="Q168" s="243">
        <v>0</v>
      </c>
      <c r="R168" s="243">
        <f>Q168*H168</f>
        <v>0</v>
      </c>
      <c r="S168" s="243">
        <v>0</v>
      </c>
      <c r="T168" s="244">
        <f>S168*H168</f>
        <v>0</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5613</v>
      </c>
    </row>
    <row r="169" s="11" customFormat="1" ht="29.88" customHeight="1">
      <c r="B169" s="218"/>
      <c r="C169" s="219"/>
      <c r="D169" s="220" t="s">
        <v>71</v>
      </c>
      <c r="E169" s="232" t="s">
        <v>2197</v>
      </c>
      <c r="F169" s="232" t="s">
        <v>2198</v>
      </c>
      <c r="G169" s="219"/>
      <c r="H169" s="219"/>
      <c r="I169" s="222"/>
      <c r="J169" s="233">
        <f>BK169</f>
        <v>0</v>
      </c>
      <c r="K169" s="219"/>
      <c r="L169" s="224"/>
      <c r="M169" s="225"/>
      <c r="N169" s="226"/>
      <c r="O169" s="226"/>
      <c r="P169" s="227">
        <f>SUM(P170:P173)</f>
        <v>0</v>
      </c>
      <c r="Q169" s="226"/>
      <c r="R169" s="227">
        <f>SUM(R170:R173)</f>
        <v>0.011480499999999999</v>
      </c>
      <c r="S169" s="226"/>
      <c r="T169" s="228">
        <f>SUM(T170:T173)</f>
        <v>0</v>
      </c>
      <c r="AR169" s="229" t="s">
        <v>82</v>
      </c>
      <c r="AT169" s="230" t="s">
        <v>71</v>
      </c>
      <c r="AU169" s="230" t="s">
        <v>80</v>
      </c>
      <c r="AY169" s="229" t="s">
        <v>303</v>
      </c>
      <c r="BK169" s="231">
        <f>SUM(BK170:BK173)</f>
        <v>0</v>
      </c>
    </row>
    <row r="170" s="1" customFormat="1" ht="16.5" customHeight="1">
      <c r="B170" s="46"/>
      <c r="C170" s="234" t="s">
        <v>569</v>
      </c>
      <c r="D170" s="234" t="s">
        <v>306</v>
      </c>
      <c r="E170" s="235" t="s">
        <v>2200</v>
      </c>
      <c r="F170" s="236" t="s">
        <v>2201</v>
      </c>
      <c r="G170" s="237" t="s">
        <v>394</v>
      </c>
      <c r="H170" s="238">
        <v>22.960999999999999</v>
      </c>
      <c r="I170" s="239"/>
      <c r="J170" s="240">
        <f>ROUND(I170*H170,2)</f>
        <v>0</v>
      </c>
      <c r="K170" s="236" t="s">
        <v>310</v>
      </c>
      <c r="L170" s="72"/>
      <c r="M170" s="241" t="s">
        <v>21</v>
      </c>
      <c r="N170" s="242" t="s">
        <v>43</v>
      </c>
      <c r="O170" s="47"/>
      <c r="P170" s="243">
        <f>O170*H170</f>
        <v>0</v>
      </c>
      <c r="Q170" s="243">
        <v>0.00020000000000000001</v>
      </c>
      <c r="R170" s="243">
        <f>Q170*H170</f>
        <v>0.0045922000000000003</v>
      </c>
      <c r="S170" s="243">
        <v>0</v>
      </c>
      <c r="T170" s="244">
        <f>S170*H170</f>
        <v>0</v>
      </c>
      <c r="AR170" s="24" t="s">
        <v>465</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465</v>
      </c>
      <c r="BM170" s="24" t="s">
        <v>5538</v>
      </c>
    </row>
    <row r="171" s="12" customFormat="1">
      <c r="B171" s="253"/>
      <c r="C171" s="254"/>
      <c r="D171" s="250" t="s">
        <v>398</v>
      </c>
      <c r="E171" s="255" t="s">
        <v>21</v>
      </c>
      <c r="F171" s="256" t="s">
        <v>5614</v>
      </c>
      <c r="G171" s="254"/>
      <c r="H171" s="257">
        <v>22.960999999999999</v>
      </c>
      <c r="I171" s="258"/>
      <c r="J171" s="254"/>
      <c r="K171" s="254"/>
      <c r="L171" s="259"/>
      <c r="M171" s="260"/>
      <c r="N171" s="261"/>
      <c r="O171" s="261"/>
      <c r="P171" s="261"/>
      <c r="Q171" s="261"/>
      <c r="R171" s="261"/>
      <c r="S171" s="261"/>
      <c r="T171" s="262"/>
      <c r="AT171" s="263" t="s">
        <v>398</v>
      </c>
      <c r="AU171" s="263" t="s">
        <v>82</v>
      </c>
      <c r="AV171" s="12" t="s">
        <v>82</v>
      </c>
      <c r="AW171" s="12" t="s">
        <v>35</v>
      </c>
      <c r="AX171" s="12" t="s">
        <v>80</v>
      </c>
      <c r="AY171" s="263" t="s">
        <v>303</v>
      </c>
    </row>
    <row r="172" s="1" customFormat="1" ht="25.5" customHeight="1">
      <c r="B172" s="46"/>
      <c r="C172" s="234" t="s">
        <v>575</v>
      </c>
      <c r="D172" s="234" t="s">
        <v>306</v>
      </c>
      <c r="E172" s="235" t="s">
        <v>2204</v>
      </c>
      <c r="F172" s="236" t="s">
        <v>2205</v>
      </c>
      <c r="G172" s="237" t="s">
        <v>394</v>
      </c>
      <c r="H172" s="238">
        <v>22.960999999999999</v>
      </c>
      <c r="I172" s="239"/>
      <c r="J172" s="240">
        <f>ROUND(I172*H172,2)</f>
        <v>0</v>
      </c>
      <c r="K172" s="236" t="s">
        <v>310</v>
      </c>
      <c r="L172" s="72"/>
      <c r="M172" s="241" t="s">
        <v>21</v>
      </c>
      <c r="N172" s="242" t="s">
        <v>43</v>
      </c>
      <c r="O172" s="47"/>
      <c r="P172" s="243">
        <f>O172*H172</f>
        <v>0</v>
      </c>
      <c r="Q172" s="243">
        <v>0.00029</v>
      </c>
      <c r="R172" s="243">
        <f>Q172*H172</f>
        <v>0.0066586899999999992</v>
      </c>
      <c r="S172" s="243">
        <v>0</v>
      </c>
      <c r="T172" s="244">
        <f>S172*H172</f>
        <v>0</v>
      </c>
      <c r="AR172" s="24" t="s">
        <v>465</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465</v>
      </c>
      <c r="BM172" s="24" t="s">
        <v>5539</v>
      </c>
    </row>
    <row r="173" s="1" customFormat="1" ht="25.5" customHeight="1">
      <c r="B173" s="46"/>
      <c r="C173" s="234" t="s">
        <v>581</v>
      </c>
      <c r="D173" s="234" t="s">
        <v>306</v>
      </c>
      <c r="E173" s="235" t="s">
        <v>2209</v>
      </c>
      <c r="F173" s="236" t="s">
        <v>2210</v>
      </c>
      <c r="G173" s="237" t="s">
        <v>394</v>
      </c>
      <c r="H173" s="238">
        <v>22.960999999999999</v>
      </c>
      <c r="I173" s="239"/>
      <c r="J173" s="240">
        <f>ROUND(I173*H173,2)</f>
        <v>0</v>
      </c>
      <c r="K173" s="236" t="s">
        <v>310</v>
      </c>
      <c r="L173" s="72"/>
      <c r="M173" s="241" t="s">
        <v>21</v>
      </c>
      <c r="N173" s="246" t="s">
        <v>43</v>
      </c>
      <c r="O173" s="247"/>
      <c r="P173" s="248">
        <f>O173*H173</f>
        <v>0</v>
      </c>
      <c r="Q173" s="248">
        <v>1.0000000000000001E-05</v>
      </c>
      <c r="R173" s="248">
        <f>Q173*H173</f>
        <v>0.00022960999999999999</v>
      </c>
      <c r="S173" s="248">
        <v>0</v>
      </c>
      <c r="T173" s="249">
        <f>S173*H173</f>
        <v>0</v>
      </c>
      <c r="AR173" s="24" t="s">
        <v>465</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465</v>
      </c>
      <c r="BM173" s="24" t="s">
        <v>5540</v>
      </c>
    </row>
    <row r="174" s="1" customFormat="1" ht="6.96" customHeight="1">
      <c r="B174" s="67"/>
      <c r="C174" s="68"/>
      <c r="D174" s="68"/>
      <c r="E174" s="68"/>
      <c r="F174" s="68"/>
      <c r="G174" s="68"/>
      <c r="H174" s="68"/>
      <c r="I174" s="179"/>
      <c r="J174" s="68"/>
      <c r="K174" s="68"/>
      <c r="L174" s="72"/>
    </row>
  </sheetData>
  <sheetProtection sheet="1" autoFilter="0" formatColumns="0" formatRows="0" objects="1" scenarios="1" spinCount="100000" saltValue="TwbKaT04FjYx62DwQeU9IWNhO7UBS+N5SeI3ND4F/sZ0BK+8Zl6FGNTBrrU90u/8cB08WUY+5NHeKmccdm3HfA==" hashValue="Bq0V0Qsmak70xHKfvEwvpt4J8Im6IuyXegh+4vpr280TrtDJRUSlkT/ogD5QMkW4y5/s9qUD1n5/JzSK3DW+Bg==" algorithmName="SHA-512" password="CC35"/>
  <autoFilter ref="C92:K173"/>
  <mergeCells count="13">
    <mergeCell ref="E7:H7"/>
    <mergeCell ref="E9:H9"/>
    <mergeCell ref="E11:H11"/>
    <mergeCell ref="E26:H26"/>
    <mergeCell ref="E47:H47"/>
    <mergeCell ref="E49:H49"/>
    <mergeCell ref="E51:H51"/>
    <mergeCell ref="J55:J56"/>
    <mergeCell ref="E81:H81"/>
    <mergeCell ref="E83:H83"/>
    <mergeCell ref="E85:H85"/>
    <mergeCell ref="G1:H1"/>
    <mergeCell ref="L2:V2"/>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192</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5615</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ROUND(J91,2)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ROUND(SUM(BE91:BE151), 2)</f>
        <v>0</v>
      </c>
      <c r="G32" s="47"/>
      <c r="H32" s="47"/>
      <c r="I32" s="171">
        <v>0.20999999999999999</v>
      </c>
      <c r="J32" s="170">
        <f>ROUND(ROUND((SUM(BE91:BE151)), 2)*I32, 2)</f>
        <v>0</v>
      </c>
      <c r="K32" s="51"/>
    </row>
    <row r="33" s="1" customFormat="1" ht="14.4" customHeight="1">
      <c r="B33" s="46"/>
      <c r="C33" s="47"/>
      <c r="D33" s="47"/>
      <c r="E33" s="55" t="s">
        <v>44</v>
      </c>
      <c r="F33" s="170">
        <f>ROUND(SUM(BF91:BF151), 2)</f>
        <v>0</v>
      </c>
      <c r="G33" s="47"/>
      <c r="H33" s="47"/>
      <c r="I33" s="171">
        <v>0.14999999999999999</v>
      </c>
      <c r="J33" s="170">
        <f>ROUND(ROUND((SUM(BF91:BF151)), 2)*I33, 2)</f>
        <v>0</v>
      </c>
      <c r="K33" s="51"/>
    </row>
    <row r="34" hidden="1" s="1" customFormat="1" ht="14.4" customHeight="1">
      <c r="B34" s="46"/>
      <c r="C34" s="47"/>
      <c r="D34" s="47"/>
      <c r="E34" s="55" t="s">
        <v>45</v>
      </c>
      <c r="F34" s="170">
        <f>ROUND(SUM(BG91:BG151), 2)</f>
        <v>0</v>
      </c>
      <c r="G34" s="47"/>
      <c r="H34" s="47"/>
      <c r="I34" s="171">
        <v>0.20999999999999999</v>
      </c>
      <c r="J34" s="170">
        <v>0</v>
      </c>
      <c r="K34" s="51"/>
    </row>
    <row r="35" hidden="1" s="1" customFormat="1" ht="14.4" customHeight="1">
      <c r="B35" s="46"/>
      <c r="C35" s="47"/>
      <c r="D35" s="47"/>
      <c r="E35" s="55" t="s">
        <v>46</v>
      </c>
      <c r="F35" s="170">
        <f>ROUND(SUM(BH91:BH151), 2)</f>
        <v>0</v>
      </c>
      <c r="G35" s="47"/>
      <c r="H35" s="47"/>
      <c r="I35" s="171">
        <v>0.14999999999999999</v>
      </c>
      <c r="J35" s="170">
        <v>0</v>
      </c>
      <c r="K35" s="51"/>
    </row>
    <row r="36" hidden="1" s="1" customFormat="1" ht="14.4" customHeight="1">
      <c r="B36" s="46"/>
      <c r="C36" s="47"/>
      <c r="D36" s="47"/>
      <c r="E36" s="55" t="s">
        <v>47</v>
      </c>
      <c r="F36" s="170">
        <f>ROUND(SUM(BI91:BI151),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c33 - 3.05 sklad pomůcek pro terapeutické a tréninkové pracoviště</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J91</f>
        <v>0</v>
      </c>
      <c r="K60" s="51"/>
      <c r="AU60" s="24" t="s">
        <v>280</v>
      </c>
    </row>
    <row r="61" s="8" customFormat="1" ht="24.96" customHeight="1">
      <c r="B61" s="190"/>
      <c r="C61" s="191"/>
      <c r="D61" s="192" t="s">
        <v>362</v>
      </c>
      <c r="E61" s="193"/>
      <c r="F61" s="193"/>
      <c r="G61" s="193"/>
      <c r="H61" s="193"/>
      <c r="I61" s="194"/>
      <c r="J61" s="195">
        <f>J92</f>
        <v>0</v>
      </c>
      <c r="K61" s="196"/>
    </row>
    <row r="62" s="9" customFormat="1" ht="19.92" customHeight="1">
      <c r="B62" s="197"/>
      <c r="C62" s="198"/>
      <c r="D62" s="199" t="s">
        <v>368</v>
      </c>
      <c r="E62" s="200"/>
      <c r="F62" s="200"/>
      <c r="G62" s="200"/>
      <c r="H62" s="200"/>
      <c r="I62" s="201"/>
      <c r="J62" s="202">
        <f>J93</f>
        <v>0</v>
      </c>
      <c r="K62" s="203"/>
    </row>
    <row r="63" s="9" customFormat="1" ht="19.92" customHeight="1">
      <c r="B63" s="197"/>
      <c r="C63" s="198"/>
      <c r="D63" s="199" t="s">
        <v>369</v>
      </c>
      <c r="E63" s="200"/>
      <c r="F63" s="200"/>
      <c r="G63" s="200"/>
      <c r="H63" s="200"/>
      <c r="I63" s="201"/>
      <c r="J63" s="202">
        <f>J105</f>
        <v>0</v>
      </c>
      <c r="K63" s="203"/>
    </row>
    <row r="64" s="9" customFormat="1" ht="19.92" customHeight="1">
      <c r="B64" s="197"/>
      <c r="C64" s="198"/>
      <c r="D64" s="199" t="s">
        <v>371</v>
      </c>
      <c r="E64" s="200"/>
      <c r="F64" s="200"/>
      <c r="G64" s="200"/>
      <c r="H64" s="200"/>
      <c r="I64" s="201"/>
      <c r="J64" s="202">
        <f>J110</f>
        <v>0</v>
      </c>
      <c r="K64" s="203"/>
    </row>
    <row r="65" s="8" customFormat="1" ht="24.96" customHeight="1">
      <c r="B65" s="190"/>
      <c r="C65" s="191"/>
      <c r="D65" s="192" t="s">
        <v>372</v>
      </c>
      <c r="E65" s="193"/>
      <c r="F65" s="193"/>
      <c r="G65" s="193"/>
      <c r="H65" s="193"/>
      <c r="I65" s="194"/>
      <c r="J65" s="195">
        <f>J114</f>
        <v>0</v>
      </c>
      <c r="K65" s="196"/>
    </row>
    <row r="66" s="9" customFormat="1" ht="19.92" customHeight="1">
      <c r="B66" s="197"/>
      <c r="C66" s="198"/>
      <c r="D66" s="199" t="s">
        <v>374</v>
      </c>
      <c r="E66" s="200"/>
      <c r="F66" s="200"/>
      <c r="G66" s="200"/>
      <c r="H66" s="200"/>
      <c r="I66" s="201"/>
      <c r="J66" s="202">
        <f>J115</f>
        <v>0</v>
      </c>
      <c r="K66" s="203"/>
    </row>
    <row r="67" s="9" customFormat="1" ht="19.92" customHeight="1">
      <c r="B67" s="197"/>
      <c r="C67" s="198"/>
      <c r="D67" s="199" t="s">
        <v>379</v>
      </c>
      <c r="E67" s="200"/>
      <c r="F67" s="200"/>
      <c r="G67" s="200"/>
      <c r="H67" s="200"/>
      <c r="I67" s="201"/>
      <c r="J67" s="202">
        <f>J124</f>
        <v>0</v>
      </c>
      <c r="K67" s="203"/>
    </row>
    <row r="68" s="9" customFormat="1" ht="19.92" customHeight="1">
      <c r="B68" s="197"/>
      <c r="C68" s="198"/>
      <c r="D68" s="199" t="s">
        <v>383</v>
      </c>
      <c r="E68" s="200"/>
      <c r="F68" s="200"/>
      <c r="G68" s="200"/>
      <c r="H68" s="200"/>
      <c r="I68" s="201"/>
      <c r="J68" s="202">
        <f>J132</f>
        <v>0</v>
      </c>
      <c r="K68" s="203"/>
    </row>
    <row r="69" s="9" customFormat="1" ht="19.92" customHeight="1">
      <c r="B69" s="197"/>
      <c r="C69" s="198"/>
      <c r="D69" s="199" t="s">
        <v>387</v>
      </c>
      <c r="E69" s="200"/>
      <c r="F69" s="200"/>
      <c r="G69" s="200"/>
      <c r="H69" s="200"/>
      <c r="I69" s="201"/>
      <c r="J69" s="202">
        <f>J148</f>
        <v>0</v>
      </c>
      <c r="K69" s="203"/>
    </row>
    <row r="70" s="1" customFormat="1" ht="21.84" customHeight="1">
      <c r="B70" s="46"/>
      <c r="C70" s="47"/>
      <c r="D70" s="47"/>
      <c r="E70" s="47"/>
      <c r="F70" s="47"/>
      <c r="G70" s="47"/>
      <c r="H70" s="47"/>
      <c r="I70" s="157"/>
      <c r="J70" s="47"/>
      <c r="K70" s="51"/>
    </row>
    <row r="71" s="1" customFormat="1" ht="6.96" customHeight="1">
      <c r="B71" s="67"/>
      <c r="C71" s="68"/>
      <c r="D71" s="68"/>
      <c r="E71" s="68"/>
      <c r="F71" s="68"/>
      <c r="G71" s="68"/>
      <c r="H71" s="68"/>
      <c r="I71" s="179"/>
      <c r="J71" s="68"/>
      <c r="K71" s="69"/>
    </row>
    <row r="75" s="1" customFormat="1" ht="6.96" customHeight="1">
      <c r="B75" s="70"/>
      <c r="C75" s="71"/>
      <c r="D75" s="71"/>
      <c r="E75" s="71"/>
      <c r="F75" s="71"/>
      <c r="G75" s="71"/>
      <c r="H75" s="71"/>
      <c r="I75" s="182"/>
      <c r="J75" s="71"/>
      <c r="K75" s="71"/>
      <c r="L75" s="72"/>
    </row>
    <row r="76" s="1" customFormat="1" ht="36.96" customHeight="1">
      <c r="B76" s="46"/>
      <c r="C76" s="73" t="s">
        <v>286</v>
      </c>
      <c r="D76" s="74"/>
      <c r="E76" s="74"/>
      <c r="F76" s="74"/>
      <c r="G76" s="74"/>
      <c r="H76" s="74"/>
      <c r="I76" s="204"/>
      <c r="J76" s="74"/>
      <c r="K76" s="74"/>
      <c r="L76" s="72"/>
    </row>
    <row r="77" s="1" customFormat="1" ht="6.96" customHeight="1">
      <c r="B77" s="46"/>
      <c r="C77" s="74"/>
      <c r="D77" s="74"/>
      <c r="E77" s="74"/>
      <c r="F77" s="74"/>
      <c r="G77" s="74"/>
      <c r="H77" s="74"/>
      <c r="I77" s="204"/>
      <c r="J77" s="74"/>
      <c r="K77" s="74"/>
      <c r="L77" s="72"/>
    </row>
    <row r="78" s="1" customFormat="1" ht="14.4" customHeight="1">
      <c r="B78" s="46"/>
      <c r="C78" s="76" t="s">
        <v>18</v>
      </c>
      <c r="D78" s="74"/>
      <c r="E78" s="74"/>
      <c r="F78" s="74"/>
      <c r="G78" s="74"/>
      <c r="H78" s="74"/>
      <c r="I78" s="204"/>
      <c r="J78" s="74"/>
      <c r="K78" s="74"/>
      <c r="L78" s="72"/>
    </row>
    <row r="79" s="1" customFormat="1" ht="16.5" customHeight="1">
      <c r="B79" s="46"/>
      <c r="C79" s="74"/>
      <c r="D79" s="74"/>
      <c r="E79" s="205" t="str">
        <f>E7</f>
        <v>Speciální ZŠ Skuteč- půdní vestavba a přístavba</v>
      </c>
      <c r="F79" s="76"/>
      <c r="G79" s="76"/>
      <c r="H79" s="76"/>
      <c r="I79" s="204"/>
      <c r="J79" s="74"/>
      <c r="K79" s="74"/>
      <c r="L79" s="72"/>
    </row>
    <row r="80">
      <c r="B80" s="28"/>
      <c r="C80" s="76" t="s">
        <v>274</v>
      </c>
      <c r="D80" s="297"/>
      <c r="E80" s="297"/>
      <c r="F80" s="297"/>
      <c r="G80" s="297"/>
      <c r="H80" s="297"/>
      <c r="I80" s="149"/>
      <c r="J80" s="297"/>
      <c r="K80" s="297"/>
      <c r="L80" s="298"/>
    </row>
    <row r="81" s="1" customFormat="1" ht="16.5" customHeight="1">
      <c r="B81" s="46"/>
      <c r="C81" s="74"/>
      <c r="D81" s="74"/>
      <c r="E81" s="205" t="s">
        <v>2222</v>
      </c>
      <c r="F81" s="74"/>
      <c r="G81" s="74"/>
      <c r="H81" s="74"/>
      <c r="I81" s="204"/>
      <c r="J81" s="74"/>
      <c r="K81" s="74"/>
      <c r="L81" s="72"/>
    </row>
    <row r="82" s="1" customFormat="1" ht="14.4" customHeight="1">
      <c r="B82" s="46"/>
      <c r="C82" s="76" t="s">
        <v>2223</v>
      </c>
      <c r="D82" s="74"/>
      <c r="E82" s="74"/>
      <c r="F82" s="74"/>
      <c r="G82" s="74"/>
      <c r="H82" s="74"/>
      <c r="I82" s="204"/>
      <c r="J82" s="74"/>
      <c r="K82" s="74"/>
      <c r="L82" s="72"/>
    </row>
    <row r="83" s="1" customFormat="1" ht="17.25" customHeight="1">
      <c r="B83" s="46"/>
      <c r="C83" s="74"/>
      <c r="D83" s="74"/>
      <c r="E83" s="82" t="str">
        <f>E11</f>
        <v>c33 - 3.05 sklad pomůcek pro terapeutické a tréninkové pracoviště</v>
      </c>
      <c r="F83" s="74"/>
      <c r="G83" s="74"/>
      <c r="H83" s="74"/>
      <c r="I83" s="204"/>
      <c r="J83" s="74"/>
      <c r="K83" s="74"/>
      <c r="L83" s="72"/>
    </row>
    <row r="84" s="1" customFormat="1" ht="6.96" customHeight="1">
      <c r="B84" s="46"/>
      <c r="C84" s="74"/>
      <c r="D84" s="74"/>
      <c r="E84" s="74"/>
      <c r="F84" s="74"/>
      <c r="G84" s="74"/>
      <c r="H84" s="74"/>
      <c r="I84" s="204"/>
      <c r="J84" s="74"/>
      <c r="K84" s="74"/>
      <c r="L84" s="72"/>
    </row>
    <row r="85" s="1" customFormat="1" ht="18" customHeight="1">
      <c r="B85" s="46"/>
      <c r="C85" s="76" t="s">
        <v>23</v>
      </c>
      <c r="D85" s="74"/>
      <c r="E85" s="74"/>
      <c r="F85" s="206" t="str">
        <f>F14</f>
        <v>Skuteč</v>
      </c>
      <c r="G85" s="74"/>
      <c r="H85" s="74"/>
      <c r="I85" s="207" t="s">
        <v>25</v>
      </c>
      <c r="J85" s="85" t="str">
        <f>IF(J14="","",J14)</f>
        <v>12. 12. 2019</v>
      </c>
      <c r="K85" s="74"/>
      <c r="L85" s="72"/>
    </row>
    <row r="86" s="1" customFormat="1" ht="6.96" customHeight="1">
      <c r="B86" s="46"/>
      <c r="C86" s="74"/>
      <c r="D86" s="74"/>
      <c r="E86" s="74"/>
      <c r="F86" s="74"/>
      <c r="G86" s="74"/>
      <c r="H86" s="74"/>
      <c r="I86" s="204"/>
      <c r="J86" s="74"/>
      <c r="K86" s="74"/>
      <c r="L86" s="72"/>
    </row>
    <row r="87" s="1" customFormat="1">
      <c r="B87" s="46"/>
      <c r="C87" s="76" t="s">
        <v>27</v>
      </c>
      <c r="D87" s="74"/>
      <c r="E87" s="74"/>
      <c r="F87" s="206" t="str">
        <f>E17</f>
        <v>Pardubický kraj</v>
      </c>
      <c r="G87" s="74"/>
      <c r="H87" s="74"/>
      <c r="I87" s="207" t="s">
        <v>33</v>
      </c>
      <c r="J87" s="206" t="str">
        <f>E23</f>
        <v>ADAM První spol. s r.o.</v>
      </c>
      <c r="K87" s="74"/>
      <c r="L87" s="72"/>
    </row>
    <row r="88" s="1" customFormat="1" ht="14.4" customHeight="1">
      <c r="B88" s="46"/>
      <c r="C88" s="76" t="s">
        <v>31</v>
      </c>
      <c r="D88" s="74"/>
      <c r="E88" s="74"/>
      <c r="F88" s="206" t="str">
        <f>IF(E20="","",E20)</f>
        <v/>
      </c>
      <c r="G88" s="74"/>
      <c r="H88" s="74"/>
      <c r="I88" s="204"/>
      <c r="J88" s="74"/>
      <c r="K88" s="74"/>
      <c r="L88" s="72"/>
    </row>
    <row r="89" s="1" customFormat="1" ht="10.32" customHeight="1">
      <c r="B89" s="46"/>
      <c r="C89" s="74"/>
      <c r="D89" s="74"/>
      <c r="E89" s="74"/>
      <c r="F89" s="74"/>
      <c r="G89" s="74"/>
      <c r="H89" s="74"/>
      <c r="I89" s="204"/>
      <c r="J89" s="74"/>
      <c r="K89" s="74"/>
      <c r="L89" s="72"/>
    </row>
    <row r="90" s="10" customFormat="1" ht="29.28" customHeight="1">
      <c r="B90" s="208"/>
      <c r="C90" s="209" t="s">
        <v>287</v>
      </c>
      <c r="D90" s="210" t="s">
        <v>57</v>
      </c>
      <c r="E90" s="210" t="s">
        <v>53</v>
      </c>
      <c r="F90" s="210" t="s">
        <v>288</v>
      </c>
      <c r="G90" s="210" t="s">
        <v>289</v>
      </c>
      <c r="H90" s="210" t="s">
        <v>290</v>
      </c>
      <c r="I90" s="211" t="s">
        <v>291</v>
      </c>
      <c r="J90" s="210" t="s">
        <v>278</v>
      </c>
      <c r="K90" s="212" t="s">
        <v>292</v>
      </c>
      <c r="L90" s="213"/>
      <c r="M90" s="102" t="s">
        <v>293</v>
      </c>
      <c r="N90" s="103" t="s">
        <v>42</v>
      </c>
      <c r="O90" s="103" t="s">
        <v>294</v>
      </c>
      <c r="P90" s="103" t="s">
        <v>295</v>
      </c>
      <c r="Q90" s="103" t="s">
        <v>296</v>
      </c>
      <c r="R90" s="103" t="s">
        <v>297</v>
      </c>
      <c r="S90" s="103" t="s">
        <v>298</v>
      </c>
      <c r="T90" s="104" t="s">
        <v>299</v>
      </c>
    </row>
    <row r="91" s="1" customFormat="1" ht="29.28" customHeight="1">
      <c r="B91" s="46"/>
      <c r="C91" s="108" t="s">
        <v>279</v>
      </c>
      <c r="D91" s="74"/>
      <c r="E91" s="74"/>
      <c r="F91" s="74"/>
      <c r="G91" s="74"/>
      <c r="H91" s="74"/>
      <c r="I91" s="204"/>
      <c r="J91" s="214">
        <f>BK91</f>
        <v>0</v>
      </c>
      <c r="K91" s="74"/>
      <c r="L91" s="72"/>
      <c r="M91" s="105"/>
      <c r="N91" s="106"/>
      <c r="O91" s="106"/>
      <c r="P91" s="215">
        <f>P92+P114</f>
        <v>0</v>
      </c>
      <c r="Q91" s="106"/>
      <c r="R91" s="215">
        <f>R92+R114</f>
        <v>0.80685899999999999</v>
      </c>
      <c r="S91" s="106"/>
      <c r="T91" s="216">
        <f>T92+T114</f>
        <v>0</v>
      </c>
      <c r="AT91" s="24" t="s">
        <v>71</v>
      </c>
      <c r="AU91" s="24" t="s">
        <v>280</v>
      </c>
      <c r="BK91" s="217">
        <f>BK92+BK114</f>
        <v>0</v>
      </c>
    </row>
    <row r="92" s="11" customFormat="1" ht="37.44001" customHeight="1">
      <c r="B92" s="218"/>
      <c r="C92" s="219"/>
      <c r="D92" s="220" t="s">
        <v>71</v>
      </c>
      <c r="E92" s="221" t="s">
        <v>389</v>
      </c>
      <c r="F92" s="221" t="s">
        <v>390</v>
      </c>
      <c r="G92" s="219"/>
      <c r="H92" s="219"/>
      <c r="I92" s="222"/>
      <c r="J92" s="223">
        <f>BK92</f>
        <v>0</v>
      </c>
      <c r="K92" s="219"/>
      <c r="L92" s="224"/>
      <c r="M92" s="225"/>
      <c r="N92" s="226"/>
      <c r="O92" s="226"/>
      <c r="P92" s="227">
        <f>P93+P105+P110</f>
        <v>0</v>
      </c>
      <c r="Q92" s="226"/>
      <c r="R92" s="227">
        <f>R93+R105+R110</f>
        <v>0.73414235999999999</v>
      </c>
      <c r="S92" s="226"/>
      <c r="T92" s="228">
        <f>T93+T105+T110</f>
        <v>0</v>
      </c>
      <c r="AR92" s="229" t="s">
        <v>80</v>
      </c>
      <c r="AT92" s="230" t="s">
        <v>71</v>
      </c>
      <c r="AU92" s="230" t="s">
        <v>72</v>
      </c>
      <c r="AY92" s="229" t="s">
        <v>303</v>
      </c>
      <c r="BK92" s="231">
        <f>BK93+BK105+BK110</f>
        <v>0</v>
      </c>
    </row>
    <row r="93" s="11" customFormat="1" ht="19.92" customHeight="1">
      <c r="B93" s="218"/>
      <c r="C93" s="219"/>
      <c r="D93" s="220" t="s">
        <v>71</v>
      </c>
      <c r="E93" s="232" t="s">
        <v>329</v>
      </c>
      <c r="F93" s="232" t="s">
        <v>894</v>
      </c>
      <c r="G93" s="219"/>
      <c r="H93" s="219"/>
      <c r="I93" s="222"/>
      <c r="J93" s="233">
        <f>BK93</f>
        <v>0</v>
      </c>
      <c r="K93" s="219"/>
      <c r="L93" s="224"/>
      <c r="M93" s="225"/>
      <c r="N93" s="226"/>
      <c r="O93" s="226"/>
      <c r="P93" s="227">
        <f>SUM(P94:P104)</f>
        <v>0</v>
      </c>
      <c r="Q93" s="226"/>
      <c r="R93" s="227">
        <f>SUM(R94:R104)</f>
        <v>0.73295745999999995</v>
      </c>
      <c r="S93" s="226"/>
      <c r="T93" s="228">
        <f>SUM(T94:T104)</f>
        <v>0</v>
      </c>
      <c r="AR93" s="229" t="s">
        <v>80</v>
      </c>
      <c r="AT93" s="230" t="s">
        <v>71</v>
      </c>
      <c r="AU93" s="230" t="s">
        <v>80</v>
      </c>
      <c r="AY93" s="229" t="s">
        <v>303</v>
      </c>
      <c r="BK93" s="231">
        <f>SUM(BK94:BK104)</f>
        <v>0</v>
      </c>
    </row>
    <row r="94" s="1" customFormat="1" ht="25.5" customHeight="1">
      <c r="B94" s="46"/>
      <c r="C94" s="234" t="s">
        <v>80</v>
      </c>
      <c r="D94" s="234" t="s">
        <v>306</v>
      </c>
      <c r="E94" s="235" t="s">
        <v>923</v>
      </c>
      <c r="F94" s="236" t="s">
        <v>924</v>
      </c>
      <c r="G94" s="237" t="s">
        <v>394</v>
      </c>
      <c r="H94" s="238">
        <v>4.5490000000000004</v>
      </c>
      <c r="I94" s="239"/>
      <c r="J94" s="240">
        <f>ROUND(I94*H94,2)</f>
        <v>0</v>
      </c>
      <c r="K94" s="236" t="s">
        <v>310</v>
      </c>
      <c r="L94" s="72"/>
      <c r="M94" s="241" t="s">
        <v>21</v>
      </c>
      <c r="N94" s="242" t="s">
        <v>43</v>
      </c>
      <c r="O94" s="47"/>
      <c r="P94" s="243">
        <f>O94*H94</f>
        <v>0</v>
      </c>
      <c r="Q94" s="243">
        <v>0.00025999999999999998</v>
      </c>
      <c r="R94" s="243">
        <f>Q94*H94</f>
        <v>0.0011827400000000001</v>
      </c>
      <c r="S94" s="243">
        <v>0</v>
      </c>
      <c r="T94" s="244">
        <f>S94*H94</f>
        <v>0</v>
      </c>
      <c r="AR94" s="24" t="s">
        <v>319</v>
      </c>
      <c r="AT94" s="24" t="s">
        <v>306</v>
      </c>
      <c r="AU94" s="24" t="s">
        <v>82</v>
      </c>
      <c r="AY94" s="24" t="s">
        <v>303</v>
      </c>
      <c r="BE94" s="245">
        <f>IF(N94="základní",J94,0)</f>
        <v>0</v>
      </c>
      <c r="BF94" s="245">
        <f>IF(N94="snížená",J94,0)</f>
        <v>0</v>
      </c>
      <c r="BG94" s="245">
        <f>IF(N94="zákl. přenesená",J94,0)</f>
        <v>0</v>
      </c>
      <c r="BH94" s="245">
        <f>IF(N94="sníž. přenesená",J94,0)</f>
        <v>0</v>
      </c>
      <c r="BI94" s="245">
        <f>IF(N94="nulová",J94,0)</f>
        <v>0</v>
      </c>
      <c r="BJ94" s="24" t="s">
        <v>80</v>
      </c>
      <c r="BK94" s="245">
        <f>ROUND(I94*H94,2)</f>
        <v>0</v>
      </c>
      <c r="BL94" s="24" t="s">
        <v>319</v>
      </c>
      <c r="BM94" s="24" t="s">
        <v>5494</v>
      </c>
    </row>
    <row r="95" s="12" customFormat="1">
      <c r="B95" s="253"/>
      <c r="C95" s="254"/>
      <c r="D95" s="250" t="s">
        <v>398</v>
      </c>
      <c r="E95" s="255" t="s">
        <v>21</v>
      </c>
      <c r="F95" s="256" t="s">
        <v>5616</v>
      </c>
      <c r="G95" s="254"/>
      <c r="H95" s="257">
        <v>2.379</v>
      </c>
      <c r="I95" s="258"/>
      <c r="J95" s="254"/>
      <c r="K95" s="254"/>
      <c r="L95" s="259"/>
      <c r="M95" s="260"/>
      <c r="N95" s="261"/>
      <c r="O95" s="261"/>
      <c r="P95" s="261"/>
      <c r="Q95" s="261"/>
      <c r="R95" s="261"/>
      <c r="S95" s="261"/>
      <c r="T95" s="262"/>
      <c r="AT95" s="263" t="s">
        <v>398</v>
      </c>
      <c r="AU95" s="263" t="s">
        <v>82</v>
      </c>
      <c r="AV95" s="12" t="s">
        <v>82</v>
      </c>
      <c r="AW95" s="12" t="s">
        <v>35</v>
      </c>
      <c r="AX95" s="12" t="s">
        <v>72</v>
      </c>
      <c r="AY95" s="263" t="s">
        <v>303</v>
      </c>
    </row>
    <row r="96" s="12" customFormat="1">
      <c r="B96" s="253"/>
      <c r="C96" s="254"/>
      <c r="D96" s="250" t="s">
        <v>398</v>
      </c>
      <c r="E96" s="255" t="s">
        <v>21</v>
      </c>
      <c r="F96" s="256" t="s">
        <v>5617</v>
      </c>
      <c r="G96" s="254"/>
      <c r="H96" s="257">
        <v>2.1699999999999999</v>
      </c>
      <c r="I96" s="258"/>
      <c r="J96" s="254"/>
      <c r="K96" s="254"/>
      <c r="L96" s="259"/>
      <c r="M96" s="260"/>
      <c r="N96" s="261"/>
      <c r="O96" s="261"/>
      <c r="P96" s="261"/>
      <c r="Q96" s="261"/>
      <c r="R96" s="261"/>
      <c r="S96" s="261"/>
      <c r="T96" s="262"/>
      <c r="AT96" s="263" t="s">
        <v>398</v>
      </c>
      <c r="AU96" s="263" t="s">
        <v>82</v>
      </c>
      <c r="AV96" s="12" t="s">
        <v>82</v>
      </c>
      <c r="AW96" s="12" t="s">
        <v>35</v>
      </c>
      <c r="AX96" s="12" t="s">
        <v>72</v>
      </c>
      <c r="AY96" s="263" t="s">
        <v>303</v>
      </c>
    </row>
    <row r="97" s="13" customFormat="1">
      <c r="B97" s="264"/>
      <c r="C97" s="265"/>
      <c r="D97" s="250" t="s">
        <v>398</v>
      </c>
      <c r="E97" s="266" t="s">
        <v>21</v>
      </c>
      <c r="F97" s="267" t="s">
        <v>508</v>
      </c>
      <c r="G97" s="265"/>
      <c r="H97" s="268">
        <v>4.5490000000000004</v>
      </c>
      <c r="I97" s="269"/>
      <c r="J97" s="265"/>
      <c r="K97" s="265"/>
      <c r="L97" s="270"/>
      <c r="M97" s="271"/>
      <c r="N97" s="272"/>
      <c r="O97" s="272"/>
      <c r="P97" s="272"/>
      <c r="Q97" s="272"/>
      <c r="R97" s="272"/>
      <c r="S97" s="272"/>
      <c r="T97" s="273"/>
      <c r="AT97" s="274" t="s">
        <v>398</v>
      </c>
      <c r="AU97" s="274" t="s">
        <v>82</v>
      </c>
      <c r="AV97" s="13" t="s">
        <v>319</v>
      </c>
      <c r="AW97" s="13" t="s">
        <v>35</v>
      </c>
      <c r="AX97" s="13" t="s">
        <v>80</v>
      </c>
      <c r="AY97" s="274" t="s">
        <v>303</v>
      </c>
    </row>
    <row r="98" s="1" customFormat="1" ht="25.5" customHeight="1">
      <c r="B98" s="46"/>
      <c r="C98" s="234" t="s">
        <v>82</v>
      </c>
      <c r="D98" s="234" t="s">
        <v>306</v>
      </c>
      <c r="E98" s="235" t="s">
        <v>927</v>
      </c>
      <c r="F98" s="236" t="s">
        <v>928</v>
      </c>
      <c r="G98" s="237" t="s">
        <v>394</v>
      </c>
      <c r="H98" s="238">
        <v>4.5490000000000004</v>
      </c>
      <c r="I98" s="239"/>
      <c r="J98" s="240">
        <f>ROUND(I98*H98,2)</f>
        <v>0</v>
      </c>
      <c r="K98" s="236" t="s">
        <v>310</v>
      </c>
      <c r="L98" s="72"/>
      <c r="M98" s="241" t="s">
        <v>21</v>
      </c>
      <c r="N98" s="242" t="s">
        <v>43</v>
      </c>
      <c r="O98" s="47"/>
      <c r="P98" s="243">
        <f>O98*H98</f>
        <v>0</v>
      </c>
      <c r="Q98" s="243">
        <v>0.0043800000000000002</v>
      </c>
      <c r="R98" s="243">
        <f>Q98*H98</f>
        <v>0.019924620000000004</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5498</v>
      </c>
    </row>
    <row r="99" s="1" customFormat="1">
      <c r="B99" s="46"/>
      <c r="C99" s="74"/>
      <c r="D99" s="250" t="s">
        <v>396</v>
      </c>
      <c r="E99" s="74"/>
      <c r="F99" s="251" t="s">
        <v>910</v>
      </c>
      <c r="G99" s="74"/>
      <c r="H99" s="74"/>
      <c r="I99" s="204"/>
      <c r="J99" s="74"/>
      <c r="K99" s="74"/>
      <c r="L99" s="72"/>
      <c r="M99" s="252"/>
      <c r="N99" s="47"/>
      <c r="O99" s="47"/>
      <c r="P99" s="47"/>
      <c r="Q99" s="47"/>
      <c r="R99" s="47"/>
      <c r="S99" s="47"/>
      <c r="T99" s="95"/>
      <c r="AT99" s="24" t="s">
        <v>396</v>
      </c>
      <c r="AU99" s="24" t="s">
        <v>82</v>
      </c>
    </row>
    <row r="100" s="1" customFormat="1" ht="16.5" customHeight="1">
      <c r="B100" s="46"/>
      <c r="C100" s="234" t="s">
        <v>95</v>
      </c>
      <c r="D100" s="234" t="s">
        <v>306</v>
      </c>
      <c r="E100" s="235" t="s">
        <v>933</v>
      </c>
      <c r="F100" s="236" t="s">
        <v>934</v>
      </c>
      <c r="G100" s="237" t="s">
        <v>394</v>
      </c>
      <c r="H100" s="238">
        <v>4.5490000000000004</v>
      </c>
      <c r="I100" s="239"/>
      <c r="J100" s="240">
        <f>ROUND(I100*H100,2)</f>
        <v>0</v>
      </c>
      <c r="K100" s="236" t="s">
        <v>310</v>
      </c>
      <c r="L100" s="72"/>
      <c r="M100" s="241" t="s">
        <v>21</v>
      </c>
      <c r="N100" s="242" t="s">
        <v>43</v>
      </c>
      <c r="O100" s="47"/>
      <c r="P100" s="243">
        <f>O100*H100</f>
        <v>0</v>
      </c>
      <c r="Q100" s="243">
        <v>0.0030000000000000001</v>
      </c>
      <c r="R100" s="243">
        <f>Q100*H100</f>
        <v>0.013647000000000001</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5499</v>
      </c>
    </row>
    <row r="101" s="1" customFormat="1" ht="25.5" customHeight="1">
      <c r="B101" s="46"/>
      <c r="C101" s="234" t="s">
        <v>319</v>
      </c>
      <c r="D101" s="234" t="s">
        <v>306</v>
      </c>
      <c r="E101" s="235" t="s">
        <v>2999</v>
      </c>
      <c r="F101" s="236" t="s">
        <v>3000</v>
      </c>
      <c r="G101" s="237" t="s">
        <v>704</v>
      </c>
      <c r="H101" s="238">
        <v>1</v>
      </c>
      <c r="I101" s="239"/>
      <c r="J101" s="240">
        <f>ROUND(I101*H101,2)</f>
        <v>0</v>
      </c>
      <c r="K101" s="236" t="s">
        <v>310</v>
      </c>
      <c r="L101" s="72"/>
      <c r="M101" s="241" t="s">
        <v>21</v>
      </c>
      <c r="N101" s="242" t="s">
        <v>43</v>
      </c>
      <c r="O101" s="47"/>
      <c r="P101" s="243">
        <f>O101*H101</f>
        <v>0</v>
      </c>
      <c r="Q101" s="243">
        <v>0.038899999999999997</v>
      </c>
      <c r="R101" s="243">
        <f>Q101*H101</f>
        <v>0.038899999999999997</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5618</v>
      </c>
    </row>
    <row r="102" s="1" customFormat="1" ht="25.5" customHeight="1">
      <c r="B102" s="46"/>
      <c r="C102" s="234" t="s">
        <v>302</v>
      </c>
      <c r="D102" s="234" t="s">
        <v>306</v>
      </c>
      <c r="E102" s="235" t="s">
        <v>1178</v>
      </c>
      <c r="F102" s="236" t="s">
        <v>1179</v>
      </c>
      <c r="G102" s="237" t="s">
        <v>394</v>
      </c>
      <c r="H102" s="238">
        <v>6.9699999999999998</v>
      </c>
      <c r="I102" s="239"/>
      <c r="J102" s="240">
        <f>ROUND(I102*H102,2)</f>
        <v>0</v>
      </c>
      <c r="K102" s="236" t="s">
        <v>310</v>
      </c>
      <c r="L102" s="72"/>
      <c r="M102" s="241" t="s">
        <v>21</v>
      </c>
      <c r="N102" s="242" t="s">
        <v>43</v>
      </c>
      <c r="O102" s="47"/>
      <c r="P102" s="243">
        <f>O102*H102</f>
        <v>0</v>
      </c>
      <c r="Q102" s="243">
        <v>0.094500000000000001</v>
      </c>
      <c r="R102" s="243">
        <f>Q102*H102</f>
        <v>0.65866499999999994</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5619</v>
      </c>
    </row>
    <row r="103" s="1" customFormat="1" ht="25.5" customHeight="1">
      <c r="B103" s="46"/>
      <c r="C103" s="234" t="s">
        <v>329</v>
      </c>
      <c r="D103" s="234" t="s">
        <v>306</v>
      </c>
      <c r="E103" s="235" t="s">
        <v>1199</v>
      </c>
      <c r="F103" s="236" t="s">
        <v>1200</v>
      </c>
      <c r="G103" s="237" t="s">
        <v>262</v>
      </c>
      <c r="H103" s="238">
        <v>10.635</v>
      </c>
      <c r="I103" s="239"/>
      <c r="J103" s="240">
        <f>ROUND(I103*H103,2)</f>
        <v>0</v>
      </c>
      <c r="K103" s="236" t="s">
        <v>310</v>
      </c>
      <c r="L103" s="72"/>
      <c r="M103" s="241" t="s">
        <v>21</v>
      </c>
      <c r="N103" s="242" t="s">
        <v>43</v>
      </c>
      <c r="O103" s="47"/>
      <c r="P103" s="243">
        <f>O103*H103</f>
        <v>0</v>
      </c>
      <c r="Q103" s="243">
        <v>6.0000000000000002E-05</v>
      </c>
      <c r="R103" s="243">
        <f>Q103*H103</f>
        <v>0.00063809999999999995</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5620</v>
      </c>
    </row>
    <row r="104" s="12" customFormat="1">
      <c r="B104" s="253"/>
      <c r="C104" s="254"/>
      <c r="D104" s="250" t="s">
        <v>398</v>
      </c>
      <c r="E104" s="255" t="s">
        <v>21</v>
      </c>
      <c r="F104" s="256" t="s">
        <v>5621</v>
      </c>
      <c r="G104" s="254"/>
      <c r="H104" s="257">
        <v>10.635</v>
      </c>
      <c r="I104" s="258"/>
      <c r="J104" s="254"/>
      <c r="K104" s="254"/>
      <c r="L104" s="259"/>
      <c r="M104" s="260"/>
      <c r="N104" s="261"/>
      <c r="O104" s="261"/>
      <c r="P104" s="261"/>
      <c r="Q104" s="261"/>
      <c r="R104" s="261"/>
      <c r="S104" s="261"/>
      <c r="T104" s="262"/>
      <c r="AT104" s="263" t="s">
        <v>398</v>
      </c>
      <c r="AU104" s="263" t="s">
        <v>82</v>
      </c>
      <c r="AV104" s="12" t="s">
        <v>82</v>
      </c>
      <c r="AW104" s="12" t="s">
        <v>35</v>
      </c>
      <c r="AX104" s="12" t="s">
        <v>80</v>
      </c>
      <c r="AY104" s="263" t="s">
        <v>303</v>
      </c>
    </row>
    <row r="105" s="11" customFormat="1" ht="29.88" customHeight="1">
      <c r="B105" s="218"/>
      <c r="C105" s="219"/>
      <c r="D105" s="220" t="s">
        <v>71</v>
      </c>
      <c r="E105" s="232" t="s">
        <v>343</v>
      </c>
      <c r="F105" s="232" t="s">
        <v>1215</v>
      </c>
      <c r="G105" s="219"/>
      <c r="H105" s="219"/>
      <c r="I105" s="222"/>
      <c r="J105" s="233">
        <f>BK105</f>
        <v>0</v>
      </c>
      <c r="K105" s="219"/>
      <c r="L105" s="224"/>
      <c r="M105" s="225"/>
      <c r="N105" s="226"/>
      <c r="O105" s="226"/>
      <c r="P105" s="227">
        <f>SUM(P106:P109)</f>
        <v>0</v>
      </c>
      <c r="Q105" s="226"/>
      <c r="R105" s="227">
        <f>SUM(R106:R109)</f>
        <v>0.0011848999999999998</v>
      </c>
      <c r="S105" s="226"/>
      <c r="T105" s="228">
        <f>SUM(T106:T109)</f>
        <v>0</v>
      </c>
      <c r="AR105" s="229" t="s">
        <v>80</v>
      </c>
      <c r="AT105" s="230" t="s">
        <v>71</v>
      </c>
      <c r="AU105" s="230" t="s">
        <v>80</v>
      </c>
      <c r="AY105" s="229" t="s">
        <v>303</v>
      </c>
      <c r="BK105" s="231">
        <f>SUM(BK106:BK109)</f>
        <v>0</v>
      </c>
    </row>
    <row r="106" s="1" customFormat="1" ht="25.5" customHeight="1">
      <c r="B106" s="46"/>
      <c r="C106" s="234" t="s">
        <v>335</v>
      </c>
      <c r="D106" s="234" t="s">
        <v>306</v>
      </c>
      <c r="E106" s="235" t="s">
        <v>1253</v>
      </c>
      <c r="F106" s="236" t="s">
        <v>1254</v>
      </c>
      <c r="G106" s="237" t="s">
        <v>394</v>
      </c>
      <c r="H106" s="238">
        <v>6.9699999999999998</v>
      </c>
      <c r="I106" s="239"/>
      <c r="J106" s="240">
        <f>ROUND(I106*H106,2)</f>
        <v>0</v>
      </c>
      <c r="K106" s="236" t="s">
        <v>310</v>
      </c>
      <c r="L106" s="72"/>
      <c r="M106" s="241" t="s">
        <v>21</v>
      </c>
      <c r="N106" s="242" t="s">
        <v>43</v>
      </c>
      <c r="O106" s="47"/>
      <c r="P106" s="243">
        <f>O106*H106</f>
        <v>0</v>
      </c>
      <c r="Q106" s="243">
        <v>0.00012999999999999999</v>
      </c>
      <c r="R106" s="243">
        <f>Q106*H106</f>
        <v>0.00090609999999999985</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5509</v>
      </c>
    </row>
    <row r="107" s="1" customFormat="1">
      <c r="B107" s="46"/>
      <c r="C107" s="74"/>
      <c r="D107" s="250" t="s">
        <v>396</v>
      </c>
      <c r="E107" s="74"/>
      <c r="F107" s="251" t="s">
        <v>1256</v>
      </c>
      <c r="G107" s="74"/>
      <c r="H107" s="74"/>
      <c r="I107" s="204"/>
      <c r="J107" s="74"/>
      <c r="K107" s="74"/>
      <c r="L107" s="72"/>
      <c r="M107" s="252"/>
      <c r="N107" s="47"/>
      <c r="O107" s="47"/>
      <c r="P107" s="47"/>
      <c r="Q107" s="47"/>
      <c r="R107" s="47"/>
      <c r="S107" s="47"/>
      <c r="T107" s="95"/>
      <c r="AT107" s="24" t="s">
        <v>396</v>
      </c>
      <c r="AU107" s="24" t="s">
        <v>82</v>
      </c>
    </row>
    <row r="108" s="1" customFormat="1" ht="25.5" customHeight="1">
      <c r="B108" s="46"/>
      <c r="C108" s="234" t="s">
        <v>339</v>
      </c>
      <c r="D108" s="234" t="s">
        <v>306</v>
      </c>
      <c r="E108" s="235" t="s">
        <v>1258</v>
      </c>
      <c r="F108" s="236" t="s">
        <v>1259</v>
      </c>
      <c r="G108" s="237" t="s">
        <v>394</v>
      </c>
      <c r="H108" s="238">
        <v>6.9699999999999998</v>
      </c>
      <c r="I108" s="239"/>
      <c r="J108" s="240">
        <f>ROUND(I108*H108,2)</f>
        <v>0</v>
      </c>
      <c r="K108" s="236" t="s">
        <v>310</v>
      </c>
      <c r="L108" s="72"/>
      <c r="M108" s="241" t="s">
        <v>21</v>
      </c>
      <c r="N108" s="242" t="s">
        <v>43</v>
      </c>
      <c r="O108" s="47"/>
      <c r="P108" s="243">
        <f>O108*H108</f>
        <v>0</v>
      </c>
      <c r="Q108" s="243">
        <v>4.0000000000000003E-05</v>
      </c>
      <c r="R108" s="243">
        <f>Q108*H108</f>
        <v>0.0002788</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5510</v>
      </c>
    </row>
    <row r="109" s="1" customFormat="1">
      <c r="B109" s="46"/>
      <c r="C109" s="74"/>
      <c r="D109" s="250" t="s">
        <v>396</v>
      </c>
      <c r="E109" s="74"/>
      <c r="F109" s="251" t="s">
        <v>1261</v>
      </c>
      <c r="G109" s="74"/>
      <c r="H109" s="74"/>
      <c r="I109" s="204"/>
      <c r="J109" s="74"/>
      <c r="K109" s="74"/>
      <c r="L109" s="72"/>
      <c r="M109" s="252"/>
      <c r="N109" s="47"/>
      <c r="O109" s="47"/>
      <c r="P109" s="47"/>
      <c r="Q109" s="47"/>
      <c r="R109" s="47"/>
      <c r="S109" s="47"/>
      <c r="T109" s="95"/>
      <c r="AT109" s="24" t="s">
        <v>396</v>
      </c>
      <c r="AU109" s="24" t="s">
        <v>82</v>
      </c>
    </row>
    <row r="110" s="11" customFormat="1" ht="29.88" customHeight="1">
      <c r="B110" s="218"/>
      <c r="C110" s="219"/>
      <c r="D110" s="220" t="s">
        <v>71</v>
      </c>
      <c r="E110" s="232" t="s">
        <v>1309</v>
      </c>
      <c r="F110" s="232" t="s">
        <v>1310</v>
      </c>
      <c r="G110" s="219"/>
      <c r="H110" s="219"/>
      <c r="I110" s="222"/>
      <c r="J110" s="233">
        <f>BK110</f>
        <v>0</v>
      </c>
      <c r="K110" s="219"/>
      <c r="L110" s="224"/>
      <c r="M110" s="225"/>
      <c r="N110" s="226"/>
      <c r="O110" s="226"/>
      <c r="P110" s="227">
        <f>SUM(P111:P113)</f>
        <v>0</v>
      </c>
      <c r="Q110" s="226"/>
      <c r="R110" s="227">
        <f>SUM(R111:R113)</f>
        <v>0</v>
      </c>
      <c r="S110" s="226"/>
      <c r="T110" s="228">
        <f>SUM(T111:T113)</f>
        <v>0</v>
      </c>
      <c r="AR110" s="229" t="s">
        <v>80</v>
      </c>
      <c r="AT110" s="230" t="s">
        <v>71</v>
      </c>
      <c r="AU110" s="230" t="s">
        <v>80</v>
      </c>
      <c r="AY110" s="229" t="s">
        <v>303</v>
      </c>
      <c r="BK110" s="231">
        <f>SUM(BK111:BK113)</f>
        <v>0</v>
      </c>
    </row>
    <row r="111" s="1" customFormat="1" ht="38.25" customHeight="1">
      <c r="B111" s="46"/>
      <c r="C111" s="234" t="s">
        <v>343</v>
      </c>
      <c r="D111" s="234" t="s">
        <v>306</v>
      </c>
      <c r="E111" s="235" t="s">
        <v>1312</v>
      </c>
      <c r="F111" s="236" t="s">
        <v>1313</v>
      </c>
      <c r="G111" s="237" t="s">
        <v>559</v>
      </c>
      <c r="H111" s="238">
        <v>0.73399999999999999</v>
      </c>
      <c r="I111" s="239"/>
      <c r="J111" s="240">
        <f>ROUND(I111*H111,2)</f>
        <v>0</v>
      </c>
      <c r="K111" s="236" t="s">
        <v>310</v>
      </c>
      <c r="L111" s="72"/>
      <c r="M111" s="241" t="s">
        <v>21</v>
      </c>
      <c r="N111" s="242" t="s">
        <v>43</v>
      </c>
      <c r="O111" s="47"/>
      <c r="P111" s="243">
        <f>O111*H111</f>
        <v>0</v>
      </c>
      <c r="Q111" s="243">
        <v>0</v>
      </c>
      <c r="R111" s="243">
        <f>Q111*H111</f>
        <v>0</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5511</v>
      </c>
    </row>
    <row r="112" s="1" customFormat="1">
      <c r="B112" s="46"/>
      <c r="C112" s="74"/>
      <c r="D112" s="250" t="s">
        <v>396</v>
      </c>
      <c r="E112" s="74"/>
      <c r="F112" s="251" t="s">
        <v>1315</v>
      </c>
      <c r="G112" s="74"/>
      <c r="H112" s="74"/>
      <c r="I112" s="204"/>
      <c r="J112" s="74"/>
      <c r="K112" s="74"/>
      <c r="L112" s="72"/>
      <c r="M112" s="252"/>
      <c r="N112" s="47"/>
      <c r="O112" s="47"/>
      <c r="P112" s="47"/>
      <c r="Q112" s="47"/>
      <c r="R112" s="47"/>
      <c r="S112" s="47"/>
      <c r="T112" s="95"/>
      <c r="AT112" s="24" t="s">
        <v>396</v>
      </c>
      <c r="AU112" s="24" t="s">
        <v>82</v>
      </c>
    </row>
    <row r="113" s="1" customFormat="1" ht="51" customHeight="1">
      <c r="B113" s="46"/>
      <c r="C113" s="234" t="s">
        <v>349</v>
      </c>
      <c r="D113" s="234" t="s">
        <v>306</v>
      </c>
      <c r="E113" s="235" t="s">
        <v>1317</v>
      </c>
      <c r="F113" s="236" t="s">
        <v>1318</v>
      </c>
      <c r="G113" s="237" t="s">
        <v>21</v>
      </c>
      <c r="H113" s="238">
        <v>0</v>
      </c>
      <c r="I113" s="239"/>
      <c r="J113" s="240">
        <f>ROUND(I113*H113,2)</f>
        <v>0</v>
      </c>
      <c r="K113" s="236" t="s">
        <v>322</v>
      </c>
      <c r="L113" s="72"/>
      <c r="M113" s="241" t="s">
        <v>21</v>
      </c>
      <c r="N113" s="242" t="s">
        <v>43</v>
      </c>
      <c r="O113" s="47"/>
      <c r="P113" s="243">
        <f>O113*H113</f>
        <v>0</v>
      </c>
      <c r="Q113" s="243">
        <v>0</v>
      </c>
      <c r="R113" s="243">
        <f>Q113*H113</f>
        <v>0</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5622</v>
      </c>
    </row>
    <row r="114" s="11" customFormat="1" ht="37.44001" customHeight="1">
      <c r="B114" s="218"/>
      <c r="C114" s="219"/>
      <c r="D114" s="220" t="s">
        <v>71</v>
      </c>
      <c r="E114" s="221" t="s">
        <v>1320</v>
      </c>
      <c r="F114" s="221" t="s">
        <v>1321</v>
      </c>
      <c r="G114" s="219"/>
      <c r="H114" s="219"/>
      <c r="I114" s="222"/>
      <c r="J114" s="223">
        <f>BK114</f>
        <v>0</v>
      </c>
      <c r="K114" s="219"/>
      <c r="L114" s="224"/>
      <c r="M114" s="225"/>
      <c r="N114" s="226"/>
      <c r="O114" s="226"/>
      <c r="P114" s="227">
        <f>P115+P124+P132+P148</f>
        <v>0</v>
      </c>
      <c r="Q114" s="226"/>
      <c r="R114" s="227">
        <f>R115+R124+R132+R148</f>
        <v>0.072716639999999999</v>
      </c>
      <c r="S114" s="226"/>
      <c r="T114" s="228">
        <f>T115+T124+T132+T148</f>
        <v>0</v>
      </c>
      <c r="AR114" s="229" t="s">
        <v>82</v>
      </c>
      <c r="AT114" s="230" t="s">
        <v>71</v>
      </c>
      <c r="AU114" s="230" t="s">
        <v>72</v>
      </c>
      <c r="AY114" s="229" t="s">
        <v>303</v>
      </c>
      <c r="BK114" s="231">
        <f>BK115+BK124+BK132+BK148</f>
        <v>0</v>
      </c>
    </row>
    <row r="115" s="11" customFormat="1" ht="19.92" customHeight="1">
      <c r="B115" s="218"/>
      <c r="C115" s="219"/>
      <c r="D115" s="220" t="s">
        <v>71</v>
      </c>
      <c r="E115" s="232" t="s">
        <v>1396</v>
      </c>
      <c r="F115" s="232" t="s">
        <v>1397</v>
      </c>
      <c r="G115" s="219"/>
      <c r="H115" s="219"/>
      <c r="I115" s="222"/>
      <c r="J115" s="233">
        <f>BK115</f>
        <v>0</v>
      </c>
      <c r="K115" s="219"/>
      <c r="L115" s="224"/>
      <c r="M115" s="225"/>
      <c r="N115" s="226"/>
      <c r="O115" s="226"/>
      <c r="P115" s="227">
        <f>SUM(P116:P123)</f>
        <v>0</v>
      </c>
      <c r="Q115" s="226"/>
      <c r="R115" s="227">
        <f>SUM(R116:R123)</f>
        <v>0.0073501699999999996</v>
      </c>
      <c r="S115" s="226"/>
      <c r="T115" s="228">
        <f>SUM(T116:T123)</f>
        <v>0</v>
      </c>
      <c r="AR115" s="229" t="s">
        <v>82</v>
      </c>
      <c r="AT115" s="230" t="s">
        <v>71</v>
      </c>
      <c r="AU115" s="230" t="s">
        <v>80</v>
      </c>
      <c r="AY115" s="229" t="s">
        <v>303</v>
      </c>
      <c r="BK115" s="231">
        <f>SUM(BK116:BK123)</f>
        <v>0</v>
      </c>
    </row>
    <row r="116" s="1" customFormat="1" ht="25.5" customHeight="1">
      <c r="B116" s="46"/>
      <c r="C116" s="234" t="s">
        <v>353</v>
      </c>
      <c r="D116" s="234" t="s">
        <v>306</v>
      </c>
      <c r="E116" s="235" t="s">
        <v>1399</v>
      </c>
      <c r="F116" s="236" t="s">
        <v>1400</v>
      </c>
      <c r="G116" s="237" t="s">
        <v>394</v>
      </c>
      <c r="H116" s="238">
        <v>6.9699999999999998</v>
      </c>
      <c r="I116" s="239"/>
      <c r="J116" s="240">
        <f>ROUND(I116*H116,2)</f>
        <v>0</v>
      </c>
      <c r="K116" s="236" t="s">
        <v>310</v>
      </c>
      <c r="L116" s="72"/>
      <c r="M116" s="241" t="s">
        <v>21</v>
      </c>
      <c r="N116" s="242" t="s">
        <v>43</v>
      </c>
      <c r="O116" s="47"/>
      <c r="P116" s="243">
        <f>O116*H116</f>
        <v>0</v>
      </c>
      <c r="Q116" s="243">
        <v>0</v>
      </c>
      <c r="R116" s="243">
        <f>Q116*H116</f>
        <v>0</v>
      </c>
      <c r="S116" s="243">
        <v>0</v>
      </c>
      <c r="T116" s="244">
        <f>S116*H116</f>
        <v>0</v>
      </c>
      <c r="AR116" s="24" t="s">
        <v>465</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465</v>
      </c>
      <c r="BM116" s="24" t="s">
        <v>5623</v>
      </c>
    </row>
    <row r="117" s="1" customFormat="1" ht="16.5" customHeight="1">
      <c r="B117" s="46"/>
      <c r="C117" s="276" t="s">
        <v>357</v>
      </c>
      <c r="D117" s="276" t="s">
        <v>570</v>
      </c>
      <c r="E117" s="277" t="s">
        <v>1405</v>
      </c>
      <c r="F117" s="278" t="s">
        <v>1406</v>
      </c>
      <c r="G117" s="279" t="s">
        <v>394</v>
      </c>
      <c r="H117" s="280">
        <v>7.319</v>
      </c>
      <c r="I117" s="281"/>
      <c r="J117" s="282">
        <f>ROUND(I117*H117,2)</f>
        <v>0</v>
      </c>
      <c r="K117" s="278" t="s">
        <v>322</v>
      </c>
      <c r="L117" s="283"/>
      <c r="M117" s="284" t="s">
        <v>21</v>
      </c>
      <c r="N117" s="285" t="s">
        <v>43</v>
      </c>
      <c r="O117" s="47"/>
      <c r="P117" s="243">
        <f>O117*H117</f>
        <v>0</v>
      </c>
      <c r="Q117" s="243">
        <v>0.00060999999999999997</v>
      </c>
      <c r="R117" s="243">
        <f>Q117*H117</f>
        <v>0.0044645900000000001</v>
      </c>
      <c r="S117" s="243">
        <v>0</v>
      </c>
      <c r="T117" s="244">
        <f>S117*H117</f>
        <v>0</v>
      </c>
      <c r="AR117" s="24" t="s">
        <v>546</v>
      </c>
      <c r="AT117" s="24" t="s">
        <v>570</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465</v>
      </c>
      <c r="BM117" s="24" t="s">
        <v>5624</v>
      </c>
    </row>
    <row r="118" s="12" customFormat="1">
      <c r="B118" s="253"/>
      <c r="C118" s="254"/>
      <c r="D118" s="250" t="s">
        <v>398</v>
      </c>
      <c r="E118" s="254"/>
      <c r="F118" s="256" t="s">
        <v>5625</v>
      </c>
      <c r="G118" s="254"/>
      <c r="H118" s="257">
        <v>7.319</v>
      </c>
      <c r="I118" s="258"/>
      <c r="J118" s="254"/>
      <c r="K118" s="254"/>
      <c r="L118" s="259"/>
      <c r="M118" s="260"/>
      <c r="N118" s="261"/>
      <c r="O118" s="261"/>
      <c r="P118" s="261"/>
      <c r="Q118" s="261"/>
      <c r="R118" s="261"/>
      <c r="S118" s="261"/>
      <c r="T118" s="262"/>
      <c r="AT118" s="263" t="s">
        <v>398</v>
      </c>
      <c r="AU118" s="263" t="s">
        <v>82</v>
      </c>
      <c r="AV118" s="12" t="s">
        <v>82</v>
      </c>
      <c r="AW118" s="12" t="s">
        <v>6</v>
      </c>
      <c r="AX118" s="12" t="s">
        <v>80</v>
      </c>
      <c r="AY118" s="263" t="s">
        <v>303</v>
      </c>
    </row>
    <row r="119" s="1" customFormat="1" ht="25.5" customHeight="1">
      <c r="B119" s="46"/>
      <c r="C119" s="234" t="s">
        <v>452</v>
      </c>
      <c r="D119" s="234" t="s">
        <v>306</v>
      </c>
      <c r="E119" s="235" t="s">
        <v>1449</v>
      </c>
      <c r="F119" s="236" t="s">
        <v>1450</v>
      </c>
      <c r="G119" s="237" t="s">
        <v>394</v>
      </c>
      <c r="H119" s="238">
        <v>13.94</v>
      </c>
      <c r="I119" s="239"/>
      <c r="J119" s="240">
        <f>ROUND(I119*H119,2)</f>
        <v>0</v>
      </c>
      <c r="K119" s="236" t="s">
        <v>310</v>
      </c>
      <c r="L119" s="72"/>
      <c r="M119" s="241" t="s">
        <v>21</v>
      </c>
      <c r="N119" s="242" t="s">
        <v>43</v>
      </c>
      <c r="O119" s="47"/>
      <c r="P119" s="243">
        <f>O119*H119</f>
        <v>0</v>
      </c>
      <c r="Q119" s="243">
        <v>0</v>
      </c>
      <c r="R119" s="243">
        <f>Q119*H119</f>
        <v>0</v>
      </c>
      <c r="S119" s="243">
        <v>0</v>
      </c>
      <c r="T119" s="244">
        <f>S119*H119</f>
        <v>0</v>
      </c>
      <c r="AR119" s="24" t="s">
        <v>465</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465</v>
      </c>
      <c r="BM119" s="24" t="s">
        <v>5517</v>
      </c>
    </row>
    <row r="120" s="12" customFormat="1">
      <c r="B120" s="253"/>
      <c r="C120" s="254"/>
      <c r="D120" s="250" t="s">
        <v>398</v>
      </c>
      <c r="E120" s="255" t="s">
        <v>21</v>
      </c>
      <c r="F120" s="256" t="s">
        <v>5626</v>
      </c>
      <c r="G120" s="254"/>
      <c r="H120" s="257">
        <v>13.94</v>
      </c>
      <c r="I120" s="258"/>
      <c r="J120" s="254"/>
      <c r="K120" s="254"/>
      <c r="L120" s="259"/>
      <c r="M120" s="260"/>
      <c r="N120" s="261"/>
      <c r="O120" s="261"/>
      <c r="P120" s="261"/>
      <c r="Q120" s="261"/>
      <c r="R120" s="261"/>
      <c r="S120" s="261"/>
      <c r="T120" s="262"/>
      <c r="AT120" s="263" t="s">
        <v>398</v>
      </c>
      <c r="AU120" s="263" t="s">
        <v>82</v>
      </c>
      <c r="AV120" s="12" t="s">
        <v>82</v>
      </c>
      <c r="AW120" s="12" t="s">
        <v>35</v>
      </c>
      <c r="AX120" s="12" t="s">
        <v>80</v>
      </c>
      <c r="AY120" s="263" t="s">
        <v>303</v>
      </c>
    </row>
    <row r="121" s="1" customFormat="1" ht="16.5" customHeight="1">
      <c r="B121" s="46"/>
      <c r="C121" s="276" t="s">
        <v>456</v>
      </c>
      <c r="D121" s="276" t="s">
        <v>570</v>
      </c>
      <c r="E121" s="277" t="s">
        <v>1456</v>
      </c>
      <c r="F121" s="278" t="s">
        <v>1457</v>
      </c>
      <c r="G121" s="279" t="s">
        <v>394</v>
      </c>
      <c r="H121" s="280">
        <v>16.030999999999999</v>
      </c>
      <c r="I121" s="281"/>
      <c r="J121" s="282">
        <f>ROUND(I121*H121,2)</f>
        <v>0</v>
      </c>
      <c r="K121" s="278" t="s">
        <v>322</v>
      </c>
      <c r="L121" s="283"/>
      <c r="M121" s="284" t="s">
        <v>21</v>
      </c>
      <c r="N121" s="285" t="s">
        <v>43</v>
      </c>
      <c r="O121" s="47"/>
      <c r="P121" s="243">
        <f>O121*H121</f>
        <v>0</v>
      </c>
      <c r="Q121" s="243">
        <v>0.00018000000000000001</v>
      </c>
      <c r="R121" s="243">
        <f>Q121*H121</f>
        <v>0.00288558</v>
      </c>
      <c r="S121" s="243">
        <v>0</v>
      </c>
      <c r="T121" s="244">
        <f>S121*H121</f>
        <v>0</v>
      </c>
      <c r="AR121" s="24" t="s">
        <v>546</v>
      </c>
      <c r="AT121" s="24" t="s">
        <v>570</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465</v>
      </c>
      <c r="BM121" s="24" t="s">
        <v>5518</v>
      </c>
    </row>
    <row r="122" s="12" customFormat="1">
      <c r="B122" s="253"/>
      <c r="C122" s="254"/>
      <c r="D122" s="250" t="s">
        <v>398</v>
      </c>
      <c r="E122" s="254"/>
      <c r="F122" s="256" t="s">
        <v>5627</v>
      </c>
      <c r="G122" s="254"/>
      <c r="H122" s="257">
        <v>16.030999999999999</v>
      </c>
      <c r="I122" s="258"/>
      <c r="J122" s="254"/>
      <c r="K122" s="254"/>
      <c r="L122" s="259"/>
      <c r="M122" s="260"/>
      <c r="N122" s="261"/>
      <c r="O122" s="261"/>
      <c r="P122" s="261"/>
      <c r="Q122" s="261"/>
      <c r="R122" s="261"/>
      <c r="S122" s="261"/>
      <c r="T122" s="262"/>
      <c r="AT122" s="263" t="s">
        <v>398</v>
      </c>
      <c r="AU122" s="263" t="s">
        <v>82</v>
      </c>
      <c r="AV122" s="12" t="s">
        <v>82</v>
      </c>
      <c r="AW122" s="12" t="s">
        <v>6</v>
      </c>
      <c r="AX122" s="12" t="s">
        <v>80</v>
      </c>
      <c r="AY122" s="263" t="s">
        <v>303</v>
      </c>
    </row>
    <row r="123" s="1" customFormat="1" ht="38.25" customHeight="1">
      <c r="B123" s="46"/>
      <c r="C123" s="234" t="s">
        <v>10</v>
      </c>
      <c r="D123" s="234" t="s">
        <v>306</v>
      </c>
      <c r="E123" s="235" t="s">
        <v>1474</v>
      </c>
      <c r="F123" s="236" t="s">
        <v>1475</v>
      </c>
      <c r="G123" s="237" t="s">
        <v>559</v>
      </c>
      <c r="H123" s="238">
        <v>0.0070000000000000001</v>
      </c>
      <c r="I123" s="239"/>
      <c r="J123" s="240">
        <f>ROUND(I123*H123,2)</f>
        <v>0</v>
      </c>
      <c r="K123" s="236" t="s">
        <v>310</v>
      </c>
      <c r="L123" s="72"/>
      <c r="M123" s="241" t="s">
        <v>21</v>
      </c>
      <c r="N123" s="242" t="s">
        <v>43</v>
      </c>
      <c r="O123" s="47"/>
      <c r="P123" s="243">
        <f>O123*H123</f>
        <v>0</v>
      </c>
      <c r="Q123" s="243">
        <v>0</v>
      </c>
      <c r="R123" s="243">
        <f>Q123*H123</f>
        <v>0</v>
      </c>
      <c r="S123" s="243">
        <v>0</v>
      </c>
      <c r="T123" s="244">
        <f>S123*H123</f>
        <v>0</v>
      </c>
      <c r="AR123" s="24" t="s">
        <v>465</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465</v>
      </c>
      <c r="BM123" s="24" t="s">
        <v>5628</v>
      </c>
    </row>
    <row r="124" s="11" customFormat="1" ht="29.88" customHeight="1">
      <c r="B124" s="218"/>
      <c r="C124" s="219"/>
      <c r="D124" s="220" t="s">
        <v>71</v>
      </c>
      <c r="E124" s="232" t="s">
        <v>1695</v>
      </c>
      <c r="F124" s="232" t="s">
        <v>1696</v>
      </c>
      <c r="G124" s="219"/>
      <c r="H124" s="219"/>
      <c r="I124" s="222"/>
      <c r="J124" s="233">
        <f>BK124</f>
        <v>0</v>
      </c>
      <c r="K124" s="219"/>
      <c r="L124" s="224"/>
      <c r="M124" s="225"/>
      <c r="N124" s="226"/>
      <c r="O124" s="226"/>
      <c r="P124" s="227">
        <f>SUM(P125:P131)</f>
        <v>0</v>
      </c>
      <c r="Q124" s="226"/>
      <c r="R124" s="227">
        <f>SUM(R125:R131)</f>
        <v>0.032969999999999999</v>
      </c>
      <c r="S124" s="226"/>
      <c r="T124" s="228">
        <f>SUM(T125:T131)</f>
        <v>0</v>
      </c>
      <c r="AR124" s="229" t="s">
        <v>82</v>
      </c>
      <c r="AT124" s="230" t="s">
        <v>71</v>
      </c>
      <c r="AU124" s="230" t="s">
        <v>80</v>
      </c>
      <c r="AY124" s="229" t="s">
        <v>303</v>
      </c>
      <c r="BK124" s="231">
        <f>SUM(BK125:BK131)</f>
        <v>0</v>
      </c>
    </row>
    <row r="125" s="1" customFormat="1" ht="25.5" customHeight="1">
      <c r="B125" s="46"/>
      <c r="C125" s="234" t="s">
        <v>465</v>
      </c>
      <c r="D125" s="234" t="s">
        <v>306</v>
      </c>
      <c r="E125" s="235" t="s">
        <v>1731</v>
      </c>
      <c r="F125" s="236" t="s">
        <v>1732</v>
      </c>
      <c r="G125" s="237" t="s">
        <v>704</v>
      </c>
      <c r="H125" s="238">
        <v>1</v>
      </c>
      <c r="I125" s="239"/>
      <c r="J125" s="240">
        <f>ROUND(I125*H125,2)</f>
        <v>0</v>
      </c>
      <c r="K125" s="236" t="s">
        <v>310</v>
      </c>
      <c r="L125" s="72"/>
      <c r="M125" s="241" t="s">
        <v>21</v>
      </c>
      <c r="N125" s="242" t="s">
        <v>43</v>
      </c>
      <c r="O125" s="47"/>
      <c r="P125" s="243">
        <f>O125*H125</f>
        <v>0</v>
      </c>
      <c r="Q125" s="243">
        <v>0</v>
      </c>
      <c r="R125" s="243">
        <f>Q125*H125</f>
        <v>0</v>
      </c>
      <c r="S125" s="243">
        <v>0</v>
      </c>
      <c r="T125" s="244">
        <f>S125*H125</f>
        <v>0</v>
      </c>
      <c r="AR125" s="24" t="s">
        <v>465</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465</v>
      </c>
      <c r="BM125" s="24" t="s">
        <v>5629</v>
      </c>
    </row>
    <row r="126" s="1" customFormat="1">
      <c r="B126" s="46"/>
      <c r="C126" s="74"/>
      <c r="D126" s="250" t="s">
        <v>396</v>
      </c>
      <c r="E126" s="74"/>
      <c r="F126" s="251" t="s">
        <v>1734</v>
      </c>
      <c r="G126" s="74"/>
      <c r="H126" s="74"/>
      <c r="I126" s="204"/>
      <c r="J126" s="74"/>
      <c r="K126" s="74"/>
      <c r="L126" s="72"/>
      <c r="M126" s="252"/>
      <c r="N126" s="47"/>
      <c r="O126" s="47"/>
      <c r="P126" s="47"/>
      <c r="Q126" s="47"/>
      <c r="R126" s="47"/>
      <c r="S126" s="47"/>
      <c r="T126" s="95"/>
      <c r="AT126" s="24" t="s">
        <v>396</v>
      </c>
      <c r="AU126" s="24" t="s">
        <v>82</v>
      </c>
    </row>
    <row r="127" s="1" customFormat="1" ht="16.5" customHeight="1">
      <c r="B127" s="46"/>
      <c r="C127" s="276" t="s">
        <v>473</v>
      </c>
      <c r="D127" s="276" t="s">
        <v>570</v>
      </c>
      <c r="E127" s="277" t="s">
        <v>1737</v>
      </c>
      <c r="F127" s="278" t="s">
        <v>1738</v>
      </c>
      <c r="G127" s="279" t="s">
        <v>704</v>
      </c>
      <c r="H127" s="280">
        <v>1</v>
      </c>
      <c r="I127" s="281"/>
      <c r="J127" s="282">
        <f>ROUND(I127*H127,2)</f>
        <v>0</v>
      </c>
      <c r="K127" s="278" t="s">
        <v>310</v>
      </c>
      <c r="L127" s="283"/>
      <c r="M127" s="284" t="s">
        <v>21</v>
      </c>
      <c r="N127" s="285" t="s">
        <v>43</v>
      </c>
      <c r="O127" s="47"/>
      <c r="P127" s="243">
        <f>O127*H127</f>
        <v>0</v>
      </c>
      <c r="Q127" s="243">
        <v>0.016500000000000001</v>
      </c>
      <c r="R127" s="243">
        <f>Q127*H127</f>
        <v>0.016500000000000001</v>
      </c>
      <c r="S127" s="243">
        <v>0</v>
      </c>
      <c r="T127" s="244">
        <f>S127*H127</f>
        <v>0</v>
      </c>
      <c r="AR127" s="24" t="s">
        <v>546</v>
      </c>
      <c r="AT127" s="24" t="s">
        <v>570</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465</v>
      </c>
      <c r="BM127" s="24" t="s">
        <v>5630</v>
      </c>
    </row>
    <row r="128" s="1" customFormat="1" ht="25.5" customHeight="1">
      <c r="B128" s="46"/>
      <c r="C128" s="234" t="s">
        <v>477</v>
      </c>
      <c r="D128" s="234" t="s">
        <v>306</v>
      </c>
      <c r="E128" s="235" t="s">
        <v>1812</v>
      </c>
      <c r="F128" s="236" t="s">
        <v>1813</v>
      </c>
      <c r="G128" s="237" t="s">
        <v>704</v>
      </c>
      <c r="H128" s="238">
        <v>1</v>
      </c>
      <c r="I128" s="239"/>
      <c r="J128" s="240">
        <f>ROUND(I128*H128,2)</f>
        <v>0</v>
      </c>
      <c r="K128" s="236" t="s">
        <v>310</v>
      </c>
      <c r="L128" s="72"/>
      <c r="M128" s="241" t="s">
        <v>21</v>
      </c>
      <c r="N128" s="242" t="s">
        <v>43</v>
      </c>
      <c r="O128" s="47"/>
      <c r="P128" s="243">
        <f>O128*H128</f>
        <v>0</v>
      </c>
      <c r="Q128" s="243">
        <v>0.00046999999999999999</v>
      </c>
      <c r="R128" s="243">
        <f>Q128*H128</f>
        <v>0.00046999999999999999</v>
      </c>
      <c r="S128" s="243">
        <v>0</v>
      </c>
      <c r="T128" s="244">
        <f>S128*H128</f>
        <v>0</v>
      </c>
      <c r="AR128" s="24" t="s">
        <v>465</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465</v>
      </c>
      <c r="BM128" s="24" t="s">
        <v>5522</v>
      </c>
    </row>
    <row r="129" s="1" customFormat="1">
      <c r="B129" s="46"/>
      <c r="C129" s="74"/>
      <c r="D129" s="250" t="s">
        <v>396</v>
      </c>
      <c r="E129" s="74"/>
      <c r="F129" s="251" t="s">
        <v>1815</v>
      </c>
      <c r="G129" s="74"/>
      <c r="H129" s="74"/>
      <c r="I129" s="204"/>
      <c r="J129" s="74"/>
      <c r="K129" s="74"/>
      <c r="L129" s="72"/>
      <c r="M129" s="252"/>
      <c r="N129" s="47"/>
      <c r="O129" s="47"/>
      <c r="P129" s="47"/>
      <c r="Q129" s="47"/>
      <c r="R129" s="47"/>
      <c r="S129" s="47"/>
      <c r="T129" s="95"/>
      <c r="AT129" s="24" t="s">
        <v>396</v>
      </c>
      <c r="AU129" s="24" t="s">
        <v>82</v>
      </c>
    </row>
    <row r="130" s="1" customFormat="1" ht="16.5" customHeight="1">
      <c r="B130" s="46"/>
      <c r="C130" s="276" t="s">
        <v>483</v>
      </c>
      <c r="D130" s="276" t="s">
        <v>570</v>
      </c>
      <c r="E130" s="277" t="s">
        <v>1817</v>
      </c>
      <c r="F130" s="278" t="s">
        <v>1818</v>
      </c>
      <c r="G130" s="279" t="s">
        <v>704</v>
      </c>
      <c r="H130" s="280">
        <v>1</v>
      </c>
      <c r="I130" s="281"/>
      <c r="J130" s="282">
        <f>ROUND(I130*H130,2)</f>
        <v>0</v>
      </c>
      <c r="K130" s="278" t="s">
        <v>310</v>
      </c>
      <c r="L130" s="283"/>
      <c r="M130" s="284" t="s">
        <v>21</v>
      </c>
      <c r="N130" s="285" t="s">
        <v>43</v>
      </c>
      <c r="O130" s="47"/>
      <c r="P130" s="243">
        <f>O130*H130</f>
        <v>0</v>
      </c>
      <c r="Q130" s="243">
        <v>0.016</v>
      </c>
      <c r="R130" s="243">
        <f>Q130*H130</f>
        <v>0.016</v>
      </c>
      <c r="S130" s="243">
        <v>0</v>
      </c>
      <c r="T130" s="244">
        <f>S130*H130</f>
        <v>0</v>
      </c>
      <c r="AR130" s="24" t="s">
        <v>546</v>
      </c>
      <c r="AT130" s="24" t="s">
        <v>570</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465</v>
      </c>
      <c r="BM130" s="24" t="s">
        <v>5523</v>
      </c>
    </row>
    <row r="131" s="1" customFormat="1" ht="38.25" customHeight="1">
      <c r="B131" s="46"/>
      <c r="C131" s="234" t="s">
        <v>487</v>
      </c>
      <c r="D131" s="234" t="s">
        <v>306</v>
      </c>
      <c r="E131" s="235" t="s">
        <v>1846</v>
      </c>
      <c r="F131" s="236" t="s">
        <v>1847</v>
      </c>
      <c r="G131" s="237" t="s">
        <v>559</v>
      </c>
      <c r="H131" s="238">
        <v>0.033000000000000002</v>
      </c>
      <c r="I131" s="239"/>
      <c r="J131" s="240">
        <f>ROUND(I131*H131,2)</f>
        <v>0</v>
      </c>
      <c r="K131" s="236" t="s">
        <v>310</v>
      </c>
      <c r="L131" s="72"/>
      <c r="M131" s="241" t="s">
        <v>21</v>
      </c>
      <c r="N131" s="242" t="s">
        <v>43</v>
      </c>
      <c r="O131" s="47"/>
      <c r="P131" s="243">
        <f>O131*H131</f>
        <v>0</v>
      </c>
      <c r="Q131" s="243">
        <v>0</v>
      </c>
      <c r="R131" s="243">
        <f>Q131*H131</f>
        <v>0</v>
      </c>
      <c r="S131" s="243">
        <v>0</v>
      </c>
      <c r="T131" s="244">
        <f>S131*H131</f>
        <v>0</v>
      </c>
      <c r="AR131" s="24" t="s">
        <v>465</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465</v>
      </c>
      <c r="BM131" s="24" t="s">
        <v>5631</v>
      </c>
    </row>
    <row r="132" s="11" customFormat="1" ht="29.88" customHeight="1">
      <c r="B132" s="218"/>
      <c r="C132" s="219"/>
      <c r="D132" s="220" t="s">
        <v>71</v>
      </c>
      <c r="E132" s="232" t="s">
        <v>2018</v>
      </c>
      <c r="F132" s="232" t="s">
        <v>2019</v>
      </c>
      <c r="G132" s="219"/>
      <c r="H132" s="219"/>
      <c r="I132" s="222"/>
      <c r="J132" s="233">
        <f>BK132</f>
        <v>0</v>
      </c>
      <c r="K132" s="219"/>
      <c r="L132" s="224"/>
      <c r="M132" s="225"/>
      <c r="N132" s="226"/>
      <c r="O132" s="226"/>
      <c r="P132" s="227">
        <f>SUM(P133:P147)</f>
        <v>0</v>
      </c>
      <c r="Q132" s="226"/>
      <c r="R132" s="227">
        <f>SUM(R133:R147)</f>
        <v>0.030121970000000001</v>
      </c>
      <c r="S132" s="226"/>
      <c r="T132" s="228">
        <f>SUM(T133:T147)</f>
        <v>0</v>
      </c>
      <c r="AR132" s="229" t="s">
        <v>82</v>
      </c>
      <c r="AT132" s="230" t="s">
        <v>71</v>
      </c>
      <c r="AU132" s="230" t="s">
        <v>80</v>
      </c>
      <c r="AY132" s="229" t="s">
        <v>303</v>
      </c>
      <c r="BK132" s="231">
        <f>SUM(BK133:BK147)</f>
        <v>0</v>
      </c>
    </row>
    <row r="133" s="1" customFormat="1" ht="25.5" customHeight="1">
      <c r="B133" s="46"/>
      <c r="C133" s="234" t="s">
        <v>9</v>
      </c>
      <c r="D133" s="234" t="s">
        <v>306</v>
      </c>
      <c r="E133" s="235" t="s">
        <v>3286</v>
      </c>
      <c r="F133" s="236" t="s">
        <v>3287</v>
      </c>
      <c r="G133" s="237" t="s">
        <v>394</v>
      </c>
      <c r="H133" s="238">
        <v>6.9699999999999998</v>
      </c>
      <c r="I133" s="239"/>
      <c r="J133" s="240">
        <f>ROUND(I133*H133,2)</f>
        <v>0</v>
      </c>
      <c r="K133" s="236" t="s">
        <v>310</v>
      </c>
      <c r="L133" s="72"/>
      <c r="M133" s="241" t="s">
        <v>21</v>
      </c>
      <c r="N133" s="242" t="s">
        <v>43</v>
      </c>
      <c r="O133" s="47"/>
      <c r="P133" s="243">
        <f>O133*H133</f>
        <v>0</v>
      </c>
      <c r="Q133" s="243">
        <v>0.00029999999999999997</v>
      </c>
      <c r="R133" s="243">
        <f>Q133*H133</f>
        <v>0.0020909999999999995</v>
      </c>
      <c r="S133" s="243">
        <v>0</v>
      </c>
      <c r="T133" s="244">
        <f>S133*H133</f>
        <v>0</v>
      </c>
      <c r="AR133" s="24" t="s">
        <v>465</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465</v>
      </c>
      <c r="BM133" s="24" t="s">
        <v>5632</v>
      </c>
    </row>
    <row r="134" s="1" customFormat="1" ht="16.5" customHeight="1">
      <c r="B134" s="46"/>
      <c r="C134" s="276" t="s">
        <v>496</v>
      </c>
      <c r="D134" s="276" t="s">
        <v>570</v>
      </c>
      <c r="E134" s="277" t="s">
        <v>3290</v>
      </c>
      <c r="F134" s="278" t="s">
        <v>3291</v>
      </c>
      <c r="G134" s="279" t="s">
        <v>394</v>
      </c>
      <c r="H134" s="280">
        <v>8.8689999999999998</v>
      </c>
      <c r="I134" s="281"/>
      <c r="J134" s="282">
        <f>ROUND(I134*H134,2)</f>
        <v>0</v>
      </c>
      <c r="K134" s="278" t="s">
        <v>310</v>
      </c>
      <c r="L134" s="283"/>
      <c r="M134" s="284" t="s">
        <v>21</v>
      </c>
      <c r="N134" s="285" t="s">
        <v>43</v>
      </c>
      <c r="O134" s="47"/>
      <c r="P134" s="243">
        <f>O134*H134</f>
        <v>0</v>
      </c>
      <c r="Q134" s="243">
        <v>0.0027000000000000001</v>
      </c>
      <c r="R134" s="243">
        <f>Q134*H134</f>
        <v>0.0239463</v>
      </c>
      <c r="S134" s="243">
        <v>0</v>
      </c>
      <c r="T134" s="244">
        <f>S134*H134</f>
        <v>0</v>
      </c>
      <c r="AR134" s="24" t="s">
        <v>546</v>
      </c>
      <c r="AT134" s="24" t="s">
        <v>570</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5633</v>
      </c>
    </row>
    <row r="135" s="12" customFormat="1">
      <c r="B135" s="253"/>
      <c r="C135" s="254"/>
      <c r="D135" s="250" t="s">
        <v>398</v>
      </c>
      <c r="E135" s="255" t="s">
        <v>21</v>
      </c>
      <c r="F135" s="256" t="s">
        <v>5634</v>
      </c>
      <c r="G135" s="254"/>
      <c r="H135" s="257">
        <v>6.9699999999999998</v>
      </c>
      <c r="I135" s="258"/>
      <c r="J135" s="254"/>
      <c r="K135" s="254"/>
      <c r="L135" s="259"/>
      <c r="M135" s="260"/>
      <c r="N135" s="261"/>
      <c r="O135" s="261"/>
      <c r="P135" s="261"/>
      <c r="Q135" s="261"/>
      <c r="R135" s="261"/>
      <c r="S135" s="261"/>
      <c r="T135" s="262"/>
      <c r="AT135" s="263" t="s">
        <v>398</v>
      </c>
      <c r="AU135" s="263" t="s">
        <v>82</v>
      </c>
      <c r="AV135" s="12" t="s">
        <v>82</v>
      </c>
      <c r="AW135" s="12" t="s">
        <v>35</v>
      </c>
      <c r="AX135" s="12" t="s">
        <v>72</v>
      </c>
      <c r="AY135" s="263" t="s">
        <v>303</v>
      </c>
    </row>
    <row r="136" s="12" customFormat="1">
      <c r="B136" s="253"/>
      <c r="C136" s="254"/>
      <c r="D136" s="250" t="s">
        <v>398</v>
      </c>
      <c r="E136" s="255" t="s">
        <v>21</v>
      </c>
      <c r="F136" s="256" t="s">
        <v>5635</v>
      </c>
      <c r="G136" s="254"/>
      <c r="H136" s="257">
        <v>1.093</v>
      </c>
      <c r="I136" s="258"/>
      <c r="J136" s="254"/>
      <c r="K136" s="254"/>
      <c r="L136" s="259"/>
      <c r="M136" s="260"/>
      <c r="N136" s="261"/>
      <c r="O136" s="261"/>
      <c r="P136" s="261"/>
      <c r="Q136" s="261"/>
      <c r="R136" s="261"/>
      <c r="S136" s="261"/>
      <c r="T136" s="262"/>
      <c r="AT136" s="263" t="s">
        <v>398</v>
      </c>
      <c r="AU136" s="263" t="s">
        <v>82</v>
      </c>
      <c r="AV136" s="12" t="s">
        <v>82</v>
      </c>
      <c r="AW136" s="12" t="s">
        <v>35</v>
      </c>
      <c r="AX136" s="12" t="s">
        <v>72</v>
      </c>
      <c r="AY136" s="263" t="s">
        <v>303</v>
      </c>
    </row>
    <row r="137" s="13" customFormat="1">
      <c r="B137" s="264"/>
      <c r="C137" s="265"/>
      <c r="D137" s="250" t="s">
        <v>398</v>
      </c>
      <c r="E137" s="266" t="s">
        <v>21</v>
      </c>
      <c r="F137" s="267" t="s">
        <v>508</v>
      </c>
      <c r="G137" s="265"/>
      <c r="H137" s="268">
        <v>8.0630000000000006</v>
      </c>
      <c r="I137" s="269"/>
      <c r="J137" s="265"/>
      <c r="K137" s="265"/>
      <c r="L137" s="270"/>
      <c r="M137" s="271"/>
      <c r="N137" s="272"/>
      <c r="O137" s="272"/>
      <c r="P137" s="272"/>
      <c r="Q137" s="272"/>
      <c r="R137" s="272"/>
      <c r="S137" s="272"/>
      <c r="T137" s="273"/>
      <c r="AT137" s="274" t="s">
        <v>398</v>
      </c>
      <c r="AU137" s="274" t="s">
        <v>82</v>
      </c>
      <c r="AV137" s="13" t="s">
        <v>319</v>
      </c>
      <c r="AW137" s="13" t="s">
        <v>35</v>
      </c>
      <c r="AX137" s="13" t="s">
        <v>80</v>
      </c>
      <c r="AY137" s="274" t="s">
        <v>303</v>
      </c>
    </row>
    <row r="138" s="12" customFormat="1">
      <c r="B138" s="253"/>
      <c r="C138" s="254"/>
      <c r="D138" s="250" t="s">
        <v>398</v>
      </c>
      <c r="E138" s="254"/>
      <c r="F138" s="256" t="s">
        <v>5636</v>
      </c>
      <c r="G138" s="254"/>
      <c r="H138" s="257">
        <v>8.8689999999999998</v>
      </c>
      <c r="I138" s="258"/>
      <c r="J138" s="254"/>
      <c r="K138" s="254"/>
      <c r="L138" s="259"/>
      <c r="M138" s="260"/>
      <c r="N138" s="261"/>
      <c r="O138" s="261"/>
      <c r="P138" s="261"/>
      <c r="Q138" s="261"/>
      <c r="R138" s="261"/>
      <c r="S138" s="261"/>
      <c r="T138" s="262"/>
      <c r="AT138" s="263" t="s">
        <v>398</v>
      </c>
      <c r="AU138" s="263" t="s">
        <v>82</v>
      </c>
      <c r="AV138" s="12" t="s">
        <v>82</v>
      </c>
      <c r="AW138" s="12" t="s">
        <v>6</v>
      </c>
      <c r="AX138" s="12" t="s">
        <v>80</v>
      </c>
      <c r="AY138" s="263" t="s">
        <v>303</v>
      </c>
    </row>
    <row r="139" s="1" customFormat="1" ht="16.5" customHeight="1">
      <c r="B139" s="46"/>
      <c r="C139" s="234" t="s">
        <v>502</v>
      </c>
      <c r="D139" s="234" t="s">
        <v>306</v>
      </c>
      <c r="E139" s="235" t="s">
        <v>2080</v>
      </c>
      <c r="F139" s="236" t="s">
        <v>2081</v>
      </c>
      <c r="G139" s="237" t="s">
        <v>262</v>
      </c>
      <c r="H139" s="238">
        <v>9.9350000000000005</v>
      </c>
      <c r="I139" s="239"/>
      <c r="J139" s="240">
        <f>ROUND(I139*H139,2)</f>
        <v>0</v>
      </c>
      <c r="K139" s="236" t="s">
        <v>310</v>
      </c>
      <c r="L139" s="72"/>
      <c r="M139" s="241" t="s">
        <v>21</v>
      </c>
      <c r="N139" s="242" t="s">
        <v>43</v>
      </c>
      <c r="O139" s="47"/>
      <c r="P139" s="243">
        <f>O139*H139</f>
        <v>0</v>
      </c>
      <c r="Q139" s="243">
        <v>1.0000000000000001E-05</v>
      </c>
      <c r="R139" s="243">
        <f>Q139*H139</f>
        <v>9.9350000000000016E-05</v>
      </c>
      <c r="S139" s="243">
        <v>0</v>
      </c>
      <c r="T139" s="244">
        <f>S139*H139</f>
        <v>0</v>
      </c>
      <c r="AR139" s="24" t="s">
        <v>465</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5637</v>
      </c>
    </row>
    <row r="140" s="12" customFormat="1">
      <c r="B140" s="253"/>
      <c r="C140" s="254"/>
      <c r="D140" s="250" t="s">
        <v>398</v>
      </c>
      <c r="E140" s="255" t="s">
        <v>21</v>
      </c>
      <c r="F140" s="256" t="s">
        <v>5638</v>
      </c>
      <c r="G140" s="254"/>
      <c r="H140" s="257">
        <v>9.9350000000000005</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 customFormat="1" ht="16.5" customHeight="1">
      <c r="B141" s="46"/>
      <c r="C141" s="276" t="s">
        <v>509</v>
      </c>
      <c r="D141" s="276" t="s">
        <v>570</v>
      </c>
      <c r="E141" s="277" t="s">
        <v>2087</v>
      </c>
      <c r="F141" s="278" t="s">
        <v>2088</v>
      </c>
      <c r="G141" s="279" t="s">
        <v>262</v>
      </c>
      <c r="H141" s="280">
        <v>10.134</v>
      </c>
      <c r="I141" s="281"/>
      <c r="J141" s="282">
        <f>ROUND(I141*H141,2)</f>
        <v>0</v>
      </c>
      <c r="K141" s="278" t="s">
        <v>310</v>
      </c>
      <c r="L141" s="283"/>
      <c r="M141" s="284" t="s">
        <v>21</v>
      </c>
      <c r="N141" s="285" t="s">
        <v>43</v>
      </c>
      <c r="O141" s="47"/>
      <c r="P141" s="243">
        <f>O141*H141</f>
        <v>0</v>
      </c>
      <c r="Q141" s="243">
        <v>0.00038000000000000002</v>
      </c>
      <c r="R141" s="243">
        <f>Q141*H141</f>
        <v>0.0038509200000000003</v>
      </c>
      <c r="S141" s="243">
        <v>0</v>
      </c>
      <c r="T141" s="244">
        <f>S141*H141</f>
        <v>0</v>
      </c>
      <c r="AR141" s="24" t="s">
        <v>546</v>
      </c>
      <c r="AT141" s="24" t="s">
        <v>570</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465</v>
      </c>
      <c r="BM141" s="24" t="s">
        <v>5639</v>
      </c>
    </row>
    <row r="142" s="12" customFormat="1">
      <c r="B142" s="253"/>
      <c r="C142" s="254"/>
      <c r="D142" s="250" t="s">
        <v>398</v>
      </c>
      <c r="E142" s="254"/>
      <c r="F142" s="256" t="s">
        <v>5640</v>
      </c>
      <c r="G142" s="254"/>
      <c r="H142" s="257">
        <v>10.134</v>
      </c>
      <c r="I142" s="258"/>
      <c r="J142" s="254"/>
      <c r="K142" s="254"/>
      <c r="L142" s="259"/>
      <c r="M142" s="260"/>
      <c r="N142" s="261"/>
      <c r="O142" s="261"/>
      <c r="P142" s="261"/>
      <c r="Q142" s="261"/>
      <c r="R142" s="261"/>
      <c r="S142" s="261"/>
      <c r="T142" s="262"/>
      <c r="AT142" s="263" t="s">
        <v>398</v>
      </c>
      <c r="AU142" s="263" t="s">
        <v>82</v>
      </c>
      <c r="AV142" s="12" t="s">
        <v>82</v>
      </c>
      <c r="AW142" s="12" t="s">
        <v>6</v>
      </c>
      <c r="AX142" s="12" t="s">
        <v>80</v>
      </c>
      <c r="AY142" s="263" t="s">
        <v>303</v>
      </c>
    </row>
    <row r="143" s="1" customFormat="1" ht="16.5" customHeight="1">
      <c r="B143" s="46"/>
      <c r="C143" s="234" t="s">
        <v>513</v>
      </c>
      <c r="D143" s="234" t="s">
        <v>306</v>
      </c>
      <c r="E143" s="235" t="s">
        <v>2093</v>
      </c>
      <c r="F143" s="236" t="s">
        <v>2094</v>
      </c>
      <c r="G143" s="237" t="s">
        <v>262</v>
      </c>
      <c r="H143" s="238">
        <v>0.80000000000000004</v>
      </c>
      <c r="I143" s="239"/>
      <c r="J143" s="240">
        <f>ROUND(I143*H143,2)</f>
        <v>0</v>
      </c>
      <c r="K143" s="236" t="s">
        <v>310</v>
      </c>
      <c r="L143" s="72"/>
      <c r="M143" s="241" t="s">
        <v>21</v>
      </c>
      <c r="N143" s="242" t="s">
        <v>43</v>
      </c>
      <c r="O143" s="47"/>
      <c r="P143" s="243">
        <f>O143*H143</f>
        <v>0</v>
      </c>
      <c r="Q143" s="243">
        <v>0</v>
      </c>
      <c r="R143" s="243">
        <f>Q143*H143</f>
        <v>0</v>
      </c>
      <c r="S143" s="243">
        <v>0</v>
      </c>
      <c r="T143" s="244">
        <f>S143*H143</f>
        <v>0</v>
      </c>
      <c r="AR143" s="24" t="s">
        <v>465</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465</v>
      </c>
      <c r="BM143" s="24" t="s">
        <v>5535</v>
      </c>
    </row>
    <row r="144" s="12" customFormat="1">
      <c r="B144" s="253"/>
      <c r="C144" s="254"/>
      <c r="D144" s="250" t="s">
        <v>398</v>
      </c>
      <c r="E144" s="255" t="s">
        <v>21</v>
      </c>
      <c r="F144" s="256" t="s">
        <v>2959</v>
      </c>
      <c r="G144" s="254"/>
      <c r="H144" s="257">
        <v>0.80000000000000004</v>
      </c>
      <c r="I144" s="258"/>
      <c r="J144" s="254"/>
      <c r="K144" s="254"/>
      <c r="L144" s="259"/>
      <c r="M144" s="260"/>
      <c r="N144" s="261"/>
      <c r="O144" s="261"/>
      <c r="P144" s="261"/>
      <c r="Q144" s="261"/>
      <c r="R144" s="261"/>
      <c r="S144" s="261"/>
      <c r="T144" s="262"/>
      <c r="AT144" s="263" t="s">
        <v>398</v>
      </c>
      <c r="AU144" s="263" t="s">
        <v>82</v>
      </c>
      <c r="AV144" s="12" t="s">
        <v>82</v>
      </c>
      <c r="AW144" s="12" t="s">
        <v>35</v>
      </c>
      <c r="AX144" s="12" t="s">
        <v>80</v>
      </c>
      <c r="AY144" s="263" t="s">
        <v>303</v>
      </c>
    </row>
    <row r="145" s="1" customFormat="1" ht="16.5" customHeight="1">
      <c r="B145" s="46"/>
      <c r="C145" s="276" t="s">
        <v>517</v>
      </c>
      <c r="D145" s="276" t="s">
        <v>570</v>
      </c>
      <c r="E145" s="277" t="s">
        <v>2100</v>
      </c>
      <c r="F145" s="278" t="s">
        <v>2101</v>
      </c>
      <c r="G145" s="279" t="s">
        <v>262</v>
      </c>
      <c r="H145" s="280">
        <v>0.83999999999999997</v>
      </c>
      <c r="I145" s="281"/>
      <c r="J145" s="282">
        <f>ROUND(I145*H145,2)</f>
        <v>0</v>
      </c>
      <c r="K145" s="278" t="s">
        <v>310</v>
      </c>
      <c r="L145" s="283"/>
      <c r="M145" s="284" t="s">
        <v>21</v>
      </c>
      <c r="N145" s="285" t="s">
        <v>43</v>
      </c>
      <c r="O145" s="47"/>
      <c r="P145" s="243">
        <f>O145*H145</f>
        <v>0</v>
      </c>
      <c r="Q145" s="243">
        <v>0.00016000000000000001</v>
      </c>
      <c r="R145" s="243">
        <f>Q145*H145</f>
        <v>0.00013440000000000001</v>
      </c>
      <c r="S145" s="243">
        <v>0</v>
      </c>
      <c r="T145" s="244">
        <f>S145*H145</f>
        <v>0</v>
      </c>
      <c r="AR145" s="24" t="s">
        <v>546</v>
      </c>
      <c r="AT145" s="24" t="s">
        <v>570</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465</v>
      </c>
      <c r="BM145" s="24" t="s">
        <v>5536</v>
      </c>
    </row>
    <row r="146" s="12" customFormat="1">
      <c r="B146" s="253"/>
      <c r="C146" s="254"/>
      <c r="D146" s="250" t="s">
        <v>398</v>
      </c>
      <c r="E146" s="254"/>
      <c r="F146" s="256" t="s">
        <v>2961</v>
      </c>
      <c r="G146" s="254"/>
      <c r="H146" s="257">
        <v>0.83999999999999997</v>
      </c>
      <c r="I146" s="258"/>
      <c r="J146" s="254"/>
      <c r="K146" s="254"/>
      <c r="L146" s="259"/>
      <c r="M146" s="260"/>
      <c r="N146" s="261"/>
      <c r="O146" s="261"/>
      <c r="P146" s="261"/>
      <c r="Q146" s="261"/>
      <c r="R146" s="261"/>
      <c r="S146" s="261"/>
      <c r="T146" s="262"/>
      <c r="AT146" s="263" t="s">
        <v>398</v>
      </c>
      <c r="AU146" s="263" t="s">
        <v>82</v>
      </c>
      <c r="AV146" s="12" t="s">
        <v>82</v>
      </c>
      <c r="AW146" s="12" t="s">
        <v>6</v>
      </c>
      <c r="AX146" s="12" t="s">
        <v>80</v>
      </c>
      <c r="AY146" s="263" t="s">
        <v>303</v>
      </c>
    </row>
    <row r="147" s="1" customFormat="1" ht="38.25" customHeight="1">
      <c r="B147" s="46"/>
      <c r="C147" s="234" t="s">
        <v>521</v>
      </c>
      <c r="D147" s="234" t="s">
        <v>306</v>
      </c>
      <c r="E147" s="235" t="s">
        <v>2115</v>
      </c>
      <c r="F147" s="236" t="s">
        <v>2116</v>
      </c>
      <c r="G147" s="237" t="s">
        <v>559</v>
      </c>
      <c r="H147" s="238">
        <v>0.029999999999999999</v>
      </c>
      <c r="I147" s="239"/>
      <c r="J147" s="240">
        <f>ROUND(I147*H147,2)</f>
        <v>0</v>
      </c>
      <c r="K147" s="236" t="s">
        <v>310</v>
      </c>
      <c r="L147" s="72"/>
      <c r="M147" s="241" t="s">
        <v>21</v>
      </c>
      <c r="N147" s="242" t="s">
        <v>43</v>
      </c>
      <c r="O147" s="47"/>
      <c r="P147" s="243">
        <f>O147*H147</f>
        <v>0</v>
      </c>
      <c r="Q147" s="243">
        <v>0</v>
      </c>
      <c r="R147" s="243">
        <f>Q147*H147</f>
        <v>0</v>
      </c>
      <c r="S147" s="243">
        <v>0</v>
      </c>
      <c r="T147" s="244">
        <f>S147*H147</f>
        <v>0</v>
      </c>
      <c r="AR147" s="24" t="s">
        <v>465</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465</v>
      </c>
      <c r="BM147" s="24" t="s">
        <v>5641</v>
      </c>
    </row>
    <row r="148" s="11" customFormat="1" ht="29.88" customHeight="1">
      <c r="B148" s="218"/>
      <c r="C148" s="219"/>
      <c r="D148" s="220" t="s">
        <v>71</v>
      </c>
      <c r="E148" s="232" t="s">
        <v>2197</v>
      </c>
      <c r="F148" s="232" t="s">
        <v>2198</v>
      </c>
      <c r="G148" s="219"/>
      <c r="H148" s="219"/>
      <c r="I148" s="222"/>
      <c r="J148" s="233">
        <f>BK148</f>
        <v>0</v>
      </c>
      <c r="K148" s="219"/>
      <c r="L148" s="224"/>
      <c r="M148" s="225"/>
      <c r="N148" s="226"/>
      <c r="O148" s="226"/>
      <c r="P148" s="227">
        <f>SUM(P149:P151)</f>
        <v>0</v>
      </c>
      <c r="Q148" s="226"/>
      <c r="R148" s="227">
        <f>SUM(R149:R151)</f>
        <v>0.0022745</v>
      </c>
      <c r="S148" s="226"/>
      <c r="T148" s="228">
        <f>SUM(T149:T151)</f>
        <v>0</v>
      </c>
      <c r="AR148" s="229" t="s">
        <v>82</v>
      </c>
      <c r="AT148" s="230" t="s">
        <v>71</v>
      </c>
      <c r="AU148" s="230" t="s">
        <v>80</v>
      </c>
      <c r="AY148" s="229" t="s">
        <v>303</v>
      </c>
      <c r="BK148" s="231">
        <f>SUM(BK149:BK151)</f>
        <v>0</v>
      </c>
    </row>
    <row r="149" s="1" customFormat="1" ht="16.5" customHeight="1">
      <c r="B149" s="46"/>
      <c r="C149" s="234" t="s">
        <v>527</v>
      </c>
      <c r="D149" s="234" t="s">
        <v>306</v>
      </c>
      <c r="E149" s="235" t="s">
        <v>2200</v>
      </c>
      <c r="F149" s="236" t="s">
        <v>2201</v>
      </c>
      <c r="G149" s="237" t="s">
        <v>394</v>
      </c>
      <c r="H149" s="238">
        <v>4.5490000000000004</v>
      </c>
      <c r="I149" s="239"/>
      <c r="J149" s="240">
        <f>ROUND(I149*H149,2)</f>
        <v>0</v>
      </c>
      <c r="K149" s="236" t="s">
        <v>310</v>
      </c>
      <c r="L149" s="72"/>
      <c r="M149" s="241" t="s">
        <v>21</v>
      </c>
      <c r="N149" s="242" t="s">
        <v>43</v>
      </c>
      <c r="O149" s="47"/>
      <c r="P149" s="243">
        <f>O149*H149</f>
        <v>0</v>
      </c>
      <c r="Q149" s="243">
        <v>0.00020000000000000001</v>
      </c>
      <c r="R149" s="243">
        <f>Q149*H149</f>
        <v>0.00090980000000000011</v>
      </c>
      <c r="S149" s="243">
        <v>0</v>
      </c>
      <c r="T149" s="244">
        <f>S149*H149</f>
        <v>0</v>
      </c>
      <c r="AR149" s="24" t="s">
        <v>465</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465</v>
      </c>
      <c r="BM149" s="24" t="s">
        <v>5538</v>
      </c>
    </row>
    <row r="150" s="1" customFormat="1" ht="25.5" customHeight="1">
      <c r="B150" s="46"/>
      <c r="C150" s="234" t="s">
        <v>532</v>
      </c>
      <c r="D150" s="234" t="s">
        <v>306</v>
      </c>
      <c r="E150" s="235" t="s">
        <v>2204</v>
      </c>
      <c r="F150" s="236" t="s">
        <v>2205</v>
      </c>
      <c r="G150" s="237" t="s">
        <v>394</v>
      </c>
      <c r="H150" s="238">
        <v>4.5490000000000004</v>
      </c>
      <c r="I150" s="239"/>
      <c r="J150" s="240">
        <f>ROUND(I150*H150,2)</f>
        <v>0</v>
      </c>
      <c r="K150" s="236" t="s">
        <v>310</v>
      </c>
      <c r="L150" s="72"/>
      <c r="M150" s="241" t="s">
        <v>21</v>
      </c>
      <c r="N150" s="242" t="s">
        <v>43</v>
      </c>
      <c r="O150" s="47"/>
      <c r="P150" s="243">
        <f>O150*H150</f>
        <v>0</v>
      </c>
      <c r="Q150" s="243">
        <v>0.00029</v>
      </c>
      <c r="R150" s="243">
        <f>Q150*H150</f>
        <v>0.0013192100000000001</v>
      </c>
      <c r="S150" s="243">
        <v>0</v>
      </c>
      <c r="T150" s="244">
        <f>S150*H150</f>
        <v>0</v>
      </c>
      <c r="AR150" s="24" t="s">
        <v>465</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465</v>
      </c>
      <c r="BM150" s="24" t="s">
        <v>5539</v>
      </c>
    </row>
    <row r="151" s="1" customFormat="1" ht="25.5" customHeight="1">
      <c r="B151" s="46"/>
      <c r="C151" s="234" t="s">
        <v>537</v>
      </c>
      <c r="D151" s="234" t="s">
        <v>306</v>
      </c>
      <c r="E151" s="235" t="s">
        <v>2209</v>
      </c>
      <c r="F151" s="236" t="s">
        <v>2210</v>
      </c>
      <c r="G151" s="237" t="s">
        <v>394</v>
      </c>
      <c r="H151" s="238">
        <v>4.5490000000000004</v>
      </c>
      <c r="I151" s="239"/>
      <c r="J151" s="240">
        <f>ROUND(I151*H151,2)</f>
        <v>0</v>
      </c>
      <c r="K151" s="236" t="s">
        <v>310</v>
      </c>
      <c r="L151" s="72"/>
      <c r="M151" s="241" t="s">
        <v>21</v>
      </c>
      <c r="N151" s="246" t="s">
        <v>43</v>
      </c>
      <c r="O151" s="247"/>
      <c r="P151" s="248">
        <f>O151*H151</f>
        <v>0</v>
      </c>
      <c r="Q151" s="248">
        <v>1.0000000000000001E-05</v>
      </c>
      <c r="R151" s="248">
        <f>Q151*H151</f>
        <v>4.5490000000000007E-05</v>
      </c>
      <c r="S151" s="248">
        <v>0</v>
      </c>
      <c r="T151" s="249">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5540</v>
      </c>
    </row>
    <row r="152" s="1" customFormat="1" ht="6.96" customHeight="1">
      <c r="B152" s="67"/>
      <c r="C152" s="68"/>
      <c r="D152" s="68"/>
      <c r="E152" s="68"/>
      <c r="F152" s="68"/>
      <c r="G152" s="68"/>
      <c r="H152" s="68"/>
      <c r="I152" s="179"/>
      <c r="J152" s="68"/>
      <c r="K152" s="68"/>
      <c r="L152" s="72"/>
    </row>
  </sheetData>
  <sheetProtection sheet="1" autoFilter="0" formatColumns="0" formatRows="0" objects="1" scenarios="1" spinCount="100000" saltValue="tlNkV5Kh9i6EYDzsa6lQmGuRAn4LLXxnPJ5pOsNw5L7/j6WxuAM+twFOV7Xwz8LuL4HDNc04hWa6riAbyG4ZaA==" hashValue="37GSmv9rneK3QdZbjJXMbtu9iTmXeN3Fxczd5WzqFILfWFv5TMGVul3RhRy1jQAg/EuS8PMZYHCSCYrTv4o5XA==" algorithmName="SHA-512" password="CC35"/>
  <autoFilter ref="C90:K151"/>
  <mergeCells count="13">
    <mergeCell ref="E7:H7"/>
    <mergeCell ref="E9:H9"/>
    <mergeCell ref="E11:H11"/>
    <mergeCell ref="E26:H26"/>
    <mergeCell ref="E47:H47"/>
    <mergeCell ref="E49:H49"/>
    <mergeCell ref="E51:H51"/>
    <mergeCell ref="J55:J56"/>
    <mergeCell ref="E79:H79"/>
    <mergeCell ref="E81:H81"/>
    <mergeCell ref="E83:H83"/>
    <mergeCell ref="G1:H1"/>
    <mergeCell ref="L2:V2"/>
  </mergeCells>
  <hyperlinks>
    <hyperlink ref="F1:G1" location="C2" display="1) Krycí list soupisu"/>
    <hyperlink ref="G1:H1" location="C58" display="2) Rekapitulace"/>
    <hyperlink ref="J1" location="C90"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195</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5642</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ROUND(J94,2)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ROUND(SUM(BE94:BE189), 2)</f>
        <v>0</v>
      </c>
      <c r="G32" s="47"/>
      <c r="H32" s="47"/>
      <c r="I32" s="171">
        <v>0.20999999999999999</v>
      </c>
      <c r="J32" s="170">
        <f>ROUND(ROUND((SUM(BE94:BE189)), 2)*I32, 2)</f>
        <v>0</v>
      </c>
      <c r="K32" s="51"/>
    </row>
    <row r="33" s="1" customFormat="1" ht="14.4" customHeight="1">
      <c r="B33" s="46"/>
      <c r="C33" s="47"/>
      <c r="D33" s="47"/>
      <c r="E33" s="55" t="s">
        <v>44</v>
      </c>
      <c r="F33" s="170">
        <f>ROUND(SUM(BF94:BF189), 2)</f>
        <v>0</v>
      </c>
      <c r="G33" s="47"/>
      <c r="H33" s="47"/>
      <c r="I33" s="171">
        <v>0.14999999999999999</v>
      </c>
      <c r="J33" s="170">
        <f>ROUND(ROUND((SUM(BF94:BF189)), 2)*I33, 2)</f>
        <v>0</v>
      </c>
      <c r="K33" s="51"/>
    </row>
    <row r="34" hidden="1" s="1" customFormat="1" ht="14.4" customHeight="1">
      <c r="B34" s="46"/>
      <c r="C34" s="47"/>
      <c r="D34" s="47"/>
      <c r="E34" s="55" t="s">
        <v>45</v>
      </c>
      <c r="F34" s="170">
        <f>ROUND(SUM(BG94:BG189), 2)</f>
        <v>0</v>
      </c>
      <c r="G34" s="47"/>
      <c r="H34" s="47"/>
      <c r="I34" s="171">
        <v>0.20999999999999999</v>
      </c>
      <c r="J34" s="170">
        <v>0</v>
      </c>
      <c r="K34" s="51"/>
    </row>
    <row r="35" hidden="1" s="1" customFormat="1" ht="14.4" customHeight="1">
      <c r="B35" s="46"/>
      <c r="C35" s="47"/>
      <c r="D35" s="47"/>
      <c r="E35" s="55" t="s">
        <v>46</v>
      </c>
      <c r="F35" s="170">
        <f>ROUND(SUM(BH94:BH189), 2)</f>
        <v>0</v>
      </c>
      <c r="G35" s="47"/>
      <c r="H35" s="47"/>
      <c r="I35" s="171">
        <v>0.14999999999999999</v>
      </c>
      <c r="J35" s="170">
        <v>0</v>
      </c>
      <c r="K35" s="51"/>
    </row>
    <row r="36" hidden="1" s="1" customFormat="1" ht="14.4" customHeight="1">
      <c r="B36" s="46"/>
      <c r="C36" s="47"/>
      <c r="D36" s="47"/>
      <c r="E36" s="55" t="s">
        <v>47</v>
      </c>
      <c r="F36" s="170">
        <f>ROUND(SUM(BI94:BI189),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c34 - 3.06 učebna PC</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J94</f>
        <v>0</v>
      </c>
      <c r="K60" s="51"/>
      <c r="AU60" s="24" t="s">
        <v>280</v>
      </c>
    </row>
    <row r="61" s="8" customFormat="1" ht="24.96" customHeight="1">
      <c r="B61" s="190"/>
      <c r="C61" s="191"/>
      <c r="D61" s="192" t="s">
        <v>362</v>
      </c>
      <c r="E61" s="193"/>
      <c r="F61" s="193"/>
      <c r="G61" s="193"/>
      <c r="H61" s="193"/>
      <c r="I61" s="194"/>
      <c r="J61" s="195">
        <f>J95</f>
        <v>0</v>
      </c>
      <c r="K61" s="196"/>
    </row>
    <row r="62" s="9" customFormat="1" ht="19.92" customHeight="1">
      <c r="B62" s="197"/>
      <c r="C62" s="198"/>
      <c r="D62" s="199" t="s">
        <v>368</v>
      </c>
      <c r="E62" s="200"/>
      <c r="F62" s="200"/>
      <c r="G62" s="200"/>
      <c r="H62" s="200"/>
      <c r="I62" s="201"/>
      <c r="J62" s="202">
        <f>J96</f>
        <v>0</v>
      </c>
      <c r="K62" s="203"/>
    </row>
    <row r="63" s="9" customFormat="1" ht="19.92" customHeight="1">
      <c r="B63" s="197"/>
      <c r="C63" s="198"/>
      <c r="D63" s="199" t="s">
        <v>369</v>
      </c>
      <c r="E63" s="200"/>
      <c r="F63" s="200"/>
      <c r="G63" s="200"/>
      <c r="H63" s="200"/>
      <c r="I63" s="201"/>
      <c r="J63" s="202">
        <f>J127</f>
        <v>0</v>
      </c>
      <c r="K63" s="203"/>
    </row>
    <row r="64" s="9" customFormat="1" ht="19.92" customHeight="1">
      <c r="B64" s="197"/>
      <c r="C64" s="198"/>
      <c r="D64" s="199" t="s">
        <v>371</v>
      </c>
      <c r="E64" s="200"/>
      <c r="F64" s="200"/>
      <c r="G64" s="200"/>
      <c r="H64" s="200"/>
      <c r="I64" s="201"/>
      <c r="J64" s="202">
        <f>J132</f>
        <v>0</v>
      </c>
      <c r="K64" s="203"/>
    </row>
    <row r="65" s="8" customFormat="1" ht="24.96" customHeight="1">
      <c r="B65" s="190"/>
      <c r="C65" s="191"/>
      <c r="D65" s="192" t="s">
        <v>372</v>
      </c>
      <c r="E65" s="193"/>
      <c r="F65" s="193"/>
      <c r="G65" s="193"/>
      <c r="H65" s="193"/>
      <c r="I65" s="194"/>
      <c r="J65" s="195">
        <f>J136</f>
        <v>0</v>
      </c>
      <c r="K65" s="196"/>
    </row>
    <row r="66" s="9" customFormat="1" ht="19.92" customHeight="1">
      <c r="B66" s="197"/>
      <c r="C66" s="198"/>
      <c r="D66" s="199" t="s">
        <v>374</v>
      </c>
      <c r="E66" s="200"/>
      <c r="F66" s="200"/>
      <c r="G66" s="200"/>
      <c r="H66" s="200"/>
      <c r="I66" s="201"/>
      <c r="J66" s="202">
        <f>J137</f>
        <v>0</v>
      </c>
      <c r="K66" s="203"/>
    </row>
    <row r="67" s="9" customFormat="1" ht="19.92" customHeight="1">
      <c r="B67" s="197"/>
      <c r="C67" s="198"/>
      <c r="D67" s="199" t="s">
        <v>379</v>
      </c>
      <c r="E67" s="200"/>
      <c r="F67" s="200"/>
      <c r="G67" s="200"/>
      <c r="H67" s="200"/>
      <c r="I67" s="201"/>
      <c r="J67" s="202">
        <f>J146</f>
        <v>0</v>
      </c>
      <c r="K67" s="203"/>
    </row>
    <row r="68" s="9" customFormat="1" ht="19.92" customHeight="1">
      <c r="B68" s="197"/>
      <c r="C68" s="198"/>
      <c r="D68" s="199" t="s">
        <v>382</v>
      </c>
      <c r="E68" s="200"/>
      <c r="F68" s="200"/>
      <c r="G68" s="200"/>
      <c r="H68" s="200"/>
      <c r="I68" s="201"/>
      <c r="J68" s="202">
        <f>J158</f>
        <v>0</v>
      </c>
      <c r="K68" s="203"/>
    </row>
    <row r="69" s="9" customFormat="1" ht="19.92" customHeight="1">
      <c r="B69" s="197"/>
      <c r="C69" s="198"/>
      <c r="D69" s="199" t="s">
        <v>383</v>
      </c>
      <c r="E69" s="200"/>
      <c r="F69" s="200"/>
      <c r="G69" s="200"/>
      <c r="H69" s="200"/>
      <c r="I69" s="201"/>
      <c r="J69" s="202">
        <f>J170</f>
        <v>0</v>
      </c>
      <c r="K69" s="203"/>
    </row>
    <row r="70" s="9" customFormat="1" ht="19.92" customHeight="1">
      <c r="B70" s="197"/>
      <c r="C70" s="198"/>
      <c r="D70" s="199" t="s">
        <v>385</v>
      </c>
      <c r="E70" s="200"/>
      <c r="F70" s="200"/>
      <c r="G70" s="200"/>
      <c r="H70" s="200"/>
      <c r="I70" s="201"/>
      <c r="J70" s="202">
        <f>J174</f>
        <v>0</v>
      </c>
      <c r="K70" s="203"/>
    </row>
    <row r="71" s="9" customFormat="1" ht="19.92" customHeight="1">
      <c r="B71" s="197"/>
      <c r="C71" s="198"/>
      <c r="D71" s="199" t="s">
        <v>387</v>
      </c>
      <c r="E71" s="200"/>
      <c r="F71" s="200"/>
      <c r="G71" s="200"/>
      <c r="H71" s="200"/>
      <c r="I71" s="201"/>
      <c r="J71" s="202">
        <f>J181</f>
        <v>0</v>
      </c>
      <c r="K71" s="203"/>
    </row>
    <row r="72" s="9" customFormat="1" ht="19.92" customHeight="1">
      <c r="B72" s="197"/>
      <c r="C72" s="198"/>
      <c r="D72" s="199" t="s">
        <v>388</v>
      </c>
      <c r="E72" s="200"/>
      <c r="F72" s="200"/>
      <c r="G72" s="200"/>
      <c r="H72" s="200"/>
      <c r="I72" s="201"/>
      <c r="J72" s="202">
        <f>J185</f>
        <v>0</v>
      </c>
      <c r="K72" s="203"/>
    </row>
    <row r="73" s="1" customFormat="1" ht="21.84" customHeight="1">
      <c r="B73" s="46"/>
      <c r="C73" s="47"/>
      <c r="D73" s="47"/>
      <c r="E73" s="47"/>
      <c r="F73" s="47"/>
      <c r="G73" s="47"/>
      <c r="H73" s="47"/>
      <c r="I73" s="157"/>
      <c r="J73" s="47"/>
      <c r="K73" s="51"/>
    </row>
    <row r="74" s="1" customFormat="1" ht="6.96" customHeight="1">
      <c r="B74" s="67"/>
      <c r="C74" s="68"/>
      <c r="D74" s="68"/>
      <c r="E74" s="68"/>
      <c r="F74" s="68"/>
      <c r="G74" s="68"/>
      <c r="H74" s="68"/>
      <c r="I74" s="179"/>
      <c r="J74" s="68"/>
      <c r="K74" s="69"/>
    </row>
    <row r="78" s="1" customFormat="1" ht="6.96" customHeight="1">
      <c r="B78" s="70"/>
      <c r="C78" s="71"/>
      <c r="D78" s="71"/>
      <c r="E78" s="71"/>
      <c r="F78" s="71"/>
      <c r="G78" s="71"/>
      <c r="H78" s="71"/>
      <c r="I78" s="182"/>
      <c r="J78" s="71"/>
      <c r="K78" s="71"/>
      <c r="L78" s="72"/>
    </row>
    <row r="79" s="1" customFormat="1" ht="36.96" customHeight="1">
      <c r="B79" s="46"/>
      <c r="C79" s="73" t="s">
        <v>286</v>
      </c>
      <c r="D79" s="74"/>
      <c r="E79" s="74"/>
      <c r="F79" s="74"/>
      <c r="G79" s="74"/>
      <c r="H79" s="74"/>
      <c r="I79" s="204"/>
      <c r="J79" s="74"/>
      <c r="K79" s="74"/>
      <c r="L79" s="72"/>
    </row>
    <row r="80" s="1" customFormat="1" ht="6.96" customHeight="1">
      <c r="B80" s="46"/>
      <c r="C80" s="74"/>
      <c r="D80" s="74"/>
      <c r="E80" s="74"/>
      <c r="F80" s="74"/>
      <c r="G80" s="74"/>
      <c r="H80" s="74"/>
      <c r="I80" s="204"/>
      <c r="J80" s="74"/>
      <c r="K80" s="74"/>
      <c r="L80" s="72"/>
    </row>
    <row r="81" s="1" customFormat="1" ht="14.4" customHeight="1">
      <c r="B81" s="46"/>
      <c r="C81" s="76" t="s">
        <v>18</v>
      </c>
      <c r="D81" s="74"/>
      <c r="E81" s="74"/>
      <c r="F81" s="74"/>
      <c r="G81" s="74"/>
      <c r="H81" s="74"/>
      <c r="I81" s="204"/>
      <c r="J81" s="74"/>
      <c r="K81" s="74"/>
      <c r="L81" s="72"/>
    </row>
    <row r="82" s="1" customFormat="1" ht="16.5" customHeight="1">
      <c r="B82" s="46"/>
      <c r="C82" s="74"/>
      <c r="D82" s="74"/>
      <c r="E82" s="205" t="str">
        <f>E7</f>
        <v>Speciální ZŠ Skuteč- půdní vestavba a přístavba</v>
      </c>
      <c r="F82" s="76"/>
      <c r="G82" s="76"/>
      <c r="H82" s="76"/>
      <c r="I82" s="204"/>
      <c r="J82" s="74"/>
      <c r="K82" s="74"/>
      <c r="L82" s="72"/>
    </row>
    <row r="83">
      <c r="B83" s="28"/>
      <c r="C83" s="76" t="s">
        <v>274</v>
      </c>
      <c r="D83" s="297"/>
      <c r="E83" s="297"/>
      <c r="F83" s="297"/>
      <c r="G83" s="297"/>
      <c r="H83" s="297"/>
      <c r="I83" s="149"/>
      <c r="J83" s="297"/>
      <c r="K83" s="297"/>
      <c r="L83" s="298"/>
    </row>
    <row r="84" s="1" customFormat="1" ht="16.5" customHeight="1">
      <c r="B84" s="46"/>
      <c r="C84" s="74"/>
      <c r="D84" s="74"/>
      <c r="E84" s="205" t="s">
        <v>2222</v>
      </c>
      <c r="F84" s="74"/>
      <c r="G84" s="74"/>
      <c r="H84" s="74"/>
      <c r="I84" s="204"/>
      <c r="J84" s="74"/>
      <c r="K84" s="74"/>
      <c r="L84" s="72"/>
    </row>
    <row r="85" s="1" customFormat="1" ht="14.4" customHeight="1">
      <c r="B85" s="46"/>
      <c r="C85" s="76" t="s">
        <v>2223</v>
      </c>
      <c r="D85" s="74"/>
      <c r="E85" s="74"/>
      <c r="F85" s="74"/>
      <c r="G85" s="74"/>
      <c r="H85" s="74"/>
      <c r="I85" s="204"/>
      <c r="J85" s="74"/>
      <c r="K85" s="74"/>
      <c r="L85" s="72"/>
    </row>
    <row r="86" s="1" customFormat="1" ht="17.25" customHeight="1">
      <c r="B86" s="46"/>
      <c r="C86" s="74"/>
      <c r="D86" s="74"/>
      <c r="E86" s="82" t="str">
        <f>E11</f>
        <v>c34 - 3.06 učebna PC</v>
      </c>
      <c r="F86" s="74"/>
      <c r="G86" s="74"/>
      <c r="H86" s="74"/>
      <c r="I86" s="204"/>
      <c r="J86" s="74"/>
      <c r="K86" s="74"/>
      <c r="L86" s="72"/>
    </row>
    <row r="87" s="1" customFormat="1" ht="6.96" customHeight="1">
      <c r="B87" s="46"/>
      <c r="C87" s="74"/>
      <c r="D87" s="74"/>
      <c r="E87" s="74"/>
      <c r="F87" s="74"/>
      <c r="G87" s="74"/>
      <c r="H87" s="74"/>
      <c r="I87" s="204"/>
      <c r="J87" s="74"/>
      <c r="K87" s="74"/>
      <c r="L87" s="72"/>
    </row>
    <row r="88" s="1" customFormat="1" ht="18" customHeight="1">
      <c r="B88" s="46"/>
      <c r="C88" s="76" t="s">
        <v>23</v>
      </c>
      <c r="D88" s="74"/>
      <c r="E88" s="74"/>
      <c r="F88" s="206" t="str">
        <f>F14</f>
        <v>Skuteč</v>
      </c>
      <c r="G88" s="74"/>
      <c r="H88" s="74"/>
      <c r="I88" s="207" t="s">
        <v>25</v>
      </c>
      <c r="J88" s="85" t="str">
        <f>IF(J14="","",J14)</f>
        <v>12. 12. 2019</v>
      </c>
      <c r="K88" s="74"/>
      <c r="L88" s="72"/>
    </row>
    <row r="89" s="1" customFormat="1" ht="6.96" customHeight="1">
      <c r="B89" s="46"/>
      <c r="C89" s="74"/>
      <c r="D89" s="74"/>
      <c r="E89" s="74"/>
      <c r="F89" s="74"/>
      <c r="G89" s="74"/>
      <c r="H89" s="74"/>
      <c r="I89" s="204"/>
      <c r="J89" s="74"/>
      <c r="K89" s="74"/>
      <c r="L89" s="72"/>
    </row>
    <row r="90" s="1" customFormat="1">
      <c r="B90" s="46"/>
      <c r="C90" s="76" t="s">
        <v>27</v>
      </c>
      <c r="D90" s="74"/>
      <c r="E90" s="74"/>
      <c r="F90" s="206" t="str">
        <f>E17</f>
        <v>Pardubický kraj</v>
      </c>
      <c r="G90" s="74"/>
      <c r="H90" s="74"/>
      <c r="I90" s="207" t="s">
        <v>33</v>
      </c>
      <c r="J90" s="206" t="str">
        <f>E23</f>
        <v>ADAM První spol. s r.o.</v>
      </c>
      <c r="K90" s="74"/>
      <c r="L90" s="72"/>
    </row>
    <row r="91" s="1" customFormat="1" ht="14.4" customHeight="1">
      <c r="B91" s="46"/>
      <c r="C91" s="76" t="s">
        <v>31</v>
      </c>
      <c r="D91" s="74"/>
      <c r="E91" s="74"/>
      <c r="F91" s="206" t="str">
        <f>IF(E20="","",E20)</f>
        <v/>
      </c>
      <c r="G91" s="74"/>
      <c r="H91" s="74"/>
      <c r="I91" s="204"/>
      <c r="J91" s="74"/>
      <c r="K91" s="74"/>
      <c r="L91" s="72"/>
    </row>
    <row r="92" s="1" customFormat="1" ht="10.32" customHeight="1">
      <c r="B92" s="46"/>
      <c r="C92" s="74"/>
      <c r="D92" s="74"/>
      <c r="E92" s="74"/>
      <c r="F92" s="74"/>
      <c r="G92" s="74"/>
      <c r="H92" s="74"/>
      <c r="I92" s="204"/>
      <c r="J92" s="74"/>
      <c r="K92" s="74"/>
      <c r="L92" s="72"/>
    </row>
    <row r="93" s="10" customFormat="1" ht="29.28" customHeight="1">
      <c r="B93" s="208"/>
      <c r="C93" s="209" t="s">
        <v>287</v>
      </c>
      <c r="D93" s="210" t="s">
        <v>57</v>
      </c>
      <c r="E93" s="210" t="s">
        <v>53</v>
      </c>
      <c r="F93" s="210" t="s">
        <v>288</v>
      </c>
      <c r="G93" s="210" t="s">
        <v>289</v>
      </c>
      <c r="H93" s="210" t="s">
        <v>290</v>
      </c>
      <c r="I93" s="211" t="s">
        <v>291</v>
      </c>
      <c r="J93" s="210" t="s">
        <v>278</v>
      </c>
      <c r="K93" s="212" t="s">
        <v>292</v>
      </c>
      <c r="L93" s="213"/>
      <c r="M93" s="102" t="s">
        <v>293</v>
      </c>
      <c r="N93" s="103" t="s">
        <v>42</v>
      </c>
      <c r="O93" s="103" t="s">
        <v>294</v>
      </c>
      <c r="P93" s="103" t="s">
        <v>295</v>
      </c>
      <c r="Q93" s="103" t="s">
        <v>296</v>
      </c>
      <c r="R93" s="103" t="s">
        <v>297</v>
      </c>
      <c r="S93" s="103" t="s">
        <v>298</v>
      </c>
      <c r="T93" s="104" t="s">
        <v>299</v>
      </c>
    </row>
    <row r="94" s="1" customFormat="1" ht="29.28" customHeight="1">
      <c r="B94" s="46"/>
      <c r="C94" s="108" t="s">
        <v>279</v>
      </c>
      <c r="D94" s="74"/>
      <c r="E94" s="74"/>
      <c r="F94" s="74"/>
      <c r="G94" s="74"/>
      <c r="H94" s="74"/>
      <c r="I94" s="204"/>
      <c r="J94" s="214">
        <f>BK94</f>
        <v>0</v>
      </c>
      <c r="K94" s="74"/>
      <c r="L94" s="72"/>
      <c r="M94" s="105"/>
      <c r="N94" s="106"/>
      <c r="O94" s="106"/>
      <c r="P94" s="215">
        <f>P95+P136</f>
        <v>0</v>
      </c>
      <c r="Q94" s="106"/>
      <c r="R94" s="215">
        <f>R95+R136</f>
        <v>2.7594814199999997</v>
      </c>
      <c r="S94" s="106"/>
      <c r="T94" s="216">
        <f>T95+T136</f>
        <v>0.0030000000000000001</v>
      </c>
      <c r="AT94" s="24" t="s">
        <v>71</v>
      </c>
      <c r="AU94" s="24" t="s">
        <v>280</v>
      </c>
      <c r="BK94" s="217">
        <f>BK95+BK136</f>
        <v>0</v>
      </c>
    </row>
    <row r="95" s="11" customFormat="1" ht="37.44001" customHeight="1">
      <c r="B95" s="218"/>
      <c r="C95" s="219"/>
      <c r="D95" s="220" t="s">
        <v>71</v>
      </c>
      <c r="E95" s="221" t="s">
        <v>389</v>
      </c>
      <c r="F95" s="221" t="s">
        <v>390</v>
      </c>
      <c r="G95" s="219"/>
      <c r="H95" s="219"/>
      <c r="I95" s="222"/>
      <c r="J95" s="223">
        <f>BK95</f>
        <v>0</v>
      </c>
      <c r="K95" s="219"/>
      <c r="L95" s="224"/>
      <c r="M95" s="225"/>
      <c r="N95" s="226"/>
      <c r="O95" s="226"/>
      <c r="P95" s="227">
        <f>P96+P127+P132</f>
        <v>0</v>
      </c>
      <c r="Q95" s="226"/>
      <c r="R95" s="227">
        <f>R96+R127+R132</f>
        <v>2.2098034199999996</v>
      </c>
      <c r="S95" s="226"/>
      <c r="T95" s="228">
        <f>T96+T127+T132</f>
        <v>0</v>
      </c>
      <c r="AR95" s="229" t="s">
        <v>80</v>
      </c>
      <c r="AT95" s="230" t="s">
        <v>71</v>
      </c>
      <c r="AU95" s="230" t="s">
        <v>72</v>
      </c>
      <c r="AY95" s="229" t="s">
        <v>303</v>
      </c>
      <c r="BK95" s="231">
        <f>BK96+BK127+BK132</f>
        <v>0</v>
      </c>
    </row>
    <row r="96" s="11" customFormat="1" ht="19.92" customHeight="1">
      <c r="B96" s="218"/>
      <c r="C96" s="219"/>
      <c r="D96" s="220" t="s">
        <v>71</v>
      </c>
      <c r="E96" s="232" t="s">
        <v>329</v>
      </c>
      <c r="F96" s="232" t="s">
        <v>894</v>
      </c>
      <c r="G96" s="219"/>
      <c r="H96" s="219"/>
      <c r="I96" s="222"/>
      <c r="J96" s="233">
        <f>BK96</f>
        <v>0</v>
      </c>
      <c r="K96" s="219"/>
      <c r="L96" s="224"/>
      <c r="M96" s="225"/>
      <c r="N96" s="226"/>
      <c r="O96" s="226"/>
      <c r="P96" s="227">
        <f>SUM(P97:P126)</f>
        <v>0</v>
      </c>
      <c r="Q96" s="226"/>
      <c r="R96" s="227">
        <f>SUM(R97:R126)</f>
        <v>2.2063932199999998</v>
      </c>
      <c r="S96" s="226"/>
      <c r="T96" s="228">
        <f>SUM(T97:T126)</f>
        <v>0</v>
      </c>
      <c r="AR96" s="229" t="s">
        <v>80</v>
      </c>
      <c r="AT96" s="230" t="s">
        <v>71</v>
      </c>
      <c r="AU96" s="230" t="s">
        <v>80</v>
      </c>
      <c r="AY96" s="229" t="s">
        <v>303</v>
      </c>
      <c r="BK96" s="231">
        <f>SUM(BK97:BK126)</f>
        <v>0</v>
      </c>
    </row>
    <row r="97" s="1" customFormat="1" ht="25.5" customHeight="1">
      <c r="B97" s="46"/>
      <c r="C97" s="234" t="s">
        <v>80</v>
      </c>
      <c r="D97" s="234" t="s">
        <v>306</v>
      </c>
      <c r="E97" s="235" t="s">
        <v>923</v>
      </c>
      <c r="F97" s="236" t="s">
        <v>924</v>
      </c>
      <c r="G97" s="237" t="s">
        <v>394</v>
      </c>
      <c r="H97" s="238">
        <v>12.943</v>
      </c>
      <c r="I97" s="239"/>
      <c r="J97" s="240">
        <f>ROUND(I97*H97,2)</f>
        <v>0</v>
      </c>
      <c r="K97" s="236" t="s">
        <v>310</v>
      </c>
      <c r="L97" s="72"/>
      <c r="M97" s="241" t="s">
        <v>21</v>
      </c>
      <c r="N97" s="242" t="s">
        <v>43</v>
      </c>
      <c r="O97" s="47"/>
      <c r="P97" s="243">
        <f>O97*H97</f>
        <v>0</v>
      </c>
      <c r="Q97" s="243">
        <v>0.00025999999999999998</v>
      </c>
      <c r="R97" s="243">
        <f>Q97*H97</f>
        <v>0.0033651799999999997</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5494</v>
      </c>
    </row>
    <row r="98" s="12" customFormat="1">
      <c r="B98" s="253"/>
      <c r="C98" s="254"/>
      <c r="D98" s="250" t="s">
        <v>398</v>
      </c>
      <c r="E98" s="255" t="s">
        <v>21</v>
      </c>
      <c r="F98" s="256" t="s">
        <v>5643</v>
      </c>
      <c r="G98" s="254"/>
      <c r="H98" s="257">
        <v>12.720000000000001</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2" customFormat="1">
      <c r="B99" s="253"/>
      <c r="C99" s="254"/>
      <c r="D99" s="250" t="s">
        <v>398</v>
      </c>
      <c r="E99" s="255" t="s">
        <v>21</v>
      </c>
      <c r="F99" s="256" t="s">
        <v>5644</v>
      </c>
      <c r="G99" s="254"/>
      <c r="H99" s="257">
        <v>-1.972</v>
      </c>
      <c r="I99" s="258"/>
      <c r="J99" s="254"/>
      <c r="K99" s="254"/>
      <c r="L99" s="259"/>
      <c r="M99" s="260"/>
      <c r="N99" s="261"/>
      <c r="O99" s="261"/>
      <c r="P99" s="261"/>
      <c r="Q99" s="261"/>
      <c r="R99" s="261"/>
      <c r="S99" s="261"/>
      <c r="T99" s="262"/>
      <c r="AT99" s="263" t="s">
        <v>398</v>
      </c>
      <c r="AU99" s="263" t="s">
        <v>82</v>
      </c>
      <c r="AV99" s="12" t="s">
        <v>82</v>
      </c>
      <c r="AW99" s="12" t="s">
        <v>35</v>
      </c>
      <c r="AX99" s="12" t="s">
        <v>72</v>
      </c>
      <c r="AY99" s="263" t="s">
        <v>303</v>
      </c>
    </row>
    <row r="100" s="12" customFormat="1">
      <c r="B100" s="253"/>
      <c r="C100" s="254"/>
      <c r="D100" s="250" t="s">
        <v>398</v>
      </c>
      <c r="E100" s="255" t="s">
        <v>21</v>
      </c>
      <c r="F100" s="256" t="s">
        <v>5645</v>
      </c>
      <c r="G100" s="254"/>
      <c r="H100" s="257">
        <v>-1.323</v>
      </c>
      <c r="I100" s="258"/>
      <c r="J100" s="254"/>
      <c r="K100" s="254"/>
      <c r="L100" s="259"/>
      <c r="M100" s="260"/>
      <c r="N100" s="261"/>
      <c r="O100" s="261"/>
      <c r="P100" s="261"/>
      <c r="Q100" s="261"/>
      <c r="R100" s="261"/>
      <c r="S100" s="261"/>
      <c r="T100" s="262"/>
      <c r="AT100" s="263" t="s">
        <v>398</v>
      </c>
      <c r="AU100" s="263" t="s">
        <v>82</v>
      </c>
      <c r="AV100" s="12" t="s">
        <v>82</v>
      </c>
      <c r="AW100" s="12" t="s">
        <v>35</v>
      </c>
      <c r="AX100" s="12" t="s">
        <v>72</v>
      </c>
      <c r="AY100" s="263" t="s">
        <v>303</v>
      </c>
    </row>
    <row r="101" s="12" customFormat="1">
      <c r="B101" s="253"/>
      <c r="C101" s="254"/>
      <c r="D101" s="250" t="s">
        <v>398</v>
      </c>
      <c r="E101" s="255" t="s">
        <v>21</v>
      </c>
      <c r="F101" s="256" t="s">
        <v>5646</v>
      </c>
      <c r="G101" s="254"/>
      <c r="H101" s="257">
        <v>1.5980000000000001</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5647</v>
      </c>
      <c r="G102" s="254"/>
      <c r="H102" s="257">
        <v>1.9199999999999999</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3" customFormat="1">
      <c r="B103" s="264"/>
      <c r="C103" s="265"/>
      <c r="D103" s="250" t="s">
        <v>398</v>
      </c>
      <c r="E103" s="266" t="s">
        <v>21</v>
      </c>
      <c r="F103" s="267" t="s">
        <v>508</v>
      </c>
      <c r="G103" s="265"/>
      <c r="H103" s="268">
        <v>12.943</v>
      </c>
      <c r="I103" s="269"/>
      <c r="J103" s="265"/>
      <c r="K103" s="265"/>
      <c r="L103" s="270"/>
      <c r="M103" s="271"/>
      <c r="N103" s="272"/>
      <c r="O103" s="272"/>
      <c r="P103" s="272"/>
      <c r="Q103" s="272"/>
      <c r="R103" s="272"/>
      <c r="S103" s="272"/>
      <c r="T103" s="273"/>
      <c r="AT103" s="274" t="s">
        <v>398</v>
      </c>
      <c r="AU103" s="274" t="s">
        <v>82</v>
      </c>
      <c r="AV103" s="13" t="s">
        <v>319</v>
      </c>
      <c r="AW103" s="13" t="s">
        <v>35</v>
      </c>
      <c r="AX103" s="13" t="s">
        <v>80</v>
      </c>
      <c r="AY103" s="274" t="s">
        <v>303</v>
      </c>
    </row>
    <row r="104" s="1" customFormat="1" ht="25.5" customHeight="1">
      <c r="B104" s="46"/>
      <c r="C104" s="234" t="s">
        <v>82</v>
      </c>
      <c r="D104" s="234" t="s">
        <v>306</v>
      </c>
      <c r="E104" s="235" t="s">
        <v>927</v>
      </c>
      <c r="F104" s="236" t="s">
        <v>928</v>
      </c>
      <c r="G104" s="237" t="s">
        <v>394</v>
      </c>
      <c r="H104" s="238">
        <v>12.943</v>
      </c>
      <c r="I104" s="239"/>
      <c r="J104" s="240">
        <f>ROUND(I104*H104,2)</f>
        <v>0</v>
      </c>
      <c r="K104" s="236" t="s">
        <v>310</v>
      </c>
      <c r="L104" s="72"/>
      <c r="M104" s="241" t="s">
        <v>21</v>
      </c>
      <c r="N104" s="242" t="s">
        <v>43</v>
      </c>
      <c r="O104" s="47"/>
      <c r="P104" s="243">
        <f>O104*H104</f>
        <v>0</v>
      </c>
      <c r="Q104" s="243">
        <v>0.0043800000000000002</v>
      </c>
      <c r="R104" s="243">
        <f>Q104*H104</f>
        <v>0.056690339999999999</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5498</v>
      </c>
    </row>
    <row r="105" s="1" customFormat="1">
      <c r="B105" s="46"/>
      <c r="C105" s="74"/>
      <c r="D105" s="250" t="s">
        <v>396</v>
      </c>
      <c r="E105" s="74"/>
      <c r="F105" s="251" t="s">
        <v>910</v>
      </c>
      <c r="G105" s="74"/>
      <c r="H105" s="74"/>
      <c r="I105" s="204"/>
      <c r="J105" s="74"/>
      <c r="K105" s="74"/>
      <c r="L105" s="72"/>
      <c r="M105" s="252"/>
      <c r="N105" s="47"/>
      <c r="O105" s="47"/>
      <c r="P105" s="47"/>
      <c r="Q105" s="47"/>
      <c r="R105" s="47"/>
      <c r="S105" s="47"/>
      <c r="T105" s="95"/>
      <c r="AT105" s="24" t="s">
        <v>396</v>
      </c>
      <c r="AU105" s="24" t="s">
        <v>82</v>
      </c>
    </row>
    <row r="106" s="1" customFormat="1" ht="16.5" customHeight="1">
      <c r="B106" s="46"/>
      <c r="C106" s="234" t="s">
        <v>95</v>
      </c>
      <c r="D106" s="234" t="s">
        <v>306</v>
      </c>
      <c r="E106" s="235" t="s">
        <v>933</v>
      </c>
      <c r="F106" s="236" t="s">
        <v>934</v>
      </c>
      <c r="G106" s="237" t="s">
        <v>394</v>
      </c>
      <c r="H106" s="238">
        <v>12.943</v>
      </c>
      <c r="I106" s="239"/>
      <c r="J106" s="240">
        <f>ROUND(I106*H106,2)</f>
        <v>0</v>
      </c>
      <c r="K106" s="236" t="s">
        <v>310</v>
      </c>
      <c r="L106" s="72"/>
      <c r="M106" s="241" t="s">
        <v>21</v>
      </c>
      <c r="N106" s="242" t="s">
        <v>43</v>
      </c>
      <c r="O106" s="47"/>
      <c r="P106" s="243">
        <f>O106*H106</f>
        <v>0</v>
      </c>
      <c r="Q106" s="243">
        <v>0.0030000000000000001</v>
      </c>
      <c r="R106" s="243">
        <f>Q106*H106</f>
        <v>0.038829000000000002</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5499</v>
      </c>
    </row>
    <row r="107" s="1" customFormat="1" ht="25.5" customHeight="1">
      <c r="B107" s="46"/>
      <c r="C107" s="234" t="s">
        <v>319</v>
      </c>
      <c r="D107" s="234" t="s">
        <v>306</v>
      </c>
      <c r="E107" s="235" t="s">
        <v>2999</v>
      </c>
      <c r="F107" s="236" t="s">
        <v>3000</v>
      </c>
      <c r="G107" s="237" t="s">
        <v>704</v>
      </c>
      <c r="H107" s="238">
        <v>5</v>
      </c>
      <c r="I107" s="239"/>
      <c r="J107" s="240">
        <f>ROUND(I107*H107,2)</f>
        <v>0</v>
      </c>
      <c r="K107" s="236" t="s">
        <v>310</v>
      </c>
      <c r="L107" s="72"/>
      <c r="M107" s="241" t="s">
        <v>21</v>
      </c>
      <c r="N107" s="242" t="s">
        <v>43</v>
      </c>
      <c r="O107" s="47"/>
      <c r="P107" s="243">
        <f>O107*H107</f>
        <v>0</v>
      </c>
      <c r="Q107" s="243">
        <v>0.038899999999999997</v>
      </c>
      <c r="R107" s="243">
        <f>Q107*H107</f>
        <v>0.19449999999999998</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5648</v>
      </c>
    </row>
    <row r="108" s="1" customFormat="1" ht="25.5" customHeight="1">
      <c r="B108" s="46"/>
      <c r="C108" s="234" t="s">
        <v>302</v>
      </c>
      <c r="D108" s="234" t="s">
        <v>306</v>
      </c>
      <c r="E108" s="235" t="s">
        <v>982</v>
      </c>
      <c r="F108" s="236" t="s">
        <v>983</v>
      </c>
      <c r="G108" s="237" t="s">
        <v>394</v>
      </c>
      <c r="H108" s="238">
        <v>4.2000000000000002</v>
      </c>
      <c r="I108" s="239"/>
      <c r="J108" s="240">
        <f>ROUND(I108*H108,2)</f>
        <v>0</v>
      </c>
      <c r="K108" s="236" t="s">
        <v>310</v>
      </c>
      <c r="L108" s="72"/>
      <c r="M108" s="241" t="s">
        <v>21</v>
      </c>
      <c r="N108" s="242" t="s">
        <v>43</v>
      </c>
      <c r="O108" s="47"/>
      <c r="P108" s="243">
        <f>O108*H108</f>
        <v>0</v>
      </c>
      <c r="Q108" s="243">
        <v>0</v>
      </c>
      <c r="R108" s="243">
        <f>Q108*H108</f>
        <v>0</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5649</v>
      </c>
    </row>
    <row r="109" s="1" customFormat="1">
      <c r="B109" s="46"/>
      <c r="C109" s="74"/>
      <c r="D109" s="250" t="s">
        <v>396</v>
      </c>
      <c r="E109" s="74"/>
      <c r="F109" s="251" t="s">
        <v>985</v>
      </c>
      <c r="G109" s="74"/>
      <c r="H109" s="74"/>
      <c r="I109" s="204"/>
      <c r="J109" s="74"/>
      <c r="K109" s="74"/>
      <c r="L109" s="72"/>
      <c r="M109" s="252"/>
      <c r="N109" s="47"/>
      <c r="O109" s="47"/>
      <c r="P109" s="47"/>
      <c r="Q109" s="47"/>
      <c r="R109" s="47"/>
      <c r="S109" s="47"/>
      <c r="T109" s="95"/>
      <c r="AT109" s="24" t="s">
        <v>396</v>
      </c>
      <c r="AU109" s="24" t="s">
        <v>82</v>
      </c>
    </row>
    <row r="110" s="12" customFormat="1">
      <c r="B110" s="253"/>
      <c r="C110" s="254"/>
      <c r="D110" s="250" t="s">
        <v>398</v>
      </c>
      <c r="E110" s="255" t="s">
        <v>21</v>
      </c>
      <c r="F110" s="256" t="s">
        <v>5650</v>
      </c>
      <c r="G110" s="254"/>
      <c r="H110" s="257">
        <v>4.2000000000000002</v>
      </c>
      <c r="I110" s="258"/>
      <c r="J110" s="254"/>
      <c r="K110" s="254"/>
      <c r="L110" s="259"/>
      <c r="M110" s="260"/>
      <c r="N110" s="261"/>
      <c r="O110" s="261"/>
      <c r="P110" s="261"/>
      <c r="Q110" s="261"/>
      <c r="R110" s="261"/>
      <c r="S110" s="261"/>
      <c r="T110" s="262"/>
      <c r="AT110" s="263" t="s">
        <v>398</v>
      </c>
      <c r="AU110" s="263" t="s">
        <v>82</v>
      </c>
      <c r="AV110" s="12" t="s">
        <v>82</v>
      </c>
      <c r="AW110" s="12" t="s">
        <v>35</v>
      </c>
      <c r="AX110" s="12" t="s">
        <v>80</v>
      </c>
      <c r="AY110" s="263" t="s">
        <v>303</v>
      </c>
    </row>
    <row r="111" s="1" customFormat="1" ht="25.5" customHeight="1">
      <c r="B111" s="46"/>
      <c r="C111" s="234" t="s">
        <v>329</v>
      </c>
      <c r="D111" s="234" t="s">
        <v>306</v>
      </c>
      <c r="E111" s="235" t="s">
        <v>1100</v>
      </c>
      <c r="F111" s="236" t="s">
        <v>1101</v>
      </c>
      <c r="G111" s="237" t="s">
        <v>262</v>
      </c>
      <c r="H111" s="238">
        <v>12.779999999999999</v>
      </c>
      <c r="I111" s="239"/>
      <c r="J111" s="240">
        <f>ROUND(I111*H111,2)</f>
        <v>0</v>
      </c>
      <c r="K111" s="236" t="s">
        <v>310</v>
      </c>
      <c r="L111" s="72"/>
      <c r="M111" s="241" t="s">
        <v>21</v>
      </c>
      <c r="N111" s="242" t="s">
        <v>43</v>
      </c>
      <c r="O111" s="47"/>
      <c r="P111" s="243">
        <f>O111*H111</f>
        <v>0</v>
      </c>
      <c r="Q111" s="243">
        <v>0.00025000000000000001</v>
      </c>
      <c r="R111" s="243">
        <f>Q111*H111</f>
        <v>0.0031949999999999999</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5651</v>
      </c>
    </row>
    <row r="112" s="1" customFormat="1">
      <c r="B112" s="46"/>
      <c r="C112" s="74"/>
      <c r="D112" s="250" t="s">
        <v>396</v>
      </c>
      <c r="E112" s="74"/>
      <c r="F112" s="251" t="s">
        <v>1084</v>
      </c>
      <c r="G112" s="74"/>
      <c r="H112" s="74"/>
      <c r="I112" s="204"/>
      <c r="J112" s="74"/>
      <c r="K112" s="74"/>
      <c r="L112" s="72"/>
      <c r="M112" s="252"/>
      <c r="N112" s="47"/>
      <c r="O112" s="47"/>
      <c r="P112" s="47"/>
      <c r="Q112" s="47"/>
      <c r="R112" s="47"/>
      <c r="S112" s="47"/>
      <c r="T112" s="95"/>
      <c r="AT112" s="24" t="s">
        <v>396</v>
      </c>
      <c r="AU112" s="24" t="s">
        <v>82</v>
      </c>
    </row>
    <row r="113" s="12" customFormat="1">
      <c r="B113" s="253"/>
      <c r="C113" s="254"/>
      <c r="D113" s="250" t="s">
        <v>398</v>
      </c>
      <c r="E113" s="255" t="s">
        <v>21</v>
      </c>
      <c r="F113" s="256" t="s">
        <v>5652</v>
      </c>
      <c r="G113" s="254"/>
      <c r="H113" s="257">
        <v>12.779999999999999</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 customFormat="1" ht="16.5" customHeight="1">
      <c r="B114" s="46"/>
      <c r="C114" s="276" t="s">
        <v>335</v>
      </c>
      <c r="D114" s="276" t="s">
        <v>570</v>
      </c>
      <c r="E114" s="277" t="s">
        <v>1112</v>
      </c>
      <c r="F114" s="278" t="s">
        <v>1113</v>
      </c>
      <c r="G114" s="279" t="s">
        <v>262</v>
      </c>
      <c r="H114" s="280">
        <v>6.71</v>
      </c>
      <c r="I114" s="281"/>
      <c r="J114" s="282">
        <f>ROUND(I114*H114,2)</f>
        <v>0</v>
      </c>
      <c r="K114" s="278" t="s">
        <v>310</v>
      </c>
      <c r="L114" s="283"/>
      <c r="M114" s="284" t="s">
        <v>21</v>
      </c>
      <c r="N114" s="285" t="s">
        <v>43</v>
      </c>
      <c r="O114" s="47"/>
      <c r="P114" s="243">
        <f>O114*H114</f>
        <v>0</v>
      </c>
      <c r="Q114" s="243">
        <v>3.0000000000000001E-05</v>
      </c>
      <c r="R114" s="243">
        <f>Q114*H114</f>
        <v>0.00020130000000000001</v>
      </c>
      <c r="S114" s="243">
        <v>0</v>
      </c>
      <c r="T114" s="244">
        <f>S114*H114</f>
        <v>0</v>
      </c>
      <c r="AR114" s="24" t="s">
        <v>339</v>
      </c>
      <c r="AT114" s="24" t="s">
        <v>570</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5653</v>
      </c>
    </row>
    <row r="115" s="12" customFormat="1">
      <c r="B115" s="253"/>
      <c r="C115" s="254"/>
      <c r="D115" s="250" t="s">
        <v>398</v>
      </c>
      <c r="E115" s="255" t="s">
        <v>21</v>
      </c>
      <c r="F115" s="256" t="s">
        <v>5654</v>
      </c>
      <c r="G115" s="254"/>
      <c r="H115" s="257">
        <v>6.3899999999999997</v>
      </c>
      <c r="I115" s="258"/>
      <c r="J115" s="254"/>
      <c r="K115" s="254"/>
      <c r="L115" s="259"/>
      <c r="M115" s="260"/>
      <c r="N115" s="261"/>
      <c r="O115" s="261"/>
      <c r="P115" s="261"/>
      <c r="Q115" s="261"/>
      <c r="R115" s="261"/>
      <c r="S115" s="261"/>
      <c r="T115" s="262"/>
      <c r="AT115" s="263" t="s">
        <v>398</v>
      </c>
      <c r="AU115" s="263" t="s">
        <v>82</v>
      </c>
      <c r="AV115" s="12" t="s">
        <v>82</v>
      </c>
      <c r="AW115" s="12" t="s">
        <v>35</v>
      </c>
      <c r="AX115" s="12" t="s">
        <v>80</v>
      </c>
      <c r="AY115" s="263" t="s">
        <v>303</v>
      </c>
    </row>
    <row r="116" s="12" customFormat="1">
      <c r="B116" s="253"/>
      <c r="C116" s="254"/>
      <c r="D116" s="250" t="s">
        <v>398</v>
      </c>
      <c r="E116" s="254"/>
      <c r="F116" s="256" t="s">
        <v>5655</v>
      </c>
      <c r="G116" s="254"/>
      <c r="H116" s="257">
        <v>6.71</v>
      </c>
      <c r="I116" s="258"/>
      <c r="J116" s="254"/>
      <c r="K116" s="254"/>
      <c r="L116" s="259"/>
      <c r="M116" s="260"/>
      <c r="N116" s="261"/>
      <c r="O116" s="261"/>
      <c r="P116" s="261"/>
      <c r="Q116" s="261"/>
      <c r="R116" s="261"/>
      <c r="S116" s="261"/>
      <c r="T116" s="262"/>
      <c r="AT116" s="263" t="s">
        <v>398</v>
      </c>
      <c r="AU116" s="263" t="s">
        <v>82</v>
      </c>
      <c r="AV116" s="12" t="s">
        <v>82</v>
      </c>
      <c r="AW116" s="12" t="s">
        <v>6</v>
      </c>
      <c r="AX116" s="12" t="s">
        <v>80</v>
      </c>
      <c r="AY116" s="263" t="s">
        <v>303</v>
      </c>
    </row>
    <row r="117" s="1" customFormat="1" ht="16.5" customHeight="1">
      <c r="B117" s="46"/>
      <c r="C117" s="276" t="s">
        <v>339</v>
      </c>
      <c r="D117" s="276" t="s">
        <v>570</v>
      </c>
      <c r="E117" s="277" t="s">
        <v>1122</v>
      </c>
      <c r="F117" s="278" t="s">
        <v>1123</v>
      </c>
      <c r="G117" s="279" t="s">
        <v>262</v>
      </c>
      <c r="H117" s="280">
        <v>6.71</v>
      </c>
      <c r="I117" s="281"/>
      <c r="J117" s="282">
        <f>ROUND(I117*H117,2)</f>
        <v>0</v>
      </c>
      <c r="K117" s="278" t="s">
        <v>310</v>
      </c>
      <c r="L117" s="283"/>
      <c r="M117" s="284" t="s">
        <v>21</v>
      </c>
      <c r="N117" s="285" t="s">
        <v>43</v>
      </c>
      <c r="O117" s="47"/>
      <c r="P117" s="243">
        <f>O117*H117</f>
        <v>0</v>
      </c>
      <c r="Q117" s="243">
        <v>4.0000000000000003E-05</v>
      </c>
      <c r="R117" s="243">
        <f>Q117*H117</f>
        <v>0.00026840000000000002</v>
      </c>
      <c r="S117" s="243">
        <v>0</v>
      </c>
      <c r="T117" s="244">
        <f>S117*H117</f>
        <v>0</v>
      </c>
      <c r="AR117" s="24" t="s">
        <v>339</v>
      </c>
      <c r="AT117" s="24" t="s">
        <v>570</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5656</v>
      </c>
    </row>
    <row r="118" s="12" customFormat="1">
      <c r="B118" s="253"/>
      <c r="C118" s="254"/>
      <c r="D118" s="250" t="s">
        <v>398</v>
      </c>
      <c r="E118" s="255" t="s">
        <v>21</v>
      </c>
      <c r="F118" s="256" t="s">
        <v>5657</v>
      </c>
      <c r="G118" s="254"/>
      <c r="H118" s="257">
        <v>6.3899999999999997</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2" customFormat="1">
      <c r="B119" s="253"/>
      <c r="C119" s="254"/>
      <c r="D119" s="250" t="s">
        <v>398</v>
      </c>
      <c r="E119" s="254"/>
      <c r="F119" s="256" t="s">
        <v>5655</v>
      </c>
      <c r="G119" s="254"/>
      <c r="H119" s="257">
        <v>6.71</v>
      </c>
      <c r="I119" s="258"/>
      <c r="J119" s="254"/>
      <c r="K119" s="254"/>
      <c r="L119" s="259"/>
      <c r="M119" s="260"/>
      <c r="N119" s="261"/>
      <c r="O119" s="261"/>
      <c r="P119" s="261"/>
      <c r="Q119" s="261"/>
      <c r="R119" s="261"/>
      <c r="S119" s="261"/>
      <c r="T119" s="262"/>
      <c r="AT119" s="263" t="s">
        <v>398</v>
      </c>
      <c r="AU119" s="263" t="s">
        <v>82</v>
      </c>
      <c r="AV119" s="12" t="s">
        <v>82</v>
      </c>
      <c r="AW119" s="12" t="s">
        <v>6</v>
      </c>
      <c r="AX119" s="12" t="s">
        <v>80</v>
      </c>
      <c r="AY119" s="263" t="s">
        <v>303</v>
      </c>
    </row>
    <row r="120" s="1" customFormat="1" ht="25.5" customHeight="1">
      <c r="B120" s="46"/>
      <c r="C120" s="234" t="s">
        <v>343</v>
      </c>
      <c r="D120" s="234" t="s">
        <v>306</v>
      </c>
      <c r="E120" s="235" t="s">
        <v>1178</v>
      </c>
      <c r="F120" s="236" t="s">
        <v>1179</v>
      </c>
      <c r="G120" s="237" t="s">
        <v>394</v>
      </c>
      <c r="H120" s="238">
        <v>20.059999999999999</v>
      </c>
      <c r="I120" s="239"/>
      <c r="J120" s="240">
        <f>ROUND(I120*H120,2)</f>
        <v>0</v>
      </c>
      <c r="K120" s="236" t="s">
        <v>310</v>
      </c>
      <c r="L120" s="72"/>
      <c r="M120" s="241" t="s">
        <v>21</v>
      </c>
      <c r="N120" s="242" t="s">
        <v>43</v>
      </c>
      <c r="O120" s="47"/>
      <c r="P120" s="243">
        <f>O120*H120</f>
        <v>0</v>
      </c>
      <c r="Q120" s="243">
        <v>0.094500000000000001</v>
      </c>
      <c r="R120" s="243">
        <f>Q120*H120</f>
        <v>1.89567</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5658</v>
      </c>
    </row>
    <row r="121" s="1" customFormat="1" ht="25.5" customHeight="1">
      <c r="B121" s="46"/>
      <c r="C121" s="234" t="s">
        <v>349</v>
      </c>
      <c r="D121" s="234" t="s">
        <v>306</v>
      </c>
      <c r="E121" s="235" t="s">
        <v>1062</v>
      </c>
      <c r="F121" s="236" t="s">
        <v>1063</v>
      </c>
      <c r="G121" s="237" t="s">
        <v>394</v>
      </c>
      <c r="H121" s="238">
        <v>0.20000000000000001</v>
      </c>
      <c r="I121" s="239"/>
      <c r="J121" s="240">
        <f>ROUND(I121*H121,2)</f>
        <v>0</v>
      </c>
      <c r="K121" s="236" t="s">
        <v>310</v>
      </c>
      <c r="L121" s="72"/>
      <c r="M121" s="241" t="s">
        <v>21</v>
      </c>
      <c r="N121" s="242" t="s">
        <v>43</v>
      </c>
      <c r="O121" s="47"/>
      <c r="P121" s="243">
        <f>O121*H121</f>
        <v>0</v>
      </c>
      <c r="Q121" s="243">
        <v>0.063</v>
      </c>
      <c r="R121" s="243">
        <f>Q121*H121</f>
        <v>0.0126</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5659</v>
      </c>
    </row>
    <row r="122" s="12" customFormat="1">
      <c r="B122" s="253"/>
      <c r="C122" s="254"/>
      <c r="D122" s="250" t="s">
        <v>398</v>
      </c>
      <c r="E122" s="255" t="s">
        <v>21</v>
      </c>
      <c r="F122" s="256" t="s">
        <v>5660</v>
      </c>
      <c r="G122" s="254"/>
      <c r="H122" s="257">
        <v>0.20000000000000001</v>
      </c>
      <c r="I122" s="258"/>
      <c r="J122" s="254"/>
      <c r="K122" s="254"/>
      <c r="L122" s="259"/>
      <c r="M122" s="260"/>
      <c r="N122" s="261"/>
      <c r="O122" s="261"/>
      <c r="P122" s="261"/>
      <c r="Q122" s="261"/>
      <c r="R122" s="261"/>
      <c r="S122" s="261"/>
      <c r="T122" s="262"/>
      <c r="AT122" s="263" t="s">
        <v>398</v>
      </c>
      <c r="AU122" s="263" t="s">
        <v>82</v>
      </c>
      <c r="AV122" s="12" t="s">
        <v>82</v>
      </c>
      <c r="AW122" s="12" t="s">
        <v>35</v>
      </c>
      <c r="AX122" s="12" t="s">
        <v>80</v>
      </c>
      <c r="AY122" s="263" t="s">
        <v>303</v>
      </c>
    </row>
    <row r="123" s="1" customFormat="1" ht="25.5" customHeight="1">
      <c r="B123" s="46"/>
      <c r="C123" s="234" t="s">
        <v>353</v>
      </c>
      <c r="D123" s="234" t="s">
        <v>306</v>
      </c>
      <c r="E123" s="235" t="s">
        <v>1199</v>
      </c>
      <c r="F123" s="236" t="s">
        <v>1200</v>
      </c>
      <c r="G123" s="237" t="s">
        <v>262</v>
      </c>
      <c r="H123" s="238">
        <v>17.899999999999999</v>
      </c>
      <c r="I123" s="239"/>
      <c r="J123" s="240">
        <f>ROUND(I123*H123,2)</f>
        <v>0</v>
      </c>
      <c r="K123" s="236" t="s">
        <v>310</v>
      </c>
      <c r="L123" s="72"/>
      <c r="M123" s="241" t="s">
        <v>21</v>
      </c>
      <c r="N123" s="242" t="s">
        <v>43</v>
      </c>
      <c r="O123" s="47"/>
      <c r="P123" s="243">
        <f>O123*H123</f>
        <v>0</v>
      </c>
      <c r="Q123" s="243">
        <v>6.0000000000000002E-05</v>
      </c>
      <c r="R123" s="243">
        <f>Q123*H123</f>
        <v>0.0010739999999999999</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5661</v>
      </c>
    </row>
    <row r="124" s="12" customFormat="1">
      <c r="B124" s="253"/>
      <c r="C124" s="254"/>
      <c r="D124" s="250" t="s">
        <v>398</v>
      </c>
      <c r="E124" s="255" t="s">
        <v>21</v>
      </c>
      <c r="F124" s="256" t="s">
        <v>5662</v>
      </c>
      <c r="G124" s="254"/>
      <c r="H124" s="257">
        <v>17.899999999999999</v>
      </c>
      <c r="I124" s="258"/>
      <c r="J124" s="254"/>
      <c r="K124" s="254"/>
      <c r="L124" s="259"/>
      <c r="M124" s="260"/>
      <c r="N124" s="261"/>
      <c r="O124" s="261"/>
      <c r="P124" s="261"/>
      <c r="Q124" s="261"/>
      <c r="R124" s="261"/>
      <c r="S124" s="261"/>
      <c r="T124" s="262"/>
      <c r="AT124" s="263" t="s">
        <v>398</v>
      </c>
      <c r="AU124" s="263" t="s">
        <v>82</v>
      </c>
      <c r="AV124" s="12" t="s">
        <v>82</v>
      </c>
      <c r="AW124" s="12" t="s">
        <v>35</v>
      </c>
      <c r="AX124" s="12" t="s">
        <v>80</v>
      </c>
      <c r="AY124" s="263" t="s">
        <v>303</v>
      </c>
    </row>
    <row r="125" s="1" customFormat="1" ht="16.5" customHeight="1">
      <c r="B125" s="46"/>
      <c r="C125" s="234" t="s">
        <v>357</v>
      </c>
      <c r="D125" s="234" t="s">
        <v>306</v>
      </c>
      <c r="E125" s="235" t="s">
        <v>324</v>
      </c>
      <c r="F125" s="236" t="s">
        <v>5663</v>
      </c>
      <c r="G125" s="237" t="s">
        <v>262</v>
      </c>
      <c r="H125" s="238">
        <v>5</v>
      </c>
      <c r="I125" s="239"/>
      <c r="J125" s="240">
        <f>ROUND(I125*H125,2)</f>
        <v>0</v>
      </c>
      <c r="K125" s="236" t="s">
        <v>322</v>
      </c>
      <c r="L125" s="72"/>
      <c r="M125" s="241" t="s">
        <v>21</v>
      </c>
      <c r="N125" s="242" t="s">
        <v>43</v>
      </c>
      <c r="O125" s="47"/>
      <c r="P125" s="243">
        <f>O125*H125</f>
        <v>0</v>
      </c>
      <c r="Q125" s="243">
        <v>0</v>
      </c>
      <c r="R125" s="243">
        <f>Q125*H125</f>
        <v>0</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5664</v>
      </c>
    </row>
    <row r="126" s="1" customFormat="1" ht="16.5" customHeight="1">
      <c r="B126" s="46"/>
      <c r="C126" s="234" t="s">
        <v>452</v>
      </c>
      <c r="D126" s="234" t="s">
        <v>306</v>
      </c>
      <c r="E126" s="235" t="s">
        <v>344</v>
      </c>
      <c r="F126" s="236" t="s">
        <v>5665</v>
      </c>
      <c r="G126" s="237" t="s">
        <v>394</v>
      </c>
      <c r="H126" s="238">
        <v>3.75</v>
      </c>
      <c r="I126" s="239"/>
      <c r="J126" s="240">
        <f>ROUND(I126*H126,2)</f>
        <v>0</v>
      </c>
      <c r="K126" s="236" t="s">
        <v>322</v>
      </c>
      <c r="L126" s="72"/>
      <c r="M126" s="241" t="s">
        <v>21</v>
      </c>
      <c r="N126" s="242" t="s">
        <v>43</v>
      </c>
      <c r="O126" s="47"/>
      <c r="P126" s="243">
        <f>O126*H126</f>
        <v>0</v>
      </c>
      <c r="Q126" s="243">
        <v>0</v>
      </c>
      <c r="R126" s="243">
        <f>Q126*H126</f>
        <v>0</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5666</v>
      </c>
    </row>
    <row r="127" s="11" customFormat="1" ht="29.88" customHeight="1">
      <c r="B127" s="218"/>
      <c r="C127" s="219"/>
      <c r="D127" s="220" t="s">
        <v>71</v>
      </c>
      <c r="E127" s="232" t="s">
        <v>343</v>
      </c>
      <c r="F127" s="232" t="s">
        <v>1215</v>
      </c>
      <c r="G127" s="219"/>
      <c r="H127" s="219"/>
      <c r="I127" s="222"/>
      <c r="J127" s="233">
        <f>BK127</f>
        <v>0</v>
      </c>
      <c r="K127" s="219"/>
      <c r="L127" s="224"/>
      <c r="M127" s="225"/>
      <c r="N127" s="226"/>
      <c r="O127" s="226"/>
      <c r="P127" s="227">
        <f>SUM(P128:P131)</f>
        <v>0</v>
      </c>
      <c r="Q127" s="226"/>
      <c r="R127" s="227">
        <f>SUM(R128:R131)</f>
        <v>0.0034101999999999995</v>
      </c>
      <c r="S127" s="226"/>
      <c r="T127" s="228">
        <f>SUM(T128:T131)</f>
        <v>0</v>
      </c>
      <c r="AR127" s="229" t="s">
        <v>80</v>
      </c>
      <c r="AT127" s="230" t="s">
        <v>71</v>
      </c>
      <c r="AU127" s="230" t="s">
        <v>80</v>
      </c>
      <c r="AY127" s="229" t="s">
        <v>303</v>
      </c>
      <c r="BK127" s="231">
        <f>SUM(BK128:BK131)</f>
        <v>0</v>
      </c>
    </row>
    <row r="128" s="1" customFormat="1" ht="25.5" customHeight="1">
      <c r="B128" s="46"/>
      <c r="C128" s="234" t="s">
        <v>456</v>
      </c>
      <c r="D128" s="234" t="s">
        <v>306</v>
      </c>
      <c r="E128" s="235" t="s">
        <v>1253</v>
      </c>
      <c r="F128" s="236" t="s">
        <v>1254</v>
      </c>
      <c r="G128" s="237" t="s">
        <v>394</v>
      </c>
      <c r="H128" s="238">
        <v>20.059999999999999</v>
      </c>
      <c r="I128" s="239"/>
      <c r="J128" s="240">
        <f>ROUND(I128*H128,2)</f>
        <v>0</v>
      </c>
      <c r="K128" s="236" t="s">
        <v>310</v>
      </c>
      <c r="L128" s="72"/>
      <c r="M128" s="241" t="s">
        <v>21</v>
      </c>
      <c r="N128" s="242" t="s">
        <v>43</v>
      </c>
      <c r="O128" s="47"/>
      <c r="P128" s="243">
        <f>O128*H128</f>
        <v>0</v>
      </c>
      <c r="Q128" s="243">
        <v>0.00012999999999999999</v>
      </c>
      <c r="R128" s="243">
        <f>Q128*H128</f>
        <v>0.0026077999999999995</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5509</v>
      </c>
    </row>
    <row r="129" s="1" customFormat="1">
      <c r="B129" s="46"/>
      <c r="C129" s="74"/>
      <c r="D129" s="250" t="s">
        <v>396</v>
      </c>
      <c r="E129" s="74"/>
      <c r="F129" s="251" t="s">
        <v>1256</v>
      </c>
      <c r="G129" s="74"/>
      <c r="H129" s="74"/>
      <c r="I129" s="204"/>
      <c r="J129" s="74"/>
      <c r="K129" s="74"/>
      <c r="L129" s="72"/>
      <c r="M129" s="252"/>
      <c r="N129" s="47"/>
      <c r="O129" s="47"/>
      <c r="P129" s="47"/>
      <c r="Q129" s="47"/>
      <c r="R129" s="47"/>
      <c r="S129" s="47"/>
      <c r="T129" s="95"/>
      <c r="AT129" s="24" t="s">
        <v>396</v>
      </c>
      <c r="AU129" s="24" t="s">
        <v>82</v>
      </c>
    </row>
    <row r="130" s="1" customFormat="1" ht="25.5" customHeight="1">
      <c r="B130" s="46"/>
      <c r="C130" s="234" t="s">
        <v>10</v>
      </c>
      <c r="D130" s="234" t="s">
        <v>306</v>
      </c>
      <c r="E130" s="235" t="s">
        <v>1258</v>
      </c>
      <c r="F130" s="236" t="s">
        <v>1259</v>
      </c>
      <c r="G130" s="237" t="s">
        <v>394</v>
      </c>
      <c r="H130" s="238">
        <v>20.059999999999999</v>
      </c>
      <c r="I130" s="239"/>
      <c r="J130" s="240">
        <f>ROUND(I130*H130,2)</f>
        <v>0</v>
      </c>
      <c r="K130" s="236" t="s">
        <v>310</v>
      </c>
      <c r="L130" s="72"/>
      <c r="M130" s="241" t="s">
        <v>21</v>
      </c>
      <c r="N130" s="242" t="s">
        <v>43</v>
      </c>
      <c r="O130" s="47"/>
      <c r="P130" s="243">
        <f>O130*H130</f>
        <v>0</v>
      </c>
      <c r="Q130" s="243">
        <v>4.0000000000000003E-05</v>
      </c>
      <c r="R130" s="243">
        <f>Q130*H130</f>
        <v>0.00080239999999999999</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5510</v>
      </c>
    </row>
    <row r="131" s="1" customFormat="1">
      <c r="B131" s="46"/>
      <c r="C131" s="74"/>
      <c r="D131" s="250" t="s">
        <v>396</v>
      </c>
      <c r="E131" s="74"/>
      <c r="F131" s="251" t="s">
        <v>1261</v>
      </c>
      <c r="G131" s="74"/>
      <c r="H131" s="74"/>
      <c r="I131" s="204"/>
      <c r="J131" s="74"/>
      <c r="K131" s="74"/>
      <c r="L131" s="72"/>
      <c r="M131" s="252"/>
      <c r="N131" s="47"/>
      <c r="O131" s="47"/>
      <c r="P131" s="47"/>
      <c r="Q131" s="47"/>
      <c r="R131" s="47"/>
      <c r="S131" s="47"/>
      <c r="T131" s="95"/>
      <c r="AT131" s="24" t="s">
        <v>396</v>
      </c>
      <c r="AU131" s="24" t="s">
        <v>82</v>
      </c>
    </row>
    <row r="132" s="11" customFormat="1" ht="29.88" customHeight="1">
      <c r="B132" s="218"/>
      <c r="C132" s="219"/>
      <c r="D132" s="220" t="s">
        <v>71</v>
      </c>
      <c r="E132" s="232" t="s">
        <v>1309</v>
      </c>
      <c r="F132" s="232" t="s">
        <v>1310</v>
      </c>
      <c r="G132" s="219"/>
      <c r="H132" s="219"/>
      <c r="I132" s="222"/>
      <c r="J132" s="233">
        <f>BK132</f>
        <v>0</v>
      </c>
      <c r="K132" s="219"/>
      <c r="L132" s="224"/>
      <c r="M132" s="225"/>
      <c r="N132" s="226"/>
      <c r="O132" s="226"/>
      <c r="P132" s="227">
        <f>SUM(P133:P135)</f>
        <v>0</v>
      </c>
      <c r="Q132" s="226"/>
      <c r="R132" s="227">
        <f>SUM(R133:R135)</f>
        <v>0</v>
      </c>
      <c r="S132" s="226"/>
      <c r="T132" s="228">
        <f>SUM(T133:T135)</f>
        <v>0</v>
      </c>
      <c r="AR132" s="229" t="s">
        <v>80</v>
      </c>
      <c r="AT132" s="230" t="s">
        <v>71</v>
      </c>
      <c r="AU132" s="230" t="s">
        <v>80</v>
      </c>
      <c r="AY132" s="229" t="s">
        <v>303</v>
      </c>
      <c r="BK132" s="231">
        <f>SUM(BK133:BK135)</f>
        <v>0</v>
      </c>
    </row>
    <row r="133" s="1" customFormat="1" ht="38.25" customHeight="1">
      <c r="B133" s="46"/>
      <c r="C133" s="234" t="s">
        <v>465</v>
      </c>
      <c r="D133" s="234" t="s">
        <v>306</v>
      </c>
      <c r="E133" s="235" t="s">
        <v>1312</v>
      </c>
      <c r="F133" s="236" t="s">
        <v>1313</v>
      </c>
      <c r="G133" s="237" t="s">
        <v>559</v>
      </c>
      <c r="H133" s="238">
        <v>2.21</v>
      </c>
      <c r="I133" s="239"/>
      <c r="J133" s="240">
        <f>ROUND(I133*H133,2)</f>
        <v>0</v>
      </c>
      <c r="K133" s="236" t="s">
        <v>310</v>
      </c>
      <c r="L133" s="72"/>
      <c r="M133" s="241" t="s">
        <v>21</v>
      </c>
      <c r="N133" s="242" t="s">
        <v>43</v>
      </c>
      <c r="O133" s="47"/>
      <c r="P133" s="243">
        <f>O133*H133</f>
        <v>0</v>
      </c>
      <c r="Q133" s="243">
        <v>0</v>
      </c>
      <c r="R133" s="243">
        <f>Q133*H133</f>
        <v>0</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5511</v>
      </c>
    </row>
    <row r="134" s="1" customFormat="1">
      <c r="B134" s="46"/>
      <c r="C134" s="74"/>
      <c r="D134" s="250" t="s">
        <v>396</v>
      </c>
      <c r="E134" s="74"/>
      <c r="F134" s="251" t="s">
        <v>1315</v>
      </c>
      <c r="G134" s="74"/>
      <c r="H134" s="74"/>
      <c r="I134" s="204"/>
      <c r="J134" s="74"/>
      <c r="K134" s="74"/>
      <c r="L134" s="72"/>
      <c r="M134" s="252"/>
      <c r="N134" s="47"/>
      <c r="O134" s="47"/>
      <c r="P134" s="47"/>
      <c r="Q134" s="47"/>
      <c r="R134" s="47"/>
      <c r="S134" s="47"/>
      <c r="T134" s="95"/>
      <c r="AT134" s="24" t="s">
        <v>396</v>
      </c>
      <c r="AU134" s="24" t="s">
        <v>82</v>
      </c>
    </row>
    <row r="135" s="1" customFormat="1" ht="51" customHeight="1">
      <c r="B135" s="46"/>
      <c r="C135" s="234" t="s">
        <v>473</v>
      </c>
      <c r="D135" s="234" t="s">
        <v>306</v>
      </c>
      <c r="E135" s="235" t="s">
        <v>1317</v>
      </c>
      <c r="F135" s="236" t="s">
        <v>1318</v>
      </c>
      <c r="G135" s="237" t="s">
        <v>21</v>
      </c>
      <c r="H135" s="238">
        <v>0</v>
      </c>
      <c r="I135" s="239"/>
      <c r="J135" s="240">
        <f>ROUND(I135*H135,2)</f>
        <v>0</v>
      </c>
      <c r="K135" s="236" t="s">
        <v>322</v>
      </c>
      <c r="L135" s="72"/>
      <c r="M135" s="241" t="s">
        <v>21</v>
      </c>
      <c r="N135" s="242" t="s">
        <v>43</v>
      </c>
      <c r="O135" s="47"/>
      <c r="P135" s="243">
        <f>O135*H135</f>
        <v>0</v>
      </c>
      <c r="Q135" s="243">
        <v>0</v>
      </c>
      <c r="R135" s="243">
        <f>Q135*H135</f>
        <v>0</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5667</v>
      </c>
    </row>
    <row r="136" s="11" customFormat="1" ht="37.44001" customHeight="1">
      <c r="B136" s="218"/>
      <c r="C136" s="219"/>
      <c r="D136" s="220" t="s">
        <v>71</v>
      </c>
      <c r="E136" s="221" t="s">
        <v>1320</v>
      </c>
      <c r="F136" s="221" t="s">
        <v>1321</v>
      </c>
      <c r="G136" s="219"/>
      <c r="H136" s="219"/>
      <c r="I136" s="222"/>
      <c r="J136" s="223">
        <f>BK136</f>
        <v>0</v>
      </c>
      <c r="K136" s="219"/>
      <c r="L136" s="224"/>
      <c r="M136" s="225"/>
      <c r="N136" s="226"/>
      <c r="O136" s="226"/>
      <c r="P136" s="227">
        <f>P137+P146+P158+P170+P174+P181+P185</f>
        <v>0</v>
      </c>
      <c r="Q136" s="226"/>
      <c r="R136" s="227">
        <f>R137+R146+R158+R170+R174+R181+R185</f>
        <v>0.549678</v>
      </c>
      <c r="S136" s="226"/>
      <c r="T136" s="228">
        <f>T137+T146+T158+T170+T174+T181+T185</f>
        <v>0.0030000000000000001</v>
      </c>
      <c r="AR136" s="229" t="s">
        <v>82</v>
      </c>
      <c r="AT136" s="230" t="s">
        <v>71</v>
      </c>
      <c r="AU136" s="230" t="s">
        <v>72</v>
      </c>
      <c r="AY136" s="229" t="s">
        <v>303</v>
      </c>
      <c r="BK136" s="231">
        <f>BK137+BK146+BK158+BK170+BK174+BK181+BK185</f>
        <v>0</v>
      </c>
    </row>
    <row r="137" s="11" customFormat="1" ht="19.92" customHeight="1">
      <c r="B137" s="218"/>
      <c r="C137" s="219"/>
      <c r="D137" s="220" t="s">
        <v>71</v>
      </c>
      <c r="E137" s="232" t="s">
        <v>1396</v>
      </c>
      <c r="F137" s="232" t="s">
        <v>1397</v>
      </c>
      <c r="G137" s="219"/>
      <c r="H137" s="219"/>
      <c r="I137" s="222"/>
      <c r="J137" s="233">
        <f>BK137</f>
        <v>0</v>
      </c>
      <c r="K137" s="219"/>
      <c r="L137" s="224"/>
      <c r="M137" s="225"/>
      <c r="N137" s="226"/>
      <c r="O137" s="226"/>
      <c r="P137" s="227">
        <f>SUM(P138:P145)</f>
        <v>0</v>
      </c>
      <c r="Q137" s="226"/>
      <c r="R137" s="227">
        <f>SUM(R138:R145)</f>
        <v>0.017000849999999998</v>
      </c>
      <c r="S137" s="226"/>
      <c r="T137" s="228">
        <f>SUM(T138:T145)</f>
        <v>0</v>
      </c>
      <c r="AR137" s="229" t="s">
        <v>82</v>
      </c>
      <c r="AT137" s="230" t="s">
        <v>71</v>
      </c>
      <c r="AU137" s="230" t="s">
        <v>80</v>
      </c>
      <c r="AY137" s="229" t="s">
        <v>303</v>
      </c>
      <c r="BK137" s="231">
        <f>SUM(BK138:BK145)</f>
        <v>0</v>
      </c>
    </row>
    <row r="138" s="1" customFormat="1" ht="25.5" customHeight="1">
      <c r="B138" s="46"/>
      <c r="C138" s="234" t="s">
        <v>477</v>
      </c>
      <c r="D138" s="234" t="s">
        <v>306</v>
      </c>
      <c r="E138" s="235" t="s">
        <v>1399</v>
      </c>
      <c r="F138" s="236" t="s">
        <v>1400</v>
      </c>
      <c r="G138" s="237" t="s">
        <v>394</v>
      </c>
      <c r="H138" s="238">
        <v>20.059999999999999</v>
      </c>
      <c r="I138" s="239"/>
      <c r="J138" s="240">
        <f>ROUND(I138*H138,2)</f>
        <v>0</v>
      </c>
      <c r="K138" s="236" t="s">
        <v>310</v>
      </c>
      <c r="L138" s="72"/>
      <c r="M138" s="241" t="s">
        <v>21</v>
      </c>
      <c r="N138" s="242" t="s">
        <v>43</v>
      </c>
      <c r="O138" s="47"/>
      <c r="P138" s="243">
        <f>O138*H138</f>
        <v>0</v>
      </c>
      <c r="Q138" s="243">
        <v>0</v>
      </c>
      <c r="R138" s="243">
        <f>Q138*H138</f>
        <v>0</v>
      </c>
      <c r="S138" s="243">
        <v>0</v>
      </c>
      <c r="T138" s="244">
        <f>S138*H138</f>
        <v>0</v>
      </c>
      <c r="AR138" s="24" t="s">
        <v>465</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5668</v>
      </c>
    </row>
    <row r="139" s="1" customFormat="1" ht="16.5" customHeight="1">
      <c r="B139" s="46"/>
      <c r="C139" s="276" t="s">
        <v>483</v>
      </c>
      <c r="D139" s="276" t="s">
        <v>570</v>
      </c>
      <c r="E139" s="277" t="s">
        <v>1405</v>
      </c>
      <c r="F139" s="278" t="s">
        <v>1406</v>
      </c>
      <c r="G139" s="279" t="s">
        <v>394</v>
      </c>
      <c r="H139" s="280">
        <v>21.062999999999999</v>
      </c>
      <c r="I139" s="281"/>
      <c r="J139" s="282">
        <f>ROUND(I139*H139,2)</f>
        <v>0</v>
      </c>
      <c r="K139" s="278" t="s">
        <v>322</v>
      </c>
      <c r="L139" s="283"/>
      <c r="M139" s="284" t="s">
        <v>21</v>
      </c>
      <c r="N139" s="285" t="s">
        <v>43</v>
      </c>
      <c r="O139" s="47"/>
      <c r="P139" s="243">
        <f>O139*H139</f>
        <v>0</v>
      </c>
      <c r="Q139" s="243">
        <v>0.00060999999999999997</v>
      </c>
      <c r="R139" s="243">
        <f>Q139*H139</f>
        <v>0.012848429999999999</v>
      </c>
      <c r="S139" s="243">
        <v>0</v>
      </c>
      <c r="T139" s="244">
        <f>S139*H139</f>
        <v>0</v>
      </c>
      <c r="AR139" s="24" t="s">
        <v>546</v>
      </c>
      <c r="AT139" s="24" t="s">
        <v>570</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5669</v>
      </c>
    </row>
    <row r="140" s="12" customFormat="1">
      <c r="B140" s="253"/>
      <c r="C140" s="254"/>
      <c r="D140" s="250" t="s">
        <v>398</v>
      </c>
      <c r="E140" s="255" t="s">
        <v>21</v>
      </c>
      <c r="F140" s="256" t="s">
        <v>5670</v>
      </c>
      <c r="G140" s="254"/>
      <c r="H140" s="257">
        <v>20.059999999999999</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2" customFormat="1">
      <c r="B141" s="253"/>
      <c r="C141" s="254"/>
      <c r="D141" s="250" t="s">
        <v>398</v>
      </c>
      <c r="E141" s="254"/>
      <c r="F141" s="256" t="s">
        <v>5671</v>
      </c>
      <c r="G141" s="254"/>
      <c r="H141" s="257">
        <v>21.062999999999999</v>
      </c>
      <c r="I141" s="258"/>
      <c r="J141" s="254"/>
      <c r="K141" s="254"/>
      <c r="L141" s="259"/>
      <c r="M141" s="260"/>
      <c r="N141" s="261"/>
      <c r="O141" s="261"/>
      <c r="P141" s="261"/>
      <c r="Q141" s="261"/>
      <c r="R141" s="261"/>
      <c r="S141" s="261"/>
      <c r="T141" s="262"/>
      <c r="AT141" s="263" t="s">
        <v>398</v>
      </c>
      <c r="AU141" s="263" t="s">
        <v>82</v>
      </c>
      <c r="AV141" s="12" t="s">
        <v>82</v>
      </c>
      <c r="AW141" s="12" t="s">
        <v>6</v>
      </c>
      <c r="AX141" s="12" t="s">
        <v>80</v>
      </c>
      <c r="AY141" s="263" t="s">
        <v>303</v>
      </c>
    </row>
    <row r="142" s="1" customFormat="1" ht="25.5" customHeight="1">
      <c r="B142" s="46"/>
      <c r="C142" s="234" t="s">
        <v>487</v>
      </c>
      <c r="D142" s="234" t="s">
        <v>306</v>
      </c>
      <c r="E142" s="235" t="s">
        <v>1449</v>
      </c>
      <c r="F142" s="236" t="s">
        <v>1450</v>
      </c>
      <c r="G142" s="237" t="s">
        <v>394</v>
      </c>
      <c r="H142" s="238">
        <v>20.059999999999999</v>
      </c>
      <c r="I142" s="239"/>
      <c r="J142" s="240">
        <f>ROUND(I142*H142,2)</f>
        <v>0</v>
      </c>
      <c r="K142" s="236" t="s">
        <v>310</v>
      </c>
      <c r="L142" s="72"/>
      <c r="M142" s="241" t="s">
        <v>21</v>
      </c>
      <c r="N142" s="242" t="s">
        <v>43</v>
      </c>
      <c r="O142" s="47"/>
      <c r="P142" s="243">
        <f>O142*H142</f>
        <v>0</v>
      </c>
      <c r="Q142" s="243">
        <v>0</v>
      </c>
      <c r="R142" s="243">
        <f>Q142*H142</f>
        <v>0</v>
      </c>
      <c r="S142" s="243">
        <v>0</v>
      </c>
      <c r="T142" s="244">
        <f>S142*H142</f>
        <v>0</v>
      </c>
      <c r="AR142" s="24" t="s">
        <v>465</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5517</v>
      </c>
    </row>
    <row r="143" s="1" customFormat="1" ht="16.5" customHeight="1">
      <c r="B143" s="46"/>
      <c r="C143" s="276" t="s">
        <v>9</v>
      </c>
      <c r="D143" s="276" t="s">
        <v>570</v>
      </c>
      <c r="E143" s="277" t="s">
        <v>1456</v>
      </c>
      <c r="F143" s="278" t="s">
        <v>1457</v>
      </c>
      <c r="G143" s="279" t="s">
        <v>394</v>
      </c>
      <c r="H143" s="280">
        <v>23.068999999999999</v>
      </c>
      <c r="I143" s="281"/>
      <c r="J143" s="282">
        <f>ROUND(I143*H143,2)</f>
        <v>0</v>
      </c>
      <c r="K143" s="278" t="s">
        <v>322</v>
      </c>
      <c r="L143" s="283"/>
      <c r="M143" s="284" t="s">
        <v>21</v>
      </c>
      <c r="N143" s="285" t="s">
        <v>43</v>
      </c>
      <c r="O143" s="47"/>
      <c r="P143" s="243">
        <f>O143*H143</f>
        <v>0</v>
      </c>
      <c r="Q143" s="243">
        <v>0.00018000000000000001</v>
      </c>
      <c r="R143" s="243">
        <f>Q143*H143</f>
        <v>0.0041524200000000004</v>
      </c>
      <c r="S143" s="243">
        <v>0</v>
      </c>
      <c r="T143" s="244">
        <f>S143*H143</f>
        <v>0</v>
      </c>
      <c r="AR143" s="24" t="s">
        <v>546</v>
      </c>
      <c r="AT143" s="24" t="s">
        <v>570</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465</v>
      </c>
      <c r="BM143" s="24" t="s">
        <v>5518</v>
      </c>
    </row>
    <row r="144" s="12" customFormat="1">
      <c r="B144" s="253"/>
      <c r="C144" s="254"/>
      <c r="D144" s="250" t="s">
        <v>398</v>
      </c>
      <c r="E144" s="254"/>
      <c r="F144" s="256" t="s">
        <v>5672</v>
      </c>
      <c r="G144" s="254"/>
      <c r="H144" s="257">
        <v>23.068999999999999</v>
      </c>
      <c r="I144" s="258"/>
      <c r="J144" s="254"/>
      <c r="K144" s="254"/>
      <c r="L144" s="259"/>
      <c r="M144" s="260"/>
      <c r="N144" s="261"/>
      <c r="O144" s="261"/>
      <c r="P144" s="261"/>
      <c r="Q144" s="261"/>
      <c r="R144" s="261"/>
      <c r="S144" s="261"/>
      <c r="T144" s="262"/>
      <c r="AT144" s="263" t="s">
        <v>398</v>
      </c>
      <c r="AU144" s="263" t="s">
        <v>82</v>
      </c>
      <c r="AV144" s="12" t="s">
        <v>82</v>
      </c>
      <c r="AW144" s="12" t="s">
        <v>6</v>
      </c>
      <c r="AX144" s="12" t="s">
        <v>80</v>
      </c>
      <c r="AY144" s="263" t="s">
        <v>303</v>
      </c>
    </row>
    <row r="145" s="1" customFormat="1" ht="38.25" customHeight="1">
      <c r="B145" s="46"/>
      <c r="C145" s="234" t="s">
        <v>496</v>
      </c>
      <c r="D145" s="234" t="s">
        <v>306</v>
      </c>
      <c r="E145" s="235" t="s">
        <v>1474</v>
      </c>
      <c r="F145" s="236" t="s">
        <v>1475</v>
      </c>
      <c r="G145" s="237" t="s">
        <v>559</v>
      </c>
      <c r="H145" s="238">
        <v>0.017000000000000001</v>
      </c>
      <c r="I145" s="239"/>
      <c r="J145" s="240">
        <f>ROUND(I145*H145,2)</f>
        <v>0</v>
      </c>
      <c r="K145" s="236" t="s">
        <v>310</v>
      </c>
      <c r="L145" s="72"/>
      <c r="M145" s="241" t="s">
        <v>21</v>
      </c>
      <c r="N145" s="242" t="s">
        <v>43</v>
      </c>
      <c r="O145" s="47"/>
      <c r="P145" s="243">
        <f>O145*H145</f>
        <v>0</v>
      </c>
      <c r="Q145" s="243">
        <v>0</v>
      </c>
      <c r="R145" s="243">
        <f>Q145*H145</f>
        <v>0</v>
      </c>
      <c r="S145" s="243">
        <v>0</v>
      </c>
      <c r="T145" s="244">
        <f>S145*H145</f>
        <v>0</v>
      </c>
      <c r="AR145" s="24" t="s">
        <v>465</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465</v>
      </c>
      <c r="BM145" s="24" t="s">
        <v>5673</v>
      </c>
    </row>
    <row r="146" s="11" customFormat="1" ht="29.88" customHeight="1">
      <c r="B146" s="218"/>
      <c r="C146" s="219"/>
      <c r="D146" s="220" t="s">
        <v>71</v>
      </c>
      <c r="E146" s="232" t="s">
        <v>1695</v>
      </c>
      <c r="F146" s="232" t="s">
        <v>1696</v>
      </c>
      <c r="G146" s="219"/>
      <c r="H146" s="219"/>
      <c r="I146" s="222"/>
      <c r="J146" s="233">
        <f>BK146</f>
        <v>0</v>
      </c>
      <c r="K146" s="219"/>
      <c r="L146" s="224"/>
      <c r="M146" s="225"/>
      <c r="N146" s="226"/>
      <c r="O146" s="226"/>
      <c r="P146" s="227">
        <f>SUM(P147:P157)</f>
        <v>0</v>
      </c>
      <c r="Q146" s="226"/>
      <c r="R146" s="227">
        <f>SUM(R147:R157)</f>
        <v>0.038090000000000006</v>
      </c>
      <c r="S146" s="226"/>
      <c r="T146" s="228">
        <f>SUM(T147:T157)</f>
        <v>0.0030000000000000001</v>
      </c>
      <c r="AR146" s="229" t="s">
        <v>82</v>
      </c>
      <c r="AT146" s="230" t="s">
        <v>71</v>
      </c>
      <c r="AU146" s="230" t="s">
        <v>80</v>
      </c>
      <c r="AY146" s="229" t="s">
        <v>303</v>
      </c>
      <c r="BK146" s="231">
        <f>SUM(BK147:BK157)</f>
        <v>0</v>
      </c>
    </row>
    <row r="147" s="1" customFormat="1" ht="25.5" customHeight="1">
      <c r="B147" s="46"/>
      <c r="C147" s="234" t="s">
        <v>502</v>
      </c>
      <c r="D147" s="234" t="s">
        <v>306</v>
      </c>
      <c r="E147" s="235" t="s">
        <v>5674</v>
      </c>
      <c r="F147" s="236" t="s">
        <v>5675</v>
      </c>
      <c r="G147" s="237" t="s">
        <v>704</v>
      </c>
      <c r="H147" s="238">
        <v>1</v>
      </c>
      <c r="I147" s="239"/>
      <c r="J147" s="240">
        <f>ROUND(I147*H147,2)</f>
        <v>0</v>
      </c>
      <c r="K147" s="236" t="s">
        <v>310</v>
      </c>
      <c r="L147" s="72"/>
      <c r="M147" s="241" t="s">
        <v>21</v>
      </c>
      <c r="N147" s="242" t="s">
        <v>43</v>
      </c>
      <c r="O147" s="47"/>
      <c r="P147" s="243">
        <f>O147*H147</f>
        <v>0</v>
      </c>
      <c r="Q147" s="243">
        <v>0</v>
      </c>
      <c r="R147" s="243">
        <f>Q147*H147</f>
        <v>0</v>
      </c>
      <c r="S147" s="243">
        <v>0.0030000000000000001</v>
      </c>
      <c r="T147" s="244">
        <f>S147*H147</f>
        <v>0.0030000000000000001</v>
      </c>
      <c r="AR147" s="24" t="s">
        <v>465</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465</v>
      </c>
      <c r="BM147" s="24" t="s">
        <v>5676</v>
      </c>
    </row>
    <row r="148" s="1" customFormat="1" ht="25.5" customHeight="1">
      <c r="B148" s="46"/>
      <c r="C148" s="234" t="s">
        <v>509</v>
      </c>
      <c r="D148" s="234" t="s">
        <v>306</v>
      </c>
      <c r="E148" s="235" t="s">
        <v>1731</v>
      </c>
      <c r="F148" s="236" t="s">
        <v>1732</v>
      </c>
      <c r="G148" s="237" t="s">
        <v>704</v>
      </c>
      <c r="H148" s="238">
        <v>1</v>
      </c>
      <c r="I148" s="239"/>
      <c r="J148" s="240">
        <f>ROUND(I148*H148,2)</f>
        <v>0</v>
      </c>
      <c r="K148" s="236" t="s">
        <v>310</v>
      </c>
      <c r="L148" s="72"/>
      <c r="M148" s="241" t="s">
        <v>21</v>
      </c>
      <c r="N148" s="242" t="s">
        <v>43</v>
      </c>
      <c r="O148" s="47"/>
      <c r="P148" s="243">
        <f>O148*H148</f>
        <v>0</v>
      </c>
      <c r="Q148" s="243">
        <v>0</v>
      </c>
      <c r="R148" s="243">
        <f>Q148*H148</f>
        <v>0</v>
      </c>
      <c r="S148" s="243">
        <v>0</v>
      </c>
      <c r="T148" s="244">
        <f>S148*H148</f>
        <v>0</v>
      </c>
      <c r="AR148" s="24" t="s">
        <v>465</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5629</v>
      </c>
    </row>
    <row r="149" s="1" customFormat="1">
      <c r="B149" s="46"/>
      <c r="C149" s="74"/>
      <c r="D149" s="250" t="s">
        <v>396</v>
      </c>
      <c r="E149" s="74"/>
      <c r="F149" s="251" t="s">
        <v>1734</v>
      </c>
      <c r="G149" s="74"/>
      <c r="H149" s="74"/>
      <c r="I149" s="204"/>
      <c r="J149" s="74"/>
      <c r="K149" s="74"/>
      <c r="L149" s="72"/>
      <c r="M149" s="252"/>
      <c r="N149" s="47"/>
      <c r="O149" s="47"/>
      <c r="P149" s="47"/>
      <c r="Q149" s="47"/>
      <c r="R149" s="47"/>
      <c r="S149" s="47"/>
      <c r="T149" s="95"/>
      <c r="AT149" s="24" t="s">
        <v>396</v>
      </c>
      <c r="AU149" s="24" t="s">
        <v>82</v>
      </c>
    </row>
    <row r="150" s="1" customFormat="1" ht="16.5" customHeight="1">
      <c r="B150" s="46"/>
      <c r="C150" s="276" t="s">
        <v>513</v>
      </c>
      <c r="D150" s="276" t="s">
        <v>570</v>
      </c>
      <c r="E150" s="277" t="s">
        <v>2952</v>
      </c>
      <c r="F150" s="278" t="s">
        <v>2953</v>
      </c>
      <c r="G150" s="279" t="s">
        <v>704</v>
      </c>
      <c r="H150" s="280">
        <v>1</v>
      </c>
      <c r="I150" s="281"/>
      <c r="J150" s="282">
        <f>ROUND(I150*H150,2)</f>
        <v>0</v>
      </c>
      <c r="K150" s="278" t="s">
        <v>310</v>
      </c>
      <c r="L150" s="283"/>
      <c r="M150" s="284" t="s">
        <v>21</v>
      </c>
      <c r="N150" s="285" t="s">
        <v>43</v>
      </c>
      <c r="O150" s="47"/>
      <c r="P150" s="243">
        <f>O150*H150</f>
        <v>0</v>
      </c>
      <c r="Q150" s="243">
        <v>0.018499999999999999</v>
      </c>
      <c r="R150" s="243">
        <f>Q150*H150</f>
        <v>0.018499999999999999</v>
      </c>
      <c r="S150" s="243">
        <v>0</v>
      </c>
      <c r="T150" s="244">
        <f>S150*H150</f>
        <v>0</v>
      </c>
      <c r="AR150" s="24" t="s">
        <v>546</v>
      </c>
      <c r="AT150" s="24" t="s">
        <v>570</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465</v>
      </c>
      <c r="BM150" s="24" t="s">
        <v>5677</v>
      </c>
    </row>
    <row r="151" s="1" customFormat="1" ht="25.5" customHeight="1">
      <c r="B151" s="46"/>
      <c r="C151" s="234" t="s">
        <v>517</v>
      </c>
      <c r="D151" s="234" t="s">
        <v>306</v>
      </c>
      <c r="E151" s="235" t="s">
        <v>1812</v>
      </c>
      <c r="F151" s="236" t="s">
        <v>1813</v>
      </c>
      <c r="G151" s="237" t="s">
        <v>704</v>
      </c>
      <c r="H151" s="238">
        <v>1</v>
      </c>
      <c r="I151" s="239"/>
      <c r="J151" s="240">
        <f>ROUND(I151*H151,2)</f>
        <v>0</v>
      </c>
      <c r="K151" s="236" t="s">
        <v>310</v>
      </c>
      <c r="L151" s="72"/>
      <c r="M151" s="241" t="s">
        <v>21</v>
      </c>
      <c r="N151" s="242" t="s">
        <v>43</v>
      </c>
      <c r="O151" s="47"/>
      <c r="P151" s="243">
        <f>O151*H151</f>
        <v>0</v>
      </c>
      <c r="Q151" s="243">
        <v>0.00046999999999999999</v>
      </c>
      <c r="R151" s="243">
        <f>Q151*H151</f>
        <v>0.00046999999999999999</v>
      </c>
      <c r="S151" s="243">
        <v>0</v>
      </c>
      <c r="T151" s="244">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5522</v>
      </c>
    </row>
    <row r="152" s="1" customFormat="1">
      <c r="B152" s="46"/>
      <c r="C152" s="74"/>
      <c r="D152" s="250" t="s">
        <v>396</v>
      </c>
      <c r="E152" s="74"/>
      <c r="F152" s="251" t="s">
        <v>1815</v>
      </c>
      <c r="G152" s="74"/>
      <c r="H152" s="74"/>
      <c r="I152" s="204"/>
      <c r="J152" s="74"/>
      <c r="K152" s="74"/>
      <c r="L152" s="72"/>
      <c r="M152" s="252"/>
      <c r="N152" s="47"/>
      <c r="O152" s="47"/>
      <c r="P152" s="47"/>
      <c r="Q152" s="47"/>
      <c r="R152" s="47"/>
      <c r="S152" s="47"/>
      <c r="T152" s="95"/>
      <c r="AT152" s="24" t="s">
        <v>396</v>
      </c>
      <c r="AU152" s="24" t="s">
        <v>82</v>
      </c>
    </row>
    <row r="153" s="1" customFormat="1" ht="16.5" customHeight="1">
      <c r="B153" s="46"/>
      <c r="C153" s="276" t="s">
        <v>521</v>
      </c>
      <c r="D153" s="276" t="s">
        <v>570</v>
      </c>
      <c r="E153" s="277" t="s">
        <v>1817</v>
      </c>
      <c r="F153" s="278" t="s">
        <v>1818</v>
      </c>
      <c r="G153" s="279" t="s">
        <v>704</v>
      </c>
      <c r="H153" s="280">
        <v>1</v>
      </c>
      <c r="I153" s="281"/>
      <c r="J153" s="282">
        <f>ROUND(I153*H153,2)</f>
        <v>0</v>
      </c>
      <c r="K153" s="278" t="s">
        <v>310</v>
      </c>
      <c r="L153" s="283"/>
      <c r="M153" s="284" t="s">
        <v>21</v>
      </c>
      <c r="N153" s="285" t="s">
        <v>43</v>
      </c>
      <c r="O153" s="47"/>
      <c r="P153" s="243">
        <f>O153*H153</f>
        <v>0</v>
      </c>
      <c r="Q153" s="243">
        <v>0.016</v>
      </c>
      <c r="R153" s="243">
        <f>Q153*H153</f>
        <v>0.016</v>
      </c>
      <c r="S153" s="243">
        <v>0</v>
      </c>
      <c r="T153" s="244">
        <f>S153*H153</f>
        <v>0</v>
      </c>
      <c r="AR153" s="24" t="s">
        <v>546</v>
      </c>
      <c r="AT153" s="24" t="s">
        <v>570</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465</v>
      </c>
      <c r="BM153" s="24" t="s">
        <v>5523</v>
      </c>
    </row>
    <row r="154" s="1" customFormat="1" ht="25.5" customHeight="1">
      <c r="B154" s="46"/>
      <c r="C154" s="234" t="s">
        <v>527</v>
      </c>
      <c r="D154" s="234" t="s">
        <v>306</v>
      </c>
      <c r="E154" s="235" t="s">
        <v>4517</v>
      </c>
      <c r="F154" s="236" t="s">
        <v>4518</v>
      </c>
      <c r="G154" s="237" t="s">
        <v>704</v>
      </c>
      <c r="H154" s="238">
        <v>1</v>
      </c>
      <c r="I154" s="239"/>
      <c r="J154" s="240">
        <f>ROUND(I154*H154,2)</f>
        <v>0</v>
      </c>
      <c r="K154" s="236" t="s">
        <v>310</v>
      </c>
      <c r="L154" s="72"/>
      <c r="M154" s="241" t="s">
        <v>21</v>
      </c>
      <c r="N154" s="242" t="s">
        <v>43</v>
      </c>
      <c r="O154" s="47"/>
      <c r="P154" s="243">
        <f>O154*H154</f>
        <v>0</v>
      </c>
      <c r="Q154" s="243">
        <v>0</v>
      </c>
      <c r="R154" s="243">
        <f>Q154*H154</f>
        <v>0</v>
      </c>
      <c r="S154" s="243">
        <v>0</v>
      </c>
      <c r="T154" s="244">
        <f>S154*H154</f>
        <v>0</v>
      </c>
      <c r="AR154" s="24" t="s">
        <v>465</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465</v>
      </c>
      <c r="BM154" s="24" t="s">
        <v>5678</v>
      </c>
    </row>
    <row r="155" s="1" customFormat="1" ht="16.5" customHeight="1">
      <c r="B155" s="46"/>
      <c r="C155" s="276" t="s">
        <v>532</v>
      </c>
      <c r="D155" s="276" t="s">
        <v>570</v>
      </c>
      <c r="E155" s="277" t="s">
        <v>5679</v>
      </c>
      <c r="F155" s="278" t="s">
        <v>5680</v>
      </c>
      <c r="G155" s="279" t="s">
        <v>262</v>
      </c>
      <c r="H155" s="280">
        <v>1</v>
      </c>
      <c r="I155" s="281"/>
      <c r="J155" s="282">
        <f>ROUND(I155*H155,2)</f>
        <v>0</v>
      </c>
      <c r="K155" s="278" t="s">
        <v>310</v>
      </c>
      <c r="L155" s="283"/>
      <c r="M155" s="284" t="s">
        <v>21</v>
      </c>
      <c r="N155" s="285" t="s">
        <v>43</v>
      </c>
      <c r="O155" s="47"/>
      <c r="P155" s="243">
        <f>O155*H155</f>
        <v>0</v>
      </c>
      <c r="Q155" s="243">
        <v>0.0030000000000000001</v>
      </c>
      <c r="R155" s="243">
        <f>Q155*H155</f>
        <v>0.0030000000000000001</v>
      </c>
      <c r="S155" s="243">
        <v>0</v>
      </c>
      <c r="T155" s="244">
        <f>S155*H155</f>
        <v>0</v>
      </c>
      <c r="AR155" s="24" t="s">
        <v>546</v>
      </c>
      <c r="AT155" s="24" t="s">
        <v>570</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465</v>
      </c>
      <c r="BM155" s="24" t="s">
        <v>5681</v>
      </c>
    </row>
    <row r="156" s="1" customFormat="1" ht="16.5" customHeight="1">
      <c r="B156" s="46"/>
      <c r="C156" s="276" t="s">
        <v>537</v>
      </c>
      <c r="D156" s="276" t="s">
        <v>570</v>
      </c>
      <c r="E156" s="277" t="s">
        <v>1841</v>
      </c>
      <c r="F156" s="278" t="s">
        <v>1842</v>
      </c>
      <c r="G156" s="279" t="s">
        <v>704</v>
      </c>
      <c r="H156" s="280">
        <v>2</v>
      </c>
      <c r="I156" s="281"/>
      <c r="J156" s="282">
        <f>ROUND(I156*H156,2)</f>
        <v>0</v>
      </c>
      <c r="K156" s="278" t="s">
        <v>310</v>
      </c>
      <c r="L156" s="283"/>
      <c r="M156" s="284" t="s">
        <v>21</v>
      </c>
      <c r="N156" s="285" t="s">
        <v>43</v>
      </c>
      <c r="O156" s="47"/>
      <c r="P156" s="243">
        <f>O156*H156</f>
        <v>0</v>
      </c>
      <c r="Q156" s="243">
        <v>6.0000000000000002E-05</v>
      </c>
      <c r="R156" s="243">
        <f>Q156*H156</f>
        <v>0.00012</v>
      </c>
      <c r="S156" s="243">
        <v>0</v>
      </c>
      <c r="T156" s="244">
        <f>S156*H156</f>
        <v>0</v>
      </c>
      <c r="AR156" s="24" t="s">
        <v>546</v>
      </c>
      <c r="AT156" s="24" t="s">
        <v>570</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5682</v>
      </c>
    </row>
    <row r="157" s="1" customFormat="1" ht="38.25" customHeight="1">
      <c r="B157" s="46"/>
      <c r="C157" s="234" t="s">
        <v>541</v>
      </c>
      <c r="D157" s="234" t="s">
        <v>306</v>
      </c>
      <c r="E157" s="235" t="s">
        <v>1846</v>
      </c>
      <c r="F157" s="236" t="s">
        <v>1847</v>
      </c>
      <c r="G157" s="237" t="s">
        <v>559</v>
      </c>
      <c r="H157" s="238">
        <v>0.037999999999999999</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465</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465</v>
      </c>
      <c r="BM157" s="24" t="s">
        <v>5683</v>
      </c>
    </row>
    <row r="158" s="11" customFormat="1" ht="29.88" customHeight="1">
      <c r="B158" s="218"/>
      <c r="C158" s="219"/>
      <c r="D158" s="220" t="s">
        <v>71</v>
      </c>
      <c r="E158" s="232" t="s">
        <v>1985</v>
      </c>
      <c r="F158" s="232" t="s">
        <v>1986</v>
      </c>
      <c r="G158" s="219"/>
      <c r="H158" s="219"/>
      <c r="I158" s="222"/>
      <c r="J158" s="233">
        <f>BK158</f>
        <v>0</v>
      </c>
      <c r="K158" s="219"/>
      <c r="L158" s="224"/>
      <c r="M158" s="225"/>
      <c r="N158" s="226"/>
      <c r="O158" s="226"/>
      <c r="P158" s="227">
        <f>SUM(P159:P169)</f>
        <v>0</v>
      </c>
      <c r="Q158" s="226"/>
      <c r="R158" s="227">
        <f>SUM(R159:R169)</f>
        <v>0.42094175</v>
      </c>
      <c r="S158" s="226"/>
      <c r="T158" s="228">
        <f>SUM(T159:T169)</f>
        <v>0</v>
      </c>
      <c r="AR158" s="229" t="s">
        <v>82</v>
      </c>
      <c r="AT158" s="230" t="s">
        <v>71</v>
      </c>
      <c r="AU158" s="230" t="s">
        <v>80</v>
      </c>
      <c r="AY158" s="229" t="s">
        <v>303</v>
      </c>
      <c r="BK158" s="231">
        <f>SUM(BK159:BK169)</f>
        <v>0</v>
      </c>
    </row>
    <row r="159" s="1" customFormat="1" ht="38.25" customHeight="1">
      <c r="B159" s="46"/>
      <c r="C159" s="234" t="s">
        <v>546</v>
      </c>
      <c r="D159" s="234" t="s">
        <v>306</v>
      </c>
      <c r="E159" s="235" t="s">
        <v>1988</v>
      </c>
      <c r="F159" s="236" t="s">
        <v>1989</v>
      </c>
      <c r="G159" s="237" t="s">
        <v>262</v>
      </c>
      <c r="H159" s="238">
        <v>17.100000000000001</v>
      </c>
      <c r="I159" s="239"/>
      <c r="J159" s="240">
        <f>ROUND(I159*H159,2)</f>
        <v>0</v>
      </c>
      <c r="K159" s="236" t="s">
        <v>310</v>
      </c>
      <c r="L159" s="72"/>
      <c r="M159" s="241" t="s">
        <v>21</v>
      </c>
      <c r="N159" s="242" t="s">
        <v>43</v>
      </c>
      <c r="O159" s="47"/>
      <c r="P159" s="243">
        <f>O159*H159</f>
        <v>0</v>
      </c>
      <c r="Q159" s="243">
        <v>5.0000000000000002E-05</v>
      </c>
      <c r="R159" s="243">
        <f>Q159*H159</f>
        <v>0.00085500000000000007</v>
      </c>
      <c r="S159" s="243">
        <v>0</v>
      </c>
      <c r="T159" s="244">
        <f>S159*H159</f>
        <v>0</v>
      </c>
      <c r="AR159" s="24" t="s">
        <v>465</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5684</v>
      </c>
    </row>
    <row r="160" s="12" customFormat="1">
      <c r="B160" s="253"/>
      <c r="C160" s="254"/>
      <c r="D160" s="250" t="s">
        <v>398</v>
      </c>
      <c r="E160" s="255" t="s">
        <v>21</v>
      </c>
      <c r="F160" s="256" t="s">
        <v>5685</v>
      </c>
      <c r="G160" s="254"/>
      <c r="H160" s="257">
        <v>17.100000000000001</v>
      </c>
      <c r="I160" s="258"/>
      <c r="J160" s="254"/>
      <c r="K160" s="254"/>
      <c r="L160" s="259"/>
      <c r="M160" s="260"/>
      <c r="N160" s="261"/>
      <c r="O160" s="261"/>
      <c r="P160" s="261"/>
      <c r="Q160" s="261"/>
      <c r="R160" s="261"/>
      <c r="S160" s="261"/>
      <c r="T160" s="262"/>
      <c r="AT160" s="263" t="s">
        <v>398</v>
      </c>
      <c r="AU160" s="263" t="s">
        <v>82</v>
      </c>
      <c r="AV160" s="12" t="s">
        <v>82</v>
      </c>
      <c r="AW160" s="12" t="s">
        <v>35</v>
      </c>
      <c r="AX160" s="12" t="s">
        <v>80</v>
      </c>
      <c r="AY160" s="263" t="s">
        <v>303</v>
      </c>
    </row>
    <row r="161" s="1" customFormat="1" ht="16.5" customHeight="1">
      <c r="B161" s="46"/>
      <c r="C161" s="276" t="s">
        <v>550</v>
      </c>
      <c r="D161" s="276" t="s">
        <v>570</v>
      </c>
      <c r="E161" s="277" t="s">
        <v>1993</v>
      </c>
      <c r="F161" s="278" t="s">
        <v>1994</v>
      </c>
      <c r="G161" s="279" t="s">
        <v>262</v>
      </c>
      <c r="H161" s="280">
        <v>17.954999999999998</v>
      </c>
      <c r="I161" s="281"/>
      <c r="J161" s="282">
        <f>ROUND(I161*H161,2)</f>
        <v>0</v>
      </c>
      <c r="K161" s="278" t="s">
        <v>310</v>
      </c>
      <c r="L161" s="283"/>
      <c r="M161" s="284" t="s">
        <v>21</v>
      </c>
      <c r="N161" s="285" t="s">
        <v>43</v>
      </c>
      <c r="O161" s="47"/>
      <c r="P161" s="243">
        <f>O161*H161</f>
        <v>0</v>
      </c>
      <c r="Q161" s="243">
        <v>0.00020000000000000001</v>
      </c>
      <c r="R161" s="243">
        <f>Q161*H161</f>
        <v>0.003591</v>
      </c>
      <c r="S161" s="243">
        <v>0</v>
      </c>
      <c r="T161" s="244">
        <f>S161*H161</f>
        <v>0</v>
      </c>
      <c r="AR161" s="24" t="s">
        <v>546</v>
      </c>
      <c r="AT161" s="24" t="s">
        <v>570</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5686</v>
      </c>
    </row>
    <row r="162" s="12" customFormat="1">
      <c r="B162" s="253"/>
      <c r="C162" s="254"/>
      <c r="D162" s="250" t="s">
        <v>398</v>
      </c>
      <c r="E162" s="254"/>
      <c r="F162" s="256" t="s">
        <v>5687</v>
      </c>
      <c r="G162" s="254"/>
      <c r="H162" s="257">
        <v>17.954999999999998</v>
      </c>
      <c r="I162" s="258"/>
      <c r="J162" s="254"/>
      <c r="K162" s="254"/>
      <c r="L162" s="259"/>
      <c r="M162" s="260"/>
      <c r="N162" s="261"/>
      <c r="O162" s="261"/>
      <c r="P162" s="261"/>
      <c r="Q162" s="261"/>
      <c r="R162" s="261"/>
      <c r="S162" s="261"/>
      <c r="T162" s="262"/>
      <c r="AT162" s="263" t="s">
        <v>398</v>
      </c>
      <c r="AU162" s="263" t="s">
        <v>82</v>
      </c>
      <c r="AV162" s="12" t="s">
        <v>82</v>
      </c>
      <c r="AW162" s="12" t="s">
        <v>6</v>
      </c>
      <c r="AX162" s="12" t="s">
        <v>80</v>
      </c>
      <c r="AY162" s="263" t="s">
        <v>303</v>
      </c>
    </row>
    <row r="163" s="1" customFormat="1" ht="25.5" customHeight="1">
      <c r="B163" s="46"/>
      <c r="C163" s="234" t="s">
        <v>556</v>
      </c>
      <c r="D163" s="234" t="s">
        <v>306</v>
      </c>
      <c r="E163" s="235" t="s">
        <v>1998</v>
      </c>
      <c r="F163" s="236" t="s">
        <v>1999</v>
      </c>
      <c r="G163" s="237" t="s">
        <v>394</v>
      </c>
      <c r="H163" s="238">
        <v>20.059999999999999</v>
      </c>
      <c r="I163" s="239"/>
      <c r="J163" s="240">
        <f>ROUND(I163*H163,2)</f>
        <v>0</v>
      </c>
      <c r="K163" s="236" t="s">
        <v>310</v>
      </c>
      <c r="L163" s="72"/>
      <c r="M163" s="241" t="s">
        <v>21</v>
      </c>
      <c r="N163" s="242" t="s">
        <v>43</v>
      </c>
      <c r="O163" s="47"/>
      <c r="P163" s="243">
        <f>O163*H163</f>
        <v>0</v>
      </c>
      <c r="Q163" s="243">
        <v>0.00012999999999999999</v>
      </c>
      <c r="R163" s="243">
        <f>Q163*H163</f>
        <v>0.0026077999999999995</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5688</v>
      </c>
    </row>
    <row r="164" s="1" customFormat="1" ht="16.5" customHeight="1">
      <c r="B164" s="46"/>
      <c r="C164" s="276" t="s">
        <v>563</v>
      </c>
      <c r="D164" s="276" t="s">
        <v>570</v>
      </c>
      <c r="E164" s="277" t="s">
        <v>2002</v>
      </c>
      <c r="F164" s="278" t="s">
        <v>2003</v>
      </c>
      <c r="G164" s="279" t="s">
        <v>394</v>
      </c>
      <c r="H164" s="280">
        <v>21.062999999999999</v>
      </c>
      <c r="I164" s="281"/>
      <c r="J164" s="282">
        <f>ROUND(I164*H164,2)</f>
        <v>0</v>
      </c>
      <c r="K164" s="278" t="s">
        <v>310</v>
      </c>
      <c r="L164" s="283"/>
      <c r="M164" s="284" t="s">
        <v>21</v>
      </c>
      <c r="N164" s="285" t="s">
        <v>43</v>
      </c>
      <c r="O164" s="47"/>
      <c r="P164" s="243">
        <f>O164*H164</f>
        <v>0</v>
      </c>
      <c r="Q164" s="243">
        <v>0.01925</v>
      </c>
      <c r="R164" s="243">
        <f>Q164*H164</f>
        <v>0.40546274999999998</v>
      </c>
      <c r="S164" s="243">
        <v>0</v>
      </c>
      <c r="T164" s="244">
        <f>S164*H164</f>
        <v>0</v>
      </c>
      <c r="AR164" s="24" t="s">
        <v>546</v>
      </c>
      <c r="AT164" s="24" t="s">
        <v>570</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465</v>
      </c>
      <c r="BM164" s="24" t="s">
        <v>5689</v>
      </c>
    </row>
    <row r="165" s="12" customFormat="1">
      <c r="B165" s="253"/>
      <c r="C165" s="254"/>
      <c r="D165" s="250" t="s">
        <v>398</v>
      </c>
      <c r="E165" s="254"/>
      <c r="F165" s="256" t="s">
        <v>5671</v>
      </c>
      <c r="G165" s="254"/>
      <c r="H165" s="257">
        <v>21.062999999999999</v>
      </c>
      <c r="I165" s="258"/>
      <c r="J165" s="254"/>
      <c r="K165" s="254"/>
      <c r="L165" s="259"/>
      <c r="M165" s="260"/>
      <c r="N165" s="261"/>
      <c r="O165" s="261"/>
      <c r="P165" s="261"/>
      <c r="Q165" s="261"/>
      <c r="R165" s="261"/>
      <c r="S165" s="261"/>
      <c r="T165" s="262"/>
      <c r="AT165" s="263" t="s">
        <v>398</v>
      </c>
      <c r="AU165" s="263" t="s">
        <v>82</v>
      </c>
      <c r="AV165" s="12" t="s">
        <v>82</v>
      </c>
      <c r="AW165" s="12" t="s">
        <v>6</v>
      </c>
      <c r="AX165" s="12" t="s">
        <v>80</v>
      </c>
      <c r="AY165" s="263" t="s">
        <v>303</v>
      </c>
    </row>
    <row r="166" s="1" customFormat="1" ht="16.5" customHeight="1">
      <c r="B166" s="46"/>
      <c r="C166" s="234" t="s">
        <v>569</v>
      </c>
      <c r="D166" s="234" t="s">
        <v>306</v>
      </c>
      <c r="E166" s="235" t="s">
        <v>2007</v>
      </c>
      <c r="F166" s="236" t="s">
        <v>2008</v>
      </c>
      <c r="G166" s="237" t="s">
        <v>394</v>
      </c>
      <c r="H166" s="238">
        <v>20.059999999999999</v>
      </c>
      <c r="I166" s="239"/>
      <c r="J166" s="240">
        <f>ROUND(I166*H166,2)</f>
        <v>0</v>
      </c>
      <c r="K166" s="236" t="s">
        <v>310</v>
      </c>
      <c r="L166" s="72"/>
      <c r="M166" s="241" t="s">
        <v>21</v>
      </c>
      <c r="N166" s="242" t="s">
        <v>43</v>
      </c>
      <c r="O166" s="47"/>
      <c r="P166" s="243">
        <f>O166*H166</f>
        <v>0</v>
      </c>
      <c r="Q166" s="243">
        <v>0</v>
      </c>
      <c r="R166" s="243">
        <f>Q166*H166</f>
        <v>0</v>
      </c>
      <c r="S166" s="243">
        <v>0</v>
      </c>
      <c r="T166" s="244">
        <f>S166*H166</f>
        <v>0</v>
      </c>
      <c r="AR166" s="24" t="s">
        <v>465</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465</v>
      </c>
      <c r="BM166" s="24" t="s">
        <v>5690</v>
      </c>
    </row>
    <row r="167" s="1" customFormat="1" ht="16.5" customHeight="1">
      <c r="B167" s="46"/>
      <c r="C167" s="276" t="s">
        <v>575</v>
      </c>
      <c r="D167" s="276" t="s">
        <v>570</v>
      </c>
      <c r="E167" s="277" t="s">
        <v>2011</v>
      </c>
      <c r="F167" s="278" t="s">
        <v>2012</v>
      </c>
      <c r="G167" s="279" t="s">
        <v>394</v>
      </c>
      <c r="H167" s="280">
        <v>21.062999999999999</v>
      </c>
      <c r="I167" s="281"/>
      <c r="J167" s="282">
        <f>ROUND(I167*H167,2)</f>
        <v>0</v>
      </c>
      <c r="K167" s="278" t="s">
        <v>310</v>
      </c>
      <c r="L167" s="283"/>
      <c r="M167" s="284" t="s">
        <v>21</v>
      </c>
      <c r="N167" s="285" t="s">
        <v>43</v>
      </c>
      <c r="O167" s="47"/>
      <c r="P167" s="243">
        <f>O167*H167</f>
        <v>0</v>
      </c>
      <c r="Q167" s="243">
        <v>0.00040000000000000002</v>
      </c>
      <c r="R167" s="243">
        <f>Q167*H167</f>
        <v>0.0084252000000000007</v>
      </c>
      <c r="S167" s="243">
        <v>0</v>
      </c>
      <c r="T167" s="244">
        <f>S167*H167</f>
        <v>0</v>
      </c>
      <c r="AR167" s="24" t="s">
        <v>546</v>
      </c>
      <c r="AT167" s="24" t="s">
        <v>570</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5691</v>
      </c>
    </row>
    <row r="168" s="12" customFormat="1">
      <c r="B168" s="253"/>
      <c r="C168" s="254"/>
      <c r="D168" s="250" t="s">
        <v>398</v>
      </c>
      <c r="E168" s="254"/>
      <c r="F168" s="256" t="s">
        <v>5671</v>
      </c>
      <c r="G168" s="254"/>
      <c r="H168" s="257">
        <v>21.062999999999999</v>
      </c>
      <c r="I168" s="258"/>
      <c r="J168" s="254"/>
      <c r="K168" s="254"/>
      <c r="L168" s="259"/>
      <c r="M168" s="260"/>
      <c r="N168" s="261"/>
      <c r="O168" s="261"/>
      <c r="P168" s="261"/>
      <c r="Q168" s="261"/>
      <c r="R168" s="261"/>
      <c r="S168" s="261"/>
      <c r="T168" s="262"/>
      <c r="AT168" s="263" t="s">
        <v>398</v>
      </c>
      <c r="AU168" s="263" t="s">
        <v>82</v>
      </c>
      <c r="AV168" s="12" t="s">
        <v>82</v>
      </c>
      <c r="AW168" s="12" t="s">
        <v>6</v>
      </c>
      <c r="AX168" s="12" t="s">
        <v>80</v>
      </c>
      <c r="AY168" s="263" t="s">
        <v>303</v>
      </c>
    </row>
    <row r="169" s="1" customFormat="1" ht="38.25" customHeight="1">
      <c r="B169" s="46"/>
      <c r="C169" s="234" t="s">
        <v>581</v>
      </c>
      <c r="D169" s="234" t="s">
        <v>306</v>
      </c>
      <c r="E169" s="235" t="s">
        <v>2015</v>
      </c>
      <c r="F169" s="236" t="s">
        <v>2016</v>
      </c>
      <c r="G169" s="237" t="s">
        <v>559</v>
      </c>
      <c r="H169" s="238">
        <v>0.42099999999999999</v>
      </c>
      <c r="I169" s="239"/>
      <c r="J169" s="240">
        <f>ROUND(I169*H169,2)</f>
        <v>0</v>
      </c>
      <c r="K169" s="236" t="s">
        <v>310</v>
      </c>
      <c r="L169" s="72"/>
      <c r="M169" s="241" t="s">
        <v>21</v>
      </c>
      <c r="N169" s="242" t="s">
        <v>43</v>
      </c>
      <c r="O169" s="47"/>
      <c r="P169" s="243">
        <f>O169*H169</f>
        <v>0</v>
      </c>
      <c r="Q169" s="243">
        <v>0</v>
      </c>
      <c r="R169" s="243">
        <f>Q169*H169</f>
        <v>0</v>
      </c>
      <c r="S169" s="243">
        <v>0</v>
      </c>
      <c r="T169" s="244">
        <f>S169*H169</f>
        <v>0</v>
      </c>
      <c r="AR169" s="24" t="s">
        <v>465</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465</v>
      </c>
      <c r="BM169" s="24" t="s">
        <v>5692</v>
      </c>
    </row>
    <row r="170" s="11" customFormat="1" ht="29.88" customHeight="1">
      <c r="B170" s="218"/>
      <c r="C170" s="219"/>
      <c r="D170" s="220" t="s">
        <v>71</v>
      </c>
      <c r="E170" s="232" t="s">
        <v>2018</v>
      </c>
      <c r="F170" s="232" t="s">
        <v>2019</v>
      </c>
      <c r="G170" s="219"/>
      <c r="H170" s="219"/>
      <c r="I170" s="222"/>
      <c r="J170" s="233">
        <f>BK170</f>
        <v>0</v>
      </c>
      <c r="K170" s="219"/>
      <c r="L170" s="224"/>
      <c r="M170" s="225"/>
      <c r="N170" s="226"/>
      <c r="O170" s="226"/>
      <c r="P170" s="227">
        <f>SUM(P171:P173)</f>
        <v>0</v>
      </c>
      <c r="Q170" s="226"/>
      <c r="R170" s="227">
        <f>SUM(R171:R173)</f>
        <v>0.00015120000000000002</v>
      </c>
      <c r="S170" s="226"/>
      <c r="T170" s="228">
        <f>SUM(T171:T173)</f>
        <v>0</v>
      </c>
      <c r="AR170" s="229" t="s">
        <v>82</v>
      </c>
      <c r="AT170" s="230" t="s">
        <v>71</v>
      </c>
      <c r="AU170" s="230" t="s">
        <v>80</v>
      </c>
      <c r="AY170" s="229" t="s">
        <v>303</v>
      </c>
      <c r="BK170" s="231">
        <f>SUM(BK171:BK173)</f>
        <v>0</v>
      </c>
    </row>
    <row r="171" s="1" customFormat="1" ht="16.5" customHeight="1">
      <c r="B171" s="46"/>
      <c r="C171" s="234" t="s">
        <v>585</v>
      </c>
      <c r="D171" s="234" t="s">
        <v>306</v>
      </c>
      <c r="E171" s="235" t="s">
        <v>2093</v>
      </c>
      <c r="F171" s="236" t="s">
        <v>2094</v>
      </c>
      <c r="G171" s="237" t="s">
        <v>262</v>
      </c>
      <c r="H171" s="238">
        <v>0.90000000000000002</v>
      </c>
      <c r="I171" s="239"/>
      <c r="J171" s="240">
        <f>ROUND(I171*H171,2)</f>
        <v>0</v>
      </c>
      <c r="K171" s="236" t="s">
        <v>310</v>
      </c>
      <c r="L171" s="72"/>
      <c r="M171" s="241" t="s">
        <v>21</v>
      </c>
      <c r="N171" s="242" t="s">
        <v>43</v>
      </c>
      <c r="O171" s="47"/>
      <c r="P171" s="243">
        <f>O171*H171</f>
        <v>0</v>
      </c>
      <c r="Q171" s="243">
        <v>0</v>
      </c>
      <c r="R171" s="243">
        <f>Q171*H171</f>
        <v>0</v>
      </c>
      <c r="S171" s="243">
        <v>0</v>
      </c>
      <c r="T171" s="244">
        <f>S171*H171</f>
        <v>0</v>
      </c>
      <c r="AR171" s="24" t="s">
        <v>465</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465</v>
      </c>
      <c r="BM171" s="24" t="s">
        <v>5535</v>
      </c>
    </row>
    <row r="172" s="1" customFormat="1" ht="16.5" customHeight="1">
      <c r="B172" s="46"/>
      <c r="C172" s="276" t="s">
        <v>591</v>
      </c>
      <c r="D172" s="276" t="s">
        <v>570</v>
      </c>
      <c r="E172" s="277" t="s">
        <v>2100</v>
      </c>
      <c r="F172" s="278" t="s">
        <v>2101</v>
      </c>
      <c r="G172" s="279" t="s">
        <v>262</v>
      </c>
      <c r="H172" s="280">
        <v>0.94499999999999995</v>
      </c>
      <c r="I172" s="281"/>
      <c r="J172" s="282">
        <f>ROUND(I172*H172,2)</f>
        <v>0</v>
      </c>
      <c r="K172" s="278" t="s">
        <v>310</v>
      </c>
      <c r="L172" s="283"/>
      <c r="M172" s="284" t="s">
        <v>21</v>
      </c>
      <c r="N172" s="285" t="s">
        <v>43</v>
      </c>
      <c r="O172" s="47"/>
      <c r="P172" s="243">
        <f>O172*H172</f>
        <v>0</v>
      </c>
      <c r="Q172" s="243">
        <v>0.00016000000000000001</v>
      </c>
      <c r="R172" s="243">
        <f>Q172*H172</f>
        <v>0.00015120000000000002</v>
      </c>
      <c r="S172" s="243">
        <v>0</v>
      </c>
      <c r="T172" s="244">
        <f>S172*H172</f>
        <v>0</v>
      </c>
      <c r="AR172" s="24" t="s">
        <v>546</v>
      </c>
      <c r="AT172" s="24" t="s">
        <v>570</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465</v>
      </c>
      <c r="BM172" s="24" t="s">
        <v>5536</v>
      </c>
    </row>
    <row r="173" s="12" customFormat="1">
      <c r="B173" s="253"/>
      <c r="C173" s="254"/>
      <c r="D173" s="250" t="s">
        <v>398</v>
      </c>
      <c r="E173" s="254"/>
      <c r="F173" s="256" t="s">
        <v>3991</v>
      </c>
      <c r="G173" s="254"/>
      <c r="H173" s="257">
        <v>0.94499999999999995</v>
      </c>
      <c r="I173" s="258"/>
      <c r="J173" s="254"/>
      <c r="K173" s="254"/>
      <c r="L173" s="259"/>
      <c r="M173" s="260"/>
      <c r="N173" s="261"/>
      <c r="O173" s="261"/>
      <c r="P173" s="261"/>
      <c r="Q173" s="261"/>
      <c r="R173" s="261"/>
      <c r="S173" s="261"/>
      <c r="T173" s="262"/>
      <c r="AT173" s="263" t="s">
        <v>398</v>
      </c>
      <c r="AU173" s="263" t="s">
        <v>82</v>
      </c>
      <c r="AV173" s="12" t="s">
        <v>82</v>
      </c>
      <c r="AW173" s="12" t="s">
        <v>6</v>
      </c>
      <c r="AX173" s="12" t="s">
        <v>80</v>
      </c>
      <c r="AY173" s="263" t="s">
        <v>303</v>
      </c>
    </row>
    <row r="174" s="11" customFormat="1" ht="29.88" customHeight="1">
      <c r="B174" s="218"/>
      <c r="C174" s="219"/>
      <c r="D174" s="220" t="s">
        <v>71</v>
      </c>
      <c r="E174" s="232" t="s">
        <v>2143</v>
      </c>
      <c r="F174" s="232" t="s">
        <v>2144</v>
      </c>
      <c r="G174" s="219"/>
      <c r="H174" s="219"/>
      <c r="I174" s="222"/>
      <c r="J174" s="233">
        <f>BK174</f>
        <v>0</v>
      </c>
      <c r="K174" s="219"/>
      <c r="L174" s="224"/>
      <c r="M174" s="225"/>
      <c r="N174" s="226"/>
      <c r="O174" s="226"/>
      <c r="P174" s="227">
        <f>SUM(P175:P180)</f>
        <v>0</v>
      </c>
      <c r="Q174" s="226"/>
      <c r="R174" s="227">
        <f>SUM(R175:R180)</f>
        <v>0.067022699999999991</v>
      </c>
      <c r="S174" s="226"/>
      <c r="T174" s="228">
        <f>SUM(T175:T180)</f>
        <v>0</v>
      </c>
      <c r="AR174" s="229" t="s">
        <v>82</v>
      </c>
      <c r="AT174" s="230" t="s">
        <v>71</v>
      </c>
      <c r="AU174" s="230" t="s">
        <v>80</v>
      </c>
      <c r="AY174" s="229" t="s">
        <v>303</v>
      </c>
      <c r="BK174" s="231">
        <f>SUM(BK175:BK180)</f>
        <v>0</v>
      </c>
    </row>
    <row r="175" s="1" customFormat="1" ht="25.5" customHeight="1">
      <c r="B175" s="46"/>
      <c r="C175" s="234" t="s">
        <v>597</v>
      </c>
      <c r="D175" s="234" t="s">
        <v>306</v>
      </c>
      <c r="E175" s="235" t="s">
        <v>2146</v>
      </c>
      <c r="F175" s="236" t="s">
        <v>2147</v>
      </c>
      <c r="G175" s="237" t="s">
        <v>394</v>
      </c>
      <c r="H175" s="238">
        <v>3.75</v>
      </c>
      <c r="I175" s="239"/>
      <c r="J175" s="240">
        <f>ROUND(I175*H175,2)</f>
        <v>0</v>
      </c>
      <c r="K175" s="236" t="s">
        <v>310</v>
      </c>
      <c r="L175" s="72"/>
      <c r="M175" s="241" t="s">
        <v>21</v>
      </c>
      <c r="N175" s="242" t="s">
        <v>43</v>
      </c>
      <c r="O175" s="47"/>
      <c r="P175" s="243">
        <f>O175*H175</f>
        <v>0</v>
      </c>
      <c r="Q175" s="243">
        <v>0.0030000000000000001</v>
      </c>
      <c r="R175" s="243">
        <f>Q175*H175</f>
        <v>0.01125</v>
      </c>
      <c r="S175" s="243">
        <v>0</v>
      </c>
      <c r="T175" s="244">
        <f>S175*H175</f>
        <v>0</v>
      </c>
      <c r="AR175" s="24" t="s">
        <v>465</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465</v>
      </c>
      <c r="BM175" s="24" t="s">
        <v>5693</v>
      </c>
    </row>
    <row r="176" s="12" customFormat="1">
      <c r="B176" s="253"/>
      <c r="C176" s="254"/>
      <c r="D176" s="250" t="s">
        <v>398</v>
      </c>
      <c r="E176" s="255" t="s">
        <v>21</v>
      </c>
      <c r="F176" s="256" t="s">
        <v>5694</v>
      </c>
      <c r="G176" s="254"/>
      <c r="H176" s="257">
        <v>3.75</v>
      </c>
      <c r="I176" s="258"/>
      <c r="J176" s="254"/>
      <c r="K176" s="254"/>
      <c r="L176" s="259"/>
      <c r="M176" s="260"/>
      <c r="N176" s="261"/>
      <c r="O176" s="261"/>
      <c r="P176" s="261"/>
      <c r="Q176" s="261"/>
      <c r="R176" s="261"/>
      <c r="S176" s="261"/>
      <c r="T176" s="262"/>
      <c r="AT176" s="263" t="s">
        <v>398</v>
      </c>
      <c r="AU176" s="263" t="s">
        <v>82</v>
      </c>
      <c r="AV176" s="12" t="s">
        <v>82</v>
      </c>
      <c r="AW176" s="12" t="s">
        <v>35</v>
      </c>
      <c r="AX176" s="12" t="s">
        <v>80</v>
      </c>
      <c r="AY176" s="263" t="s">
        <v>303</v>
      </c>
    </row>
    <row r="177" s="1" customFormat="1" ht="38.25" customHeight="1">
      <c r="B177" s="46"/>
      <c r="C177" s="276" t="s">
        <v>601</v>
      </c>
      <c r="D177" s="276" t="s">
        <v>570</v>
      </c>
      <c r="E177" s="277" t="s">
        <v>2152</v>
      </c>
      <c r="F177" s="278" t="s">
        <v>2153</v>
      </c>
      <c r="G177" s="279" t="s">
        <v>394</v>
      </c>
      <c r="H177" s="280">
        <v>4.3129999999999997</v>
      </c>
      <c r="I177" s="281"/>
      <c r="J177" s="282">
        <f>ROUND(I177*H177,2)</f>
        <v>0</v>
      </c>
      <c r="K177" s="278" t="s">
        <v>322</v>
      </c>
      <c r="L177" s="283"/>
      <c r="M177" s="284" t="s">
        <v>21</v>
      </c>
      <c r="N177" s="285" t="s">
        <v>43</v>
      </c>
      <c r="O177" s="47"/>
      <c r="P177" s="243">
        <f>O177*H177</f>
        <v>0</v>
      </c>
      <c r="Q177" s="243">
        <v>0.0129</v>
      </c>
      <c r="R177" s="243">
        <f>Q177*H177</f>
        <v>0.055637699999999998</v>
      </c>
      <c r="S177" s="243">
        <v>0</v>
      </c>
      <c r="T177" s="244">
        <f>S177*H177</f>
        <v>0</v>
      </c>
      <c r="AR177" s="24" t="s">
        <v>546</v>
      </c>
      <c r="AT177" s="24" t="s">
        <v>570</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465</v>
      </c>
      <c r="BM177" s="24" t="s">
        <v>5695</v>
      </c>
    </row>
    <row r="178" s="12" customFormat="1">
      <c r="B178" s="253"/>
      <c r="C178" s="254"/>
      <c r="D178" s="250" t="s">
        <v>398</v>
      </c>
      <c r="E178" s="254"/>
      <c r="F178" s="256" t="s">
        <v>5611</v>
      </c>
      <c r="G178" s="254"/>
      <c r="H178" s="257">
        <v>4.3129999999999997</v>
      </c>
      <c r="I178" s="258"/>
      <c r="J178" s="254"/>
      <c r="K178" s="254"/>
      <c r="L178" s="259"/>
      <c r="M178" s="260"/>
      <c r="N178" s="261"/>
      <c r="O178" s="261"/>
      <c r="P178" s="261"/>
      <c r="Q178" s="261"/>
      <c r="R178" s="261"/>
      <c r="S178" s="261"/>
      <c r="T178" s="262"/>
      <c r="AT178" s="263" t="s">
        <v>398</v>
      </c>
      <c r="AU178" s="263" t="s">
        <v>82</v>
      </c>
      <c r="AV178" s="12" t="s">
        <v>82</v>
      </c>
      <c r="AW178" s="12" t="s">
        <v>6</v>
      </c>
      <c r="AX178" s="12" t="s">
        <v>80</v>
      </c>
      <c r="AY178" s="263" t="s">
        <v>303</v>
      </c>
    </row>
    <row r="179" s="1" customFormat="1" ht="25.5" customHeight="1">
      <c r="B179" s="46"/>
      <c r="C179" s="234" t="s">
        <v>607</v>
      </c>
      <c r="D179" s="234" t="s">
        <v>306</v>
      </c>
      <c r="E179" s="235" t="s">
        <v>2161</v>
      </c>
      <c r="F179" s="236" t="s">
        <v>2162</v>
      </c>
      <c r="G179" s="237" t="s">
        <v>262</v>
      </c>
      <c r="H179" s="238">
        <v>1.5</v>
      </c>
      <c r="I179" s="239"/>
      <c r="J179" s="240">
        <f>ROUND(I179*H179,2)</f>
        <v>0</v>
      </c>
      <c r="K179" s="236" t="s">
        <v>310</v>
      </c>
      <c r="L179" s="72"/>
      <c r="M179" s="241" t="s">
        <v>21</v>
      </c>
      <c r="N179" s="242" t="s">
        <v>43</v>
      </c>
      <c r="O179" s="47"/>
      <c r="P179" s="243">
        <f>O179*H179</f>
        <v>0</v>
      </c>
      <c r="Q179" s="243">
        <v>9.0000000000000006E-05</v>
      </c>
      <c r="R179" s="243">
        <f>Q179*H179</f>
        <v>0.000135</v>
      </c>
      <c r="S179" s="243">
        <v>0</v>
      </c>
      <c r="T179" s="244">
        <f>S179*H179</f>
        <v>0</v>
      </c>
      <c r="AR179" s="24" t="s">
        <v>465</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465</v>
      </c>
      <c r="BM179" s="24" t="s">
        <v>5696</v>
      </c>
    </row>
    <row r="180" s="1" customFormat="1" ht="38.25" customHeight="1">
      <c r="B180" s="46"/>
      <c r="C180" s="234" t="s">
        <v>614</v>
      </c>
      <c r="D180" s="234" t="s">
        <v>306</v>
      </c>
      <c r="E180" s="235" t="s">
        <v>2167</v>
      </c>
      <c r="F180" s="236" t="s">
        <v>2168</v>
      </c>
      <c r="G180" s="237" t="s">
        <v>559</v>
      </c>
      <c r="H180" s="238">
        <v>0.067000000000000004</v>
      </c>
      <c r="I180" s="239"/>
      <c r="J180" s="240">
        <f>ROUND(I180*H180,2)</f>
        <v>0</v>
      </c>
      <c r="K180" s="236" t="s">
        <v>310</v>
      </c>
      <c r="L180" s="72"/>
      <c r="M180" s="241" t="s">
        <v>21</v>
      </c>
      <c r="N180" s="242" t="s">
        <v>43</v>
      </c>
      <c r="O180" s="47"/>
      <c r="P180" s="243">
        <f>O180*H180</f>
        <v>0</v>
      </c>
      <c r="Q180" s="243">
        <v>0</v>
      </c>
      <c r="R180" s="243">
        <f>Q180*H180</f>
        <v>0</v>
      </c>
      <c r="S180" s="243">
        <v>0</v>
      </c>
      <c r="T180" s="244">
        <f>S180*H180</f>
        <v>0</v>
      </c>
      <c r="AR180" s="24" t="s">
        <v>465</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5697</v>
      </c>
    </row>
    <row r="181" s="11" customFormat="1" ht="29.88" customHeight="1">
      <c r="B181" s="218"/>
      <c r="C181" s="219"/>
      <c r="D181" s="220" t="s">
        <v>71</v>
      </c>
      <c r="E181" s="232" t="s">
        <v>2197</v>
      </c>
      <c r="F181" s="232" t="s">
        <v>2198</v>
      </c>
      <c r="G181" s="219"/>
      <c r="H181" s="219"/>
      <c r="I181" s="222"/>
      <c r="J181" s="233">
        <f>BK181</f>
        <v>0</v>
      </c>
      <c r="K181" s="219"/>
      <c r="L181" s="224"/>
      <c r="M181" s="225"/>
      <c r="N181" s="226"/>
      <c r="O181" s="226"/>
      <c r="P181" s="227">
        <f>SUM(P182:P184)</f>
        <v>0</v>
      </c>
      <c r="Q181" s="226"/>
      <c r="R181" s="227">
        <f>SUM(R182:R184)</f>
        <v>0.0064714999999999998</v>
      </c>
      <c r="S181" s="226"/>
      <c r="T181" s="228">
        <f>SUM(T182:T184)</f>
        <v>0</v>
      </c>
      <c r="AR181" s="229" t="s">
        <v>82</v>
      </c>
      <c r="AT181" s="230" t="s">
        <v>71</v>
      </c>
      <c r="AU181" s="230" t="s">
        <v>80</v>
      </c>
      <c r="AY181" s="229" t="s">
        <v>303</v>
      </c>
      <c r="BK181" s="231">
        <f>SUM(BK182:BK184)</f>
        <v>0</v>
      </c>
    </row>
    <row r="182" s="1" customFormat="1" ht="16.5" customHeight="1">
      <c r="B182" s="46"/>
      <c r="C182" s="234" t="s">
        <v>620</v>
      </c>
      <c r="D182" s="234" t="s">
        <v>306</v>
      </c>
      <c r="E182" s="235" t="s">
        <v>2200</v>
      </c>
      <c r="F182" s="236" t="s">
        <v>2201</v>
      </c>
      <c r="G182" s="237" t="s">
        <v>394</v>
      </c>
      <c r="H182" s="238">
        <v>12.943</v>
      </c>
      <c r="I182" s="239"/>
      <c r="J182" s="240">
        <f>ROUND(I182*H182,2)</f>
        <v>0</v>
      </c>
      <c r="K182" s="236" t="s">
        <v>310</v>
      </c>
      <c r="L182" s="72"/>
      <c r="M182" s="241" t="s">
        <v>21</v>
      </c>
      <c r="N182" s="242" t="s">
        <v>43</v>
      </c>
      <c r="O182" s="47"/>
      <c r="P182" s="243">
        <f>O182*H182</f>
        <v>0</v>
      </c>
      <c r="Q182" s="243">
        <v>0.00020000000000000001</v>
      </c>
      <c r="R182" s="243">
        <f>Q182*H182</f>
        <v>0.0025885999999999999</v>
      </c>
      <c r="S182" s="243">
        <v>0</v>
      </c>
      <c r="T182" s="244">
        <f>S182*H182</f>
        <v>0</v>
      </c>
      <c r="AR182" s="24" t="s">
        <v>465</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5538</v>
      </c>
    </row>
    <row r="183" s="1" customFormat="1" ht="25.5" customHeight="1">
      <c r="B183" s="46"/>
      <c r="C183" s="234" t="s">
        <v>626</v>
      </c>
      <c r="D183" s="234" t="s">
        <v>306</v>
      </c>
      <c r="E183" s="235" t="s">
        <v>2204</v>
      </c>
      <c r="F183" s="236" t="s">
        <v>2205</v>
      </c>
      <c r="G183" s="237" t="s">
        <v>394</v>
      </c>
      <c r="H183" s="238">
        <v>12.943</v>
      </c>
      <c r="I183" s="239"/>
      <c r="J183" s="240">
        <f>ROUND(I183*H183,2)</f>
        <v>0</v>
      </c>
      <c r="K183" s="236" t="s">
        <v>310</v>
      </c>
      <c r="L183" s="72"/>
      <c r="M183" s="241" t="s">
        <v>21</v>
      </c>
      <c r="N183" s="242" t="s">
        <v>43</v>
      </c>
      <c r="O183" s="47"/>
      <c r="P183" s="243">
        <f>O183*H183</f>
        <v>0</v>
      </c>
      <c r="Q183" s="243">
        <v>0.00029</v>
      </c>
      <c r="R183" s="243">
        <f>Q183*H183</f>
        <v>0.0037534700000000001</v>
      </c>
      <c r="S183" s="243">
        <v>0</v>
      </c>
      <c r="T183" s="244">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5539</v>
      </c>
    </row>
    <row r="184" s="1" customFormat="1" ht="25.5" customHeight="1">
      <c r="B184" s="46"/>
      <c r="C184" s="234" t="s">
        <v>631</v>
      </c>
      <c r="D184" s="234" t="s">
        <v>306</v>
      </c>
      <c r="E184" s="235" t="s">
        <v>2209</v>
      </c>
      <c r="F184" s="236" t="s">
        <v>2210</v>
      </c>
      <c r="G184" s="237" t="s">
        <v>394</v>
      </c>
      <c r="H184" s="238">
        <v>12.943</v>
      </c>
      <c r="I184" s="239"/>
      <c r="J184" s="240">
        <f>ROUND(I184*H184,2)</f>
        <v>0</v>
      </c>
      <c r="K184" s="236" t="s">
        <v>310</v>
      </c>
      <c r="L184" s="72"/>
      <c r="M184" s="241" t="s">
        <v>21</v>
      </c>
      <c r="N184" s="242" t="s">
        <v>43</v>
      </c>
      <c r="O184" s="47"/>
      <c r="P184" s="243">
        <f>O184*H184</f>
        <v>0</v>
      </c>
      <c r="Q184" s="243">
        <v>1.0000000000000001E-05</v>
      </c>
      <c r="R184" s="243">
        <f>Q184*H184</f>
        <v>0.00012943000000000001</v>
      </c>
      <c r="S184" s="243">
        <v>0</v>
      </c>
      <c r="T184" s="244">
        <f>S184*H184</f>
        <v>0</v>
      </c>
      <c r="AR184" s="24" t="s">
        <v>465</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5540</v>
      </c>
    </row>
    <row r="185" s="11" customFormat="1" ht="29.88" customHeight="1">
      <c r="B185" s="218"/>
      <c r="C185" s="219"/>
      <c r="D185" s="220" t="s">
        <v>71</v>
      </c>
      <c r="E185" s="232" t="s">
        <v>2212</v>
      </c>
      <c r="F185" s="232" t="s">
        <v>2213</v>
      </c>
      <c r="G185" s="219"/>
      <c r="H185" s="219"/>
      <c r="I185" s="222"/>
      <c r="J185" s="233">
        <f>BK185</f>
        <v>0</v>
      </c>
      <c r="K185" s="219"/>
      <c r="L185" s="224"/>
      <c r="M185" s="225"/>
      <c r="N185" s="226"/>
      <c r="O185" s="226"/>
      <c r="P185" s="227">
        <f>SUM(P186:P189)</f>
        <v>0</v>
      </c>
      <c r="Q185" s="226"/>
      <c r="R185" s="227">
        <f>SUM(R186:R189)</f>
        <v>0</v>
      </c>
      <c r="S185" s="226"/>
      <c r="T185" s="228">
        <f>SUM(T186:T189)</f>
        <v>0</v>
      </c>
      <c r="AR185" s="229" t="s">
        <v>82</v>
      </c>
      <c r="AT185" s="230" t="s">
        <v>71</v>
      </c>
      <c r="AU185" s="230" t="s">
        <v>80</v>
      </c>
      <c r="AY185" s="229" t="s">
        <v>303</v>
      </c>
      <c r="BK185" s="231">
        <f>SUM(BK186:BK189)</f>
        <v>0</v>
      </c>
    </row>
    <row r="186" s="1" customFormat="1" ht="16.5" customHeight="1">
      <c r="B186" s="46"/>
      <c r="C186" s="234" t="s">
        <v>636</v>
      </c>
      <c r="D186" s="234" t="s">
        <v>306</v>
      </c>
      <c r="E186" s="235" t="s">
        <v>2215</v>
      </c>
      <c r="F186" s="236" t="s">
        <v>2216</v>
      </c>
      <c r="G186" s="237" t="s">
        <v>394</v>
      </c>
      <c r="H186" s="238">
        <v>3.2949999999999999</v>
      </c>
      <c r="I186" s="239"/>
      <c r="J186" s="240">
        <f>ROUND(I186*H186,2)</f>
        <v>0</v>
      </c>
      <c r="K186" s="236" t="s">
        <v>322</v>
      </c>
      <c r="L186" s="72"/>
      <c r="M186" s="241" t="s">
        <v>21</v>
      </c>
      <c r="N186" s="242" t="s">
        <v>43</v>
      </c>
      <c r="O186" s="47"/>
      <c r="P186" s="243">
        <f>O186*H186</f>
        <v>0</v>
      </c>
      <c r="Q186" s="243">
        <v>0</v>
      </c>
      <c r="R186" s="243">
        <f>Q186*H186</f>
        <v>0</v>
      </c>
      <c r="S186" s="243">
        <v>0</v>
      </c>
      <c r="T186" s="244">
        <f>S186*H186</f>
        <v>0</v>
      </c>
      <c r="AR186" s="24" t="s">
        <v>465</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465</v>
      </c>
      <c r="BM186" s="24" t="s">
        <v>5698</v>
      </c>
    </row>
    <row r="187" s="12" customFormat="1">
      <c r="B187" s="253"/>
      <c r="C187" s="254"/>
      <c r="D187" s="250" t="s">
        <v>398</v>
      </c>
      <c r="E187" s="255" t="s">
        <v>21</v>
      </c>
      <c r="F187" s="256" t="s">
        <v>5699</v>
      </c>
      <c r="G187" s="254"/>
      <c r="H187" s="257">
        <v>1.972</v>
      </c>
      <c r="I187" s="258"/>
      <c r="J187" s="254"/>
      <c r="K187" s="254"/>
      <c r="L187" s="259"/>
      <c r="M187" s="260"/>
      <c r="N187" s="261"/>
      <c r="O187" s="261"/>
      <c r="P187" s="261"/>
      <c r="Q187" s="261"/>
      <c r="R187" s="261"/>
      <c r="S187" s="261"/>
      <c r="T187" s="262"/>
      <c r="AT187" s="263" t="s">
        <v>398</v>
      </c>
      <c r="AU187" s="263" t="s">
        <v>82</v>
      </c>
      <c r="AV187" s="12" t="s">
        <v>82</v>
      </c>
      <c r="AW187" s="12" t="s">
        <v>35</v>
      </c>
      <c r="AX187" s="12" t="s">
        <v>72</v>
      </c>
      <c r="AY187" s="263" t="s">
        <v>303</v>
      </c>
    </row>
    <row r="188" s="12" customFormat="1">
      <c r="B188" s="253"/>
      <c r="C188" s="254"/>
      <c r="D188" s="250" t="s">
        <v>398</v>
      </c>
      <c r="E188" s="255" t="s">
        <v>21</v>
      </c>
      <c r="F188" s="256" t="s">
        <v>5700</v>
      </c>
      <c r="G188" s="254"/>
      <c r="H188" s="257">
        <v>1.323</v>
      </c>
      <c r="I188" s="258"/>
      <c r="J188" s="254"/>
      <c r="K188" s="254"/>
      <c r="L188" s="259"/>
      <c r="M188" s="260"/>
      <c r="N188" s="261"/>
      <c r="O188" s="261"/>
      <c r="P188" s="261"/>
      <c r="Q188" s="261"/>
      <c r="R188" s="261"/>
      <c r="S188" s="261"/>
      <c r="T188" s="262"/>
      <c r="AT188" s="263" t="s">
        <v>398</v>
      </c>
      <c r="AU188" s="263" t="s">
        <v>82</v>
      </c>
      <c r="AV188" s="12" t="s">
        <v>82</v>
      </c>
      <c r="AW188" s="12" t="s">
        <v>35</v>
      </c>
      <c r="AX188" s="12" t="s">
        <v>72</v>
      </c>
      <c r="AY188" s="263" t="s">
        <v>303</v>
      </c>
    </row>
    <row r="189" s="13" customFormat="1">
      <c r="B189" s="264"/>
      <c r="C189" s="265"/>
      <c r="D189" s="250" t="s">
        <v>398</v>
      </c>
      <c r="E189" s="266" t="s">
        <v>21</v>
      </c>
      <c r="F189" s="267" t="s">
        <v>508</v>
      </c>
      <c r="G189" s="265"/>
      <c r="H189" s="268">
        <v>3.2949999999999999</v>
      </c>
      <c r="I189" s="269"/>
      <c r="J189" s="265"/>
      <c r="K189" s="265"/>
      <c r="L189" s="270"/>
      <c r="M189" s="300"/>
      <c r="N189" s="301"/>
      <c r="O189" s="301"/>
      <c r="P189" s="301"/>
      <c r="Q189" s="301"/>
      <c r="R189" s="301"/>
      <c r="S189" s="301"/>
      <c r="T189" s="302"/>
      <c r="AT189" s="274" t="s">
        <v>398</v>
      </c>
      <c r="AU189" s="274" t="s">
        <v>82</v>
      </c>
      <c r="AV189" s="13" t="s">
        <v>319</v>
      </c>
      <c r="AW189" s="13" t="s">
        <v>35</v>
      </c>
      <c r="AX189" s="13" t="s">
        <v>80</v>
      </c>
      <c r="AY189" s="274" t="s">
        <v>303</v>
      </c>
    </row>
    <row r="190" s="1" customFormat="1" ht="6.96" customHeight="1">
      <c r="B190" s="67"/>
      <c r="C190" s="68"/>
      <c r="D190" s="68"/>
      <c r="E190" s="68"/>
      <c r="F190" s="68"/>
      <c r="G190" s="68"/>
      <c r="H190" s="68"/>
      <c r="I190" s="179"/>
      <c r="J190" s="68"/>
      <c r="K190" s="68"/>
      <c r="L190" s="72"/>
    </row>
  </sheetData>
  <sheetProtection sheet="1" autoFilter="0" formatColumns="0" formatRows="0" objects="1" scenarios="1" spinCount="100000" saltValue="nN6LZYPzJRxPZGR0Cjzf60JGL3Ur7hJkHU4lMNlT2tLTQJ1TxBZiDvuiR7JFhV0hGDhMG5MLn2SGrlXd3kYSqg==" hashValue="f5+EMBO8iu2+qwTMZFWsLA+69BLcWas0bt8JGzKpLCwepdc0exih4ZMNRcAC+O7dmBKH4RJ183K3pYfcKbxXpQ==" algorithmName="SHA-512" password="CC35"/>
  <autoFilter ref="C93:K189"/>
  <mergeCells count="13">
    <mergeCell ref="E7:H7"/>
    <mergeCell ref="E9:H9"/>
    <mergeCell ref="E11:H11"/>
    <mergeCell ref="E26:H26"/>
    <mergeCell ref="E47:H47"/>
    <mergeCell ref="E49:H49"/>
    <mergeCell ref="E51:H51"/>
    <mergeCell ref="J55:J56"/>
    <mergeCell ref="E82:H82"/>
    <mergeCell ref="E84:H84"/>
    <mergeCell ref="E86:H86"/>
    <mergeCell ref="G1:H1"/>
    <mergeCell ref="L2:V2"/>
  </mergeCells>
  <hyperlinks>
    <hyperlink ref="F1:G1" location="C2" display="1) Krycí list soupisu"/>
    <hyperlink ref="G1:H1" location="C58" display="2) Rekapitulace"/>
    <hyperlink ref="J1" location="C93"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198</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5701</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ROUND(J92,2)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ROUND(SUM(BE92:BE165), 2)</f>
        <v>0</v>
      </c>
      <c r="G32" s="47"/>
      <c r="H32" s="47"/>
      <c r="I32" s="171">
        <v>0.20999999999999999</v>
      </c>
      <c r="J32" s="170">
        <f>ROUND(ROUND((SUM(BE92:BE165)), 2)*I32, 2)</f>
        <v>0</v>
      </c>
      <c r="K32" s="51"/>
    </row>
    <row r="33" s="1" customFormat="1" ht="14.4" customHeight="1">
      <c r="B33" s="46"/>
      <c r="C33" s="47"/>
      <c r="D33" s="47"/>
      <c r="E33" s="55" t="s">
        <v>44</v>
      </c>
      <c r="F33" s="170">
        <f>ROUND(SUM(BF92:BF165), 2)</f>
        <v>0</v>
      </c>
      <c r="G33" s="47"/>
      <c r="H33" s="47"/>
      <c r="I33" s="171">
        <v>0.14999999999999999</v>
      </c>
      <c r="J33" s="170">
        <f>ROUND(ROUND((SUM(BF92:BF165)), 2)*I33, 2)</f>
        <v>0</v>
      </c>
      <c r="K33" s="51"/>
    </row>
    <row r="34" hidden="1" s="1" customFormat="1" ht="14.4" customHeight="1">
      <c r="B34" s="46"/>
      <c r="C34" s="47"/>
      <c r="D34" s="47"/>
      <c r="E34" s="55" t="s">
        <v>45</v>
      </c>
      <c r="F34" s="170">
        <f>ROUND(SUM(BG92:BG165), 2)</f>
        <v>0</v>
      </c>
      <c r="G34" s="47"/>
      <c r="H34" s="47"/>
      <c r="I34" s="171">
        <v>0.20999999999999999</v>
      </c>
      <c r="J34" s="170">
        <v>0</v>
      </c>
      <c r="K34" s="51"/>
    </row>
    <row r="35" hidden="1" s="1" customFormat="1" ht="14.4" customHeight="1">
      <c r="B35" s="46"/>
      <c r="C35" s="47"/>
      <c r="D35" s="47"/>
      <c r="E35" s="55" t="s">
        <v>46</v>
      </c>
      <c r="F35" s="170">
        <f>ROUND(SUM(BH92:BH165), 2)</f>
        <v>0</v>
      </c>
      <c r="G35" s="47"/>
      <c r="H35" s="47"/>
      <c r="I35" s="171">
        <v>0.14999999999999999</v>
      </c>
      <c r="J35" s="170">
        <v>0</v>
      </c>
      <c r="K35" s="51"/>
    </row>
    <row r="36" hidden="1" s="1" customFormat="1" ht="14.4" customHeight="1">
      <c r="B36" s="46"/>
      <c r="C36" s="47"/>
      <c r="D36" s="47"/>
      <c r="E36" s="55" t="s">
        <v>47</v>
      </c>
      <c r="F36" s="170">
        <f>ROUND(SUM(BI92:BI165),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c35 - 3.07 sklad pomůcek pro ergoterapii</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J92</f>
        <v>0</v>
      </c>
      <c r="K60" s="51"/>
      <c r="AU60" s="24" t="s">
        <v>280</v>
      </c>
    </row>
    <row r="61" s="8" customFormat="1" ht="24.96" customHeight="1">
      <c r="B61" s="190"/>
      <c r="C61" s="191"/>
      <c r="D61" s="192" t="s">
        <v>362</v>
      </c>
      <c r="E61" s="193"/>
      <c r="F61" s="193"/>
      <c r="G61" s="193"/>
      <c r="H61" s="193"/>
      <c r="I61" s="194"/>
      <c r="J61" s="195">
        <f>J93</f>
        <v>0</v>
      </c>
      <c r="K61" s="196"/>
    </row>
    <row r="62" s="9" customFormat="1" ht="19.92" customHeight="1">
      <c r="B62" s="197"/>
      <c r="C62" s="198"/>
      <c r="D62" s="199" t="s">
        <v>365</v>
      </c>
      <c r="E62" s="200"/>
      <c r="F62" s="200"/>
      <c r="G62" s="200"/>
      <c r="H62" s="200"/>
      <c r="I62" s="201"/>
      <c r="J62" s="202">
        <f>J94</f>
        <v>0</v>
      </c>
      <c r="K62" s="203"/>
    </row>
    <row r="63" s="9" customFormat="1" ht="19.92" customHeight="1">
      <c r="B63" s="197"/>
      <c r="C63" s="198"/>
      <c r="D63" s="199" t="s">
        <v>368</v>
      </c>
      <c r="E63" s="200"/>
      <c r="F63" s="200"/>
      <c r="G63" s="200"/>
      <c r="H63" s="200"/>
      <c r="I63" s="201"/>
      <c r="J63" s="202">
        <f>J104</f>
        <v>0</v>
      </c>
      <c r="K63" s="203"/>
    </row>
    <row r="64" s="9" customFormat="1" ht="19.92" customHeight="1">
      <c r="B64" s="197"/>
      <c r="C64" s="198"/>
      <c r="D64" s="199" t="s">
        <v>369</v>
      </c>
      <c r="E64" s="200"/>
      <c r="F64" s="200"/>
      <c r="G64" s="200"/>
      <c r="H64" s="200"/>
      <c r="I64" s="201"/>
      <c r="J64" s="202">
        <f>J120</f>
        <v>0</v>
      </c>
      <c r="K64" s="203"/>
    </row>
    <row r="65" s="9" customFormat="1" ht="19.92" customHeight="1">
      <c r="B65" s="197"/>
      <c r="C65" s="198"/>
      <c r="D65" s="199" t="s">
        <v>371</v>
      </c>
      <c r="E65" s="200"/>
      <c r="F65" s="200"/>
      <c r="G65" s="200"/>
      <c r="H65" s="200"/>
      <c r="I65" s="201"/>
      <c r="J65" s="202">
        <f>J125</f>
        <v>0</v>
      </c>
      <c r="K65" s="203"/>
    </row>
    <row r="66" s="8" customFormat="1" ht="24.96" customHeight="1">
      <c r="B66" s="190"/>
      <c r="C66" s="191"/>
      <c r="D66" s="192" t="s">
        <v>372</v>
      </c>
      <c r="E66" s="193"/>
      <c r="F66" s="193"/>
      <c r="G66" s="193"/>
      <c r="H66" s="193"/>
      <c r="I66" s="194"/>
      <c r="J66" s="195">
        <f>J129</f>
        <v>0</v>
      </c>
      <c r="K66" s="196"/>
    </row>
    <row r="67" s="9" customFormat="1" ht="19.92" customHeight="1">
      <c r="B67" s="197"/>
      <c r="C67" s="198"/>
      <c r="D67" s="199" t="s">
        <v>374</v>
      </c>
      <c r="E67" s="200"/>
      <c r="F67" s="200"/>
      <c r="G67" s="200"/>
      <c r="H67" s="200"/>
      <c r="I67" s="201"/>
      <c r="J67" s="202">
        <f>J130</f>
        <v>0</v>
      </c>
      <c r="K67" s="203"/>
    </row>
    <row r="68" s="9" customFormat="1" ht="19.92" customHeight="1">
      <c r="B68" s="197"/>
      <c r="C68" s="198"/>
      <c r="D68" s="199" t="s">
        <v>379</v>
      </c>
      <c r="E68" s="200"/>
      <c r="F68" s="200"/>
      <c r="G68" s="200"/>
      <c r="H68" s="200"/>
      <c r="I68" s="201"/>
      <c r="J68" s="202">
        <f>J139</f>
        <v>0</v>
      </c>
      <c r="K68" s="203"/>
    </row>
    <row r="69" s="9" customFormat="1" ht="19.92" customHeight="1">
      <c r="B69" s="197"/>
      <c r="C69" s="198"/>
      <c r="D69" s="199" t="s">
        <v>383</v>
      </c>
      <c r="E69" s="200"/>
      <c r="F69" s="200"/>
      <c r="G69" s="200"/>
      <c r="H69" s="200"/>
      <c r="I69" s="201"/>
      <c r="J69" s="202">
        <f>J147</f>
        <v>0</v>
      </c>
      <c r="K69" s="203"/>
    </row>
    <row r="70" s="9" customFormat="1" ht="19.92" customHeight="1">
      <c r="B70" s="197"/>
      <c r="C70" s="198"/>
      <c r="D70" s="199" t="s">
        <v>387</v>
      </c>
      <c r="E70" s="200"/>
      <c r="F70" s="200"/>
      <c r="G70" s="200"/>
      <c r="H70" s="200"/>
      <c r="I70" s="201"/>
      <c r="J70" s="202">
        <f>J162</f>
        <v>0</v>
      </c>
      <c r="K70" s="203"/>
    </row>
    <row r="71" s="1" customFormat="1" ht="21.84" customHeight="1">
      <c r="B71" s="46"/>
      <c r="C71" s="47"/>
      <c r="D71" s="47"/>
      <c r="E71" s="47"/>
      <c r="F71" s="47"/>
      <c r="G71" s="47"/>
      <c r="H71" s="47"/>
      <c r="I71" s="157"/>
      <c r="J71" s="47"/>
      <c r="K71" s="51"/>
    </row>
    <row r="72" s="1" customFormat="1" ht="6.96" customHeight="1">
      <c r="B72" s="67"/>
      <c r="C72" s="68"/>
      <c r="D72" s="68"/>
      <c r="E72" s="68"/>
      <c r="F72" s="68"/>
      <c r="G72" s="68"/>
      <c r="H72" s="68"/>
      <c r="I72" s="179"/>
      <c r="J72" s="68"/>
      <c r="K72" s="69"/>
    </row>
    <row r="76" s="1" customFormat="1" ht="6.96" customHeight="1">
      <c r="B76" s="70"/>
      <c r="C76" s="71"/>
      <c r="D76" s="71"/>
      <c r="E76" s="71"/>
      <c r="F76" s="71"/>
      <c r="G76" s="71"/>
      <c r="H76" s="71"/>
      <c r="I76" s="182"/>
      <c r="J76" s="71"/>
      <c r="K76" s="71"/>
      <c r="L76" s="72"/>
    </row>
    <row r="77" s="1" customFormat="1" ht="36.96" customHeight="1">
      <c r="B77" s="46"/>
      <c r="C77" s="73" t="s">
        <v>286</v>
      </c>
      <c r="D77" s="74"/>
      <c r="E77" s="74"/>
      <c r="F77" s="74"/>
      <c r="G77" s="74"/>
      <c r="H77" s="74"/>
      <c r="I77" s="204"/>
      <c r="J77" s="74"/>
      <c r="K77" s="74"/>
      <c r="L77" s="72"/>
    </row>
    <row r="78" s="1" customFormat="1" ht="6.96" customHeight="1">
      <c r="B78" s="46"/>
      <c r="C78" s="74"/>
      <c r="D78" s="74"/>
      <c r="E78" s="74"/>
      <c r="F78" s="74"/>
      <c r="G78" s="74"/>
      <c r="H78" s="74"/>
      <c r="I78" s="204"/>
      <c r="J78" s="74"/>
      <c r="K78" s="74"/>
      <c r="L78" s="72"/>
    </row>
    <row r="79" s="1" customFormat="1" ht="14.4" customHeight="1">
      <c r="B79" s="46"/>
      <c r="C79" s="76" t="s">
        <v>18</v>
      </c>
      <c r="D79" s="74"/>
      <c r="E79" s="74"/>
      <c r="F79" s="74"/>
      <c r="G79" s="74"/>
      <c r="H79" s="74"/>
      <c r="I79" s="204"/>
      <c r="J79" s="74"/>
      <c r="K79" s="74"/>
      <c r="L79" s="72"/>
    </row>
    <row r="80" s="1" customFormat="1" ht="16.5" customHeight="1">
      <c r="B80" s="46"/>
      <c r="C80" s="74"/>
      <c r="D80" s="74"/>
      <c r="E80" s="205" t="str">
        <f>E7</f>
        <v>Speciální ZŠ Skuteč- půdní vestavba a přístavba</v>
      </c>
      <c r="F80" s="76"/>
      <c r="G80" s="76"/>
      <c r="H80" s="76"/>
      <c r="I80" s="204"/>
      <c r="J80" s="74"/>
      <c r="K80" s="74"/>
      <c r="L80" s="72"/>
    </row>
    <row r="81">
      <c r="B81" s="28"/>
      <c r="C81" s="76" t="s">
        <v>274</v>
      </c>
      <c r="D81" s="297"/>
      <c r="E81" s="297"/>
      <c r="F81" s="297"/>
      <c r="G81" s="297"/>
      <c r="H81" s="297"/>
      <c r="I81" s="149"/>
      <c r="J81" s="297"/>
      <c r="K81" s="297"/>
      <c r="L81" s="298"/>
    </row>
    <row r="82" s="1" customFormat="1" ht="16.5" customHeight="1">
      <c r="B82" s="46"/>
      <c r="C82" s="74"/>
      <c r="D82" s="74"/>
      <c r="E82" s="205" t="s">
        <v>2222</v>
      </c>
      <c r="F82" s="74"/>
      <c r="G82" s="74"/>
      <c r="H82" s="74"/>
      <c r="I82" s="204"/>
      <c r="J82" s="74"/>
      <c r="K82" s="74"/>
      <c r="L82" s="72"/>
    </row>
    <row r="83" s="1" customFormat="1" ht="14.4" customHeight="1">
      <c r="B83" s="46"/>
      <c r="C83" s="76" t="s">
        <v>2223</v>
      </c>
      <c r="D83" s="74"/>
      <c r="E83" s="74"/>
      <c r="F83" s="74"/>
      <c r="G83" s="74"/>
      <c r="H83" s="74"/>
      <c r="I83" s="204"/>
      <c r="J83" s="74"/>
      <c r="K83" s="74"/>
      <c r="L83" s="72"/>
    </row>
    <row r="84" s="1" customFormat="1" ht="17.25" customHeight="1">
      <c r="B84" s="46"/>
      <c r="C84" s="74"/>
      <c r="D84" s="74"/>
      <c r="E84" s="82" t="str">
        <f>E11</f>
        <v>c35 - 3.07 sklad pomůcek pro ergoterapii</v>
      </c>
      <c r="F84" s="74"/>
      <c r="G84" s="74"/>
      <c r="H84" s="74"/>
      <c r="I84" s="204"/>
      <c r="J84" s="74"/>
      <c r="K84" s="74"/>
      <c r="L84" s="72"/>
    </row>
    <row r="85" s="1" customFormat="1" ht="6.96" customHeight="1">
      <c r="B85" s="46"/>
      <c r="C85" s="74"/>
      <c r="D85" s="74"/>
      <c r="E85" s="74"/>
      <c r="F85" s="74"/>
      <c r="G85" s="74"/>
      <c r="H85" s="74"/>
      <c r="I85" s="204"/>
      <c r="J85" s="74"/>
      <c r="K85" s="74"/>
      <c r="L85" s="72"/>
    </row>
    <row r="86" s="1" customFormat="1" ht="18" customHeight="1">
      <c r="B86" s="46"/>
      <c r="C86" s="76" t="s">
        <v>23</v>
      </c>
      <c r="D86" s="74"/>
      <c r="E86" s="74"/>
      <c r="F86" s="206" t="str">
        <f>F14</f>
        <v>Skuteč</v>
      </c>
      <c r="G86" s="74"/>
      <c r="H86" s="74"/>
      <c r="I86" s="207" t="s">
        <v>25</v>
      </c>
      <c r="J86" s="85" t="str">
        <f>IF(J14="","",J14)</f>
        <v>12. 12. 2019</v>
      </c>
      <c r="K86" s="74"/>
      <c r="L86" s="72"/>
    </row>
    <row r="87" s="1" customFormat="1" ht="6.96" customHeight="1">
      <c r="B87" s="46"/>
      <c r="C87" s="74"/>
      <c r="D87" s="74"/>
      <c r="E87" s="74"/>
      <c r="F87" s="74"/>
      <c r="G87" s="74"/>
      <c r="H87" s="74"/>
      <c r="I87" s="204"/>
      <c r="J87" s="74"/>
      <c r="K87" s="74"/>
      <c r="L87" s="72"/>
    </row>
    <row r="88" s="1" customFormat="1">
      <c r="B88" s="46"/>
      <c r="C88" s="76" t="s">
        <v>27</v>
      </c>
      <c r="D88" s="74"/>
      <c r="E88" s="74"/>
      <c r="F88" s="206" t="str">
        <f>E17</f>
        <v>Pardubický kraj</v>
      </c>
      <c r="G88" s="74"/>
      <c r="H88" s="74"/>
      <c r="I88" s="207" t="s">
        <v>33</v>
      </c>
      <c r="J88" s="206" t="str">
        <f>E23</f>
        <v>ADAM První spol. s r.o.</v>
      </c>
      <c r="K88" s="74"/>
      <c r="L88" s="72"/>
    </row>
    <row r="89" s="1" customFormat="1" ht="14.4" customHeight="1">
      <c r="B89" s="46"/>
      <c r="C89" s="76" t="s">
        <v>31</v>
      </c>
      <c r="D89" s="74"/>
      <c r="E89" s="74"/>
      <c r="F89" s="206" t="str">
        <f>IF(E20="","",E20)</f>
        <v/>
      </c>
      <c r="G89" s="74"/>
      <c r="H89" s="74"/>
      <c r="I89" s="204"/>
      <c r="J89" s="74"/>
      <c r="K89" s="74"/>
      <c r="L89" s="72"/>
    </row>
    <row r="90" s="1" customFormat="1" ht="10.32" customHeight="1">
      <c r="B90" s="46"/>
      <c r="C90" s="74"/>
      <c r="D90" s="74"/>
      <c r="E90" s="74"/>
      <c r="F90" s="74"/>
      <c r="G90" s="74"/>
      <c r="H90" s="74"/>
      <c r="I90" s="204"/>
      <c r="J90" s="74"/>
      <c r="K90" s="74"/>
      <c r="L90" s="72"/>
    </row>
    <row r="91" s="10" customFormat="1" ht="29.28" customHeight="1">
      <c r="B91" s="208"/>
      <c r="C91" s="209" t="s">
        <v>287</v>
      </c>
      <c r="D91" s="210" t="s">
        <v>57</v>
      </c>
      <c r="E91" s="210" t="s">
        <v>53</v>
      </c>
      <c r="F91" s="210" t="s">
        <v>288</v>
      </c>
      <c r="G91" s="210" t="s">
        <v>289</v>
      </c>
      <c r="H91" s="210" t="s">
        <v>290</v>
      </c>
      <c r="I91" s="211" t="s">
        <v>291</v>
      </c>
      <c r="J91" s="210" t="s">
        <v>278</v>
      </c>
      <c r="K91" s="212" t="s">
        <v>292</v>
      </c>
      <c r="L91" s="213"/>
      <c r="M91" s="102" t="s">
        <v>293</v>
      </c>
      <c r="N91" s="103" t="s">
        <v>42</v>
      </c>
      <c r="O91" s="103" t="s">
        <v>294</v>
      </c>
      <c r="P91" s="103" t="s">
        <v>295</v>
      </c>
      <c r="Q91" s="103" t="s">
        <v>296</v>
      </c>
      <c r="R91" s="103" t="s">
        <v>297</v>
      </c>
      <c r="S91" s="103" t="s">
        <v>298</v>
      </c>
      <c r="T91" s="104" t="s">
        <v>299</v>
      </c>
    </row>
    <row r="92" s="1" customFormat="1" ht="29.28" customHeight="1">
      <c r="B92" s="46"/>
      <c r="C92" s="108" t="s">
        <v>279</v>
      </c>
      <c r="D92" s="74"/>
      <c r="E92" s="74"/>
      <c r="F92" s="74"/>
      <c r="G92" s="74"/>
      <c r="H92" s="74"/>
      <c r="I92" s="204"/>
      <c r="J92" s="214">
        <f>BK92</f>
        <v>0</v>
      </c>
      <c r="K92" s="74"/>
      <c r="L92" s="72"/>
      <c r="M92" s="105"/>
      <c r="N92" s="106"/>
      <c r="O92" s="106"/>
      <c r="P92" s="215">
        <f>P93+P129</f>
        <v>0</v>
      </c>
      <c r="Q92" s="106"/>
      <c r="R92" s="215">
        <f>R93+R129</f>
        <v>3.7004280700000001</v>
      </c>
      <c r="S92" s="106"/>
      <c r="T92" s="216">
        <f>T93+T129</f>
        <v>0</v>
      </c>
      <c r="AT92" s="24" t="s">
        <v>71</v>
      </c>
      <c r="AU92" s="24" t="s">
        <v>280</v>
      </c>
      <c r="BK92" s="217">
        <f>BK93+BK129</f>
        <v>0</v>
      </c>
    </row>
    <row r="93" s="11" customFormat="1" ht="37.44001" customHeight="1">
      <c r="B93" s="218"/>
      <c r="C93" s="219"/>
      <c r="D93" s="220" t="s">
        <v>71</v>
      </c>
      <c r="E93" s="221" t="s">
        <v>389</v>
      </c>
      <c r="F93" s="221" t="s">
        <v>390</v>
      </c>
      <c r="G93" s="219"/>
      <c r="H93" s="219"/>
      <c r="I93" s="222"/>
      <c r="J93" s="223">
        <f>BK93</f>
        <v>0</v>
      </c>
      <c r="K93" s="219"/>
      <c r="L93" s="224"/>
      <c r="M93" s="225"/>
      <c r="N93" s="226"/>
      <c r="O93" s="226"/>
      <c r="P93" s="227">
        <f>P94+P104+P120+P125</f>
        <v>0</v>
      </c>
      <c r="Q93" s="226"/>
      <c r="R93" s="227">
        <f>R94+R104+R120+R125</f>
        <v>3.5742049599999999</v>
      </c>
      <c r="S93" s="226"/>
      <c r="T93" s="228">
        <f>T94+T104+T120+T125</f>
        <v>0</v>
      </c>
      <c r="AR93" s="229" t="s">
        <v>80</v>
      </c>
      <c r="AT93" s="230" t="s">
        <v>71</v>
      </c>
      <c r="AU93" s="230" t="s">
        <v>72</v>
      </c>
      <c r="AY93" s="229" t="s">
        <v>303</v>
      </c>
      <c r="BK93" s="231">
        <f>BK94+BK104+BK120+BK125</f>
        <v>0</v>
      </c>
    </row>
    <row r="94" s="11" customFormat="1" ht="19.92" customHeight="1">
      <c r="B94" s="218"/>
      <c r="C94" s="219"/>
      <c r="D94" s="220" t="s">
        <v>71</v>
      </c>
      <c r="E94" s="232" t="s">
        <v>95</v>
      </c>
      <c r="F94" s="232" t="s">
        <v>660</v>
      </c>
      <c r="G94" s="219"/>
      <c r="H94" s="219"/>
      <c r="I94" s="222"/>
      <c r="J94" s="233">
        <f>BK94</f>
        <v>0</v>
      </c>
      <c r="K94" s="219"/>
      <c r="L94" s="224"/>
      <c r="M94" s="225"/>
      <c r="N94" s="226"/>
      <c r="O94" s="226"/>
      <c r="P94" s="227">
        <f>SUM(P95:P103)</f>
        <v>0</v>
      </c>
      <c r="Q94" s="226"/>
      <c r="R94" s="227">
        <f>SUM(R95:R103)</f>
        <v>1.6711216000000002</v>
      </c>
      <c r="S94" s="226"/>
      <c r="T94" s="228">
        <f>SUM(T95:T103)</f>
        <v>0</v>
      </c>
      <c r="AR94" s="229" t="s">
        <v>80</v>
      </c>
      <c r="AT94" s="230" t="s">
        <v>71</v>
      </c>
      <c r="AU94" s="230" t="s">
        <v>80</v>
      </c>
      <c r="AY94" s="229" t="s">
        <v>303</v>
      </c>
      <c r="BK94" s="231">
        <f>SUM(BK95:BK103)</f>
        <v>0</v>
      </c>
    </row>
    <row r="95" s="1" customFormat="1" ht="38.25" customHeight="1">
      <c r="B95" s="46"/>
      <c r="C95" s="234" t="s">
        <v>80</v>
      </c>
      <c r="D95" s="234" t="s">
        <v>306</v>
      </c>
      <c r="E95" s="235" t="s">
        <v>5542</v>
      </c>
      <c r="F95" s="236" t="s">
        <v>5543</v>
      </c>
      <c r="G95" s="237" t="s">
        <v>394</v>
      </c>
      <c r="H95" s="238">
        <v>7.1200000000000001</v>
      </c>
      <c r="I95" s="239"/>
      <c r="J95" s="240">
        <f>ROUND(I95*H95,2)</f>
        <v>0</v>
      </c>
      <c r="K95" s="236" t="s">
        <v>310</v>
      </c>
      <c r="L95" s="72"/>
      <c r="M95" s="241" t="s">
        <v>21</v>
      </c>
      <c r="N95" s="242" t="s">
        <v>43</v>
      </c>
      <c r="O95" s="47"/>
      <c r="P95" s="243">
        <f>O95*H95</f>
        <v>0</v>
      </c>
      <c r="Q95" s="243">
        <v>0.23458000000000001</v>
      </c>
      <c r="R95" s="243">
        <f>Q95*H95</f>
        <v>1.6702096000000002</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5544</v>
      </c>
    </row>
    <row r="96" s="1" customFormat="1">
      <c r="B96" s="46"/>
      <c r="C96" s="74"/>
      <c r="D96" s="250" t="s">
        <v>396</v>
      </c>
      <c r="E96" s="74"/>
      <c r="F96" s="251" t="s">
        <v>735</v>
      </c>
      <c r="G96" s="74"/>
      <c r="H96" s="74"/>
      <c r="I96" s="204"/>
      <c r="J96" s="74"/>
      <c r="K96" s="74"/>
      <c r="L96" s="72"/>
      <c r="M96" s="252"/>
      <c r="N96" s="47"/>
      <c r="O96" s="47"/>
      <c r="P96" s="47"/>
      <c r="Q96" s="47"/>
      <c r="R96" s="47"/>
      <c r="S96" s="47"/>
      <c r="T96" s="95"/>
      <c r="AT96" s="24" t="s">
        <v>396</v>
      </c>
      <c r="AU96" s="24" t="s">
        <v>82</v>
      </c>
    </row>
    <row r="97" s="12" customFormat="1">
      <c r="B97" s="253"/>
      <c r="C97" s="254"/>
      <c r="D97" s="250" t="s">
        <v>398</v>
      </c>
      <c r="E97" s="255" t="s">
        <v>21</v>
      </c>
      <c r="F97" s="256" t="s">
        <v>5545</v>
      </c>
      <c r="G97" s="254"/>
      <c r="H97" s="257">
        <v>6.5</v>
      </c>
      <c r="I97" s="258"/>
      <c r="J97" s="254"/>
      <c r="K97" s="254"/>
      <c r="L97" s="259"/>
      <c r="M97" s="260"/>
      <c r="N97" s="261"/>
      <c r="O97" s="261"/>
      <c r="P97" s="261"/>
      <c r="Q97" s="261"/>
      <c r="R97" s="261"/>
      <c r="S97" s="261"/>
      <c r="T97" s="262"/>
      <c r="AT97" s="263" t="s">
        <v>398</v>
      </c>
      <c r="AU97" s="263" t="s">
        <v>82</v>
      </c>
      <c r="AV97" s="12" t="s">
        <v>82</v>
      </c>
      <c r="AW97" s="12" t="s">
        <v>35</v>
      </c>
      <c r="AX97" s="12" t="s">
        <v>72</v>
      </c>
      <c r="AY97" s="263" t="s">
        <v>303</v>
      </c>
    </row>
    <row r="98" s="12" customFormat="1">
      <c r="B98" s="253"/>
      <c r="C98" s="254"/>
      <c r="D98" s="250" t="s">
        <v>398</v>
      </c>
      <c r="E98" s="255" t="s">
        <v>21</v>
      </c>
      <c r="F98" s="256" t="s">
        <v>5702</v>
      </c>
      <c r="G98" s="254"/>
      <c r="H98" s="257">
        <v>0.62</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3" customFormat="1">
      <c r="B99" s="264"/>
      <c r="C99" s="265"/>
      <c r="D99" s="250" t="s">
        <v>398</v>
      </c>
      <c r="E99" s="266" t="s">
        <v>21</v>
      </c>
      <c r="F99" s="267" t="s">
        <v>508</v>
      </c>
      <c r="G99" s="265"/>
      <c r="H99" s="268">
        <v>7.1200000000000001</v>
      </c>
      <c r="I99" s="269"/>
      <c r="J99" s="265"/>
      <c r="K99" s="265"/>
      <c r="L99" s="270"/>
      <c r="M99" s="271"/>
      <c r="N99" s="272"/>
      <c r="O99" s="272"/>
      <c r="P99" s="272"/>
      <c r="Q99" s="272"/>
      <c r="R99" s="272"/>
      <c r="S99" s="272"/>
      <c r="T99" s="273"/>
      <c r="AT99" s="274" t="s">
        <v>398</v>
      </c>
      <c r="AU99" s="274" t="s">
        <v>82</v>
      </c>
      <c r="AV99" s="13" t="s">
        <v>319</v>
      </c>
      <c r="AW99" s="13" t="s">
        <v>35</v>
      </c>
      <c r="AX99" s="13" t="s">
        <v>80</v>
      </c>
      <c r="AY99" s="274" t="s">
        <v>303</v>
      </c>
    </row>
    <row r="100" s="1" customFormat="1" ht="16.5" customHeight="1">
      <c r="B100" s="46"/>
      <c r="C100" s="234" t="s">
        <v>82</v>
      </c>
      <c r="D100" s="234" t="s">
        <v>306</v>
      </c>
      <c r="E100" s="235" t="s">
        <v>745</v>
      </c>
      <c r="F100" s="236" t="s">
        <v>746</v>
      </c>
      <c r="G100" s="237" t="s">
        <v>262</v>
      </c>
      <c r="H100" s="238">
        <v>7.5999999999999996</v>
      </c>
      <c r="I100" s="239"/>
      <c r="J100" s="240">
        <f>ROUND(I100*H100,2)</f>
        <v>0</v>
      </c>
      <c r="K100" s="236" t="s">
        <v>310</v>
      </c>
      <c r="L100" s="72"/>
      <c r="M100" s="241" t="s">
        <v>21</v>
      </c>
      <c r="N100" s="242" t="s">
        <v>43</v>
      </c>
      <c r="O100" s="47"/>
      <c r="P100" s="243">
        <f>O100*H100</f>
        <v>0</v>
      </c>
      <c r="Q100" s="243">
        <v>0.00012</v>
      </c>
      <c r="R100" s="243">
        <f>Q100*H100</f>
        <v>0.00091199999999999994</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5703</v>
      </c>
    </row>
    <row r="101" s="12" customFormat="1">
      <c r="B101" s="253"/>
      <c r="C101" s="254"/>
      <c r="D101" s="250" t="s">
        <v>398</v>
      </c>
      <c r="E101" s="255" t="s">
        <v>21</v>
      </c>
      <c r="F101" s="256" t="s">
        <v>5704</v>
      </c>
      <c r="G101" s="254"/>
      <c r="H101" s="257">
        <v>6.2000000000000002</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5127</v>
      </c>
      <c r="G102" s="254"/>
      <c r="H102" s="257">
        <v>1.3999999999999999</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3" customFormat="1">
      <c r="B103" s="264"/>
      <c r="C103" s="265"/>
      <c r="D103" s="250" t="s">
        <v>398</v>
      </c>
      <c r="E103" s="266" t="s">
        <v>21</v>
      </c>
      <c r="F103" s="267" t="s">
        <v>508</v>
      </c>
      <c r="G103" s="265"/>
      <c r="H103" s="268">
        <v>7.5999999999999996</v>
      </c>
      <c r="I103" s="269"/>
      <c r="J103" s="265"/>
      <c r="K103" s="265"/>
      <c r="L103" s="270"/>
      <c r="M103" s="271"/>
      <c r="N103" s="272"/>
      <c r="O103" s="272"/>
      <c r="P103" s="272"/>
      <c r="Q103" s="272"/>
      <c r="R103" s="272"/>
      <c r="S103" s="272"/>
      <c r="T103" s="273"/>
      <c r="AT103" s="274" t="s">
        <v>398</v>
      </c>
      <c r="AU103" s="274" t="s">
        <v>82</v>
      </c>
      <c r="AV103" s="13" t="s">
        <v>319</v>
      </c>
      <c r="AW103" s="13" t="s">
        <v>35</v>
      </c>
      <c r="AX103" s="13" t="s">
        <v>80</v>
      </c>
      <c r="AY103" s="274" t="s">
        <v>303</v>
      </c>
    </row>
    <row r="104" s="11" customFormat="1" ht="29.88" customHeight="1">
      <c r="B104" s="218"/>
      <c r="C104" s="219"/>
      <c r="D104" s="220" t="s">
        <v>71</v>
      </c>
      <c r="E104" s="232" t="s">
        <v>329</v>
      </c>
      <c r="F104" s="232" t="s">
        <v>894</v>
      </c>
      <c r="G104" s="219"/>
      <c r="H104" s="219"/>
      <c r="I104" s="222"/>
      <c r="J104" s="233">
        <f>BK104</f>
        <v>0</v>
      </c>
      <c r="K104" s="219"/>
      <c r="L104" s="224"/>
      <c r="M104" s="225"/>
      <c r="N104" s="226"/>
      <c r="O104" s="226"/>
      <c r="P104" s="227">
        <f>SUM(P105:P119)</f>
        <v>0</v>
      </c>
      <c r="Q104" s="226"/>
      <c r="R104" s="227">
        <f>SUM(R105:R119)</f>
        <v>1.90028346</v>
      </c>
      <c r="S104" s="226"/>
      <c r="T104" s="228">
        <f>SUM(T105:T119)</f>
        <v>0</v>
      </c>
      <c r="AR104" s="229" t="s">
        <v>80</v>
      </c>
      <c r="AT104" s="230" t="s">
        <v>71</v>
      </c>
      <c r="AU104" s="230" t="s">
        <v>80</v>
      </c>
      <c r="AY104" s="229" t="s">
        <v>303</v>
      </c>
      <c r="BK104" s="231">
        <f>SUM(BK105:BK119)</f>
        <v>0</v>
      </c>
    </row>
    <row r="105" s="1" customFormat="1" ht="25.5" customHeight="1">
      <c r="B105" s="46"/>
      <c r="C105" s="234" t="s">
        <v>95</v>
      </c>
      <c r="D105" s="234" t="s">
        <v>306</v>
      </c>
      <c r="E105" s="235" t="s">
        <v>2847</v>
      </c>
      <c r="F105" s="236" t="s">
        <v>2848</v>
      </c>
      <c r="G105" s="237" t="s">
        <v>394</v>
      </c>
      <c r="H105" s="238">
        <v>7.1200000000000001</v>
      </c>
      <c r="I105" s="239"/>
      <c r="J105" s="240">
        <f>ROUND(I105*H105,2)</f>
        <v>0</v>
      </c>
      <c r="K105" s="236" t="s">
        <v>310</v>
      </c>
      <c r="L105" s="72"/>
      <c r="M105" s="241" t="s">
        <v>21</v>
      </c>
      <c r="N105" s="242" t="s">
        <v>43</v>
      </c>
      <c r="O105" s="47"/>
      <c r="P105" s="243">
        <f>O105*H105</f>
        <v>0</v>
      </c>
      <c r="Q105" s="243">
        <v>0.0073499999999999998</v>
      </c>
      <c r="R105" s="243">
        <f>Q105*H105</f>
        <v>0.052331999999999997</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5705</v>
      </c>
    </row>
    <row r="106" s="1" customFormat="1" ht="25.5" customHeight="1">
      <c r="B106" s="46"/>
      <c r="C106" s="234" t="s">
        <v>319</v>
      </c>
      <c r="D106" s="234" t="s">
        <v>306</v>
      </c>
      <c r="E106" s="235" t="s">
        <v>923</v>
      </c>
      <c r="F106" s="236" t="s">
        <v>924</v>
      </c>
      <c r="G106" s="237" t="s">
        <v>394</v>
      </c>
      <c r="H106" s="238">
        <v>10.353999999999999</v>
      </c>
      <c r="I106" s="239"/>
      <c r="J106" s="240">
        <f>ROUND(I106*H106,2)</f>
        <v>0</v>
      </c>
      <c r="K106" s="236" t="s">
        <v>310</v>
      </c>
      <c r="L106" s="72"/>
      <c r="M106" s="241" t="s">
        <v>21</v>
      </c>
      <c r="N106" s="242" t="s">
        <v>43</v>
      </c>
      <c r="O106" s="47"/>
      <c r="P106" s="243">
        <f>O106*H106</f>
        <v>0</v>
      </c>
      <c r="Q106" s="243">
        <v>0.00025999999999999998</v>
      </c>
      <c r="R106" s="243">
        <f>Q106*H106</f>
        <v>0.0026920399999999997</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5494</v>
      </c>
    </row>
    <row r="107" s="12" customFormat="1">
      <c r="B107" s="253"/>
      <c r="C107" s="254"/>
      <c r="D107" s="250" t="s">
        <v>398</v>
      </c>
      <c r="E107" s="255" t="s">
        <v>21</v>
      </c>
      <c r="F107" s="256" t="s">
        <v>5706</v>
      </c>
      <c r="G107" s="254"/>
      <c r="H107" s="257">
        <v>2.1699999999999999</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2" customFormat="1">
      <c r="B108" s="253"/>
      <c r="C108" s="254"/>
      <c r="D108" s="250" t="s">
        <v>398</v>
      </c>
      <c r="E108" s="255" t="s">
        <v>21</v>
      </c>
      <c r="F108" s="256" t="s">
        <v>5707</v>
      </c>
      <c r="G108" s="254"/>
      <c r="H108" s="257">
        <v>8.1839999999999993</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3" customFormat="1">
      <c r="B109" s="264"/>
      <c r="C109" s="265"/>
      <c r="D109" s="250" t="s">
        <v>398</v>
      </c>
      <c r="E109" s="266" t="s">
        <v>21</v>
      </c>
      <c r="F109" s="267" t="s">
        <v>508</v>
      </c>
      <c r="G109" s="265"/>
      <c r="H109" s="268">
        <v>10.353999999999999</v>
      </c>
      <c r="I109" s="269"/>
      <c r="J109" s="265"/>
      <c r="K109" s="265"/>
      <c r="L109" s="270"/>
      <c r="M109" s="271"/>
      <c r="N109" s="272"/>
      <c r="O109" s="272"/>
      <c r="P109" s="272"/>
      <c r="Q109" s="272"/>
      <c r="R109" s="272"/>
      <c r="S109" s="272"/>
      <c r="T109" s="273"/>
      <c r="AT109" s="274" t="s">
        <v>398</v>
      </c>
      <c r="AU109" s="274" t="s">
        <v>82</v>
      </c>
      <c r="AV109" s="13" t="s">
        <v>319</v>
      </c>
      <c r="AW109" s="13" t="s">
        <v>35</v>
      </c>
      <c r="AX109" s="13" t="s">
        <v>80</v>
      </c>
      <c r="AY109" s="274" t="s">
        <v>303</v>
      </c>
    </row>
    <row r="110" s="1" customFormat="1" ht="25.5" customHeight="1">
      <c r="B110" s="46"/>
      <c r="C110" s="234" t="s">
        <v>302</v>
      </c>
      <c r="D110" s="234" t="s">
        <v>306</v>
      </c>
      <c r="E110" s="235" t="s">
        <v>927</v>
      </c>
      <c r="F110" s="236" t="s">
        <v>928</v>
      </c>
      <c r="G110" s="237" t="s">
        <v>394</v>
      </c>
      <c r="H110" s="238">
        <v>10.353999999999999</v>
      </c>
      <c r="I110" s="239"/>
      <c r="J110" s="240">
        <f>ROUND(I110*H110,2)</f>
        <v>0</v>
      </c>
      <c r="K110" s="236" t="s">
        <v>310</v>
      </c>
      <c r="L110" s="72"/>
      <c r="M110" s="241" t="s">
        <v>21</v>
      </c>
      <c r="N110" s="242" t="s">
        <v>43</v>
      </c>
      <c r="O110" s="47"/>
      <c r="P110" s="243">
        <f>O110*H110</f>
        <v>0</v>
      </c>
      <c r="Q110" s="243">
        <v>0.0043800000000000002</v>
      </c>
      <c r="R110" s="243">
        <f>Q110*H110</f>
        <v>0.045350519999999998</v>
      </c>
      <c r="S110" s="243">
        <v>0</v>
      </c>
      <c r="T110" s="244">
        <f>S110*H110</f>
        <v>0</v>
      </c>
      <c r="AR110" s="24" t="s">
        <v>319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319</v>
      </c>
      <c r="BM110" s="24" t="s">
        <v>5498</v>
      </c>
    </row>
    <row r="111" s="1" customFormat="1">
      <c r="B111" s="46"/>
      <c r="C111" s="74"/>
      <c r="D111" s="250" t="s">
        <v>396</v>
      </c>
      <c r="E111" s="74"/>
      <c r="F111" s="251" t="s">
        <v>910</v>
      </c>
      <c r="G111" s="74"/>
      <c r="H111" s="74"/>
      <c r="I111" s="204"/>
      <c r="J111" s="74"/>
      <c r="K111" s="74"/>
      <c r="L111" s="72"/>
      <c r="M111" s="252"/>
      <c r="N111" s="47"/>
      <c r="O111" s="47"/>
      <c r="P111" s="47"/>
      <c r="Q111" s="47"/>
      <c r="R111" s="47"/>
      <c r="S111" s="47"/>
      <c r="T111" s="95"/>
      <c r="AT111" s="24" t="s">
        <v>396</v>
      </c>
      <c r="AU111" s="24" t="s">
        <v>82</v>
      </c>
    </row>
    <row r="112" s="1" customFormat="1" ht="16.5" customHeight="1">
      <c r="B112" s="46"/>
      <c r="C112" s="234" t="s">
        <v>329</v>
      </c>
      <c r="D112" s="234" t="s">
        <v>306</v>
      </c>
      <c r="E112" s="235" t="s">
        <v>933</v>
      </c>
      <c r="F112" s="236" t="s">
        <v>934</v>
      </c>
      <c r="G112" s="237" t="s">
        <v>394</v>
      </c>
      <c r="H112" s="238">
        <v>17.474</v>
      </c>
      <c r="I112" s="239"/>
      <c r="J112" s="240">
        <f>ROUND(I112*H112,2)</f>
        <v>0</v>
      </c>
      <c r="K112" s="236" t="s">
        <v>310</v>
      </c>
      <c r="L112" s="72"/>
      <c r="M112" s="241" t="s">
        <v>21</v>
      </c>
      <c r="N112" s="242" t="s">
        <v>43</v>
      </c>
      <c r="O112" s="47"/>
      <c r="P112" s="243">
        <f>O112*H112</f>
        <v>0</v>
      </c>
      <c r="Q112" s="243">
        <v>0.0030000000000000001</v>
      </c>
      <c r="R112" s="243">
        <f>Q112*H112</f>
        <v>0.052422000000000003</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5499</v>
      </c>
    </row>
    <row r="113" s="12" customFormat="1">
      <c r="B113" s="253"/>
      <c r="C113" s="254"/>
      <c r="D113" s="250" t="s">
        <v>398</v>
      </c>
      <c r="E113" s="255" t="s">
        <v>21</v>
      </c>
      <c r="F113" s="256" t="s">
        <v>5708</v>
      </c>
      <c r="G113" s="254"/>
      <c r="H113" s="257">
        <v>17.474</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 customFormat="1" ht="25.5" customHeight="1">
      <c r="B114" s="46"/>
      <c r="C114" s="234" t="s">
        <v>335</v>
      </c>
      <c r="D114" s="234" t="s">
        <v>306</v>
      </c>
      <c r="E114" s="235" t="s">
        <v>937</v>
      </c>
      <c r="F114" s="236" t="s">
        <v>938</v>
      </c>
      <c r="G114" s="237" t="s">
        <v>394</v>
      </c>
      <c r="H114" s="238">
        <v>7.1200000000000001</v>
      </c>
      <c r="I114" s="239"/>
      <c r="J114" s="240">
        <f>ROUND(I114*H114,2)</f>
        <v>0</v>
      </c>
      <c r="K114" s="236" t="s">
        <v>310</v>
      </c>
      <c r="L114" s="72"/>
      <c r="M114" s="241" t="s">
        <v>21</v>
      </c>
      <c r="N114" s="242" t="s">
        <v>43</v>
      </c>
      <c r="O114" s="47"/>
      <c r="P114" s="243">
        <f>O114*H114</f>
        <v>0</v>
      </c>
      <c r="Q114" s="243">
        <v>0.01575</v>
      </c>
      <c r="R114" s="243">
        <f>Q114*H114</f>
        <v>0.11214</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5709</v>
      </c>
    </row>
    <row r="115" s="1" customFormat="1">
      <c r="B115" s="46"/>
      <c r="C115" s="74"/>
      <c r="D115" s="250" t="s">
        <v>396</v>
      </c>
      <c r="E115" s="74"/>
      <c r="F115" s="251" t="s">
        <v>916</v>
      </c>
      <c r="G115" s="74"/>
      <c r="H115" s="74"/>
      <c r="I115" s="204"/>
      <c r="J115" s="74"/>
      <c r="K115" s="74"/>
      <c r="L115" s="72"/>
      <c r="M115" s="252"/>
      <c r="N115" s="47"/>
      <c r="O115" s="47"/>
      <c r="P115" s="47"/>
      <c r="Q115" s="47"/>
      <c r="R115" s="47"/>
      <c r="S115" s="47"/>
      <c r="T115" s="95"/>
      <c r="AT115" s="24" t="s">
        <v>396</v>
      </c>
      <c r="AU115" s="24" t="s">
        <v>82</v>
      </c>
    </row>
    <row r="116" s="1" customFormat="1" ht="25.5" customHeight="1">
      <c r="B116" s="46"/>
      <c r="C116" s="234" t="s">
        <v>339</v>
      </c>
      <c r="D116" s="234" t="s">
        <v>306</v>
      </c>
      <c r="E116" s="235" t="s">
        <v>2999</v>
      </c>
      <c r="F116" s="236" t="s">
        <v>3000</v>
      </c>
      <c r="G116" s="237" t="s">
        <v>704</v>
      </c>
      <c r="H116" s="238">
        <v>2</v>
      </c>
      <c r="I116" s="239"/>
      <c r="J116" s="240">
        <f>ROUND(I116*H116,2)</f>
        <v>0</v>
      </c>
      <c r="K116" s="236" t="s">
        <v>310</v>
      </c>
      <c r="L116" s="72"/>
      <c r="M116" s="241" t="s">
        <v>21</v>
      </c>
      <c r="N116" s="242" t="s">
        <v>43</v>
      </c>
      <c r="O116" s="47"/>
      <c r="P116" s="243">
        <f>O116*H116</f>
        <v>0</v>
      </c>
      <c r="Q116" s="243">
        <v>0.038899999999999997</v>
      </c>
      <c r="R116" s="243">
        <f>Q116*H116</f>
        <v>0.077799999999999994</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5710</v>
      </c>
    </row>
    <row r="117" s="1" customFormat="1" ht="25.5" customHeight="1">
      <c r="B117" s="46"/>
      <c r="C117" s="234" t="s">
        <v>343</v>
      </c>
      <c r="D117" s="234" t="s">
        <v>306</v>
      </c>
      <c r="E117" s="235" t="s">
        <v>1178</v>
      </c>
      <c r="F117" s="236" t="s">
        <v>1179</v>
      </c>
      <c r="G117" s="237" t="s">
        <v>394</v>
      </c>
      <c r="H117" s="238">
        <v>16.469999999999999</v>
      </c>
      <c r="I117" s="239"/>
      <c r="J117" s="240">
        <f>ROUND(I117*H117,2)</f>
        <v>0</v>
      </c>
      <c r="K117" s="236" t="s">
        <v>310</v>
      </c>
      <c r="L117" s="72"/>
      <c r="M117" s="241" t="s">
        <v>21</v>
      </c>
      <c r="N117" s="242" t="s">
        <v>43</v>
      </c>
      <c r="O117" s="47"/>
      <c r="P117" s="243">
        <f>O117*H117</f>
        <v>0</v>
      </c>
      <c r="Q117" s="243">
        <v>0.094500000000000001</v>
      </c>
      <c r="R117" s="243">
        <f>Q117*H117</f>
        <v>1.5564149999999999</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5711</v>
      </c>
    </row>
    <row r="118" s="1" customFormat="1" ht="25.5" customHeight="1">
      <c r="B118" s="46"/>
      <c r="C118" s="234" t="s">
        <v>349</v>
      </c>
      <c r="D118" s="234" t="s">
        <v>306</v>
      </c>
      <c r="E118" s="235" t="s">
        <v>1199</v>
      </c>
      <c r="F118" s="236" t="s">
        <v>1200</v>
      </c>
      <c r="G118" s="237" t="s">
        <v>262</v>
      </c>
      <c r="H118" s="238">
        <v>18.864999999999998</v>
      </c>
      <c r="I118" s="239"/>
      <c r="J118" s="240">
        <f>ROUND(I118*H118,2)</f>
        <v>0</v>
      </c>
      <c r="K118" s="236" t="s">
        <v>310</v>
      </c>
      <c r="L118" s="72"/>
      <c r="M118" s="241" t="s">
        <v>21</v>
      </c>
      <c r="N118" s="242" t="s">
        <v>43</v>
      </c>
      <c r="O118" s="47"/>
      <c r="P118" s="243">
        <f>O118*H118</f>
        <v>0</v>
      </c>
      <c r="Q118" s="243">
        <v>6.0000000000000002E-05</v>
      </c>
      <c r="R118" s="243">
        <f>Q118*H118</f>
        <v>0.0011318999999999999</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5712</v>
      </c>
    </row>
    <row r="119" s="12" customFormat="1">
      <c r="B119" s="253"/>
      <c r="C119" s="254"/>
      <c r="D119" s="250" t="s">
        <v>398</v>
      </c>
      <c r="E119" s="255" t="s">
        <v>21</v>
      </c>
      <c r="F119" s="256" t="s">
        <v>5713</v>
      </c>
      <c r="G119" s="254"/>
      <c r="H119" s="257">
        <v>18.864999999999998</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1" customFormat="1" ht="29.88" customHeight="1">
      <c r="B120" s="218"/>
      <c r="C120" s="219"/>
      <c r="D120" s="220" t="s">
        <v>71</v>
      </c>
      <c r="E120" s="232" t="s">
        <v>343</v>
      </c>
      <c r="F120" s="232" t="s">
        <v>1215</v>
      </c>
      <c r="G120" s="219"/>
      <c r="H120" s="219"/>
      <c r="I120" s="222"/>
      <c r="J120" s="233">
        <f>BK120</f>
        <v>0</v>
      </c>
      <c r="K120" s="219"/>
      <c r="L120" s="224"/>
      <c r="M120" s="225"/>
      <c r="N120" s="226"/>
      <c r="O120" s="226"/>
      <c r="P120" s="227">
        <f>SUM(P121:P124)</f>
        <v>0</v>
      </c>
      <c r="Q120" s="226"/>
      <c r="R120" s="227">
        <f>SUM(R121:R124)</f>
        <v>0.0027998999999999993</v>
      </c>
      <c r="S120" s="226"/>
      <c r="T120" s="228">
        <f>SUM(T121:T124)</f>
        <v>0</v>
      </c>
      <c r="AR120" s="229" t="s">
        <v>80</v>
      </c>
      <c r="AT120" s="230" t="s">
        <v>71</v>
      </c>
      <c r="AU120" s="230" t="s">
        <v>80</v>
      </c>
      <c r="AY120" s="229" t="s">
        <v>303</v>
      </c>
      <c r="BK120" s="231">
        <f>SUM(BK121:BK124)</f>
        <v>0</v>
      </c>
    </row>
    <row r="121" s="1" customFormat="1" ht="25.5" customHeight="1">
      <c r="B121" s="46"/>
      <c r="C121" s="234" t="s">
        <v>353</v>
      </c>
      <c r="D121" s="234" t="s">
        <v>306</v>
      </c>
      <c r="E121" s="235" t="s">
        <v>1253</v>
      </c>
      <c r="F121" s="236" t="s">
        <v>1254</v>
      </c>
      <c r="G121" s="237" t="s">
        <v>394</v>
      </c>
      <c r="H121" s="238">
        <v>16.469999999999999</v>
      </c>
      <c r="I121" s="239"/>
      <c r="J121" s="240">
        <f>ROUND(I121*H121,2)</f>
        <v>0</v>
      </c>
      <c r="K121" s="236" t="s">
        <v>310</v>
      </c>
      <c r="L121" s="72"/>
      <c r="M121" s="241" t="s">
        <v>21</v>
      </c>
      <c r="N121" s="242" t="s">
        <v>43</v>
      </c>
      <c r="O121" s="47"/>
      <c r="P121" s="243">
        <f>O121*H121</f>
        <v>0</v>
      </c>
      <c r="Q121" s="243">
        <v>0.00012999999999999999</v>
      </c>
      <c r="R121" s="243">
        <f>Q121*H121</f>
        <v>0.0021410999999999995</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5509</v>
      </c>
    </row>
    <row r="122" s="1" customFormat="1">
      <c r="B122" s="46"/>
      <c r="C122" s="74"/>
      <c r="D122" s="250" t="s">
        <v>396</v>
      </c>
      <c r="E122" s="74"/>
      <c r="F122" s="251" t="s">
        <v>1256</v>
      </c>
      <c r="G122" s="74"/>
      <c r="H122" s="74"/>
      <c r="I122" s="204"/>
      <c r="J122" s="74"/>
      <c r="K122" s="74"/>
      <c r="L122" s="72"/>
      <c r="M122" s="252"/>
      <c r="N122" s="47"/>
      <c r="O122" s="47"/>
      <c r="P122" s="47"/>
      <c r="Q122" s="47"/>
      <c r="R122" s="47"/>
      <c r="S122" s="47"/>
      <c r="T122" s="95"/>
      <c r="AT122" s="24" t="s">
        <v>396</v>
      </c>
      <c r="AU122" s="24" t="s">
        <v>82</v>
      </c>
    </row>
    <row r="123" s="1" customFormat="1" ht="25.5" customHeight="1">
      <c r="B123" s="46"/>
      <c r="C123" s="234" t="s">
        <v>357</v>
      </c>
      <c r="D123" s="234" t="s">
        <v>306</v>
      </c>
      <c r="E123" s="235" t="s">
        <v>1258</v>
      </c>
      <c r="F123" s="236" t="s">
        <v>1259</v>
      </c>
      <c r="G123" s="237" t="s">
        <v>394</v>
      </c>
      <c r="H123" s="238">
        <v>16.469999999999999</v>
      </c>
      <c r="I123" s="239"/>
      <c r="J123" s="240">
        <f>ROUND(I123*H123,2)</f>
        <v>0</v>
      </c>
      <c r="K123" s="236" t="s">
        <v>310</v>
      </c>
      <c r="L123" s="72"/>
      <c r="M123" s="241" t="s">
        <v>21</v>
      </c>
      <c r="N123" s="242" t="s">
        <v>43</v>
      </c>
      <c r="O123" s="47"/>
      <c r="P123" s="243">
        <f>O123*H123</f>
        <v>0</v>
      </c>
      <c r="Q123" s="243">
        <v>4.0000000000000003E-05</v>
      </c>
      <c r="R123" s="243">
        <f>Q123*H123</f>
        <v>0.00065879999999999997</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5510</v>
      </c>
    </row>
    <row r="124" s="1" customFormat="1">
      <c r="B124" s="46"/>
      <c r="C124" s="74"/>
      <c r="D124" s="250" t="s">
        <v>396</v>
      </c>
      <c r="E124" s="74"/>
      <c r="F124" s="251" t="s">
        <v>1261</v>
      </c>
      <c r="G124" s="74"/>
      <c r="H124" s="74"/>
      <c r="I124" s="204"/>
      <c r="J124" s="74"/>
      <c r="K124" s="74"/>
      <c r="L124" s="72"/>
      <c r="M124" s="252"/>
      <c r="N124" s="47"/>
      <c r="O124" s="47"/>
      <c r="P124" s="47"/>
      <c r="Q124" s="47"/>
      <c r="R124" s="47"/>
      <c r="S124" s="47"/>
      <c r="T124" s="95"/>
      <c r="AT124" s="24" t="s">
        <v>396</v>
      </c>
      <c r="AU124" s="24" t="s">
        <v>82</v>
      </c>
    </row>
    <row r="125" s="11" customFormat="1" ht="29.88" customHeight="1">
      <c r="B125" s="218"/>
      <c r="C125" s="219"/>
      <c r="D125" s="220" t="s">
        <v>71</v>
      </c>
      <c r="E125" s="232" t="s">
        <v>1309</v>
      </c>
      <c r="F125" s="232" t="s">
        <v>1310</v>
      </c>
      <c r="G125" s="219"/>
      <c r="H125" s="219"/>
      <c r="I125" s="222"/>
      <c r="J125" s="233">
        <f>BK125</f>
        <v>0</v>
      </c>
      <c r="K125" s="219"/>
      <c r="L125" s="224"/>
      <c r="M125" s="225"/>
      <c r="N125" s="226"/>
      <c r="O125" s="226"/>
      <c r="P125" s="227">
        <f>SUM(P126:P128)</f>
        <v>0</v>
      </c>
      <c r="Q125" s="226"/>
      <c r="R125" s="227">
        <f>SUM(R126:R128)</f>
        <v>0</v>
      </c>
      <c r="S125" s="226"/>
      <c r="T125" s="228">
        <f>SUM(T126:T128)</f>
        <v>0</v>
      </c>
      <c r="AR125" s="229" t="s">
        <v>80</v>
      </c>
      <c r="AT125" s="230" t="s">
        <v>71</v>
      </c>
      <c r="AU125" s="230" t="s">
        <v>80</v>
      </c>
      <c r="AY125" s="229" t="s">
        <v>303</v>
      </c>
      <c r="BK125" s="231">
        <f>SUM(BK126:BK128)</f>
        <v>0</v>
      </c>
    </row>
    <row r="126" s="1" customFormat="1" ht="38.25" customHeight="1">
      <c r="B126" s="46"/>
      <c r="C126" s="234" t="s">
        <v>452</v>
      </c>
      <c r="D126" s="234" t="s">
        <v>306</v>
      </c>
      <c r="E126" s="235" t="s">
        <v>1312</v>
      </c>
      <c r="F126" s="236" t="s">
        <v>1313</v>
      </c>
      <c r="G126" s="237" t="s">
        <v>559</v>
      </c>
      <c r="H126" s="238">
        <v>3.5739999999999998</v>
      </c>
      <c r="I126" s="239"/>
      <c r="J126" s="240">
        <f>ROUND(I126*H126,2)</f>
        <v>0</v>
      </c>
      <c r="K126" s="236" t="s">
        <v>310</v>
      </c>
      <c r="L126" s="72"/>
      <c r="M126" s="241" t="s">
        <v>21</v>
      </c>
      <c r="N126" s="242" t="s">
        <v>43</v>
      </c>
      <c r="O126" s="47"/>
      <c r="P126" s="243">
        <f>O126*H126</f>
        <v>0</v>
      </c>
      <c r="Q126" s="243">
        <v>0</v>
      </c>
      <c r="R126" s="243">
        <f>Q126*H126</f>
        <v>0</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5511</v>
      </c>
    </row>
    <row r="127" s="1" customFormat="1">
      <c r="B127" s="46"/>
      <c r="C127" s="74"/>
      <c r="D127" s="250" t="s">
        <v>396</v>
      </c>
      <c r="E127" s="74"/>
      <c r="F127" s="251" t="s">
        <v>1315</v>
      </c>
      <c r="G127" s="74"/>
      <c r="H127" s="74"/>
      <c r="I127" s="204"/>
      <c r="J127" s="74"/>
      <c r="K127" s="74"/>
      <c r="L127" s="72"/>
      <c r="M127" s="252"/>
      <c r="N127" s="47"/>
      <c r="O127" s="47"/>
      <c r="P127" s="47"/>
      <c r="Q127" s="47"/>
      <c r="R127" s="47"/>
      <c r="S127" s="47"/>
      <c r="T127" s="95"/>
      <c r="AT127" s="24" t="s">
        <v>396</v>
      </c>
      <c r="AU127" s="24" t="s">
        <v>82</v>
      </c>
    </row>
    <row r="128" s="1" customFormat="1" ht="51" customHeight="1">
      <c r="B128" s="46"/>
      <c r="C128" s="234" t="s">
        <v>456</v>
      </c>
      <c r="D128" s="234" t="s">
        <v>306</v>
      </c>
      <c r="E128" s="235" t="s">
        <v>1317</v>
      </c>
      <c r="F128" s="236" t="s">
        <v>1318</v>
      </c>
      <c r="G128" s="237" t="s">
        <v>21</v>
      </c>
      <c r="H128" s="238">
        <v>0</v>
      </c>
      <c r="I128" s="239"/>
      <c r="J128" s="240">
        <f>ROUND(I128*H128,2)</f>
        <v>0</v>
      </c>
      <c r="K128" s="236" t="s">
        <v>322</v>
      </c>
      <c r="L128" s="72"/>
      <c r="M128" s="241" t="s">
        <v>21</v>
      </c>
      <c r="N128" s="242" t="s">
        <v>43</v>
      </c>
      <c r="O128" s="47"/>
      <c r="P128" s="243">
        <f>O128*H128</f>
        <v>0</v>
      </c>
      <c r="Q128" s="243">
        <v>0</v>
      </c>
      <c r="R128" s="243">
        <f>Q128*H128</f>
        <v>0</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5714</v>
      </c>
    </row>
    <row r="129" s="11" customFormat="1" ht="37.44001" customHeight="1">
      <c r="B129" s="218"/>
      <c r="C129" s="219"/>
      <c r="D129" s="220" t="s">
        <v>71</v>
      </c>
      <c r="E129" s="221" t="s">
        <v>1320</v>
      </c>
      <c r="F129" s="221" t="s">
        <v>1321</v>
      </c>
      <c r="G129" s="219"/>
      <c r="H129" s="219"/>
      <c r="I129" s="222"/>
      <c r="J129" s="223">
        <f>BK129</f>
        <v>0</v>
      </c>
      <c r="K129" s="219"/>
      <c r="L129" s="224"/>
      <c r="M129" s="225"/>
      <c r="N129" s="226"/>
      <c r="O129" s="226"/>
      <c r="P129" s="227">
        <f>P130+P139+P147+P162</f>
        <v>0</v>
      </c>
      <c r="Q129" s="226"/>
      <c r="R129" s="227">
        <f>R130+R139+R147+R162</f>
        <v>0.12622311</v>
      </c>
      <c r="S129" s="226"/>
      <c r="T129" s="228">
        <f>T130+T139+T147+T162</f>
        <v>0</v>
      </c>
      <c r="AR129" s="229" t="s">
        <v>82</v>
      </c>
      <c r="AT129" s="230" t="s">
        <v>71</v>
      </c>
      <c r="AU129" s="230" t="s">
        <v>72</v>
      </c>
      <c r="AY129" s="229" t="s">
        <v>303</v>
      </c>
      <c r="BK129" s="231">
        <f>BK130+BK139+BK147+BK162</f>
        <v>0</v>
      </c>
    </row>
    <row r="130" s="11" customFormat="1" ht="19.92" customHeight="1">
      <c r="B130" s="218"/>
      <c r="C130" s="219"/>
      <c r="D130" s="220" t="s">
        <v>71</v>
      </c>
      <c r="E130" s="232" t="s">
        <v>1396</v>
      </c>
      <c r="F130" s="232" t="s">
        <v>1397</v>
      </c>
      <c r="G130" s="219"/>
      <c r="H130" s="219"/>
      <c r="I130" s="222"/>
      <c r="J130" s="233">
        <f>BK130</f>
        <v>0</v>
      </c>
      <c r="K130" s="219"/>
      <c r="L130" s="224"/>
      <c r="M130" s="225"/>
      <c r="N130" s="226"/>
      <c r="O130" s="226"/>
      <c r="P130" s="227">
        <f>SUM(P131:P138)</f>
        <v>0</v>
      </c>
      <c r="Q130" s="226"/>
      <c r="R130" s="227">
        <f>SUM(R131:R138)</f>
        <v>0.017367919999999998</v>
      </c>
      <c r="S130" s="226"/>
      <c r="T130" s="228">
        <f>SUM(T131:T138)</f>
        <v>0</v>
      </c>
      <c r="AR130" s="229" t="s">
        <v>82</v>
      </c>
      <c r="AT130" s="230" t="s">
        <v>71</v>
      </c>
      <c r="AU130" s="230" t="s">
        <v>80</v>
      </c>
      <c r="AY130" s="229" t="s">
        <v>303</v>
      </c>
      <c r="BK130" s="231">
        <f>SUM(BK131:BK138)</f>
        <v>0</v>
      </c>
    </row>
    <row r="131" s="1" customFormat="1" ht="25.5" customHeight="1">
      <c r="B131" s="46"/>
      <c r="C131" s="234" t="s">
        <v>10</v>
      </c>
      <c r="D131" s="234" t="s">
        <v>306</v>
      </c>
      <c r="E131" s="235" t="s">
        <v>1399</v>
      </c>
      <c r="F131" s="236" t="s">
        <v>1400</v>
      </c>
      <c r="G131" s="237" t="s">
        <v>394</v>
      </c>
      <c r="H131" s="238">
        <v>16.469999999999999</v>
      </c>
      <c r="I131" s="239"/>
      <c r="J131" s="240">
        <f>ROUND(I131*H131,2)</f>
        <v>0</v>
      </c>
      <c r="K131" s="236" t="s">
        <v>310</v>
      </c>
      <c r="L131" s="72"/>
      <c r="M131" s="241" t="s">
        <v>21</v>
      </c>
      <c r="N131" s="242" t="s">
        <v>43</v>
      </c>
      <c r="O131" s="47"/>
      <c r="P131" s="243">
        <f>O131*H131</f>
        <v>0</v>
      </c>
      <c r="Q131" s="243">
        <v>0</v>
      </c>
      <c r="R131" s="243">
        <f>Q131*H131</f>
        <v>0</v>
      </c>
      <c r="S131" s="243">
        <v>0</v>
      </c>
      <c r="T131" s="244">
        <f>S131*H131</f>
        <v>0</v>
      </c>
      <c r="AR131" s="24" t="s">
        <v>465</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465</v>
      </c>
      <c r="BM131" s="24" t="s">
        <v>5715</v>
      </c>
    </row>
    <row r="132" s="1" customFormat="1" ht="16.5" customHeight="1">
      <c r="B132" s="46"/>
      <c r="C132" s="276" t="s">
        <v>465</v>
      </c>
      <c r="D132" s="276" t="s">
        <v>570</v>
      </c>
      <c r="E132" s="277" t="s">
        <v>1405</v>
      </c>
      <c r="F132" s="278" t="s">
        <v>1406</v>
      </c>
      <c r="G132" s="279" t="s">
        <v>394</v>
      </c>
      <c r="H132" s="280">
        <v>17.294</v>
      </c>
      <c r="I132" s="281"/>
      <c r="J132" s="282">
        <f>ROUND(I132*H132,2)</f>
        <v>0</v>
      </c>
      <c r="K132" s="278" t="s">
        <v>322</v>
      </c>
      <c r="L132" s="283"/>
      <c r="M132" s="284" t="s">
        <v>21</v>
      </c>
      <c r="N132" s="285" t="s">
        <v>43</v>
      </c>
      <c r="O132" s="47"/>
      <c r="P132" s="243">
        <f>O132*H132</f>
        <v>0</v>
      </c>
      <c r="Q132" s="243">
        <v>0.00060999999999999997</v>
      </c>
      <c r="R132" s="243">
        <f>Q132*H132</f>
        <v>0.010549339999999999</v>
      </c>
      <c r="S132" s="243">
        <v>0</v>
      </c>
      <c r="T132" s="244">
        <f>S132*H132</f>
        <v>0</v>
      </c>
      <c r="AR132" s="24" t="s">
        <v>546</v>
      </c>
      <c r="AT132" s="24" t="s">
        <v>570</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465</v>
      </c>
      <c r="BM132" s="24" t="s">
        <v>5716</v>
      </c>
    </row>
    <row r="133" s="12" customFormat="1">
      <c r="B133" s="253"/>
      <c r="C133" s="254"/>
      <c r="D133" s="250" t="s">
        <v>398</v>
      </c>
      <c r="E133" s="254"/>
      <c r="F133" s="256" t="s">
        <v>5717</v>
      </c>
      <c r="G133" s="254"/>
      <c r="H133" s="257">
        <v>17.294</v>
      </c>
      <c r="I133" s="258"/>
      <c r="J133" s="254"/>
      <c r="K133" s="254"/>
      <c r="L133" s="259"/>
      <c r="M133" s="260"/>
      <c r="N133" s="261"/>
      <c r="O133" s="261"/>
      <c r="P133" s="261"/>
      <c r="Q133" s="261"/>
      <c r="R133" s="261"/>
      <c r="S133" s="261"/>
      <c r="T133" s="262"/>
      <c r="AT133" s="263" t="s">
        <v>398</v>
      </c>
      <c r="AU133" s="263" t="s">
        <v>82</v>
      </c>
      <c r="AV133" s="12" t="s">
        <v>82</v>
      </c>
      <c r="AW133" s="12" t="s">
        <v>6</v>
      </c>
      <c r="AX133" s="12" t="s">
        <v>80</v>
      </c>
      <c r="AY133" s="263" t="s">
        <v>303</v>
      </c>
    </row>
    <row r="134" s="1" customFormat="1" ht="25.5" customHeight="1">
      <c r="B134" s="46"/>
      <c r="C134" s="234" t="s">
        <v>473</v>
      </c>
      <c r="D134" s="234" t="s">
        <v>306</v>
      </c>
      <c r="E134" s="235" t="s">
        <v>1449</v>
      </c>
      <c r="F134" s="236" t="s">
        <v>1450</v>
      </c>
      <c r="G134" s="237" t="s">
        <v>394</v>
      </c>
      <c r="H134" s="238">
        <v>32.939999999999998</v>
      </c>
      <c r="I134" s="239"/>
      <c r="J134" s="240">
        <f>ROUND(I134*H134,2)</f>
        <v>0</v>
      </c>
      <c r="K134" s="236" t="s">
        <v>310</v>
      </c>
      <c r="L134" s="72"/>
      <c r="M134" s="241" t="s">
        <v>21</v>
      </c>
      <c r="N134" s="242" t="s">
        <v>43</v>
      </c>
      <c r="O134" s="47"/>
      <c r="P134" s="243">
        <f>O134*H134</f>
        <v>0</v>
      </c>
      <c r="Q134" s="243">
        <v>0</v>
      </c>
      <c r="R134" s="243">
        <f>Q134*H134</f>
        <v>0</v>
      </c>
      <c r="S134" s="243">
        <v>0</v>
      </c>
      <c r="T134" s="244">
        <f>S134*H134</f>
        <v>0</v>
      </c>
      <c r="AR134" s="24" t="s">
        <v>465</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5517</v>
      </c>
    </row>
    <row r="135" s="12" customFormat="1">
      <c r="B135" s="253"/>
      <c r="C135" s="254"/>
      <c r="D135" s="250" t="s">
        <v>398</v>
      </c>
      <c r="E135" s="255" t="s">
        <v>21</v>
      </c>
      <c r="F135" s="256" t="s">
        <v>5718</v>
      </c>
      <c r="G135" s="254"/>
      <c r="H135" s="257">
        <v>32.939999999999998</v>
      </c>
      <c r="I135" s="258"/>
      <c r="J135" s="254"/>
      <c r="K135" s="254"/>
      <c r="L135" s="259"/>
      <c r="M135" s="260"/>
      <c r="N135" s="261"/>
      <c r="O135" s="261"/>
      <c r="P135" s="261"/>
      <c r="Q135" s="261"/>
      <c r="R135" s="261"/>
      <c r="S135" s="261"/>
      <c r="T135" s="262"/>
      <c r="AT135" s="263" t="s">
        <v>398</v>
      </c>
      <c r="AU135" s="263" t="s">
        <v>82</v>
      </c>
      <c r="AV135" s="12" t="s">
        <v>82</v>
      </c>
      <c r="AW135" s="12" t="s">
        <v>35</v>
      </c>
      <c r="AX135" s="12" t="s">
        <v>80</v>
      </c>
      <c r="AY135" s="263" t="s">
        <v>303</v>
      </c>
    </row>
    <row r="136" s="1" customFormat="1" ht="16.5" customHeight="1">
      <c r="B136" s="46"/>
      <c r="C136" s="276" t="s">
        <v>477</v>
      </c>
      <c r="D136" s="276" t="s">
        <v>570</v>
      </c>
      <c r="E136" s="277" t="s">
        <v>1456</v>
      </c>
      <c r="F136" s="278" t="s">
        <v>1457</v>
      </c>
      <c r="G136" s="279" t="s">
        <v>394</v>
      </c>
      <c r="H136" s="280">
        <v>37.881</v>
      </c>
      <c r="I136" s="281"/>
      <c r="J136" s="282">
        <f>ROUND(I136*H136,2)</f>
        <v>0</v>
      </c>
      <c r="K136" s="278" t="s">
        <v>322</v>
      </c>
      <c r="L136" s="283"/>
      <c r="M136" s="284" t="s">
        <v>21</v>
      </c>
      <c r="N136" s="285" t="s">
        <v>43</v>
      </c>
      <c r="O136" s="47"/>
      <c r="P136" s="243">
        <f>O136*H136</f>
        <v>0</v>
      </c>
      <c r="Q136" s="243">
        <v>0.00018000000000000001</v>
      </c>
      <c r="R136" s="243">
        <f>Q136*H136</f>
        <v>0.0068185800000000003</v>
      </c>
      <c r="S136" s="243">
        <v>0</v>
      </c>
      <c r="T136" s="244">
        <f>S136*H136</f>
        <v>0</v>
      </c>
      <c r="AR136" s="24" t="s">
        <v>546</v>
      </c>
      <c r="AT136" s="24" t="s">
        <v>570</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465</v>
      </c>
      <c r="BM136" s="24" t="s">
        <v>5518</v>
      </c>
    </row>
    <row r="137" s="12" customFormat="1">
      <c r="B137" s="253"/>
      <c r="C137" s="254"/>
      <c r="D137" s="250" t="s">
        <v>398</v>
      </c>
      <c r="E137" s="254"/>
      <c r="F137" s="256" t="s">
        <v>5719</v>
      </c>
      <c r="G137" s="254"/>
      <c r="H137" s="257">
        <v>37.881</v>
      </c>
      <c r="I137" s="258"/>
      <c r="J137" s="254"/>
      <c r="K137" s="254"/>
      <c r="L137" s="259"/>
      <c r="M137" s="260"/>
      <c r="N137" s="261"/>
      <c r="O137" s="261"/>
      <c r="P137" s="261"/>
      <c r="Q137" s="261"/>
      <c r="R137" s="261"/>
      <c r="S137" s="261"/>
      <c r="T137" s="262"/>
      <c r="AT137" s="263" t="s">
        <v>398</v>
      </c>
      <c r="AU137" s="263" t="s">
        <v>82</v>
      </c>
      <c r="AV137" s="12" t="s">
        <v>82</v>
      </c>
      <c r="AW137" s="12" t="s">
        <v>6</v>
      </c>
      <c r="AX137" s="12" t="s">
        <v>80</v>
      </c>
      <c r="AY137" s="263" t="s">
        <v>303</v>
      </c>
    </row>
    <row r="138" s="1" customFormat="1" ht="38.25" customHeight="1">
      <c r="B138" s="46"/>
      <c r="C138" s="234" t="s">
        <v>483</v>
      </c>
      <c r="D138" s="234" t="s">
        <v>306</v>
      </c>
      <c r="E138" s="235" t="s">
        <v>1474</v>
      </c>
      <c r="F138" s="236" t="s">
        <v>1475</v>
      </c>
      <c r="G138" s="237" t="s">
        <v>559</v>
      </c>
      <c r="H138" s="238">
        <v>0.017000000000000001</v>
      </c>
      <c r="I138" s="239"/>
      <c r="J138" s="240">
        <f>ROUND(I138*H138,2)</f>
        <v>0</v>
      </c>
      <c r="K138" s="236" t="s">
        <v>310</v>
      </c>
      <c r="L138" s="72"/>
      <c r="M138" s="241" t="s">
        <v>21</v>
      </c>
      <c r="N138" s="242" t="s">
        <v>43</v>
      </c>
      <c r="O138" s="47"/>
      <c r="P138" s="243">
        <f>O138*H138</f>
        <v>0</v>
      </c>
      <c r="Q138" s="243">
        <v>0</v>
      </c>
      <c r="R138" s="243">
        <f>Q138*H138</f>
        <v>0</v>
      </c>
      <c r="S138" s="243">
        <v>0</v>
      </c>
      <c r="T138" s="244">
        <f>S138*H138</f>
        <v>0</v>
      </c>
      <c r="AR138" s="24" t="s">
        <v>465</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5720</v>
      </c>
    </row>
    <row r="139" s="11" customFormat="1" ht="29.88" customHeight="1">
      <c r="B139" s="218"/>
      <c r="C139" s="219"/>
      <c r="D139" s="220" t="s">
        <v>71</v>
      </c>
      <c r="E139" s="232" t="s">
        <v>1695</v>
      </c>
      <c r="F139" s="232" t="s">
        <v>1696</v>
      </c>
      <c r="G139" s="219"/>
      <c r="H139" s="219"/>
      <c r="I139" s="222"/>
      <c r="J139" s="233">
        <f>BK139</f>
        <v>0</v>
      </c>
      <c r="K139" s="219"/>
      <c r="L139" s="224"/>
      <c r="M139" s="225"/>
      <c r="N139" s="226"/>
      <c r="O139" s="226"/>
      <c r="P139" s="227">
        <f>SUM(P140:P146)</f>
        <v>0</v>
      </c>
      <c r="Q139" s="226"/>
      <c r="R139" s="227">
        <f>SUM(R140:R146)</f>
        <v>0.032969999999999999</v>
      </c>
      <c r="S139" s="226"/>
      <c r="T139" s="228">
        <f>SUM(T140:T146)</f>
        <v>0</v>
      </c>
      <c r="AR139" s="229" t="s">
        <v>82</v>
      </c>
      <c r="AT139" s="230" t="s">
        <v>71</v>
      </c>
      <c r="AU139" s="230" t="s">
        <v>80</v>
      </c>
      <c r="AY139" s="229" t="s">
        <v>303</v>
      </c>
      <c r="BK139" s="231">
        <f>SUM(BK140:BK146)</f>
        <v>0</v>
      </c>
    </row>
    <row r="140" s="1" customFormat="1" ht="25.5" customHeight="1">
      <c r="B140" s="46"/>
      <c r="C140" s="234" t="s">
        <v>487</v>
      </c>
      <c r="D140" s="234" t="s">
        <v>306</v>
      </c>
      <c r="E140" s="235" t="s">
        <v>1731</v>
      </c>
      <c r="F140" s="236" t="s">
        <v>1732</v>
      </c>
      <c r="G140" s="237" t="s">
        <v>704</v>
      </c>
      <c r="H140" s="238">
        <v>1</v>
      </c>
      <c r="I140" s="239"/>
      <c r="J140" s="240">
        <f>ROUND(I140*H140,2)</f>
        <v>0</v>
      </c>
      <c r="K140" s="236" t="s">
        <v>310</v>
      </c>
      <c r="L140" s="72"/>
      <c r="M140" s="241" t="s">
        <v>21</v>
      </c>
      <c r="N140" s="242" t="s">
        <v>43</v>
      </c>
      <c r="O140" s="47"/>
      <c r="P140" s="243">
        <f>O140*H140</f>
        <v>0</v>
      </c>
      <c r="Q140" s="243">
        <v>0</v>
      </c>
      <c r="R140" s="243">
        <f>Q140*H140</f>
        <v>0</v>
      </c>
      <c r="S140" s="243">
        <v>0</v>
      </c>
      <c r="T140" s="244">
        <f>S140*H140</f>
        <v>0</v>
      </c>
      <c r="AR140" s="24" t="s">
        <v>465</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465</v>
      </c>
      <c r="BM140" s="24" t="s">
        <v>5629</v>
      </c>
    </row>
    <row r="141" s="1" customFormat="1">
      <c r="B141" s="46"/>
      <c r="C141" s="74"/>
      <c r="D141" s="250" t="s">
        <v>396</v>
      </c>
      <c r="E141" s="74"/>
      <c r="F141" s="251" t="s">
        <v>1734</v>
      </c>
      <c r="G141" s="74"/>
      <c r="H141" s="74"/>
      <c r="I141" s="204"/>
      <c r="J141" s="74"/>
      <c r="K141" s="74"/>
      <c r="L141" s="72"/>
      <c r="M141" s="252"/>
      <c r="N141" s="47"/>
      <c r="O141" s="47"/>
      <c r="P141" s="47"/>
      <c r="Q141" s="47"/>
      <c r="R141" s="47"/>
      <c r="S141" s="47"/>
      <c r="T141" s="95"/>
      <c r="AT141" s="24" t="s">
        <v>396</v>
      </c>
      <c r="AU141" s="24" t="s">
        <v>82</v>
      </c>
    </row>
    <row r="142" s="1" customFormat="1" ht="16.5" customHeight="1">
      <c r="B142" s="46"/>
      <c r="C142" s="276" t="s">
        <v>9</v>
      </c>
      <c r="D142" s="276" t="s">
        <v>570</v>
      </c>
      <c r="E142" s="277" t="s">
        <v>1737</v>
      </c>
      <c r="F142" s="278" t="s">
        <v>1738</v>
      </c>
      <c r="G142" s="279" t="s">
        <v>704</v>
      </c>
      <c r="H142" s="280">
        <v>1</v>
      </c>
      <c r="I142" s="281"/>
      <c r="J142" s="282">
        <f>ROUND(I142*H142,2)</f>
        <v>0</v>
      </c>
      <c r="K142" s="278" t="s">
        <v>310</v>
      </c>
      <c r="L142" s="283"/>
      <c r="M142" s="284" t="s">
        <v>21</v>
      </c>
      <c r="N142" s="285" t="s">
        <v>43</v>
      </c>
      <c r="O142" s="47"/>
      <c r="P142" s="243">
        <f>O142*H142</f>
        <v>0</v>
      </c>
      <c r="Q142" s="243">
        <v>0.016500000000000001</v>
      </c>
      <c r="R142" s="243">
        <f>Q142*H142</f>
        <v>0.016500000000000001</v>
      </c>
      <c r="S142" s="243">
        <v>0</v>
      </c>
      <c r="T142" s="244">
        <f>S142*H142</f>
        <v>0</v>
      </c>
      <c r="AR142" s="24" t="s">
        <v>546</v>
      </c>
      <c r="AT142" s="24" t="s">
        <v>570</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5721</v>
      </c>
    </row>
    <row r="143" s="1" customFormat="1" ht="25.5" customHeight="1">
      <c r="B143" s="46"/>
      <c r="C143" s="234" t="s">
        <v>496</v>
      </c>
      <c r="D143" s="234" t="s">
        <v>306</v>
      </c>
      <c r="E143" s="235" t="s">
        <v>1812</v>
      </c>
      <c r="F143" s="236" t="s">
        <v>1813</v>
      </c>
      <c r="G143" s="237" t="s">
        <v>704</v>
      </c>
      <c r="H143" s="238">
        <v>1</v>
      </c>
      <c r="I143" s="239"/>
      <c r="J143" s="240">
        <f>ROUND(I143*H143,2)</f>
        <v>0</v>
      </c>
      <c r="K143" s="236" t="s">
        <v>310</v>
      </c>
      <c r="L143" s="72"/>
      <c r="M143" s="241" t="s">
        <v>21</v>
      </c>
      <c r="N143" s="242" t="s">
        <v>43</v>
      </c>
      <c r="O143" s="47"/>
      <c r="P143" s="243">
        <f>O143*H143</f>
        <v>0</v>
      </c>
      <c r="Q143" s="243">
        <v>0.00046999999999999999</v>
      </c>
      <c r="R143" s="243">
        <f>Q143*H143</f>
        <v>0.00046999999999999999</v>
      </c>
      <c r="S143" s="243">
        <v>0</v>
      </c>
      <c r="T143" s="244">
        <f>S143*H143</f>
        <v>0</v>
      </c>
      <c r="AR143" s="24" t="s">
        <v>465</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465</v>
      </c>
      <c r="BM143" s="24" t="s">
        <v>5522</v>
      </c>
    </row>
    <row r="144" s="1" customFormat="1">
      <c r="B144" s="46"/>
      <c r="C144" s="74"/>
      <c r="D144" s="250" t="s">
        <v>396</v>
      </c>
      <c r="E144" s="74"/>
      <c r="F144" s="251" t="s">
        <v>1815</v>
      </c>
      <c r="G144" s="74"/>
      <c r="H144" s="74"/>
      <c r="I144" s="204"/>
      <c r="J144" s="74"/>
      <c r="K144" s="74"/>
      <c r="L144" s="72"/>
      <c r="M144" s="252"/>
      <c r="N144" s="47"/>
      <c r="O144" s="47"/>
      <c r="P144" s="47"/>
      <c r="Q144" s="47"/>
      <c r="R144" s="47"/>
      <c r="S144" s="47"/>
      <c r="T144" s="95"/>
      <c r="AT144" s="24" t="s">
        <v>396</v>
      </c>
      <c r="AU144" s="24" t="s">
        <v>82</v>
      </c>
    </row>
    <row r="145" s="1" customFormat="1" ht="16.5" customHeight="1">
      <c r="B145" s="46"/>
      <c r="C145" s="276" t="s">
        <v>502</v>
      </c>
      <c r="D145" s="276" t="s">
        <v>570</v>
      </c>
      <c r="E145" s="277" t="s">
        <v>1817</v>
      </c>
      <c r="F145" s="278" t="s">
        <v>1818</v>
      </c>
      <c r="G145" s="279" t="s">
        <v>704</v>
      </c>
      <c r="H145" s="280">
        <v>1</v>
      </c>
      <c r="I145" s="281"/>
      <c r="J145" s="282">
        <f>ROUND(I145*H145,2)</f>
        <v>0</v>
      </c>
      <c r="K145" s="278" t="s">
        <v>310</v>
      </c>
      <c r="L145" s="283"/>
      <c r="M145" s="284" t="s">
        <v>21</v>
      </c>
      <c r="N145" s="285" t="s">
        <v>43</v>
      </c>
      <c r="O145" s="47"/>
      <c r="P145" s="243">
        <f>O145*H145</f>
        <v>0</v>
      </c>
      <c r="Q145" s="243">
        <v>0.016</v>
      </c>
      <c r="R145" s="243">
        <f>Q145*H145</f>
        <v>0.016</v>
      </c>
      <c r="S145" s="243">
        <v>0</v>
      </c>
      <c r="T145" s="244">
        <f>S145*H145</f>
        <v>0</v>
      </c>
      <c r="AR145" s="24" t="s">
        <v>546</v>
      </c>
      <c r="AT145" s="24" t="s">
        <v>570</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465</v>
      </c>
      <c r="BM145" s="24" t="s">
        <v>5523</v>
      </c>
    </row>
    <row r="146" s="1" customFormat="1" ht="38.25" customHeight="1">
      <c r="B146" s="46"/>
      <c r="C146" s="234" t="s">
        <v>509</v>
      </c>
      <c r="D146" s="234" t="s">
        <v>306</v>
      </c>
      <c r="E146" s="235" t="s">
        <v>1846</v>
      </c>
      <c r="F146" s="236" t="s">
        <v>1847</v>
      </c>
      <c r="G146" s="237" t="s">
        <v>559</v>
      </c>
      <c r="H146" s="238">
        <v>0.033000000000000002</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465</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465</v>
      </c>
      <c r="BM146" s="24" t="s">
        <v>5722</v>
      </c>
    </row>
    <row r="147" s="11" customFormat="1" ht="29.88" customHeight="1">
      <c r="B147" s="218"/>
      <c r="C147" s="219"/>
      <c r="D147" s="220" t="s">
        <v>71</v>
      </c>
      <c r="E147" s="232" t="s">
        <v>2018</v>
      </c>
      <c r="F147" s="232" t="s">
        <v>2019</v>
      </c>
      <c r="G147" s="219"/>
      <c r="H147" s="219"/>
      <c r="I147" s="222"/>
      <c r="J147" s="233">
        <f>BK147</f>
        <v>0</v>
      </c>
      <c r="K147" s="219"/>
      <c r="L147" s="224"/>
      <c r="M147" s="225"/>
      <c r="N147" s="226"/>
      <c r="O147" s="226"/>
      <c r="P147" s="227">
        <f>SUM(P148:P161)</f>
        <v>0</v>
      </c>
      <c r="Q147" s="226"/>
      <c r="R147" s="227">
        <f>SUM(R148:R161)</f>
        <v>0.06714819000000001</v>
      </c>
      <c r="S147" s="226"/>
      <c r="T147" s="228">
        <f>SUM(T148:T161)</f>
        <v>0</v>
      </c>
      <c r="AR147" s="229" t="s">
        <v>82</v>
      </c>
      <c r="AT147" s="230" t="s">
        <v>71</v>
      </c>
      <c r="AU147" s="230" t="s">
        <v>80</v>
      </c>
      <c r="AY147" s="229" t="s">
        <v>303</v>
      </c>
      <c r="BK147" s="231">
        <f>SUM(BK148:BK161)</f>
        <v>0</v>
      </c>
    </row>
    <row r="148" s="1" customFormat="1" ht="25.5" customHeight="1">
      <c r="B148" s="46"/>
      <c r="C148" s="234" t="s">
        <v>513</v>
      </c>
      <c r="D148" s="234" t="s">
        <v>306</v>
      </c>
      <c r="E148" s="235" t="s">
        <v>3286</v>
      </c>
      <c r="F148" s="236" t="s">
        <v>3287</v>
      </c>
      <c r="G148" s="237" t="s">
        <v>394</v>
      </c>
      <c r="H148" s="238">
        <v>16.469999999999999</v>
      </c>
      <c r="I148" s="239"/>
      <c r="J148" s="240">
        <f>ROUND(I148*H148,2)</f>
        <v>0</v>
      </c>
      <c r="K148" s="236" t="s">
        <v>310</v>
      </c>
      <c r="L148" s="72"/>
      <c r="M148" s="241" t="s">
        <v>21</v>
      </c>
      <c r="N148" s="242" t="s">
        <v>43</v>
      </c>
      <c r="O148" s="47"/>
      <c r="P148" s="243">
        <f>O148*H148</f>
        <v>0</v>
      </c>
      <c r="Q148" s="243">
        <v>0.00029999999999999997</v>
      </c>
      <c r="R148" s="243">
        <f>Q148*H148</f>
        <v>0.0049409999999999992</v>
      </c>
      <c r="S148" s="243">
        <v>0</v>
      </c>
      <c r="T148" s="244">
        <f>S148*H148</f>
        <v>0</v>
      </c>
      <c r="AR148" s="24" t="s">
        <v>465</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5723</v>
      </c>
    </row>
    <row r="149" s="1" customFormat="1" ht="16.5" customHeight="1">
      <c r="B149" s="46"/>
      <c r="C149" s="276" t="s">
        <v>517</v>
      </c>
      <c r="D149" s="276" t="s">
        <v>570</v>
      </c>
      <c r="E149" s="277" t="s">
        <v>3290</v>
      </c>
      <c r="F149" s="278" t="s">
        <v>3291</v>
      </c>
      <c r="G149" s="279" t="s">
        <v>394</v>
      </c>
      <c r="H149" s="280">
        <v>20.315000000000001</v>
      </c>
      <c r="I149" s="281"/>
      <c r="J149" s="282">
        <f>ROUND(I149*H149,2)</f>
        <v>0</v>
      </c>
      <c r="K149" s="278" t="s">
        <v>310</v>
      </c>
      <c r="L149" s="283"/>
      <c r="M149" s="284" t="s">
        <v>21</v>
      </c>
      <c r="N149" s="285" t="s">
        <v>43</v>
      </c>
      <c r="O149" s="47"/>
      <c r="P149" s="243">
        <f>O149*H149</f>
        <v>0</v>
      </c>
      <c r="Q149" s="243">
        <v>0.0027000000000000001</v>
      </c>
      <c r="R149" s="243">
        <f>Q149*H149</f>
        <v>0.054850500000000003</v>
      </c>
      <c r="S149" s="243">
        <v>0</v>
      </c>
      <c r="T149" s="244">
        <f>S149*H149</f>
        <v>0</v>
      </c>
      <c r="AR149" s="24" t="s">
        <v>546</v>
      </c>
      <c r="AT149" s="24" t="s">
        <v>570</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465</v>
      </c>
      <c r="BM149" s="24" t="s">
        <v>5724</v>
      </c>
    </row>
    <row r="150" s="12" customFormat="1">
      <c r="B150" s="253"/>
      <c r="C150" s="254"/>
      <c r="D150" s="250" t="s">
        <v>398</v>
      </c>
      <c r="E150" s="255" t="s">
        <v>21</v>
      </c>
      <c r="F150" s="256" t="s">
        <v>5725</v>
      </c>
      <c r="G150" s="254"/>
      <c r="H150" s="257">
        <v>16.469999999999999</v>
      </c>
      <c r="I150" s="258"/>
      <c r="J150" s="254"/>
      <c r="K150" s="254"/>
      <c r="L150" s="259"/>
      <c r="M150" s="260"/>
      <c r="N150" s="261"/>
      <c r="O150" s="261"/>
      <c r="P150" s="261"/>
      <c r="Q150" s="261"/>
      <c r="R150" s="261"/>
      <c r="S150" s="261"/>
      <c r="T150" s="262"/>
      <c r="AT150" s="263" t="s">
        <v>398</v>
      </c>
      <c r="AU150" s="263" t="s">
        <v>82</v>
      </c>
      <c r="AV150" s="12" t="s">
        <v>82</v>
      </c>
      <c r="AW150" s="12" t="s">
        <v>35</v>
      </c>
      <c r="AX150" s="12" t="s">
        <v>72</v>
      </c>
      <c r="AY150" s="263" t="s">
        <v>303</v>
      </c>
    </row>
    <row r="151" s="12" customFormat="1">
      <c r="B151" s="253"/>
      <c r="C151" s="254"/>
      <c r="D151" s="250" t="s">
        <v>398</v>
      </c>
      <c r="E151" s="255" t="s">
        <v>21</v>
      </c>
      <c r="F151" s="256" t="s">
        <v>5726</v>
      </c>
      <c r="G151" s="254"/>
      <c r="H151" s="257">
        <v>1.998</v>
      </c>
      <c r="I151" s="258"/>
      <c r="J151" s="254"/>
      <c r="K151" s="254"/>
      <c r="L151" s="259"/>
      <c r="M151" s="260"/>
      <c r="N151" s="261"/>
      <c r="O151" s="261"/>
      <c r="P151" s="261"/>
      <c r="Q151" s="261"/>
      <c r="R151" s="261"/>
      <c r="S151" s="261"/>
      <c r="T151" s="262"/>
      <c r="AT151" s="263" t="s">
        <v>398</v>
      </c>
      <c r="AU151" s="263" t="s">
        <v>82</v>
      </c>
      <c r="AV151" s="12" t="s">
        <v>82</v>
      </c>
      <c r="AW151" s="12" t="s">
        <v>35</v>
      </c>
      <c r="AX151" s="12" t="s">
        <v>72</v>
      </c>
      <c r="AY151" s="263" t="s">
        <v>303</v>
      </c>
    </row>
    <row r="152" s="13" customFormat="1">
      <c r="B152" s="264"/>
      <c r="C152" s="265"/>
      <c r="D152" s="250" t="s">
        <v>398</v>
      </c>
      <c r="E152" s="266" t="s">
        <v>21</v>
      </c>
      <c r="F152" s="267" t="s">
        <v>508</v>
      </c>
      <c r="G152" s="265"/>
      <c r="H152" s="268">
        <v>18.468</v>
      </c>
      <c r="I152" s="269"/>
      <c r="J152" s="265"/>
      <c r="K152" s="265"/>
      <c r="L152" s="270"/>
      <c r="M152" s="271"/>
      <c r="N152" s="272"/>
      <c r="O152" s="272"/>
      <c r="P152" s="272"/>
      <c r="Q152" s="272"/>
      <c r="R152" s="272"/>
      <c r="S152" s="272"/>
      <c r="T152" s="273"/>
      <c r="AT152" s="274" t="s">
        <v>398</v>
      </c>
      <c r="AU152" s="274" t="s">
        <v>82</v>
      </c>
      <c r="AV152" s="13" t="s">
        <v>319</v>
      </c>
      <c r="AW152" s="13" t="s">
        <v>35</v>
      </c>
      <c r="AX152" s="13" t="s">
        <v>80</v>
      </c>
      <c r="AY152" s="274" t="s">
        <v>303</v>
      </c>
    </row>
    <row r="153" s="12" customFormat="1">
      <c r="B153" s="253"/>
      <c r="C153" s="254"/>
      <c r="D153" s="250" t="s">
        <v>398</v>
      </c>
      <c r="E153" s="254"/>
      <c r="F153" s="256" t="s">
        <v>5727</v>
      </c>
      <c r="G153" s="254"/>
      <c r="H153" s="257">
        <v>20.315000000000001</v>
      </c>
      <c r="I153" s="258"/>
      <c r="J153" s="254"/>
      <c r="K153" s="254"/>
      <c r="L153" s="259"/>
      <c r="M153" s="260"/>
      <c r="N153" s="261"/>
      <c r="O153" s="261"/>
      <c r="P153" s="261"/>
      <c r="Q153" s="261"/>
      <c r="R153" s="261"/>
      <c r="S153" s="261"/>
      <c r="T153" s="262"/>
      <c r="AT153" s="263" t="s">
        <v>398</v>
      </c>
      <c r="AU153" s="263" t="s">
        <v>82</v>
      </c>
      <c r="AV153" s="12" t="s">
        <v>82</v>
      </c>
      <c r="AW153" s="12" t="s">
        <v>6</v>
      </c>
      <c r="AX153" s="12" t="s">
        <v>80</v>
      </c>
      <c r="AY153" s="263" t="s">
        <v>303</v>
      </c>
    </row>
    <row r="154" s="1" customFormat="1" ht="16.5" customHeight="1">
      <c r="B154" s="46"/>
      <c r="C154" s="234" t="s">
        <v>521</v>
      </c>
      <c r="D154" s="234" t="s">
        <v>306</v>
      </c>
      <c r="E154" s="235" t="s">
        <v>2080</v>
      </c>
      <c r="F154" s="236" t="s">
        <v>2081</v>
      </c>
      <c r="G154" s="237" t="s">
        <v>262</v>
      </c>
      <c r="H154" s="238">
        <v>18.164999999999999</v>
      </c>
      <c r="I154" s="239"/>
      <c r="J154" s="240">
        <f>ROUND(I154*H154,2)</f>
        <v>0</v>
      </c>
      <c r="K154" s="236" t="s">
        <v>310</v>
      </c>
      <c r="L154" s="72"/>
      <c r="M154" s="241" t="s">
        <v>21</v>
      </c>
      <c r="N154" s="242" t="s">
        <v>43</v>
      </c>
      <c r="O154" s="47"/>
      <c r="P154" s="243">
        <f>O154*H154</f>
        <v>0</v>
      </c>
      <c r="Q154" s="243">
        <v>1.0000000000000001E-05</v>
      </c>
      <c r="R154" s="243">
        <f>Q154*H154</f>
        <v>0.00018165</v>
      </c>
      <c r="S154" s="243">
        <v>0</v>
      </c>
      <c r="T154" s="244">
        <f>S154*H154</f>
        <v>0</v>
      </c>
      <c r="AR154" s="24" t="s">
        <v>465</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465</v>
      </c>
      <c r="BM154" s="24" t="s">
        <v>5531</v>
      </c>
    </row>
    <row r="155" s="12" customFormat="1">
      <c r="B155" s="253"/>
      <c r="C155" s="254"/>
      <c r="D155" s="250" t="s">
        <v>398</v>
      </c>
      <c r="E155" s="255" t="s">
        <v>21</v>
      </c>
      <c r="F155" s="256" t="s">
        <v>5728</v>
      </c>
      <c r="G155" s="254"/>
      <c r="H155" s="257">
        <v>18.164999999999999</v>
      </c>
      <c r="I155" s="258"/>
      <c r="J155" s="254"/>
      <c r="K155" s="254"/>
      <c r="L155" s="259"/>
      <c r="M155" s="260"/>
      <c r="N155" s="261"/>
      <c r="O155" s="261"/>
      <c r="P155" s="261"/>
      <c r="Q155" s="261"/>
      <c r="R155" s="261"/>
      <c r="S155" s="261"/>
      <c r="T155" s="262"/>
      <c r="AT155" s="263" t="s">
        <v>398</v>
      </c>
      <c r="AU155" s="263" t="s">
        <v>82</v>
      </c>
      <c r="AV155" s="12" t="s">
        <v>82</v>
      </c>
      <c r="AW155" s="12" t="s">
        <v>35</v>
      </c>
      <c r="AX155" s="12" t="s">
        <v>80</v>
      </c>
      <c r="AY155" s="263" t="s">
        <v>303</v>
      </c>
    </row>
    <row r="156" s="1" customFormat="1" ht="16.5" customHeight="1">
      <c r="B156" s="46"/>
      <c r="C156" s="276" t="s">
        <v>527</v>
      </c>
      <c r="D156" s="276" t="s">
        <v>570</v>
      </c>
      <c r="E156" s="277" t="s">
        <v>2087</v>
      </c>
      <c r="F156" s="278" t="s">
        <v>2088</v>
      </c>
      <c r="G156" s="279" t="s">
        <v>262</v>
      </c>
      <c r="H156" s="280">
        <v>18.527999999999999</v>
      </c>
      <c r="I156" s="281"/>
      <c r="J156" s="282">
        <f>ROUND(I156*H156,2)</f>
        <v>0</v>
      </c>
      <c r="K156" s="278" t="s">
        <v>310</v>
      </c>
      <c r="L156" s="283"/>
      <c r="M156" s="284" t="s">
        <v>21</v>
      </c>
      <c r="N156" s="285" t="s">
        <v>43</v>
      </c>
      <c r="O156" s="47"/>
      <c r="P156" s="243">
        <f>O156*H156</f>
        <v>0</v>
      </c>
      <c r="Q156" s="243">
        <v>0.00038000000000000002</v>
      </c>
      <c r="R156" s="243">
        <f>Q156*H156</f>
        <v>0.0070406399999999999</v>
      </c>
      <c r="S156" s="243">
        <v>0</v>
      </c>
      <c r="T156" s="244">
        <f>S156*H156</f>
        <v>0</v>
      </c>
      <c r="AR156" s="24" t="s">
        <v>546</v>
      </c>
      <c r="AT156" s="24" t="s">
        <v>570</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5533</v>
      </c>
    </row>
    <row r="157" s="12" customFormat="1">
      <c r="B157" s="253"/>
      <c r="C157" s="254"/>
      <c r="D157" s="250" t="s">
        <v>398</v>
      </c>
      <c r="E157" s="254"/>
      <c r="F157" s="256" t="s">
        <v>5729</v>
      </c>
      <c r="G157" s="254"/>
      <c r="H157" s="257">
        <v>18.527999999999999</v>
      </c>
      <c r="I157" s="258"/>
      <c r="J157" s="254"/>
      <c r="K157" s="254"/>
      <c r="L157" s="259"/>
      <c r="M157" s="260"/>
      <c r="N157" s="261"/>
      <c r="O157" s="261"/>
      <c r="P157" s="261"/>
      <c r="Q157" s="261"/>
      <c r="R157" s="261"/>
      <c r="S157" s="261"/>
      <c r="T157" s="262"/>
      <c r="AT157" s="263" t="s">
        <v>398</v>
      </c>
      <c r="AU157" s="263" t="s">
        <v>82</v>
      </c>
      <c r="AV157" s="12" t="s">
        <v>82</v>
      </c>
      <c r="AW157" s="12" t="s">
        <v>6</v>
      </c>
      <c r="AX157" s="12" t="s">
        <v>80</v>
      </c>
      <c r="AY157" s="263" t="s">
        <v>303</v>
      </c>
    </row>
    <row r="158" s="1" customFormat="1" ht="16.5" customHeight="1">
      <c r="B158" s="46"/>
      <c r="C158" s="234" t="s">
        <v>532</v>
      </c>
      <c r="D158" s="234" t="s">
        <v>306</v>
      </c>
      <c r="E158" s="235" t="s">
        <v>2093</v>
      </c>
      <c r="F158" s="236" t="s">
        <v>2094</v>
      </c>
      <c r="G158" s="237" t="s">
        <v>262</v>
      </c>
      <c r="H158" s="238">
        <v>0.80000000000000004</v>
      </c>
      <c r="I158" s="239"/>
      <c r="J158" s="240">
        <f>ROUND(I158*H158,2)</f>
        <v>0</v>
      </c>
      <c r="K158" s="236" t="s">
        <v>310</v>
      </c>
      <c r="L158" s="72"/>
      <c r="M158" s="241" t="s">
        <v>21</v>
      </c>
      <c r="N158" s="242" t="s">
        <v>43</v>
      </c>
      <c r="O158" s="47"/>
      <c r="P158" s="243">
        <f>O158*H158</f>
        <v>0</v>
      </c>
      <c r="Q158" s="243">
        <v>0</v>
      </c>
      <c r="R158" s="243">
        <f>Q158*H158</f>
        <v>0</v>
      </c>
      <c r="S158" s="243">
        <v>0</v>
      </c>
      <c r="T158" s="244">
        <f>S158*H158</f>
        <v>0</v>
      </c>
      <c r="AR158" s="24" t="s">
        <v>465</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5535</v>
      </c>
    </row>
    <row r="159" s="1" customFormat="1" ht="16.5" customHeight="1">
      <c r="B159" s="46"/>
      <c r="C159" s="276" t="s">
        <v>537</v>
      </c>
      <c r="D159" s="276" t="s">
        <v>570</v>
      </c>
      <c r="E159" s="277" t="s">
        <v>2100</v>
      </c>
      <c r="F159" s="278" t="s">
        <v>2101</v>
      </c>
      <c r="G159" s="279" t="s">
        <v>262</v>
      </c>
      <c r="H159" s="280">
        <v>0.83999999999999997</v>
      </c>
      <c r="I159" s="281"/>
      <c r="J159" s="282">
        <f>ROUND(I159*H159,2)</f>
        <v>0</v>
      </c>
      <c r="K159" s="278" t="s">
        <v>310</v>
      </c>
      <c r="L159" s="283"/>
      <c r="M159" s="284" t="s">
        <v>21</v>
      </c>
      <c r="N159" s="285" t="s">
        <v>43</v>
      </c>
      <c r="O159" s="47"/>
      <c r="P159" s="243">
        <f>O159*H159</f>
        <v>0</v>
      </c>
      <c r="Q159" s="243">
        <v>0.00016000000000000001</v>
      </c>
      <c r="R159" s="243">
        <f>Q159*H159</f>
        <v>0.00013440000000000001</v>
      </c>
      <c r="S159" s="243">
        <v>0</v>
      </c>
      <c r="T159" s="244">
        <f>S159*H159</f>
        <v>0</v>
      </c>
      <c r="AR159" s="24" t="s">
        <v>546</v>
      </c>
      <c r="AT159" s="24" t="s">
        <v>570</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5536</v>
      </c>
    </row>
    <row r="160" s="12" customFormat="1">
      <c r="B160" s="253"/>
      <c r="C160" s="254"/>
      <c r="D160" s="250" t="s">
        <v>398</v>
      </c>
      <c r="E160" s="254"/>
      <c r="F160" s="256" t="s">
        <v>2961</v>
      </c>
      <c r="G160" s="254"/>
      <c r="H160" s="257">
        <v>0.83999999999999997</v>
      </c>
      <c r="I160" s="258"/>
      <c r="J160" s="254"/>
      <c r="K160" s="254"/>
      <c r="L160" s="259"/>
      <c r="M160" s="260"/>
      <c r="N160" s="261"/>
      <c r="O160" s="261"/>
      <c r="P160" s="261"/>
      <c r="Q160" s="261"/>
      <c r="R160" s="261"/>
      <c r="S160" s="261"/>
      <c r="T160" s="262"/>
      <c r="AT160" s="263" t="s">
        <v>398</v>
      </c>
      <c r="AU160" s="263" t="s">
        <v>82</v>
      </c>
      <c r="AV160" s="12" t="s">
        <v>82</v>
      </c>
      <c r="AW160" s="12" t="s">
        <v>6</v>
      </c>
      <c r="AX160" s="12" t="s">
        <v>80</v>
      </c>
      <c r="AY160" s="263" t="s">
        <v>303</v>
      </c>
    </row>
    <row r="161" s="1" customFormat="1" ht="38.25" customHeight="1">
      <c r="B161" s="46"/>
      <c r="C161" s="234" t="s">
        <v>541</v>
      </c>
      <c r="D161" s="234" t="s">
        <v>306</v>
      </c>
      <c r="E161" s="235" t="s">
        <v>2115</v>
      </c>
      <c r="F161" s="236" t="s">
        <v>2116</v>
      </c>
      <c r="G161" s="237" t="s">
        <v>559</v>
      </c>
      <c r="H161" s="238">
        <v>0.067000000000000004</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465</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5730</v>
      </c>
    </row>
    <row r="162" s="11" customFormat="1" ht="29.88" customHeight="1">
      <c r="B162" s="218"/>
      <c r="C162" s="219"/>
      <c r="D162" s="220" t="s">
        <v>71</v>
      </c>
      <c r="E162" s="232" t="s">
        <v>2197</v>
      </c>
      <c r="F162" s="232" t="s">
        <v>2198</v>
      </c>
      <c r="G162" s="219"/>
      <c r="H162" s="219"/>
      <c r="I162" s="222"/>
      <c r="J162" s="233">
        <f>BK162</f>
        <v>0</v>
      </c>
      <c r="K162" s="219"/>
      <c r="L162" s="224"/>
      <c r="M162" s="225"/>
      <c r="N162" s="226"/>
      <c r="O162" s="226"/>
      <c r="P162" s="227">
        <f>SUM(P163:P165)</f>
        <v>0</v>
      </c>
      <c r="Q162" s="226"/>
      <c r="R162" s="227">
        <f>SUM(R163:R165)</f>
        <v>0.008737</v>
      </c>
      <c r="S162" s="226"/>
      <c r="T162" s="228">
        <f>SUM(T163:T165)</f>
        <v>0</v>
      </c>
      <c r="AR162" s="229" t="s">
        <v>82</v>
      </c>
      <c r="AT162" s="230" t="s">
        <v>71</v>
      </c>
      <c r="AU162" s="230" t="s">
        <v>80</v>
      </c>
      <c r="AY162" s="229" t="s">
        <v>303</v>
      </c>
      <c r="BK162" s="231">
        <f>SUM(BK163:BK165)</f>
        <v>0</v>
      </c>
    </row>
    <row r="163" s="1" customFormat="1" ht="16.5" customHeight="1">
      <c r="B163" s="46"/>
      <c r="C163" s="234" t="s">
        <v>546</v>
      </c>
      <c r="D163" s="234" t="s">
        <v>306</v>
      </c>
      <c r="E163" s="235" t="s">
        <v>2200</v>
      </c>
      <c r="F163" s="236" t="s">
        <v>2201</v>
      </c>
      <c r="G163" s="237" t="s">
        <v>394</v>
      </c>
      <c r="H163" s="238">
        <v>17.474</v>
      </c>
      <c r="I163" s="239"/>
      <c r="J163" s="240">
        <f>ROUND(I163*H163,2)</f>
        <v>0</v>
      </c>
      <c r="K163" s="236" t="s">
        <v>310</v>
      </c>
      <c r="L163" s="72"/>
      <c r="M163" s="241" t="s">
        <v>21</v>
      </c>
      <c r="N163" s="242" t="s">
        <v>43</v>
      </c>
      <c r="O163" s="47"/>
      <c r="P163" s="243">
        <f>O163*H163</f>
        <v>0</v>
      </c>
      <c r="Q163" s="243">
        <v>0.00020000000000000001</v>
      </c>
      <c r="R163" s="243">
        <f>Q163*H163</f>
        <v>0.0034948000000000002</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5538</v>
      </c>
    </row>
    <row r="164" s="1" customFormat="1" ht="25.5" customHeight="1">
      <c r="B164" s="46"/>
      <c r="C164" s="234" t="s">
        <v>550</v>
      </c>
      <c r="D164" s="234" t="s">
        <v>306</v>
      </c>
      <c r="E164" s="235" t="s">
        <v>2204</v>
      </c>
      <c r="F164" s="236" t="s">
        <v>2205</v>
      </c>
      <c r="G164" s="237" t="s">
        <v>394</v>
      </c>
      <c r="H164" s="238">
        <v>17.474</v>
      </c>
      <c r="I164" s="239"/>
      <c r="J164" s="240">
        <f>ROUND(I164*H164,2)</f>
        <v>0</v>
      </c>
      <c r="K164" s="236" t="s">
        <v>310</v>
      </c>
      <c r="L164" s="72"/>
      <c r="M164" s="241" t="s">
        <v>21</v>
      </c>
      <c r="N164" s="242" t="s">
        <v>43</v>
      </c>
      <c r="O164" s="47"/>
      <c r="P164" s="243">
        <f>O164*H164</f>
        <v>0</v>
      </c>
      <c r="Q164" s="243">
        <v>0.00029</v>
      </c>
      <c r="R164" s="243">
        <f>Q164*H164</f>
        <v>0.0050674600000000002</v>
      </c>
      <c r="S164" s="243">
        <v>0</v>
      </c>
      <c r="T164" s="244">
        <f>S164*H164</f>
        <v>0</v>
      </c>
      <c r="AR164" s="24" t="s">
        <v>465</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465</v>
      </c>
      <c r="BM164" s="24" t="s">
        <v>5539</v>
      </c>
    </row>
    <row r="165" s="1" customFormat="1" ht="25.5" customHeight="1">
      <c r="B165" s="46"/>
      <c r="C165" s="234" t="s">
        <v>556</v>
      </c>
      <c r="D165" s="234" t="s">
        <v>306</v>
      </c>
      <c r="E165" s="235" t="s">
        <v>2209</v>
      </c>
      <c r="F165" s="236" t="s">
        <v>2210</v>
      </c>
      <c r="G165" s="237" t="s">
        <v>394</v>
      </c>
      <c r="H165" s="238">
        <v>17.474</v>
      </c>
      <c r="I165" s="239"/>
      <c r="J165" s="240">
        <f>ROUND(I165*H165,2)</f>
        <v>0</v>
      </c>
      <c r="K165" s="236" t="s">
        <v>310</v>
      </c>
      <c r="L165" s="72"/>
      <c r="M165" s="241" t="s">
        <v>21</v>
      </c>
      <c r="N165" s="246" t="s">
        <v>43</v>
      </c>
      <c r="O165" s="247"/>
      <c r="P165" s="248">
        <f>O165*H165</f>
        <v>0</v>
      </c>
      <c r="Q165" s="248">
        <v>1.0000000000000001E-05</v>
      </c>
      <c r="R165" s="248">
        <f>Q165*H165</f>
        <v>0.00017474000000000002</v>
      </c>
      <c r="S165" s="248">
        <v>0</v>
      </c>
      <c r="T165" s="249">
        <f>S165*H165</f>
        <v>0</v>
      </c>
      <c r="AR165" s="24" t="s">
        <v>465</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465</v>
      </c>
      <c r="BM165" s="24" t="s">
        <v>5540</v>
      </c>
    </row>
    <row r="166" s="1" customFormat="1" ht="6.96" customHeight="1">
      <c r="B166" s="67"/>
      <c r="C166" s="68"/>
      <c r="D166" s="68"/>
      <c r="E166" s="68"/>
      <c r="F166" s="68"/>
      <c r="G166" s="68"/>
      <c r="H166" s="68"/>
      <c r="I166" s="179"/>
      <c r="J166" s="68"/>
      <c r="K166" s="68"/>
      <c r="L166" s="72"/>
    </row>
  </sheetData>
  <sheetProtection sheet="1" autoFilter="0" formatColumns="0" formatRows="0" objects="1" scenarios="1" spinCount="100000" saltValue="ffAKu+JcHZ5vpIYtRXv0wkiliBrCur9RPvpAVYhkF/Aq1Ld7S0oc8ms5YlpXvKeK9q3fN6ZmRVXIUMw7FbEKTA==" hashValue="W2/NZhnG5bLldCQt3V3A3fwA9iEkpfLQxCI98LXAxZw8QwnquQ3KhAAEsYfkbfrCOu/0hEeIvNCBP608KUMlYQ==" algorithmName="SHA-512" password="CC35"/>
  <autoFilter ref="C91:K165"/>
  <mergeCells count="13">
    <mergeCell ref="E7:H7"/>
    <mergeCell ref="E9:H9"/>
    <mergeCell ref="E11:H11"/>
    <mergeCell ref="E26:H26"/>
    <mergeCell ref="E47:H47"/>
    <mergeCell ref="E49:H49"/>
    <mergeCell ref="E51:H51"/>
    <mergeCell ref="J55:J56"/>
    <mergeCell ref="E80:H80"/>
    <mergeCell ref="E82:H82"/>
    <mergeCell ref="E84:H84"/>
    <mergeCell ref="G1:H1"/>
    <mergeCell ref="L2:V2"/>
  </mergeCells>
  <hyperlinks>
    <hyperlink ref="F1:G1" location="C2" display="1) Krycí list soupisu"/>
    <hyperlink ref="G1:H1" location="C58" display="2) Rekapitulace"/>
    <hyperlink ref="J1" location="C9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201</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5731</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ROUND(J96,2)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ROUND(SUM(BE96:BE227), 2)</f>
        <v>0</v>
      </c>
      <c r="G32" s="47"/>
      <c r="H32" s="47"/>
      <c r="I32" s="171">
        <v>0.20999999999999999</v>
      </c>
      <c r="J32" s="170">
        <f>ROUND(ROUND((SUM(BE96:BE227)), 2)*I32, 2)</f>
        <v>0</v>
      </c>
      <c r="K32" s="51"/>
    </row>
    <row r="33" s="1" customFormat="1" ht="14.4" customHeight="1">
      <c r="B33" s="46"/>
      <c r="C33" s="47"/>
      <c r="D33" s="47"/>
      <c r="E33" s="55" t="s">
        <v>44</v>
      </c>
      <c r="F33" s="170">
        <f>ROUND(SUM(BF96:BF227), 2)</f>
        <v>0</v>
      </c>
      <c r="G33" s="47"/>
      <c r="H33" s="47"/>
      <c r="I33" s="171">
        <v>0.14999999999999999</v>
      </c>
      <c r="J33" s="170">
        <f>ROUND(ROUND((SUM(BF96:BF227)), 2)*I33, 2)</f>
        <v>0</v>
      </c>
      <c r="K33" s="51"/>
    </row>
    <row r="34" hidden="1" s="1" customFormat="1" ht="14.4" customHeight="1">
      <c r="B34" s="46"/>
      <c r="C34" s="47"/>
      <c r="D34" s="47"/>
      <c r="E34" s="55" t="s">
        <v>45</v>
      </c>
      <c r="F34" s="170">
        <f>ROUND(SUM(BG96:BG227), 2)</f>
        <v>0</v>
      </c>
      <c r="G34" s="47"/>
      <c r="H34" s="47"/>
      <c r="I34" s="171">
        <v>0.20999999999999999</v>
      </c>
      <c r="J34" s="170">
        <v>0</v>
      </c>
      <c r="K34" s="51"/>
    </row>
    <row r="35" hidden="1" s="1" customFormat="1" ht="14.4" customHeight="1">
      <c r="B35" s="46"/>
      <c r="C35" s="47"/>
      <c r="D35" s="47"/>
      <c r="E35" s="55" t="s">
        <v>46</v>
      </c>
      <c r="F35" s="170">
        <f>ROUND(SUM(BH96:BH227), 2)</f>
        <v>0</v>
      </c>
      <c r="G35" s="47"/>
      <c r="H35" s="47"/>
      <c r="I35" s="171">
        <v>0.14999999999999999</v>
      </c>
      <c r="J35" s="170">
        <v>0</v>
      </c>
      <c r="K35" s="51"/>
    </row>
    <row r="36" hidden="1" s="1" customFormat="1" ht="14.4" customHeight="1">
      <c r="B36" s="46"/>
      <c r="C36" s="47"/>
      <c r="D36" s="47"/>
      <c r="E36" s="55" t="s">
        <v>47</v>
      </c>
      <c r="F36" s="170">
        <f>ROUND(SUM(BI96:BI227),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c36 - 3.08 učebna s dílnou pro ergoterapii</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J96</f>
        <v>0</v>
      </c>
      <c r="K60" s="51"/>
      <c r="AU60" s="24" t="s">
        <v>280</v>
      </c>
    </row>
    <row r="61" s="8" customFormat="1" ht="24.96" customHeight="1">
      <c r="B61" s="190"/>
      <c r="C61" s="191"/>
      <c r="D61" s="192" t="s">
        <v>362</v>
      </c>
      <c r="E61" s="193"/>
      <c r="F61" s="193"/>
      <c r="G61" s="193"/>
      <c r="H61" s="193"/>
      <c r="I61" s="194"/>
      <c r="J61" s="195">
        <f>J97</f>
        <v>0</v>
      </c>
      <c r="K61" s="196"/>
    </row>
    <row r="62" s="9" customFormat="1" ht="19.92" customHeight="1">
      <c r="B62" s="197"/>
      <c r="C62" s="198"/>
      <c r="D62" s="199" t="s">
        <v>365</v>
      </c>
      <c r="E62" s="200"/>
      <c r="F62" s="200"/>
      <c r="G62" s="200"/>
      <c r="H62" s="200"/>
      <c r="I62" s="201"/>
      <c r="J62" s="202">
        <f>J98</f>
        <v>0</v>
      </c>
      <c r="K62" s="203"/>
    </row>
    <row r="63" s="9" customFormat="1" ht="19.92" customHeight="1">
      <c r="B63" s="197"/>
      <c r="C63" s="198"/>
      <c r="D63" s="199" t="s">
        <v>366</v>
      </c>
      <c r="E63" s="200"/>
      <c r="F63" s="200"/>
      <c r="G63" s="200"/>
      <c r="H63" s="200"/>
      <c r="I63" s="201"/>
      <c r="J63" s="202">
        <f>J115</f>
        <v>0</v>
      </c>
      <c r="K63" s="203"/>
    </row>
    <row r="64" s="9" customFormat="1" ht="19.92" customHeight="1">
      <c r="B64" s="197"/>
      <c r="C64" s="198"/>
      <c r="D64" s="199" t="s">
        <v>368</v>
      </c>
      <c r="E64" s="200"/>
      <c r="F64" s="200"/>
      <c r="G64" s="200"/>
      <c r="H64" s="200"/>
      <c r="I64" s="201"/>
      <c r="J64" s="202">
        <f>J118</f>
        <v>0</v>
      </c>
      <c r="K64" s="203"/>
    </row>
    <row r="65" s="9" customFormat="1" ht="19.92" customHeight="1">
      <c r="B65" s="197"/>
      <c r="C65" s="198"/>
      <c r="D65" s="199" t="s">
        <v>369</v>
      </c>
      <c r="E65" s="200"/>
      <c r="F65" s="200"/>
      <c r="G65" s="200"/>
      <c r="H65" s="200"/>
      <c r="I65" s="201"/>
      <c r="J65" s="202">
        <f>J152</f>
        <v>0</v>
      </c>
      <c r="K65" s="203"/>
    </row>
    <row r="66" s="9" customFormat="1" ht="19.92" customHeight="1">
      <c r="B66" s="197"/>
      <c r="C66" s="198"/>
      <c r="D66" s="199" t="s">
        <v>370</v>
      </c>
      <c r="E66" s="200"/>
      <c r="F66" s="200"/>
      <c r="G66" s="200"/>
      <c r="H66" s="200"/>
      <c r="I66" s="201"/>
      <c r="J66" s="202">
        <f>J164</f>
        <v>0</v>
      </c>
      <c r="K66" s="203"/>
    </row>
    <row r="67" s="9" customFormat="1" ht="19.92" customHeight="1">
      <c r="B67" s="197"/>
      <c r="C67" s="198"/>
      <c r="D67" s="199" t="s">
        <v>371</v>
      </c>
      <c r="E67" s="200"/>
      <c r="F67" s="200"/>
      <c r="G67" s="200"/>
      <c r="H67" s="200"/>
      <c r="I67" s="201"/>
      <c r="J67" s="202">
        <f>J170</f>
        <v>0</v>
      </c>
      <c r="K67" s="203"/>
    </row>
    <row r="68" s="8" customFormat="1" ht="24.96" customHeight="1">
      <c r="B68" s="190"/>
      <c r="C68" s="191"/>
      <c r="D68" s="192" t="s">
        <v>372</v>
      </c>
      <c r="E68" s="193"/>
      <c r="F68" s="193"/>
      <c r="G68" s="193"/>
      <c r="H68" s="193"/>
      <c r="I68" s="194"/>
      <c r="J68" s="195">
        <f>J174</f>
        <v>0</v>
      </c>
      <c r="K68" s="196"/>
    </row>
    <row r="69" s="9" customFormat="1" ht="19.92" customHeight="1">
      <c r="B69" s="197"/>
      <c r="C69" s="198"/>
      <c r="D69" s="199" t="s">
        <v>374</v>
      </c>
      <c r="E69" s="200"/>
      <c r="F69" s="200"/>
      <c r="G69" s="200"/>
      <c r="H69" s="200"/>
      <c r="I69" s="201"/>
      <c r="J69" s="202">
        <f>J175</f>
        <v>0</v>
      </c>
      <c r="K69" s="203"/>
    </row>
    <row r="70" s="9" customFormat="1" ht="19.92" customHeight="1">
      <c r="B70" s="197"/>
      <c r="C70" s="198"/>
      <c r="D70" s="199" t="s">
        <v>379</v>
      </c>
      <c r="E70" s="200"/>
      <c r="F70" s="200"/>
      <c r="G70" s="200"/>
      <c r="H70" s="200"/>
      <c r="I70" s="201"/>
      <c r="J70" s="202">
        <f>J183</f>
        <v>0</v>
      </c>
      <c r="K70" s="203"/>
    </row>
    <row r="71" s="9" customFormat="1" ht="19.92" customHeight="1">
      <c r="B71" s="197"/>
      <c r="C71" s="198"/>
      <c r="D71" s="199" t="s">
        <v>383</v>
      </c>
      <c r="E71" s="200"/>
      <c r="F71" s="200"/>
      <c r="G71" s="200"/>
      <c r="H71" s="200"/>
      <c r="I71" s="201"/>
      <c r="J71" s="202">
        <f>J198</f>
        <v>0</v>
      </c>
      <c r="K71" s="203"/>
    </row>
    <row r="72" s="9" customFormat="1" ht="19.92" customHeight="1">
      <c r="B72" s="197"/>
      <c r="C72" s="198"/>
      <c r="D72" s="199" t="s">
        <v>385</v>
      </c>
      <c r="E72" s="200"/>
      <c r="F72" s="200"/>
      <c r="G72" s="200"/>
      <c r="H72" s="200"/>
      <c r="I72" s="201"/>
      <c r="J72" s="202">
        <f>J214</f>
        <v>0</v>
      </c>
      <c r="K72" s="203"/>
    </row>
    <row r="73" s="9" customFormat="1" ht="19.92" customHeight="1">
      <c r="B73" s="197"/>
      <c r="C73" s="198"/>
      <c r="D73" s="199" t="s">
        <v>387</v>
      </c>
      <c r="E73" s="200"/>
      <c r="F73" s="200"/>
      <c r="G73" s="200"/>
      <c r="H73" s="200"/>
      <c r="I73" s="201"/>
      <c r="J73" s="202">
        <f>J221</f>
        <v>0</v>
      </c>
      <c r="K73" s="203"/>
    </row>
    <row r="74" s="9" customFormat="1" ht="19.92" customHeight="1">
      <c r="B74" s="197"/>
      <c r="C74" s="198"/>
      <c r="D74" s="199" t="s">
        <v>388</v>
      </c>
      <c r="E74" s="200"/>
      <c r="F74" s="200"/>
      <c r="G74" s="200"/>
      <c r="H74" s="200"/>
      <c r="I74" s="201"/>
      <c r="J74" s="202">
        <f>J225</f>
        <v>0</v>
      </c>
      <c r="K74" s="203"/>
    </row>
    <row r="75" s="1" customFormat="1" ht="21.84" customHeight="1">
      <c r="B75" s="46"/>
      <c r="C75" s="47"/>
      <c r="D75" s="47"/>
      <c r="E75" s="47"/>
      <c r="F75" s="47"/>
      <c r="G75" s="47"/>
      <c r="H75" s="47"/>
      <c r="I75" s="157"/>
      <c r="J75" s="47"/>
      <c r="K75" s="51"/>
    </row>
    <row r="76" s="1" customFormat="1" ht="6.96" customHeight="1">
      <c r="B76" s="67"/>
      <c r="C76" s="68"/>
      <c r="D76" s="68"/>
      <c r="E76" s="68"/>
      <c r="F76" s="68"/>
      <c r="G76" s="68"/>
      <c r="H76" s="68"/>
      <c r="I76" s="179"/>
      <c r="J76" s="68"/>
      <c r="K76" s="69"/>
    </row>
    <row r="80" s="1" customFormat="1" ht="6.96" customHeight="1">
      <c r="B80" s="70"/>
      <c r="C80" s="71"/>
      <c r="D80" s="71"/>
      <c r="E80" s="71"/>
      <c r="F80" s="71"/>
      <c r="G80" s="71"/>
      <c r="H80" s="71"/>
      <c r="I80" s="182"/>
      <c r="J80" s="71"/>
      <c r="K80" s="71"/>
      <c r="L80" s="72"/>
    </row>
    <row r="81" s="1" customFormat="1" ht="36.96" customHeight="1">
      <c r="B81" s="46"/>
      <c r="C81" s="73" t="s">
        <v>286</v>
      </c>
      <c r="D81" s="74"/>
      <c r="E81" s="74"/>
      <c r="F81" s="74"/>
      <c r="G81" s="74"/>
      <c r="H81" s="74"/>
      <c r="I81" s="204"/>
      <c r="J81" s="74"/>
      <c r="K81" s="74"/>
      <c r="L81" s="72"/>
    </row>
    <row r="82" s="1" customFormat="1" ht="6.96" customHeight="1">
      <c r="B82" s="46"/>
      <c r="C82" s="74"/>
      <c r="D82" s="74"/>
      <c r="E82" s="74"/>
      <c r="F82" s="74"/>
      <c r="G82" s="74"/>
      <c r="H82" s="74"/>
      <c r="I82" s="204"/>
      <c r="J82" s="74"/>
      <c r="K82" s="74"/>
      <c r="L82" s="72"/>
    </row>
    <row r="83" s="1" customFormat="1" ht="14.4" customHeight="1">
      <c r="B83" s="46"/>
      <c r="C83" s="76" t="s">
        <v>18</v>
      </c>
      <c r="D83" s="74"/>
      <c r="E83" s="74"/>
      <c r="F83" s="74"/>
      <c r="G83" s="74"/>
      <c r="H83" s="74"/>
      <c r="I83" s="204"/>
      <c r="J83" s="74"/>
      <c r="K83" s="74"/>
      <c r="L83" s="72"/>
    </row>
    <row r="84" s="1" customFormat="1" ht="16.5" customHeight="1">
      <c r="B84" s="46"/>
      <c r="C84" s="74"/>
      <c r="D84" s="74"/>
      <c r="E84" s="205" t="str">
        <f>E7</f>
        <v>Speciální ZŠ Skuteč- půdní vestavba a přístavba</v>
      </c>
      <c r="F84" s="76"/>
      <c r="G84" s="76"/>
      <c r="H84" s="76"/>
      <c r="I84" s="204"/>
      <c r="J84" s="74"/>
      <c r="K84" s="74"/>
      <c r="L84" s="72"/>
    </row>
    <row r="85">
      <c r="B85" s="28"/>
      <c r="C85" s="76" t="s">
        <v>274</v>
      </c>
      <c r="D85" s="297"/>
      <c r="E85" s="297"/>
      <c r="F85" s="297"/>
      <c r="G85" s="297"/>
      <c r="H85" s="297"/>
      <c r="I85" s="149"/>
      <c r="J85" s="297"/>
      <c r="K85" s="297"/>
      <c r="L85" s="298"/>
    </row>
    <row r="86" s="1" customFormat="1" ht="16.5" customHeight="1">
      <c r="B86" s="46"/>
      <c r="C86" s="74"/>
      <c r="D86" s="74"/>
      <c r="E86" s="205" t="s">
        <v>2222</v>
      </c>
      <c r="F86" s="74"/>
      <c r="G86" s="74"/>
      <c r="H86" s="74"/>
      <c r="I86" s="204"/>
      <c r="J86" s="74"/>
      <c r="K86" s="74"/>
      <c r="L86" s="72"/>
    </row>
    <row r="87" s="1" customFormat="1" ht="14.4" customHeight="1">
      <c r="B87" s="46"/>
      <c r="C87" s="76" t="s">
        <v>2223</v>
      </c>
      <c r="D87" s="74"/>
      <c r="E87" s="74"/>
      <c r="F87" s="74"/>
      <c r="G87" s="74"/>
      <c r="H87" s="74"/>
      <c r="I87" s="204"/>
      <c r="J87" s="74"/>
      <c r="K87" s="74"/>
      <c r="L87" s="72"/>
    </row>
    <row r="88" s="1" customFormat="1" ht="17.25" customHeight="1">
      <c r="B88" s="46"/>
      <c r="C88" s="74"/>
      <c r="D88" s="74"/>
      <c r="E88" s="82" t="str">
        <f>E11</f>
        <v>c36 - 3.08 učebna s dílnou pro ergoterapii</v>
      </c>
      <c r="F88" s="74"/>
      <c r="G88" s="74"/>
      <c r="H88" s="74"/>
      <c r="I88" s="204"/>
      <c r="J88" s="74"/>
      <c r="K88" s="74"/>
      <c r="L88" s="72"/>
    </row>
    <row r="89" s="1" customFormat="1" ht="6.96" customHeight="1">
      <c r="B89" s="46"/>
      <c r="C89" s="74"/>
      <c r="D89" s="74"/>
      <c r="E89" s="74"/>
      <c r="F89" s="74"/>
      <c r="G89" s="74"/>
      <c r="H89" s="74"/>
      <c r="I89" s="204"/>
      <c r="J89" s="74"/>
      <c r="K89" s="74"/>
      <c r="L89" s="72"/>
    </row>
    <row r="90" s="1" customFormat="1" ht="18" customHeight="1">
      <c r="B90" s="46"/>
      <c r="C90" s="76" t="s">
        <v>23</v>
      </c>
      <c r="D90" s="74"/>
      <c r="E90" s="74"/>
      <c r="F90" s="206" t="str">
        <f>F14</f>
        <v>Skuteč</v>
      </c>
      <c r="G90" s="74"/>
      <c r="H90" s="74"/>
      <c r="I90" s="207" t="s">
        <v>25</v>
      </c>
      <c r="J90" s="85" t="str">
        <f>IF(J14="","",J14)</f>
        <v>12. 12. 2019</v>
      </c>
      <c r="K90" s="74"/>
      <c r="L90" s="72"/>
    </row>
    <row r="91" s="1" customFormat="1" ht="6.96" customHeight="1">
      <c r="B91" s="46"/>
      <c r="C91" s="74"/>
      <c r="D91" s="74"/>
      <c r="E91" s="74"/>
      <c r="F91" s="74"/>
      <c r="G91" s="74"/>
      <c r="H91" s="74"/>
      <c r="I91" s="204"/>
      <c r="J91" s="74"/>
      <c r="K91" s="74"/>
      <c r="L91" s="72"/>
    </row>
    <row r="92" s="1" customFormat="1">
      <c r="B92" s="46"/>
      <c r="C92" s="76" t="s">
        <v>27</v>
      </c>
      <c r="D92" s="74"/>
      <c r="E92" s="74"/>
      <c r="F92" s="206" t="str">
        <f>E17</f>
        <v>Pardubický kraj</v>
      </c>
      <c r="G92" s="74"/>
      <c r="H92" s="74"/>
      <c r="I92" s="207" t="s">
        <v>33</v>
      </c>
      <c r="J92" s="206" t="str">
        <f>E23</f>
        <v>ADAM První spol. s r.o.</v>
      </c>
      <c r="K92" s="74"/>
      <c r="L92" s="72"/>
    </row>
    <row r="93" s="1" customFormat="1" ht="14.4" customHeight="1">
      <c r="B93" s="46"/>
      <c r="C93" s="76" t="s">
        <v>31</v>
      </c>
      <c r="D93" s="74"/>
      <c r="E93" s="74"/>
      <c r="F93" s="206" t="str">
        <f>IF(E20="","",E20)</f>
        <v/>
      </c>
      <c r="G93" s="74"/>
      <c r="H93" s="74"/>
      <c r="I93" s="204"/>
      <c r="J93" s="74"/>
      <c r="K93" s="74"/>
      <c r="L93" s="72"/>
    </row>
    <row r="94" s="1" customFormat="1" ht="10.32" customHeight="1">
      <c r="B94" s="46"/>
      <c r="C94" s="74"/>
      <c r="D94" s="74"/>
      <c r="E94" s="74"/>
      <c r="F94" s="74"/>
      <c r="G94" s="74"/>
      <c r="H94" s="74"/>
      <c r="I94" s="204"/>
      <c r="J94" s="74"/>
      <c r="K94" s="74"/>
      <c r="L94" s="72"/>
    </row>
    <row r="95" s="10" customFormat="1" ht="29.28" customHeight="1">
      <c r="B95" s="208"/>
      <c r="C95" s="209" t="s">
        <v>287</v>
      </c>
      <c r="D95" s="210" t="s">
        <v>57</v>
      </c>
      <c r="E95" s="210" t="s">
        <v>53</v>
      </c>
      <c r="F95" s="210" t="s">
        <v>288</v>
      </c>
      <c r="G95" s="210" t="s">
        <v>289</v>
      </c>
      <c r="H95" s="210" t="s">
        <v>290</v>
      </c>
      <c r="I95" s="211" t="s">
        <v>291</v>
      </c>
      <c r="J95" s="210" t="s">
        <v>278</v>
      </c>
      <c r="K95" s="212" t="s">
        <v>292</v>
      </c>
      <c r="L95" s="213"/>
      <c r="M95" s="102" t="s">
        <v>293</v>
      </c>
      <c r="N95" s="103" t="s">
        <v>42</v>
      </c>
      <c r="O95" s="103" t="s">
        <v>294</v>
      </c>
      <c r="P95" s="103" t="s">
        <v>295</v>
      </c>
      <c r="Q95" s="103" t="s">
        <v>296</v>
      </c>
      <c r="R95" s="103" t="s">
        <v>297</v>
      </c>
      <c r="S95" s="103" t="s">
        <v>298</v>
      </c>
      <c r="T95" s="104" t="s">
        <v>299</v>
      </c>
    </row>
    <row r="96" s="1" customFormat="1" ht="29.28" customHeight="1">
      <c r="B96" s="46"/>
      <c r="C96" s="108" t="s">
        <v>279</v>
      </c>
      <c r="D96" s="74"/>
      <c r="E96" s="74"/>
      <c r="F96" s="74"/>
      <c r="G96" s="74"/>
      <c r="H96" s="74"/>
      <c r="I96" s="204"/>
      <c r="J96" s="214">
        <f>BK96</f>
        <v>0</v>
      </c>
      <c r="K96" s="74"/>
      <c r="L96" s="72"/>
      <c r="M96" s="105"/>
      <c r="N96" s="106"/>
      <c r="O96" s="106"/>
      <c r="P96" s="215">
        <f>P97+P174</f>
        <v>0</v>
      </c>
      <c r="Q96" s="106"/>
      <c r="R96" s="215">
        <f>R97+R174</f>
        <v>8.6027753999999987</v>
      </c>
      <c r="S96" s="106"/>
      <c r="T96" s="216">
        <f>T97+T174</f>
        <v>0.96335000000000004</v>
      </c>
      <c r="AT96" s="24" t="s">
        <v>71</v>
      </c>
      <c r="AU96" s="24" t="s">
        <v>280</v>
      </c>
      <c r="BK96" s="217">
        <f>BK97+BK174</f>
        <v>0</v>
      </c>
    </row>
    <row r="97" s="11" customFormat="1" ht="37.44001" customHeight="1">
      <c r="B97" s="218"/>
      <c r="C97" s="219"/>
      <c r="D97" s="220" t="s">
        <v>71</v>
      </c>
      <c r="E97" s="221" t="s">
        <v>389</v>
      </c>
      <c r="F97" s="221" t="s">
        <v>390</v>
      </c>
      <c r="G97" s="219"/>
      <c r="H97" s="219"/>
      <c r="I97" s="222"/>
      <c r="J97" s="223">
        <f>BK97</f>
        <v>0</v>
      </c>
      <c r="K97" s="219"/>
      <c r="L97" s="224"/>
      <c r="M97" s="225"/>
      <c r="N97" s="226"/>
      <c r="O97" s="226"/>
      <c r="P97" s="227">
        <f>P98+P115+P118+P152+P164+P170</f>
        <v>0</v>
      </c>
      <c r="Q97" s="226"/>
      <c r="R97" s="227">
        <f>R98+R115+R118+R152+R164+R170</f>
        <v>8.1805014699999994</v>
      </c>
      <c r="S97" s="226"/>
      <c r="T97" s="228">
        <f>T98+T115+T118+T152+T164+T170</f>
        <v>0.96335000000000004</v>
      </c>
      <c r="AR97" s="229" t="s">
        <v>80</v>
      </c>
      <c r="AT97" s="230" t="s">
        <v>71</v>
      </c>
      <c r="AU97" s="230" t="s">
        <v>72</v>
      </c>
      <c r="AY97" s="229" t="s">
        <v>303</v>
      </c>
      <c r="BK97" s="231">
        <f>BK98+BK115+BK118+BK152+BK164+BK170</f>
        <v>0</v>
      </c>
    </row>
    <row r="98" s="11" customFormat="1" ht="19.92" customHeight="1">
      <c r="B98" s="218"/>
      <c r="C98" s="219"/>
      <c r="D98" s="220" t="s">
        <v>71</v>
      </c>
      <c r="E98" s="232" t="s">
        <v>95</v>
      </c>
      <c r="F98" s="232" t="s">
        <v>660</v>
      </c>
      <c r="G98" s="219"/>
      <c r="H98" s="219"/>
      <c r="I98" s="222"/>
      <c r="J98" s="233">
        <f>BK98</f>
        <v>0</v>
      </c>
      <c r="K98" s="219"/>
      <c r="L98" s="224"/>
      <c r="M98" s="225"/>
      <c r="N98" s="226"/>
      <c r="O98" s="226"/>
      <c r="P98" s="227">
        <f>SUM(P99:P114)</f>
        <v>0</v>
      </c>
      <c r="Q98" s="226"/>
      <c r="R98" s="227">
        <f>SUM(R99:R114)</f>
        <v>3.6933602000000003</v>
      </c>
      <c r="S98" s="226"/>
      <c r="T98" s="228">
        <f>SUM(T99:T114)</f>
        <v>0</v>
      </c>
      <c r="AR98" s="229" t="s">
        <v>80</v>
      </c>
      <c r="AT98" s="230" t="s">
        <v>71</v>
      </c>
      <c r="AU98" s="230" t="s">
        <v>80</v>
      </c>
      <c r="AY98" s="229" t="s">
        <v>303</v>
      </c>
      <c r="BK98" s="231">
        <f>SUM(BK99:BK114)</f>
        <v>0</v>
      </c>
    </row>
    <row r="99" s="1" customFormat="1" ht="25.5" customHeight="1">
      <c r="B99" s="46"/>
      <c r="C99" s="234" t="s">
        <v>80</v>
      </c>
      <c r="D99" s="234" t="s">
        <v>306</v>
      </c>
      <c r="E99" s="235" t="s">
        <v>2979</v>
      </c>
      <c r="F99" s="236" t="s">
        <v>2980</v>
      </c>
      <c r="G99" s="237" t="s">
        <v>559</v>
      </c>
      <c r="H99" s="238">
        <v>0.069000000000000006</v>
      </c>
      <c r="I99" s="239"/>
      <c r="J99" s="240">
        <f>ROUND(I99*H99,2)</f>
        <v>0</v>
      </c>
      <c r="K99" s="236" t="s">
        <v>310</v>
      </c>
      <c r="L99" s="72"/>
      <c r="M99" s="241" t="s">
        <v>21</v>
      </c>
      <c r="N99" s="242" t="s">
        <v>43</v>
      </c>
      <c r="O99" s="47"/>
      <c r="P99" s="243">
        <f>O99*H99</f>
        <v>0</v>
      </c>
      <c r="Q99" s="243">
        <v>1.0900000000000001</v>
      </c>
      <c r="R99" s="243">
        <f>Q99*H99</f>
        <v>0.075210000000000013</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5732</v>
      </c>
    </row>
    <row r="100" s="12" customFormat="1">
      <c r="B100" s="253"/>
      <c r="C100" s="254"/>
      <c r="D100" s="250" t="s">
        <v>398</v>
      </c>
      <c r="E100" s="255" t="s">
        <v>21</v>
      </c>
      <c r="F100" s="256" t="s">
        <v>5733</v>
      </c>
      <c r="G100" s="254"/>
      <c r="H100" s="257">
        <v>68.930999999999997</v>
      </c>
      <c r="I100" s="258"/>
      <c r="J100" s="254"/>
      <c r="K100" s="254"/>
      <c r="L100" s="259"/>
      <c r="M100" s="260"/>
      <c r="N100" s="261"/>
      <c r="O100" s="261"/>
      <c r="P100" s="261"/>
      <c r="Q100" s="261"/>
      <c r="R100" s="261"/>
      <c r="S100" s="261"/>
      <c r="T100" s="262"/>
      <c r="AT100" s="263" t="s">
        <v>398</v>
      </c>
      <c r="AU100" s="263" t="s">
        <v>82</v>
      </c>
      <c r="AV100" s="12" t="s">
        <v>82</v>
      </c>
      <c r="AW100" s="12" t="s">
        <v>35</v>
      </c>
      <c r="AX100" s="12" t="s">
        <v>72</v>
      </c>
      <c r="AY100" s="263" t="s">
        <v>303</v>
      </c>
    </row>
    <row r="101" s="12" customFormat="1">
      <c r="B101" s="253"/>
      <c r="C101" s="254"/>
      <c r="D101" s="250" t="s">
        <v>398</v>
      </c>
      <c r="E101" s="255" t="s">
        <v>21</v>
      </c>
      <c r="F101" s="256" t="s">
        <v>5734</v>
      </c>
      <c r="G101" s="254"/>
      <c r="H101" s="257">
        <v>0.069000000000000006</v>
      </c>
      <c r="I101" s="258"/>
      <c r="J101" s="254"/>
      <c r="K101" s="254"/>
      <c r="L101" s="259"/>
      <c r="M101" s="260"/>
      <c r="N101" s="261"/>
      <c r="O101" s="261"/>
      <c r="P101" s="261"/>
      <c r="Q101" s="261"/>
      <c r="R101" s="261"/>
      <c r="S101" s="261"/>
      <c r="T101" s="262"/>
      <c r="AT101" s="263" t="s">
        <v>398</v>
      </c>
      <c r="AU101" s="263" t="s">
        <v>82</v>
      </c>
      <c r="AV101" s="12" t="s">
        <v>82</v>
      </c>
      <c r="AW101" s="12" t="s">
        <v>35</v>
      </c>
      <c r="AX101" s="12" t="s">
        <v>80</v>
      </c>
      <c r="AY101" s="263" t="s">
        <v>303</v>
      </c>
    </row>
    <row r="102" s="1" customFormat="1" ht="38.25" customHeight="1">
      <c r="B102" s="46"/>
      <c r="C102" s="234" t="s">
        <v>82</v>
      </c>
      <c r="D102" s="234" t="s">
        <v>306</v>
      </c>
      <c r="E102" s="235" t="s">
        <v>5542</v>
      </c>
      <c r="F102" s="236" t="s">
        <v>5543</v>
      </c>
      <c r="G102" s="237" t="s">
        <v>394</v>
      </c>
      <c r="H102" s="238">
        <v>14.869999999999999</v>
      </c>
      <c r="I102" s="239"/>
      <c r="J102" s="240">
        <f>ROUND(I102*H102,2)</f>
        <v>0</v>
      </c>
      <c r="K102" s="236" t="s">
        <v>310</v>
      </c>
      <c r="L102" s="72"/>
      <c r="M102" s="241" t="s">
        <v>21</v>
      </c>
      <c r="N102" s="242" t="s">
        <v>43</v>
      </c>
      <c r="O102" s="47"/>
      <c r="P102" s="243">
        <f>O102*H102</f>
        <v>0</v>
      </c>
      <c r="Q102" s="243">
        <v>0.23458000000000001</v>
      </c>
      <c r="R102" s="243">
        <f>Q102*H102</f>
        <v>3.4882046</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5544</v>
      </c>
    </row>
    <row r="103" s="1" customFormat="1">
      <c r="B103" s="46"/>
      <c r="C103" s="74"/>
      <c r="D103" s="250" t="s">
        <v>396</v>
      </c>
      <c r="E103" s="74"/>
      <c r="F103" s="251" t="s">
        <v>735</v>
      </c>
      <c r="G103" s="74"/>
      <c r="H103" s="74"/>
      <c r="I103" s="204"/>
      <c r="J103" s="74"/>
      <c r="K103" s="74"/>
      <c r="L103" s="72"/>
      <c r="M103" s="252"/>
      <c r="N103" s="47"/>
      <c r="O103" s="47"/>
      <c r="P103" s="47"/>
      <c r="Q103" s="47"/>
      <c r="R103" s="47"/>
      <c r="S103" s="47"/>
      <c r="T103" s="95"/>
      <c r="AT103" s="24" t="s">
        <v>396</v>
      </c>
      <c r="AU103" s="24" t="s">
        <v>82</v>
      </c>
    </row>
    <row r="104" s="12" customFormat="1">
      <c r="B104" s="253"/>
      <c r="C104" s="254"/>
      <c r="D104" s="250" t="s">
        <v>398</v>
      </c>
      <c r="E104" s="255" t="s">
        <v>21</v>
      </c>
      <c r="F104" s="256" t="s">
        <v>5735</v>
      </c>
      <c r="G104" s="254"/>
      <c r="H104" s="257">
        <v>5.9800000000000004</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2" customFormat="1">
      <c r="B105" s="253"/>
      <c r="C105" s="254"/>
      <c r="D105" s="250" t="s">
        <v>398</v>
      </c>
      <c r="E105" s="255" t="s">
        <v>21</v>
      </c>
      <c r="F105" s="256" t="s">
        <v>5546</v>
      </c>
      <c r="G105" s="254"/>
      <c r="H105" s="257">
        <v>5.5800000000000001</v>
      </c>
      <c r="I105" s="258"/>
      <c r="J105" s="254"/>
      <c r="K105" s="254"/>
      <c r="L105" s="259"/>
      <c r="M105" s="260"/>
      <c r="N105" s="261"/>
      <c r="O105" s="261"/>
      <c r="P105" s="261"/>
      <c r="Q105" s="261"/>
      <c r="R105" s="261"/>
      <c r="S105" s="261"/>
      <c r="T105" s="262"/>
      <c r="AT105" s="263" t="s">
        <v>398</v>
      </c>
      <c r="AU105" s="263" t="s">
        <v>82</v>
      </c>
      <c r="AV105" s="12" t="s">
        <v>82</v>
      </c>
      <c r="AW105" s="12" t="s">
        <v>35</v>
      </c>
      <c r="AX105" s="12" t="s">
        <v>72</v>
      </c>
      <c r="AY105" s="263" t="s">
        <v>303</v>
      </c>
    </row>
    <row r="106" s="12" customFormat="1">
      <c r="B106" s="253"/>
      <c r="C106" s="254"/>
      <c r="D106" s="250" t="s">
        <v>398</v>
      </c>
      <c r="E106" s="255" t="s">
        <v>21</v>
      </c>
      <c r="F106" s="256" t="s">
        <v>5736</v>
      </c>
      <c r="G106" s="254"/>
      <c r="H106" s="257">
        <v>5.2699999999999996</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955</v>
      </c>
      <c r="G107" s="254"/>
      <c r="H107" s="257">
        <v>-1.96</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3" customFormat="1">
      <c r="B108" s="264"/>
      <c r="C108" s="265"/>
      <c r="D108" s="250" t="s">
        <v>398</v>
      </c>
      <c r="E108" s="266" t="s">
        <v>21</v>
      </c>
      <c r="F108" s="267" t="s">
        <v>508</v>
      </c>
      <c r="G108" s="265"/>
      <c r="H108" s="268">
        <v>14.869999999999999</v>
      </c>
      <c r="I108" s="269"/>
      <c r="J108" s="265"/>
      <c r="K108" s="265"/>
      <c r="L108" s="270"/>
      <c r="M108" s="271"/>
      <c r="N108" s="272"/>
      <c r="O108" s="272"/>
      <c r="P108" s="272"/>
      <c r="Q108" s="272"/>
      <c r="R108" s="272"/>
      <c r="S108" s="272"/>
      <c r="T108" s="273"/>
      <c r="AT108" s="274" t="s">
        <v>398</v>
      </c>
      <c r="AU108" s="274" t="s">
        <v>82</v>
      </c>
      <c r="AV108" s="13" t="s">
        <v>319</v>
      </c>
      <c r="AW108" s="13" t="s">
        <v>35</v>
      </c>
      <c r="AX108" s="13" t="s">
        <v>80</v>
      </c>
      <c r="AY108" s="274" t="s">
        <v>303</v>
      </c>
    </row>
    <row r="109" s="1" customFormat="1" ht="16.5" customHeight="1">
      <c r="B109" s="46"/>
      <c r="C109" s="234" t="s">
        <v>95</v>
      </c>
      <c r="D109" s="234" t="s">
        <v>306</v>
      </c>
      <c r="E109" s="235" t="s">
        <v>745</v>
      </c>
      <c r="F109" s="236" t="s">
        <v>746</v>
      </c>
      <c r="G109" s="237" t="s">
        <v>262</v>
      </c>
      <c r="H109" s="238">
        <v>13.800000000000001</v>
      </c>
      <c r="I109" s="239"/>
      <c r="J109" s="240">
        <f>ROUND(I109*H109,2)</f>
        <v>0</v>
      </c>
      <c r="K109" s="236" t="s">
        <v>310</v>
      </c>
      <c r="L109" s="72"/>
      <c r="M109" s="241" t="s">
        <v>21</v>
      </c>
      <c r="N109" s="242" t="s">
        <v>43</v>
      </c>
      <c r="O109" s="47"/>
      <c r="P109" s="243">
        <f>O109*H109</f>
        <v>0</v>
      </c>
      <c r="Q109" s="243">
        <v>0.00012</v>
      </c>
      <c r="R109" s="243">
        <f>Q109*H109</f>
        <v>0.0016560000000000001</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5737</v>
      </c>
    </row>
    <row r="110" s="12" customFormat="1">
      <c r="B110" s="253"/>
      <c r="C110" s="254"/>
      <c r="D110" s="250" t="s">
        <v>398</v>
      </c>
      <c r="E110" s="255" t="s">
        <v>21</v>
      </c>
      <c r="F110" s="256" t="s">
        <v>5738</v>
      </c>
      <c r="G110" s="254"/>
      <c r="H110" s="257">
        <v>12.4</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2" customFormat="1">
      <c r="B111" s="253"/>
      <c r="C111" s="254"/>
      <c r="D111" s="250" t="s">
        <v>398</v>
      </c>
      <c r="E111" s="255" t="s">
        <v>21</v>
      </c>
      <c r="F111" s="256" t="s">
        <v>5127</v>
      </c>
      <c r="G111" s="254"/>
      <c r="H111" s="257">
        <v>1.3999999999999999</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3" customFormat="1">
      <c r="B112" s="264"/>
      <c r="C112" s="265"/>
      <c r="D112" s="250" t="s">
        <v>398</v>
      </c>
      <c r="E112" s="266" t="s">
        <v>21</v>
      </c>
      <c r="F112" s="267" t="s">
        <v>508</v>
      </c>
      <c r="G112" s="265"/>
      <c r="H112" s="268">
        <v>13.800000000000001</v>
      </c>
      <c r="I112" s="269"/>
      <c r="J112" s="265"/>
      <c r="K112" s="265"/>
      <c r="L112" s="270"/>
      <c r="M112" s="271"/>
      <c r="N112" s="272"/>
      <c r="O112" s="272"/>
      <c r="P112" s="272"/>
      <c r="Q112" s="272"/>
      <c r="R112" s="272"/>
      <c r="S112" s="272"/>
      <c r="T112" s="273"/>
      <c r="AT112" s="274" t="s">
        <v>398</v>
      </c>
      <c r="AU112" s="274" t="s">
        <v>82</v>
      </c>
      <c r="AV112" s="13" t="s">
        <v>319</v>
      </c>
      <c r="AW112" s="13" t="s">
        <v>35</v>
      </c>
      <c r="AX112" s="13" t="s">
        <v>80</v>
      </c>
      <c r="AY112" s="274" t="s">
        <v>303</v>
      </c>
    </row>
    <row r="113" s="1" customFormat="1" ht="25.5" customHeight="1">
      <c r="B113" s="46"/>
      <c r="C113" s="234" t="s">
        <v>319</v>
      </c>
      <c r="D113" s="234" t="s">
        <v>306</v>
      </c>
      <c r="E113" s="235" t="s">
        <v>2984</v>
      </c>
      <c r="F113" s="236" t="s">
        <v>2985</v>
      </c>
      <c r="G113" s="237" t="s">
        <v>394</v>
      </c>
      <c r="H113" s="238">
        <v>0.71999999999999997</v>
      </c>
      <c r="I113" s="239"/>
      <c r="J113" s="240">
        <f>ROUND(I113*H113,2)</f>
        <v>0</v>
      </c>
      <c r="K113" s="236" t="s">
        <v>310</v>
      </c>
      <c r="L113" s="72"/>
      <c r="M113" s="241" t="s">
        <v>21</v>
      </c>
      <c r="N113" s="242" t="s">
        <v>43</v>
      </c>
      <c r="O113" s="47"/>
      <c r="P113" s="243">
        <f>O113*H113</f>
        <v>0</v>
      </c>
      <c r="Q113" s="243">
        <v>0.17818000000000001</v>
      </c>
      <c r="R113" s="243">
        <f>Q113*H113</f>
        <v>0.1282896</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5739</v>
      </c>
    </row>
    <row r="114" s="12" customFormat="1">
      <c r="B114" s="253"/>
      <c r="C114" s="254"/>
      <c r="D114" s="250" t="s">
        <v>398</v>
      </c>
      <c r="E114" s="255" t="s">
        <v>21</v>
      </c>
      <c r="F114" s="256" t="s">
        <v>4641</v>
      </c>
      <c r="G114" s="254"/>
      <c r="H114" s="257">
        <v>0.71999999999999997</v>
      </c>
      <c r="I114" s="258"/>
      <c r="J114" s="254"/>
      <c r="K114" s="254"/>
      <c r="L114" s="259"/>
      <c r="M114" s="260"/>
      <c r="N114" s="261"/>
      <c r="O114" s="261"/>
      <c r="P114" s="261"/>
      <c r="Q114" s="261"/>
      <c r="R114" s="261"/>
      <c r="S114" s="261"/>
      <c r="T114" s="262"/>
      <c r="AT114" s="263" t="s">
        <v>398</v>
      </c>
      <c r="AU114" s="263" t="s">
        <v>82</v>
      </c>
      <c r="AV114" s="12" t="s">
        <v>82</v>
      </c>
      <c r="AW114" s="12" t="s">
        <v>35</v>
      </c>
      <c r="AX114" s="12" t="s">
        <v>80</v>
      </c>
      <c r="AY114" s="263" t="s">
        <v>303</v>
      </c>
    </row>
    <row r="115" s="11" customFormat="1" ht="29.88" customHeight="1">
      <c r="B115" s="218"/>
      <c r="C115" s="219"/>
      <c r="D115" s="220" t="s">
        <v>71</v>
      </c>
      <c r="E115" s="232" t="s">
        <v>319</v>
      </c>
      <c r="F115" s="232" t="s">
        <v>755</v>
      </c>
      <c r="G115" s="219"/>
      <c r="H115" s="219"/>
      <c r="I115" s="222"/>
      <c r="J115" s="233">
        <f>BK115</f>
        <v>0</v>
      </c>
      <c r="K115" s="219"/>
      <c r="L115" s="224"/>
      <c r="M115" s="225"/>
      <c r="N115" s="226"/>
      <c r="O115" s="226"/>
      <c r="P115" s="227">
        <f>SUM(P116:P117)</f>
        <v>0</v>
      </c>
      <c r="Q115" s="226"/>
      <c r="R115" s="227">
        <f>SUM(R116:R117)</f>
        <v>0.13668000000000002</v>
      </c>
      <c r="S115" s="226"/>
      <c r="T115" s="228">
        <f>SUM(T116:T117)</f>
        <v>0</v>
      </c>
      <c r="AR115" s="229" t="s">
        <v>80</v>
      </c>
      <c r="AT115" s="230" t="s">
        <v>71</v>
      </c>
      <c r="AU115" s="230" t="s">
        <v>80</v>
      </c>
      <c r="AY115" s="229" t="s">
        <v>303</v>
      </c>
      <c r="BK115" s="231">
        <f>SUM(BK116:BK117)</f>
        <v>0</v>
      </c>
    </row>
    <row r="116" s="1" customFormat="1" ht="25.5" customHeight="1">
      <c r="B116" s="46"/>
      <c r="C116" s="234" t="s">
        <v>302</v>
      </c>
      <c r="D116" s="234" t="s">
        <v>306</v>
      </c>
      <c r="E116" s="235" t="s">
        <v>2671</v>
      </c>
      <c r="F116" s="236" t="s">
        <v>2672</v>
      </c>
      <c r="G116" s="237" t="s">
        <v>704</v>
      </c>
      <c r="H116" s="238">
        <v>6</v>
      </c>
      <c r="I116" s="239"/>
      <c r="J116" s="240">
        <f>ROUND(I116*H116,2)</f>
        <v>0</v>
      </c>
      <c r="K116" s="236" t="s">
        <v>310</v>
      </c>
      <c r="L116" s="72"/>
      <c r="M116" s="241" t="s">
        <v>21</v>
      </c>
      <c r="N116" s="242" t="s">
        <v>43</v>
      </c>
      <c r="O116" s="47"/>
      <c r="P116" s="243">
        <f>O116*H116</f>
        <v>0</v>
      </c>
      <c r="Q116" s="243">
        <v>0.022780000000000002</v>
      </c>
      <c r="R116" s="243">
        <f>Q116*H116</f>
        <v>0.13668000000000002</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5740</v>
      </c>
    </row>
    <row r="117" s="12" customFormat="1">
      <c r="B117" s="253"/>
      <c r="C117" s="254"/>
      <c r="D117" s="250" t="s">
        <v>398</v>
      </c>
      <c r="E117" s="255" t="s">
        <v>21</v>
      </c>
      <c r="F117" s="256" t="s">
        <v>3734</v>
      </c>
      <c r="G117" s="254"/>
      <c r="H117" s="257">
        <v>6</v>
      </c>
      <c r="I117" s="258"/>
      <c r="J117" s="254"/>
      <c r="K117" s="254"/>
      <c r="L117" s="259"/>
      <c r="M117" s="260"/>
      <c r="N117" s="261"/>
      <c r="O117" s="261"/>
      <c r="P117" s="261"/>
      <c r="Q117" s="261"/>
      <c r="R117" s="261"/>
      <c r="S117" s="261"/>
      <c r="T117" s="262"/>
      <c r="AT117" s="263" t="s">
        <v>398</v>
      </c>
      <c r="AU117" s="263" t="s">
        <v>82</v>
      </c>
      <c r="AV117" s="12" t="s">
        <v>82</v>
      </c>
      <c r="AW117" s="12" t="s">
        <v>35</v>
      </c>
      <c r="AX117" s="12" t="s">
        <v>80</v>
      </c>
      <c r="AY117" s="263" t="s">
        <v>303</v>
      </c>
    </row>
    <row r="118" s="11" customFormat="1" ht="29.88" customHeight="1">
      <c r="B118" s="218"/>
      <c r="C118" s="219"/>
      <c r="D118" s="220" t="s">
        <v>71</v>
      </c>
      <c r="E118" s="232" t="s">
        <v>329</v>
      </c>
      <c r="F118" s="232" t="s">
        <v>894</v>
      </c>
      <c r="G118" s="219"/>
      <c r="H118" s="219"/>
      <c r="I118" s="222"/>
      <c r="J118" s="233">
        <f>BK118</f>
        <v>0</v>
      </c>
      <c r="K118" s="219"/>
      <c r="L118" s="224"/>
      <c r="M118" s="225"/>
      <c r="N118" s="226"/>
      <c r="O118" s="226"/>
      <c r="P118" s="227">
        <f>SUM(P119:P151)</f>
        <v>0</v>
      </c>
      <c r="Q118" s="226"/>
      <c r="R118" s="227">
        <f>SUM(R119:R151)</f>
        <v>4.3441083699999998</v>
      </c>
      <c r="S118" s="226"/>
      <c r="T118" s="228">
        <f>SUM(T119:T151)</f>
        <v>0</v>
      </c>
      <c r="AR118" s="229" t="s">
        <v>80</v>
      </c>
      <c r="AT118" s="230" t="s">
        <v>71</v>
      </c>
      <c r="AU118" s="230" t="s">
        <v>80</v>
      </c>
      <c r="AY118" s="229" t="s">
        <v>303</v>
      </c>
      <c r="BK118" s="231">
        <f>SUM(BK119:BK151)</f>
        <v>0</v>
      </c>
    </row>
    <row r="119" s="1" customFormat="1" ht="25.5" customHeight="1">
      <c r="B119" s="46"/>
      <c r="C119" s="234" t="s">
        <v>329</v>
      </c>
      <c r="D119" s="234" t="s">
        <v>306</v>
      </c>
      <c r="E119" s="235" t="s">
        <v>2847</v>
      </c>
      <c r="F119" s="236" t="s">
        <v>2848</v>
      </c>
      <c r="G119" s="237" t="s">
        <v>394</v>
      </c>
      <c r="H119" s="238">
        <v>14.869999999999999</v>
      </c>
      <c r="I119" s="239"/>
      <c r="J119" s="240">
        <f>ROUND(I119*H119,2)</f>
        <v>0</v>
      </c>
      <c r="K119" s="236" t="s">
        <v>310</v>
      </c>
      <c r="L119" s="72"/>
      <c r="M119" s="241" t="s">
        <v>21</v>
      </c>
      <c r="N119" s="242" t="s">
        <v>43</v>
      </c>
      <c r="O119" s="47"/>
      <c r="P119" s="243">
        <f>O119*H119</f>
        <v>0</v>
      </c>
      <c r="Q119" s="243">
        <v>0.0073499999999999998</v>
      </c>
      <c r="R119" s="243">
        <f>Q119*H119</f>
        <v>0.10929449999999999</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5741</v>
      </c>
    </row>
    <row r="120" s="1" customFormat="1" ht="25.5" customHeight="1">
      <c r="B120" s="46"/>
      <c r="C120" s="234" t="s">
        <v>335</v>
      </c>
      <c r="D120" s="234" t="s">
        <v>306</v>
      </c>
      <c r="E120" s="235" t="s">
        <v>923</v>
      </c>
      <c r="F120" s="236" t="s">
        <v>924</v>
      </c>
      <c r="G120" s="237" t="s">
        <v>394</v>
      </c>
      <c r="H120" s="238">
        <v>21.061</v>
      </c>
      <c r="I120" s="239"/>
      <c r="J120" s="240">
        <f>ROUND(I120*H120,2)</f>
        <v>0</v>
      </c>
      <c r="K120" s="236" t="s">
        <v>310</v>
      </c>
      <c r="L120" s="72"/>
      <c r="M120" s="241" t="s">
        <v>21</v>
      </c>
      <c r="N120" s="242" t="s">
        <v>43</v>
      </c>
      <c r="O120" s="47"/>
      <c r="P120" s="243">
        <f>O120*H120</f>
        <v>0</v>
      </c>
      <c r="Q120" s="243">
        <v>0.00025999999999999998</v>
      </c>
      <c r="R120" s="243">
        <f>Q120*H120</f>
        <v>0.0054758599999999999</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5494</v>
      </c>
    </row>
    <row r="121" s="12" customFormat="1">
      <c r="B121" s="253"/>
      <c r="C121" s="254"/>
      <c r="D121" s="250" t="s">
        <v>398</v>
      </c>
      <c r="E121" s="255" t="s">
        <v>21</v>
      </c>
      <c r="F121" s="256" t="s">
        <v>5742</v>
      </c>
      <c r="G121" s="254"/>
      <c r="H121" s="257">
        <v>7.6260000000000003</v>
      </c>
      <c r="I121" s="258"/>
      <c r="J121" s="254"/>
      <c r="K121" s="254"/>
      <c r="L121" s="259"/>
      <c r="M121" s="260"/>
      <c r="N121" s="261"/>
      <c r="O121" s="261"/>
      <c r="P121" s="261"/>
      <c r="Q121" s="261"/>
      <c r="R121" s="261"/>
      <c r="S121" s="261"/>
      <c r="T121" s="262"/>
      <c r="AT121" s="263" t="s">
        <v>398</v>
      </c>
      <c r="AU121" s="263" t="s">
        <v>82</v>
      </c>
      <c r="AV121" s="12" t="s">
        <v>82</v>
      </c>
      <c r="AW121" s="12" t="s">
        <v>35</v>
      </c>
      <c r="AX121" s="12" t="s">
        <v>72</v>
      </c>
      <c r="AY121" s="263" t="s">
        <v>303</v>
      </c>
    </row>
    <row r="122" s="12" customFormat="1">
      <c r="B122" s="253"/>
      <c r="C122" s="254"/>
      <c r="D122" s="250" t="s">
        <v>398</v>
      </c>
      <c r="E122" s="255" t="s">
        <v>21</v>
      </c>
      <c r="F122" s="256" t="s">
        <v>944</v>
      </c>
      <c r="G122" s="254"/>
      <c r="H122" s="257">
        <v>-1.6000000000000001</v>
      </c>
      <c r="I122" s="258"/>
      <c r="J122" s="254"/>
      <c r="K122" s="254"/>
      <c r="L122" s="259"/>
      <c r="M122" s="260"/>
      <c r="N122" s="261"/>
      <c r="O122" s="261"/>
      <c r="P122" s="261"/>
      <c r="Q122" s="261"/>
      <c r="R122" s="261"/>
      <c r="S122" s="261"/>
      <c r="T122" s="262"/>
      <c r="AT122" s="263" t="s">
        <v>398</v>
      </c>
      <c r="AU122" s="263" t="s">
        <v>82</v>
      </c>
      <c r="AV122" s="12" t="s">
        <v>82</v>
      </c>
      <c r="AW122" s="12" t="s">
        <v>35</v>
      </c>
      <c r="AX122" s="12" t="s">
        <v>72</v>
      </c>
      <c r="AY122" s="263" t="s">
        <v>303</v>
      </c>
    </row>
    <row r="123" s="12" customFormat="1">
      <c r="B123" s="253"/>
      <c r="C123" s="254"/>
      <c r="D123" s="250" t="s">
        <v>398</v>
      </c>
      <c r="E123" s="255" t="s">
        <v>21</v>
      </c>
      <c r="F123" s="256" t="s">
        <v>5743</v>
      </c>
      <c r="G123" s="254"/>
      <c r="H123" s="257">
        <v>6.5129999999999999</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5744</v>
      </c>
      <c r="G124" s="254"/>
      <c r="H124" s="257">
        <v>8.5220000000000002</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3" customFormat="1">
      <c r="B125" s="264"/>
      <c r="C125" s="265"/>
      <c r="D125" s="250" t="s">
        <v>398</v>
      </c>
      <c r="E125" s="266" t="s">
        <v>21</v>
      </c>
      <c r="F125" s="267" t="s">
        <v>508</v>
      </c>
      <c r="G125" s="265"/>
      <c r="H125" s="268">
        <v>21.061</v>
      </c>
      <c r="I125" s="269"/>
      <c r="J125" s="265"/>
      <c r="K125" s="265"/>
      <c r="L125" s="270"/>
      <c r="M125" s="271"/>
      <c r="N125" s="272"/>
      <c r="O125" s="272"/>
      <c r="P125" s="272"/>
      <c r="Q125" s="272"/>
      <c r="R125" s="272"/>
      <c r="S125" s="272"/>
      <c r="T125" s="273"/>
      <c r="AT125" s="274" t="s">
        <v>398</v>
      </c>
      <c r="AU125" s="274" t="s">
        <v>82</v>
      </c>
      <c r="AV125" s="13" t="s">
        <v>319</v>
      </c>
      <c r="AW125" s="13" t="s">
        <v>35</v>
      </c>
      <c r="AX125" s="13" t="s">
        <v>80</v>
      </c>
      <c r="AY125" s="274" t="s">
        <v>303</v>
      </c>
    </row>
    <row r="126" s="1" customFormat="1" ht="25.5" customHeight="1">
      <c r="B126" s="46"/>
      <c r="C126" s="234" t="s">
        <v>339</v>
      </c>
      <c r="D126" s="234" t="s">
        <v>306</v>
      </c>
      <c r="E126" s="235" t="s">
        <v>927</v>
      </c>
      <c r="F126" s="236" t="s">
        <v>928</v>
      </c>
      <c r="G126" s="237" t="s">
        <v>394</v>
      </c>
      <c r="H126" s="238">
        <v>21.061</v>
      </c>
      <c r="I126" s="239"/>
      <c r="J126" s="240">
        <f>ROUND(I126*H126,2)</f>
        <v>0</v>
      </c>
      <c r="K126" s="236" t="s">
        <v>310</v>
      </c>
      <c r="L126" s="72"/>
      <c r="M126" s="241" t="s">
        <v>21</v>
      </c>
      <c r="N126" s="242" t="s">
        <v>43</v>
      </c>
      <c r="O126" s="47"/>
      <c r="P126" s="243">
        <f>O126*H126</f>
        <v>0</v>
      </c>
      <c r="Q126" s="243">
        <v>0.0043800000000000002</v>
      </c>
      <c r="R126" s="243">
        <f>Q126*H126</f>
        <v>0.092247179999999998</v>
      </c>
      <c r="S126" s="243">
        <v>0</v>
      </c>
      <c r="T126" s="244">
        <f>S126*H126</f>
        <v>0</v>
      </c>
      <c r="AR126" s="24" t="s">
        <v>319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5498</v>
      </c>
    </row>
    <row r="127" s="1" customFormat="1">
      <c r="B127" s="46"/>
      <c r="C127" s="74"/>
      <c r="D127" s="250" t="s">
        <v>396</v>
      </c>
      <c r="E127" s="74"/>
      <c r="F127" s="251" t="s">
        <v>910</v>
      </c>
      <c r="G127" s="74"/>
      <c r="H127" s="74"/>
      <c r="I127" s="204"/>
      <c r="J127" s="74"/>
      <c r="K127" s="74"/>
      <c r="L127" s="72"/>
      <c r="M127" s="252"/>
      <c r="N127" s="47"/>
      <c r="O127" s="47"/>
      <c r="P127" s="47"/>
      <c r="Q127" s="47"/>
      <c r="R127" s="47"/>
      <c r="S127" s="47"/>
      <c r="T127" s="95"/>
      <c r="AT127" s="24" t="s">
        <v>396</v>
      </c>
      <c r="AU127" s="24" t="s">
        <v>82</v>
      </c>
    </row>
    <row r="128" s="1" customFormat="1" ht="16.5" customHeight="1">
      <c r="B128" s="46"/>
      <c r="C128" s="234" t="s">
        <v>343</v>
      </c>
      <c r="D128" s="234" t="s">
        <v>306</v>
      </c>
      <c r="E128" s="235" t="s">
        <v>933</v>
      </c>
      <c r="F128" s="236" t="s">
        <v>934</v>
      </c>
      <c r="G128" s="237" t="s">
        <v>394</v>
      </c>
      <c r="H128" s="238">
        <v>35.930999999999997</v>
      </c>
      <c r="I128" s="239"/>
      <c r="J128" s="240">
        <f>ROUND(I128*H128,2)</f>
        <v>0</v>
      </c>
      <c r="K128" s="236" t="s">
        <v>310</v>
      </c>
      <c r="L128" s="72"/>
      <c r="M128" s="241" t="s">
        <v>21</v>
      </c>
      <c r="N128" s="242" t="s">
        <v>43</v>
      </c>
      <c r="O128" s="47"/>
      <c r="P128" s="243">
        <f>O128*H128</f>
        <v>0</v>
      </c>
      <c r="Q128" s="243">
        <v>0.0030000000000000001</v>
      </c>
      <c r="R128" s="243">
        <f>Q128*H128</f>
        <v>0.107793</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5499</v>
      </c>
    </row>
    <row r="129" s="12" customFormat="1">
      <c r="B129" s="253"/>
      <c r="C129" s="254"/>
      <c r="D129" s="250" t="s">
        <v>398</v>
      </c>
      <c r="E129" s="255" t="s">
        <v>21</v>
      </c>
      <c r="F129" s="256" t="s">
        <v>5745</v>
      </c>
      <c r="G129" s="254"/>
      <c r="H129" s="257">
        <v>35.930999999999997</v>
      </c>
      <c r="I129" s="258"/>
      <c r="J129" s="254"/>
      <c r="K129" s="254"/>
      <c r="L129" s="259"/>
      <c r="M129" s="260"/>
      <c r="N129" s="261"/>
      <c r="O129" s="261"/>
      <c r="P129" s="261"/>
      <c r="Q129" s="261"/>
      <c r="R129" s="261"/>
      <c r="S129" s="261"/>
      <c r="T129" s="262"/>
      <c r="AT129" s="263" t="s">
        <v>398</v>
      </c>
      <c r="AU129" s="263" t="s">
        <v>82</v>
      </c>
      <c r="AV129" s="12" t="s">
        <v>82</v>
      </c>
      <c r="AW129" s="12" t="s">
        <v>35</v>
      </c>
      <c r="AX129" s="12" t="s">
        <v>80</v>
      </c>
      <c r="AY129" s="263" t="s">
        <v>303</v>
      </c>
    </row>
    <row r="130" s="1" customFormat="1" ht="25.5" customHeight="1">
      <c r="B130" s="46"/>
      <c r="C130" s="234" t="s">
        <v>349</v>
      </c>
      <c r="D130" s="234" t="s">
        <v>306</v>
      </c>
      <c r="E130" s="235" t="s">
        <v>937</v>
      </c>
      <c r="F130" s="236" t="s">
        <v>938</v>
      </c>
      <c r="G130" s="237" t="s">
        <v>394</v>
      </c>
      <c r="H130" s="238">
        <v>14.869999999999999</v>
      </c>
      <c r="I130" s="239"/>
      <c r="J130" s="240">
        <f>ROUND(I130*H130,2)</f>
        <v>0</v>
      </c>
      <c r="K130" s="236" t="s">
        <v>310</v>
      </c>
      <c r="L130" s="72"/>
      <c r="M130" s="241" t="s">
        <v>21</v>
      </c>
      <c r="N130" s="242" t="s">
        <v>43</v>
      </c>
      <c r="O130" s="47"/>
      <c r="P130" s="243">
        <f>O130*H130</f>
        <v>0</v>
      </c>
      <c r="Q130" s="243">
        <v>0.01575</v>
      </c>
      <c r="R130" s="243">
        <f>Q130*H130</f>
        <v>0.23420249999999998</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5746</v>
      </c>
    </row>
    <row r="131" s="1" customFormat="1">
      <c r="B131" s="46"/>
      <c r="C131" s="74"/>
      <c r="D131" s="250" t="s">
        <v>396</v>
      </c>
      <c r="E131" s="74"/>
      <c r="F131" s="251" t="s">
        <v>916</v>
      </c>
      <c r="G131" s="74"/>
      <c r="H131" s="74"/>
      <c r="I131" s="204"/>
      <c r="J131" s="74"/>
      <c r="K131" s="74"/>
      <c r="L131" s="72"/>
      <c r="M131" s="252"/>
      <c r="N131" s="47"/>
      <c r="O131" s="47"/>
      <c r="P131" s="47"/>
      <c r="Q131" s="47"/>
      <c r="R131" s="47"/>
      <c r="S131" s="47"/>
      <c r="T131" s="95"/>
      <c r="AT131" s="24" t="s">
        <v>396</v>
      </c>
      <c r="AU131" s="24" t="s">
        <v>82</v>
      </c>
    </row>
    <row r="132" s="1" customFormat="1" ht="25.5" customHeight="1">
      <c r="B132" s="46"/>
      <c r="C132" s="234" t="s">
        <v>353</v>
      </c>
      <c r="D132" s="234" t="s">
        <v>306</v>
      </c>
      <c r="E132" s="235" t="s">
        <v>2999</v>
      </c>
      <c r="F132" s="236" t="s">
        <v>3000</v>
      </c>
      <c r="G132" s="237" t="s">
        <v>704</v>
      </c>
      <c r="H132" s="238">
        <v>6</v>
      </c>
      <c r="I132" s="239"/>
      <c r="J132" s="240">
        <f>ROUND(I132*H132,2)</f>
        <v>0</v>
      </c>
      <c r="K132" s="236" t="s">
        <v>310</v>
      </c>
      <c r="L132" s="72"/>
      <c r="M132" s="241" t="s">
        <v>21</v>
      </c>
      <c r="N132" s="242" t="s">
        <v>43</v>
      </c>
      <c r="O132" s="47"/>
      <c r="P132" s="243">
        <f>O132*H132</f>
        <v>0</v>
      </c>
      <c r="Q132" s="243">
        <v>0.038899999999999997</v>
      </c>
      <c r="R132" s="243">
        <f>Q132*H132</f>
        <v>0.2334</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5747</v>
      </c>
    </row>
    <row r="133" s="1" customFormat="1" ht="25.5" customHeight="1">
      <c r="B133" s="46"/>
      <c r="C133" s="234" t="s">
        <v>357</v>
      </c>
      <c r="D133" s="234" t="s">
        <v>306</v>
      </c>
      <c r="E133" s="235" t="s">
        <v>982</v>
      </c>
      <c r="F133" s="236" t="s">
        <v>983</v>
      </c>
      <c r="G133" s="237" t="s">
        <v>394</v>
      </c>
      <c r="H133" s="238">
        <v>1.96</v>
      </c>
      <c r="I133" s="239"/>
      <c r="J133" s="240">
        <f>ROUND(I133*H133,2)</f>
        <v>0</v>
      </c>
      <c r="K133" s="236" t="s">
        <v>310</v>
      </c>
      <c r="L133" s="72"/>
      <c r="M133" s="241" t="s">
        <v>21</v>
      </c>
      <c r="N133" s="242" t="s">
        <v>43</v>
      </c>
      <c r="O133" s="47"/>
      <c r="P133" s="243">
        <f>O133*H133</f>
        <v>0</v>
      </c>
      <c r="Q133" s="243">
        <v>0</v>
      </c>
      <c r="R133" s="243">
        <f>Q133*H133</f>
        <v>0</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5748</v>
      </c>
    </row>
    <row r="134" s="1" customFormat="1">
      <c r="B134" s="46"/>
      <c r="C134" s="74"/>
      <c r="D134" s="250" t="s">
        <v>396</v>
      </c>
      <c r="E134" s="74"/>
      <c r="F134" s="251" t="s">
        <v>985</v>
      </c>
      <c r="G134" s="74"/>
      <c r="H134" s="74"/>
      <c r="I134" s="204"/>
      <c r="J134" s="74"/>
      <c r="K134" s="74"/>
      <c r="L134" s="72"/>
      <c r="M134" s="252"/>
      <c r="N134" s="47"/>
      <c r="O134" s="47"/>
      <c r="P134" s="47"/>
      <c r="Q134" s="47"/>
      <c r="R134" s="47"/>
      <c r="S134" s="47"/>
      <c r="T134" s="95"/>
      <c r="AT134" s="24" t="s">
        <v>396</v>
      </c>
      <c r="AU134" s="24" t="s">
        <v>82</v>
      </c>
    </row>
    <row r="135" s="12" customFormat="1">
      <c r="B135" s="253"/>
      <c r="C135" s="254"/>
      <c r="D135" s="250" t="s">
        <v>398</v>
      </c>
      <c r="E135" s="255" t="s">
        <v>21</v>
      </c>
      <c r="F135" s="256" t="s">
        <v>986</v>
      </c>
      <c r="G135" s="254"/>
      <c r="H135" s="257">
        <v>1.96</v>
      </c>
      <c r="I135" s="258"/>
      <c r="J135" s="254"/>
      <c r="K135" s="254"/>
      <c r="L135" s="259"/>
      <c r="M135" s="260"/>
      <c r="N135" s="261"/>
      <c r="O135" s="261"/>
      <c r="P135" s="261"/>
      <c r="Q135" s="261"/>
      <c r="R135" s="261"/>
      <c r="S135" s="261"/>
      <c r="T135" s="262"/>
      <c r="AT135" s="263" t="s">
        <v>398</v>
      </c>
      <c r="AU135" s="263" t="s">
        <v>82</v>
      </c>
      <c r="AV135" s="12" t="s">
        <v>82</v>
      </c>
      <c r="AW135" s="12" t="s">
        <v>35</v>
      </c>
      <c r="AX135" s="12" t="s">
        <v>80</v>
      </c>
      <c r="AY135" s="263" t="s">
        <v>303</v>
      </c>
    </row>
    <row r="136" s="1" customFormat="1" ht="25.5" customHeight="1">
      <c r="B136" s="46"/>
      <c r="C136" s="234" t="s">
        <v>452</v>
      </c>
      <c r="D136" s="234" t="s">
        <v>306</v>
      </c>
      <c r="E136" s="235" t="s">
        <v>1100</v>
      </c>
      <c r="F136" s="236" t="s">
        <v>1101</v>
      </c>
      <c r="G136" s="237" t="s">
        <v>262</v>
      </c>
      <c r="H136" s="238">
        <v>14.810000000000001</v>
      </c>
      <c r="I136" s="239"/>
      <c r="J136" s="240">
        <f>ROUND(I136*H136,2)</f>
        <v>0</v>
      </c>
      <c r="K136" s="236" t="s">
        <v>310</v>
      </c>
      <c r="L136" s="72"/>
      <c r="M136" s="241" t="s">
        <v>21</v>
      </c>
      <c r="N136" s="242" t="s">
        <v>43</v>
      </c>
      <c r="O136" s="47"/>
      <c r="P136" s="243">
        <f>O136*H136</f>
        <v>0</v>
      </c>
      <c r="Q136" s="243">
        <v>0.00025000000000000001</v>
      </c>
      <c r="R136" s="243">
        <f>Q136*H136</f>
        <v>0.0037025000000000001</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5749</v>
      </c>
    </row>
    <row r="137" s="1" customFormat="1">
      <c r="B137" s="46"/>
      <c r="C137" s="74"/>
      <c r="D137" s="250" t="s">
        <v>396</v>
      </c>
      <c r="E137" s="74"/>
      <c r="F137" s="251" t="s">
        <v>1084</v>
      </c>
      <c r="G137" s="74"/>
      <c r="H137" s="74"/>
      <c r="I137" s="204"/>
      <c r="J137" s="74"/>
      <c r="K137" s="74"/>
      <c r="L137" s="72"/>
      <c r="M137" s="252"/>
      <c r="N137" s="47"/>
      <c r="O137" s="47"/>
      <c r="P137" s="47"/>
      <c r="Q137" s="47"/>
      <c r="R137" s="47"/>
      <c r="S137" s="47"/>
      <c r="T137" s="95"/>
      <c r="AT137" s="24" t="s">
        <v>396</v>
      </c>
      <c r="AU137" s="24" t="s">
        <v>82</v>
      </c>
    </row>
    <row r="138" s="12" customFormat="1">
      <c r="B138" s="253"/>
      <c r="C138" s="254"/>
      <c r="D138" s="250" t="s">
        <v>398</v>
      </c>
      <c r="E138" s="255" t="s">
        <v>21</v>
      </c>
      <c r="F138" s="256" t="s">
        <v>5750</v>
      </c>
      <c r="G138" s="254"/>
      <c r="H138" s="257">
        <v>14.810000000000001</v>
      </c>
      <c r="I138" s="258"/>
      <c r="J138" s="254"/>
      <c r="K138" s="254"/>
      <c r="L138" s="259"/>
      <c r="M138" s="260"/>
      <c r="N138" s="261"/>
      <c r="O138" s="261"/>
      <c r="P138" s="261"/>
      <c r="Q138" s="261"/>
      <c r="R138" s="261"/>
      <c r="S138" s="261"/>
      <c r="T138" s="262"/>
      <c r="AT138" s="263" t="s">
        <v>398</v>
      </c>
      <c r="AU138" s="263" t="s">
        <v>82</v>
      </c>
      <c r="AV138" s="12" t="s">
        <v>82</v>
      </c>
      <c r="AW138" s="12" t="s">
        <v>35</v>
      </c>
      <c r="AX138" s="12" t="s">
        <v>80</v>
      </c>
      <c r="AY138" s="263" t="s">
        <v>303</v>
      </c>
    </row>
    <row r="139" s="1" customFormat="1" ht="16.5" customHeight="1">
      <c r="B139" s="46"/>
      <c r="C139" s="276" t="s">
        <v>456</v>
      </c>
      <c r="D139" s="276" t="s">
        <v>570</v>
      </c>
      <c r="E139" s="277" t="s">
        <v>1112</v>
      </c>
      <c r="F139" s="278" t="s">
        <v>1113</v>
      </c>
      <c r="G139" s="279" t="s">
        <v>262</v>
      </c>
      <c r="H139" s="280">
        <v>11.141</v>
      </c>
      <c r="I139" s="281"/>
      <c r="J139" s="282">
        <f>ROUND(I139*H139,2)</f>
        <v>0</v>
      </c>
      <c r="K139" s="278" t="s">
        <v>310</v>
      </c>
      <c r="L139" s="283"/>
      <c r="M139" s="284" t="s">
        <v>21</v>
      </c>
      <c r="N139" s="285" t="s">
        <v>43</v>
      </c>
      <c r="O139" s="47"/>
      <c r="P139" s="243">
        <f>O139*H139</f>
        <v>0</v>
      </c>
      <c r="Q139" s="243">
        <v>3.0000000000000001E-05</v>
      </c>
      <c r="R139" s="243">
        <f>Q139*H139</f>
        <v>0.00033423000000000003</v>
      </c>
      <c r="S139" s="243">
        <v>0</v>
      </c>
      <c r="T139" s="244">
        <f>S139*H139</f>
        <v>0</v>
      </c>
      <c r="AR139" s="24" t="s">
        <v>339</v>
      </c>
      <c r="AT139" s="24" t="s">
        <v>570</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5751</v>
      </c>
    </row>
    <row r="140" s="12" customFormat="1">
      <c r="B140" s="253"/>
      <c r="C140" s="254"/>
      <c r="D140" s="250" t="s">
        <v>398</v>
      </c>
      <c r="E140" s="255" t="s">
        <v>21</v>
      </c>
      <c r="F140" s="256" t="s">
        <v>5752</v>
      </c>
      <c r="G140" s="254"/>
      <c r="H140" s="257">
        <v>10.609999999999999</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2" customFormat="1">
      <c r="B141" s="253"/>
      <c r="C141" s="254"/>
      <c r="D141" s="250" t="s">
        <v>398</v>
      </c>
      <c r="E141" s="254"/>
      <c r="F141" s="256" t="s">
        <v>5753</v>
      </c>
      <c r="G141" s="254"/>
      <c r="H141" s="257">
        <v>11.141</v>
      </c>
      <c r="I141" s="258"/>
      <c r="J141" s="254"/>
      <c r="K141" s="254"/>
      <c r="L141" s="259"/>
      <c r="M141" s="260"/>
      <c r="N141" s="261"/>
      <c r="O141" s="261"/>
      <c r="P141" s="261"/>
      <c r="Q141" s="261"/>
      <c r="R141" s="261"/>
      <c r="S141" s="261"/>
      <c r="T141" s="262"/>
      <c r="AT141" s="263" t="s">
        <v>398</v>
      </c>
      <c r="AU141" s="263" t="s">
        <v>82</v>
      </c>
      <c r="AV141" s="12" t="s">
        <v>82</v>
      </c>
      <c r="AW141" s="12" t="s">
        <v>6</v>
      </c>
      <c r="AX141" s="12" t="s">
        <v>80</v>
      </c>
      <c r="AY141" s="263" t="s">
        <v>303</v>
      </c>
    </row>
    <row r="142" s="1" customFormat="1" ht="16.5" customHeight="1">
      <c r="B142" s="46"/>
      <c r="C142" s="276" t="s">
        <v>10</v>
      </c>
      <c r="D142" s="276" t="s">
        <v>570</v>
      </c>
      <c r="E142" s="277" t="s">
        <v>1122</v>
      </c>
      <c r="F142" s="278" t="s">
        <v>1123</v>
      </c>
      <c r="G142" s="279" t="s">
        <v>262</v>
      </c>
      <c r="H142" s="280">
        <v>4.4100000000000001</v>
      </c>
      <c r="I142" s="281"/>
      <c r="J142" s="282">
        <f>ROUND(I142*H142,2)</f>
        <v>0</v>
      </c>
      <c r="K142" s="278" t="s">
        <v>310</v>
      </c>
      <c r="L142" s="283"/>
      <c r="M142" s="284" t="s">
        <v>21</v>
      </c>
      <c r="N142" s="285" t="s">
        <v>43</v>
      </c>
      <c r="O142" s="47"/>
      <c r="P142" s="243">
        <f>O142*H142</f>
        <v>0</v>
      </c>
      <c r="Q142" s="243">
        <v>4.0000000000000003E-05</v>
      </c>
      <c r="R142" s="243">
        <f>Q142*H142</f>
        <v>0.00017640000000000003</v>
      </c>
      <c r="S142" s="243">
        <v>0</v>
      </c>
      <c r="T142" s="244">
        <f>S142*H142</f>
        <v>0</v>
      </c>
      <c r="AR142" s="24" t="s">
        <v>339</v>
      </c>
      <c r="AT142" s="24" t="s">
        <v>570</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5754</v>
      </c>
    </row>
    <row r="143" s="12" customFormat="1">
      <c r="B143" s="253"/>
      <c r="C143" s="254"/>
      <c r="D143" s="250" t="s">
        <v>398</v>
      </c>
      <c r="E143" s="255" t="s">
        <v>21</v>
      </c>
      <c r="F143" s="256" t="s">
        <v>5755</v>
      </c>
      <c r="G143" s="254"/>
      <c r="H143" s="257">
        <v>4.2000000000000002</v>
      </c>
      <c r="I143" s="258"/>
      <c r="J143" s="254"/>
      <c r="K143" s="254"/>
      <c r="L143" s="259"/>
      <c r="M143" s="260"/>
      <c r="N143" s="261"/>
      <c r="O143" s="261"/>
      <c r="P143" s="261"/>
      <c r="Q143" s="261"/>
      <c r="R143" s="261"/>
      <c r="S143" s="261"/>
      <c r="T143" s="262"/>
      <c r="AT143" s="263" t="s">
        <v>398</v>
      </c>
      <c r="AU143" s="263" t="s">
        <v>82</v>
      </c>
      <c r="AV143" s="12" t="s">
        <v>82</v>
      </c>
      <c r="AW143" s="12" t="s">
        <v>35</v>
      </c>
      <c r="AX143" s="12" t="s">
        <v>80</v>
      </c>
      <c r="AY143" s="263" t="s">
        <v>303</v>
      </c>
    </row>
    <row r="144" s="12" customFormat="1">
      <c r="B144" s="253"/>
      <c r="C144" s="254"/>
      <c r="D144" s="250" t="s">
        <v>398</v>
      </c>
      <c r="E144" s="254"/>
      <c r="F144" s="256" t="s">
        <v>5756</v>
      </c>
      <c r="G144" s="254"/>
      <c r="H144" s="257">
        <v>4.4100000000000001</v>
      </c>
      <c r="I144" s="258"/>
      <c r="J144" s="254"/>
      <c r="K144" s="254"/>
      <c r="L144" s="259"/>
      <c r="M144" s="260"/>
      <c r="N144" s="261"/>
      <c r="O144" s="261"/>
      <c r="P144" s="261"/>
      <c r="Q144" s="261"/>
      <c r="R144" s="261"/>
      <c r="S144" s="261"/>
      <c r="T144" s="262"/>
      <c r="AT144" s="263" t="s">
        <v>398</v>
      </c>
      <c r="AU144" s="263" t="s">
        <v>82</v>
      </c>
      <c r="AV144" s="12" t="s">
        <v>82</v>
      </c>
      <c r="AW144" s="12" t="s">
        <v>6</v>
      </c>
      <c r="AX144" s="12" t="s">
        <v>80</v>
      </c>
      <c r="AY144" s="263" t="s">
        <v>303</v>
      </c>
    </row>
    <row r="145" s="1" customFormat="1" ht="25.5" customHeight="1">
      <c r="B145" s="46"/>
      <c r="C145" s="234" t="s">
        <v>465</v>
      </c>
      <c r="D145" s="234" t="s">
        <v>306</v>
      </c>
      <c r="E145" s="235" t="s">
        <v>1178</v>
      </c>
      <c r="F145" s="236" t="s">
        <v>1179</v>
      </c>
      <c r="G145" s="237" t="s">
        <v>394</v>
      </c>
      <c r="H145" s="238">
        <v>37.369999999999997</v>
      </c>
      <c r="I145" s="239"/>
      <c r="J145" s="240">
        <f>ROUND(I145*H145,2)</f>
        <v>0</v>
      </c>
      <c r="K145" s="236" t="s">
        <v>310</v>
      </c>
      <c r="L145" s="72"/>
      <c r="M145" s="241" t="s">
        <v>21</v>
      </c>
      <c r="N145" s="242" t="s">
        <v>43</v>
      </c>
      <c r="O145" s="47"/>
      <c r="P145" s="243">
        <f>O145*H145</f>
        <v>0</v>
      </c>
      <c r="Q145" s="243">
        <v>0.094500000000000001</v>
      </c>
      <c r="R145" s="243">
        <f>Q145*H145</f>
        <v>3.5314649999999999</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5757</v>
      </c>
    </row>
    <row r="146" s="1" customFormat="1" ht="25.5" customHeight="1">
      <c r="B146" s="46"/>
      <c r="C146" s="234" t="s">
        <v>473</v>
      </c>
      <c r="D146" s="234" t="s">
        <v>306</v>
      </c>
      <c r="E146" s="235" t="s">
        <v>1062</v>
      </c>
      <c r="F146" s="236" t="s">
        <v>1063</v>
      </c>
      <c r="G146" s="237" t="s">
        <v>394</v>
      </c>
      <c r="H146" s="238">
        <v>0.39000000000000001</v>
      </c>
      <c r="I146" s="239"/>
      <c r="J146" s="240">
        <f>ROUND(I146*H146,2)</f>
        <v>0</v>
      </c>
      <c r="K146" s="236" t="s">
        <v>310</v>
      </c>
      <c r="L146" s="72"/>
      <c r="M146" s="241" t="s">
        <v>21</v>
      </c>
      <c r="N146" s="242" t="s">
        <v>43</v>
      </c>
      <c r="O146" s="47"/>
      <c r="P146" s="243">
        <f>O146*H146</f>
        <v>0</v>
      </c>
      <c r="Q146" s="243">
        <v>0.063</v>
      </c>
      <c r="R146" s="243">
        <f>Q146*H146</f>
        <v>0.024570000000000002</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5758</v>
      </c>
    </row>
    <row r="147" s="12" customFormat="1">
      <c r="B147" s="253"/>
      <c r="C147" s="254"/>
      <c r="D147" s="250" t="s">
        <v>398</v>
      </c>
      <c r="E147" s="255" t="s">
        <v>21</v>
      </c>
      <c r="F147" s="256" t="s">
        <v>5759</v>
      </c>
      <c r="G147" s="254"/>
      <c r="H147" s="257">
        <v>0.39000000000000001</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 customFormat="1" ht="25.5" customHeight="1">
      <c r="B148" s="46"/>
      <c r="C148" s="234" t="s">
        <v>477</v>
      </c>
      <c r="D148" s="234" t="s">
        <v>306</v>
      </c>
      <c r="E148" s="235" t="s">
        <v>1199</v>
      </c>
      <c r="F148" s="236" t="s">
        <v>1200</v>
      </c>
      <c r="G148" s="237" t="s">
        <v>262</v>
      </c>
      <c r="H148" s="238">
        <v>24.120000000000001</v>
      </c>
      <c r="I148" s="239"/>
      <c r="J148" s="240">
        <f>ROUND(I148*H148,2)</f>
        <v>0</v>
      </c>
      <c r="K148" s="236" t="s">
        <v>310</v>
      </c>
      <c r="L148" s="72"/>
      <c r="M148" s="241" t="s">
        <v>21</v>
      </c>
      <c r="N148" s="242" t="s">
        <v>43</v>
      </c>
      <c r="O148" s="47"/>
      <c r="P148" s="243">
        <f>O148*H148</f>
        <v>0</v>
      </c>
      <c r="Q148" s="243">
        <v>6.0000000000000002E-05</v>
      </c>
      <c r="R148" s="243">
        <f>Q148*H148</f>
        <v>0.0014472000000000001</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5507</v>
      </c>
    </row>
    <row r="149" s="12" customFormat="1">
      <c r="B149" s="253"/>
      <c r="C149" s="254"/>
      <c r="D149" s="250" t="s">
        <v>398</v>
      </c>
      <c r="E149" s="255" t="s">
        <v>21</v>
      </c>
      <c r="F149" s="256" t="s">
        <v>5760</v>
      </c>
      <c r="G149" s="254"/>
      <c r="H149" s="257">
        <v>24.120000000000001</v>
      </c>
      <c r="I149" s="258"/>
      <c r="J149" s="254"/>
      <c r="K149" s="254"/>
      <c r="L149" s="259"/>
      <c r="M149" s="260"/>
      <c r="N149" s="261"/>
      <c r="O149" s="261"/>
      <c r="P149" s="261"/>
      <c r="Q149" s="261"/>
      <c r="R149" s="261"/>
      <c r="S149" s="261"/>
      <c r="T149" s="262"/>
      <c r="AT149" s="263" t="s">
        <v>398</v>
      </c>
      <c r="AU149" s="263" t="s">
        <v>82</v>
      </c>
      <c r="AV149" s="12" t="s">
        <v>82</v>
      </c>
      <c r="AW149" s="12" t="s">
        <v>35</v>
      </c>
      <c r="AX149" s="12" t="s">
        <v>80</v>
      </c>
      <c r="AY149" s="263" t="s">
        <v>303</v>
      </c>
    </row>
    <row r="150" s="1" customFormat="1" ht="16.5" customHeight="1">
      <c r="B150" s="46"/>
      <c r="C150" s="234" t="s">
        <v>483</v>
      </c>
      <c r="D150" s="234" t="s">
        <v>306</v>
      </c>
      <c r="E150" s="235" t="s">
        <v>1211</v>
      </c>
      <c r="F150" s="236" t="s">
        <v>1212</v>
      </c>
      <c r="G150" s="237" t="s">
        <v>309</v>
      </c>
      <c r="H150" s="238">
        <v>1</v>
      </c>
      <c r="I150" s="239"/>
      <c r="J150" s="240">
        <f>ROUND(I150*H150,2)</f>
        <v>0</v>
      </c>
      <c r="K150" s="236" t="s">
        <v>322</v>
      </c>
      <c r="L150" s="72"/>
      <c r="M150" s="241" t="s">
        <v>21</v>
      </c>
      <c r="N150" s="242" t="s">
        <v>43</v>
      </c>
      <c r="O150" s="47"/>
      <c r="P150" s="243">
        <f>O150*H150</f>
        <v>0</v>
      </c>
      <c r="Q150" s="243">
        <v>0</v>
      </c>
      <c r="R150" s="243">
        <f>Q150*H150</f>
        <v>0</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5761</v>
      </c>
    </row>
    <row r="151" s="12" customFormat="1">
      <c r="B151" s="253"/>
      <c r="C151" s="254"/>
      <c r="D151" s="250" t="s">
        <v>398</v>
      </c>
      <c r="E151" s="255" t="s">
        <v>21</v>
      </c>
      <c r="F151" s="256" t="s">
        <v>1214</v>
      </c>
      <c r="G151" s="254"/>
      <c r="H151" s="257">
        <v>1</v>
      </c>
      <c r="I151" s="258"/>
      <c r="J151" s="254"/>
      <c r="K151" s="254"/>
      <c r="L151" s="259"/>
      <c r="M151" s="260"/>
      <c r="N151" s="261"/>
      <c r="O151" s="261"/>
      <c r="P151" s="261"/>
      <c r="Q151" s="261"/>
      <c r="R151" s="261"/>
      <c r="S151" s="261"/>
      <c r="T151" s="262"/>
      <c r="AT151" s="263" t="s">
        <v>398</v>
      </c>
      <c r="AU151" s="263" t="s">
        <v>82</v>
      </c>
      <c r="AV151" s="12" t="s">
        <v>82</v>
      </c>
      <c r="AW151" s="12" t="s">
        <v>35</v>
      </c>
      <c r="AX151" s="12" t="s">
        <v>80</v>
      </c>
      <c r="AY151" s="263" t="s">
        <v>303</v>
      </c>
    </row>
    <row r="152" s="11" customFormat="1" ht="29.88" customHeight="1">
      <c r="B152" s="218"/>
      <c r="C152" s="219"/>
      <c r="D152" s="220" t="s">
        <v>71</v>
      </c>
      <c r="E152" s="232" t="s">
        <v>343</v>
      </c>
      <c r="F152" s="232" t="s">
        <v>1215</v>
      </c>
      <c r="G152" s="219"/>
      <c r="H152" s="219"/>
      <c r="I152" s="222"/>
      <c r="J152" s="233">
        <f>BK152</f>
        <v>0</v>
      </c>
      <c r="K152" s="219"/>
      <c r="L152" s="224"/>
      <c r="M152" s="225"/>
      <c r="N152" s="226"/>
      <c r="O152" s="226"/>
      <c r="P152" s="227">
        <f>SUM(P153:P163)</f>
        <v>0</v>
      </c>
      <c r="Q152" s="226"/>
      <c r="R152" s="227">
        <f>SUM(R153:R163)</f>
        <v>0.006352899999999999</v>
      </c>
      <c r="S152" s="226"/>
      <c r="T152" s="228">
        <f>SUM(T153:T163)</f>
        <v>0.96335000000000004</v>
      </c>
      <c r="AR152" s="229" t="s">
        <v>80</v>
      </c>
      <c r="AT152" s="230" t="s">
        <v>71</v>
      </c>
      <c r="AU152" s="230" t="s">
        <v>80</v>
      </c>
      <c r="AY152" s="229" t="s">
        <v>303</v>
      </c>
      <c r="BK152" s="231">
        <f>SUM(BK153:BK163)</f>
        <v>0</v>
      </c>
    </row>
    <row r="153" s="1" customFormat="1" ht="25.5" customHeight="1">
      <c r="B153" s="46"/>
      <c r="C153" s="234" t="s">
        <v>487</v>
      </c>
      <c r="D153" s="234" t="s">
        <v>306</v>
      </c>
      <c r="E153" s="235" t="s">
        <v>1253</v>
      </c>
      <c r="F153" s="236" t="s">
        <v>1254</v>
      </c>
      <c r="G153" s="237" t="s">
        <v>394</v>
      </c>
      <c r="H153" s="238">
        <v>37.369999999999997</v>
      </c>
      <c r="I153" s="239"/>
      <c r="J153" s="240">
        <f>ROUND(I153*H153,2)</f>
        <v>0</v>
      </c>
      <c r="K153" s="236" t="s">
        <v>310</v>
      </c>
      <c r="L153" s="72"/>
      <c r="M153" s="241" t="s">
        <v>21</v>
      </c>
      <c r="N153" s="242" t="s">
        <v>43</v>
      </c>
      <c r="O153" s="47"/>
      <c r="P153" s="243">
        <f>O153*H153</f>
        <v>0</v>
      </c>
      <c r="Q153" s="243">
        <v>0.00012999999999999999</v>
      </c>
      <c r="R153" s="243">
        <f>Q153*H153</f>
        <v>0.0048580999999999989</v>
      </c>
      <c r="S153" s="243">
        <v>0</v>
      </c>
      <c r="T153" s="244">
        <f>S153*H153</f>
        <v>0</v>
      </c>
      <c r="AR153" s="24" t="s">
        <v>319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319</v>
      </c>
      <c r="BM153" s="24" t="s">
        <v>5509</v>
      </c>
    </row>
    <row r="154" s="1" customFormat="1">
      <c r="B154" s="46"/>
      <c r="C154" s="74"/>
      <c r="D154" s="250" t="s">
        <v>396</v>
      </c>
      <c r="E154" s="74"/>
      <c r="F154" s="251" t="s">
        <v>1256</v>
      </c>
      <c r="G154" s="74"/>
      <c r="H154" s="74"/>
      <c r="I154" s="204"/>
      <c r="J154" s="74"/>
      <c r="K154" s="74"/>
      <c r="L154" s="72"/>
      <c r="M154" s="252"/>
      <c r="N154" s="47"/>
      <c r="O154" s="47"/>
      <c r="P154" s="47"/>
      <c r="Q154" s="47"/>
      <c r="R154" s="47"/>
      <c r="S154" s="47"/>
      <c r="T154" s="95"/>
      <c r="AT154" s="24" t="s">
        <v>396</v>
      </c>
      <c r="AU154" s="24" t="s">
        <v>82</v>
      </c>
    </row>
    <row r="155" s="1" customFormat="1" ht="25.5" customHeight="1">
      <c r="B155" s="46"/>
      <c r="C155" s="234" t="s">
        <v>9</v>
      </c>
      <c r="D155" s="234" t="s">
        <v>306</v>
      </c>
      <c r="E155" s="235" t="s">
        <v>1258</v>
      </c>
      <c r="F155" s="236" t="s">
        <v>1259</v>
      </c>
      <c r="G155" s="237" t="s">
        <v>394</v>
      </c>
      <c r="H155" s="238">
        <v>37.369999999999997</v>
      </c>
      <c r="I155" s="239"/>
      <c r="J155" s="240">
        <f>ROUND(I155*H155,2)</f>
        <v>0</v>
      </c>
      <c r="K155" s="236" t="s">
        <v>310</v>
      </c>
      <c r="L155" s="72"/>
      <c r="M155" s="241" t="s">
        <v>21</v>
      </c>
      <c r="N155" s="242" t="s">
        <v>43</v>
      </c>
      <c r="O155" s="47"/>
      <c r="P155" s="243">
        <f>O155*H155</f>
        <v>0</v>
      </c>
      <c r="Q155" s="243">
        <v>4.0000000000000003E-05</v>
      </c>
      <c r="R155" s="243">
        <f>Q155*H155</f>
        <v>0.0014948000000000001</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5510</v>
      </c>
    </row>
    <row r="156" s="1" customFormat="1">
      <c r="B156" s="46"/>
      <c r="C156" s="74"/>
      <c r="D156" s="250" t="s">
        <v>396</v>
      </c>
      <c r="E156" s="74"/>
      <c r="F156" s="251" t="s">
        <v>1261</v>
      </c>
      <c r="G156" s="74"/>
      <c r="H156" s="74"/>
      <c r="I156" s="204"/>
      <c r="J156" s="74"/>
      <c r="K156" s="74"/>
      <c r="L156" s="72"/>
      <c r="M156" s="252"/>
      <c r="N156" s="47"/>
      <c r="O156" s="47"/>
      <c r="P156" s="47"/>
      <c r="Q156" s="47"/>
      <c r="R156" s="47"/>
      <c r="S156" s="47"/>
      <c r="T156" s="95"/>
      <c r="AT156" s="24" t="s">
        <v>396</v>
      </c>
      <c r="AU156" s="24" t="s">
        <v>82</v>
      </c>
    </row>
    <row r="157" s="1" customFormat="1" ht="38.25" customHeight="1">
      <c r="B157" s="46"/>
      <c r="C157" s="234" t="s">
        <v>496</v>
      </c>
      <c r="D157" s="234" t="s">
        <v>306</v>
      </c>
      <c r="E157" s="235" t="s">
        <v>3033</v>
      </c>
      <c r="F157" s="236" t="s">
        <v>3034</v>
      </c>
      <c r="G157" s="237" t="s">
        <v>417</v>
      </c>
      <c r="H157" s="238">
        <v>0.441</v>
      </c>
      <c r="I157" s="239"/>
      <c r="J157" s="240">
        <f>ROUND(I157*H157,2)</f>
        <v>0</v>
      </c>
      <c r="K157" s="236" t="s">
        <v>310</v>
      </c>
      <c r="L157" s="72"/>
      <c r="M157" s="241" t="s">
        <v>21</v>
      </c>
      <c r="N157" s="242" t="s">
        <v>43</v>
      </c>
      <c r="O157" s="47"/>
      <c r="P157" s="243">
        <f>O157*H157</f>
        <v>0</v>
      </c>
      <c r="Q157" s="243">
        <v>0</v>
      </c>
      <c r="R157" s="243">
        <f>Q157*H157</f>
        <v>0</v>
      </c>
      <c r="S157" s="243">
        <v>1.8</v>
      </c>
      <c r="T157" s="244">
        <f>S157*H157</f>
        <v>0.79380000000000006</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5762</v>
      </c>
    </row>
    <row r="158" s="1" customFormat="1">
      <c r="B158" s="46"/>
      <c r="C158" s="74"/>
      <c r="D158" s="250" t="s">
        <v>396</v>
      </c>
      <c r="E158" s="74"/>
      <c r="F158" s="251" t="s">
        <v>3508</v>
      </c>
      <c r="G158" s="74"/>
      <c r="H158" s="74"/>
      <c r="I158" s="204"/>
      <c r="J158" s="74"/>
      <c r="K158" s="74"/>
      <c r="L158" s="72"/>
      <c r="M158" s="252"/>
      <c r="N158" s="47"/>
      <c r="O158" s="47"/>
      <c r="P158" s="47"/>
      <c r="Q158" s="47"/>
      <c r="R158" s="47"/>
      <c r="S158" s="47"/>
      <c r="T158" s="95"/>
      <c r="AT158" s="24" t="s">
        <v>396</v>
      </c>
      <c r="AU158" s="24" t="s">
        <v>82</v>
      </c>
    </row>
    <row r="159" s="12" customFormat="1">
      <c r="B159" s="253"/>
      <c r="C159" s="254"/>
      <c r="D159" s="250" t="s">
        <v>398</v>
      </c>
      <c r="E159" s="255" t="s">
        <v>21</v>
      </c>
      <c r="F159" s="256" t="s">
        <v>5763</v>
      </c>
      <c r="G159" s="254"/>
      <c r="H159" s="257">
        <v>0.441</v>
      </c>
      <c r="I159" s="258"/>
      <c r="J159" s="254"/>
      <c r="K159" s="254"/>
      <c r="L159" s="259"/>
      <c r="M159" s="260"/>
      <c r="N159" s="261"/>
      <c r="O159" s="261"/>
      <c r="P159" s="261"/>
      <c r="Q159" s="261"/>
      <c r="R159" s="261"/>
      <c r="S159" s="261"/>
      <c r="T159" s="262"/>
      <c r="AT159" s="263" t="s">
        <v>398</v>
      </c>
      <c r="AU159" s="263" t="s">
        <v>82</v>
      </c>
      <c r="AV159" s="12" t="s">
        <v>82</v>
      </c>
      <c r="AW159" s="12" t="s">
        <v>35</v>
      </c>
      <c r="AX159" s="12" t="s">
        <v>80</v>
      </c>
      <c r="AY159" s="263" t="s">
        <v>303</v>
      </c>
    </row>
    <row r="160" s="1" customFormat="1" ht="38.25" customHeight="1">
      <c r="B160" s="46"/>
      <c r="C160" s="234" t="s">
        <v>502</v>
      </c>
      <c r="D160" s="234" t="s">
        <v>306</v>
      </c>
      <c r="E160" s="235" t="s">
        <v>3048</v>
      </c>
      <c r="F160" s="236" t="s">
        <v>3049</v>
      </c>
      <c r="G160" s="237" t="s">
        <v>394</v>
      </c>
      <c r="H160" s="238">
        <v>0.63</v>
      </c>
      <c r="I160" s="239"/>
      <c r="J160" s="240">
        <f>ROUND(I160*H160,2)</f>
        <v>0</v>
      </c>
      <c r="K160" s="236" t="s">
        <v>310</v>
      </c>
      <c r="L160" s="72"/>
      <c r="M160" s="241" t="s">
        <v>21</v>
      </c>
      <c r="N160" s="242" t="s">
        <v>43</v>
      </c>
      <c r="O160" s="47"/>
      <c r="P160" s="243">
        <f>O160*H160</f>
        <v>0</v>
      </c>
      <c r="Q160" s="243">
        <v>0</v>
      </c>
      <c r="R160" s="243">
        <f>Q160*H160</f>
        <v>0</v>
      </c>
      <c r="S160" s="243">
        <v>0.055</v>
      </c>
      <c r="T160" s="244">
        <f>S160*H160</f>
        <v>0.03465</v>
      </c>
      <c r="AR160" s="24" t="s">
        <v>319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5764</v>
      </c>
    </row>
    <row r="161" s="12" customFormat="1">
      <c r="B161" s="253"/>
      <c r="C161" s="254"/>
      <c r="D161" s="250" t="s">
        <v>398</v>
      </c>
      <c r="E161" s="255" t="s">
        <v>21</v>
      </c>
      <c r="F161" s="256" t="s">
        <v>5765</v>
      </c>
      <c r="G161" s="254"/>
      <c r="H161" s="257">
        <v>0.63</v>
      </c>
      <c r="I161" s="258"/>
      <c r="J161" s="254"/>
      <c r="K161" s="254"/>
      <c r="L161" s="259"/>
      <c r="M161" s="260"/>
      <c r="N161" s="261"/>
      <c r="O161" s="261"/>
      <c r="P161" s="261"/>
      <c r="Q161" s="261"/>
      <c r="R161" s="261"/>
      <c r="S161" s="261"/>
      <c r="T161" s="262"/>
      <c r="AT161" s="263" t="s">
        <v>398</v>
      </c>
      <c r="AU161" s="263" t="s">
        <v>82</v>
      </c>
      <c r="AV161" s="12" t="s">
        <v>82</v>
      </c>
      <c r="AW161" s="12" t="s">
        <v>35</v>
      </c>
      <c r="AX161" s="12" t="s">
        <v>80</v>
      </c>
      <c r="AY161" s="263" t="s">
        <v>303</v>
      </c>
    </row>
    <row r="162" s="1" customFormat="1" ht="38.25" customHeight="1">
      <c r="B162" s="46"/>
      <c r="C162" s="234" t="s">
        <v>509</v>
      </c>
      <c r="D162" s="234" t="s">
        <v>306</v>
      </c>
      <c r="E162" s="235" t="s">
        <v>3057</v>
      </c>
      <c r="F162" s="236" t="s">
        <v>3058</v>
      </c>
      <c r="G162" s="237" t="s">
        <v>262</v>
      </c>
      <c r="H162" s="238">
        <v>1.8999999999999999</v>
      </c>
      <c r="I162" s="239"/>
      <c r="J162" s="240">
        <f>ROUND(I162*H162,2)</f>
        <v>0</v>
      </c>
      <c r="K162" s="236" t="s">
        <v>310</v>
      </c>
      <c r="L162" s="72"/>
      <c r="M162" s="241" t="s">
        <v>21</v>
      </c>
      <c r="N162" s="242" t="s">
        <v>43</v>
      </c>
      <c r="O162" s="47"/>
      <c r="P162" s="243">
        <f>O162*H162</f>
        <v>0</v>
      </c>
      <c r="Q162" s="243">
        <v>0</v>
      </c>
      <c r="R162" s="243">
        <f>Q162*H162</f>
        <v>0</v>
      </c>
      <c r="S162" s="243">
        <v>0.070999999999999994</v>
      </c>
      <c r="T162" s="244">
        <f>S162*H162</f>
        <v>0.13489999999999999</v>
      </c>
      <c r="AR162" s="24" t="s">
        <v>319</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319</v>
      </c>
      <c r="BM162" s="24" t="s">
        <v>5766</v>
      </c>
    </row>
    <row r="163" s="12" customFormat="1">
      <c r="B163" s="253"/>
      <c r="C163" s="254"/>
      <c r="D163" s="250" t="s">
        <v>398</v>
      </c>
      <c r="E163" s="255" t="s">
        <v>21</v>
      </c>
      <c r="F163" s="256" t="s">
        <v>5767</v>
      </c>
      <c r="G163" s="254"/>
      <c r="H163" s="257">
        <v>1.8999999999999999</v>
      </c>
      <c r="I163" s="258"/>
      <c r="J163" s="254"/>
      <c r="K163" s="254"/>
      <c r="L163" s="259"/>
      <c r="M163" s="260"/>
      <c r="N163" s="261"/>
      <c r="O163" s="261"/>
      <c r="P163" s="261"/>
      <c r="Q163" s="261"/>
      <c r="R163" s="261"/>
      <c r="S163" s="261"/>
      <c r="T163" s="262"/>
      <c r="AT163" s="263" t="s">
        <v>398</v>
      </c>
      <c r="AU163" s="263" t="s">
        <v>82</v>
      </c>
      <c r="AV163" s="12" t="s">
        <v>82</v>
      </c>
      <c r="AW163" s="12" t="s">
        <v>35</v>
      </c>
      <c r="AX163" s="12" t="s">
        <v>80</v>
      </c>
      <c r="AY163" s="263" t="s">
        <v>303</v>
      </c>
    </row>
    <row r="164" s="11" customFormat="1" ht="29.88" customHeight="1">
      <c r="B164" s="218"/>
      <c r="C164" s="219"/>
      <c r="D164" s="220" t="s">
        <v>71</v>
      </c>
      <c r="E164" s="232" t="s">
        <v>1283</v>
      </c>
      <c r="F164" s="232" t="s">
        <v>1284</v>
      </c>
      <c r="G164" s="219"/>
      <c r="H164" s="219"/>
      <c r="I164" s="222"/>
      <c r="J164" s="233">
        <f>BK164</f>
        <v>0</v>
      </c>
      <c r="K164" s="219"/>
      <c r="L164" s="224"/>
      <c r="M164" s="225"/>
      <c r="N164" s="226"/>
      <c r="O164" s="226"/>
      <c r="P164" s="227">
        <f>SUM(P165:P169)</f>
        <v>0</v>
      </c>
      <c r="Q164" s="226"/>
      <c r="R164" s="227">
        <f>SUM(R165:R169)</f>
        <v>0</v>
      </c>
      <c r="S164" s="226"/>
      <c r="T164" s="228">
        <f>SUM(T165:T169)</f>
        <v>0</v>
      </c>
      <c r="AR164" s="229" t="s">
        <v>80</v>
      </c>
      <c r="AT164" s="230" t="s">
        <v>71</v>
      </c>
      <c r="AU164" s="230" t="s">
        <v>80</v>
      </c>
      <c r="AY164" s="229" t="s">
        <v>303</v>
      </c>
      <c r="BK164" s="231">
        <f>SUM(BK165:BK169)</f>
        <v>0</v>
      </c>
    </row>
    <row r="165" s="1" customFormat="1" ht="25.5" customHeight="1">
      <c r="B165" s="46"/>
      <c r="C165" s="234" t="s">
        <v>513</v>
      </c>
      <c r="D165" s="234" t="s">
        <v>306</v>
      </c>
      <c r="E165" s="235" t="s">
        <v>2230</v>
      </c>
      <c r="F165" s="236" t="s">
        <v>2231</v>
      </c>
      <c r="G165" s="237" t="s">
        <v>559</v>
      </c>
      <c r="H165" s="238">
        <v>0.96299999999999997</v>
      </c>
      <c r="I165" s="239"/>
      <c r="J165" s="240">
        <f>ROUND(I165*H165,2)</f>
        <v>0</v>
      </c>
      <c r="K165" s="236" t="s">
        <v>310</v>
      </c>
      <c r="L165" s="72"/>
      <c r="M165" s="241" t="s">
        <v>21</v>
      </c>
      <c r="N165" s="242" t="s">
        <v>43</v>
      </c>
      <c r="O165" s="47"/>
      <c r="P165" s="243">
        <f>O165*H165</f>
        <v>0</v>
      </c>
      <c r="Q165" s="243">
        <v>0</v>
      </c>
      <c r="R165" s="243">
        <f>Q165*H165</f>
        <v>0</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5768</v>
      </c>
    </row>
    <row r="166" s="1" customFormat="1" ht="25.5" customHeight="1">
      <c r="B166" s="46"/>
      <c r="C166" s="234" t="s">
        <v>517</v>
      </c>
      <c r="D166" s="234" t="s">
        <v>306</v>
      </c>
      <c r="E166" s="235" t="s">
        <v>2234</v>
      </c>
      <c r="F166" s="236" t="s">
        <v>2235</v>
      </c>
      <c r="G166" s="237" t="s">
        <v>559</v>
      </c>
      <c r="H166" s="238">
        <v>0.96299999999999997</v>
      </c>
      <c r="I166" s="239"/>
      <c r="J166" s="240">
        <f>ROUND(I166*H166,2)</f>
        <v>0</v>
      </c>
      <c r="K166" s="236" t="s">
        <v>310</v>
      </c>
      <c r="L166" s="72"/>
      <c r="M166" s="241" t="s">
        <v>21</v>
      </c>
      <c r="N166" s="242" t="s">
        <v>43</v>
      </c>
      <c r="O166" s="47"/>
      <c r="P166" s="243">
        <f>O166*H166</f>
        <v>0</v>
      </c>
      <c r="Q166" s="243">
        <v>0</v>
      </c>
      <c r="R166" s="243">
        <f>Q166*H166</f>
        <v>0</v>
      </c>
      <c r="S166" s="243">
        <v>0</v>
      </c>
      <c r="T166" s="244">
        <f>S166*H166</f>
        <v>0</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5769</v>
      </c>
    </row>
    <row r="167" s="1" customFormat="1" ht="25.5" customHeight="1">
      <c r="B167" s="46"/>
      <c r="C167" s="234" t="s">
        <v>521</v>
      </c>
      <c r="D167" s="234" t="s">
        <v>306</v>
      </c>
      <c r="E167" s="235" t="s">
        <v>2239</v>
      </c>
      <c r="F167" s="236" t="s">
        <v>2240</v>
      </c>
      <c r="G167" s="237" t="s">
        <v>559</v>
      </c>
      <c r="H167" s="238">
        <v>8.6669999999999998</v>
      </c>
      <c r="I167" s="239"/>
      <c r="J167" s="240">
        <f>ROUND(I167*H167,2)</f>
        <v>0</v>
      </c>
      <c r="K167" s="236" t="s">
        <v>310</v>
      </c>
      <c r="L167" s="72"/>
      <c r="M167" s="241" t="s">
        <v>21</v>
      </c>
      <c r="N167" s="242" t="s">
        <v>43</v>
      </c>
      <c r="O167" s="47"/>
      <c r="P167" s="243">
        <f>O167*H167</f>
        <v>0</v>
      </c>
      <c r="Q167" s="243">
        <v>0</v>
      </c>
      <c r="R167" s="243">
        <f>Q167*H167</f>
        <v>0</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5770</v>
      </c>
    </row>
    <row r="168" s="12" customFormat="1">
      <c r="B168" s="253"/>
      <c r="C168" s="254"/>
      <c r="D168" s="250" t="s">
        <v>398</v>
      </c>
      <c r="E168" s="255" t="s">
        <v>21</v>
      </c>
      <c r="F168" s="256" t="s">
        <v>5771</v>
      </c>
      <c r="G168" s="254"/>
      <c r="H168" s="257">
        <v>8.6669999999999998</v>
      </c>
      <c r="I168" s="258"/>
      <c r="J168" s="254"/>
      <c r="K168" s="254"/>
      <c r="L168" s="259"/>
      <c r="M168" s="260"/>
      <c r="N168" s="261"/>
      <c r="O168" s="261"/>
      <c r="P168" s="261"/>
      <c r="Q168" s="261"/>
      <c r="R168" s="261"/>
      <c r="S168" s="261"/>
      <c r="T168" s="262"/>
      <c r="AT168" s="263" t="s">
        <v>398</v>
      </c>
      <c r="AU168" s="263" t="s">
        <v>82</v>
      </c>
      <c r="AV168" s="12" t="s">
        <v>82</v>
      </c>
      <c r="AW168" s="12" t="s">
        <v>35</v>
      </c>
      <c r="AX168" s="12" t="s">
        <v>80</v>
      </c>
      <c r="AY168" s="263" t="s">
        <v>303</v>
      </c>
    </row>
    <row r="169" s="1" customFormat="1" ht="25.5" customHeight="1">
      <c r="B169" s="46"/>
      <c r="C169" s="234" t="s">
        <v>527</v>
      </c>
      <c r="D169" s="234" t="s">
        <v>306</v>
      </c>
      <c r="E169" s="235" t="s">
        <v>2614</v>
      </c>
      <c r="F169" s="236" t="s">
        <v>2615</v>
      </c>
      <c r="G169" s="237" t="s">
        <v>559</v>
      </c>
      <c r="H169" s="238">
        <v>0.96299999999999997</v>
      </c>
      <c r="I169" s="239"/>
      <c r="J169" s="240">
        <f>ROUND(I169*H169,2)</f>
        <v>0</v>
      </c>
      <c r="K169" s="236" t="s">
        <v>310</v>
      </c>
      <c r="L169" s="72"/>
      <c r="M169" s="241" t="s">
        <v>21</v>
      </c>
      <c r="N169" s="242" t="s">
        <v>43</v>
      </c>
      <c r="O169" s="47"/>
      <c r="P169" s="243">
        <f>O169*H169</f>
        <v>0</v>
      </c>
      <c r="Q169" s="243">
        <v>0</v>
      </c>
      <c r="R169" s="243">
        <f>Q169*H169</f>
        <v>0</v>
      </c>
      <c r="S169" s="243">
        <v>0</v>
      </c>
      <c r="T169" s="244">
        <f>S169*H169</f>
        <v>0</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5772</v>
      </c>
    </row>
    <row r="170" s="11" customFormat="1" ht="29.88" customHeight="1">
      <c r="B170" s="218"/>
      <c r="C170" s="219"/>
      <c r="D170" s="220" t="s">
        <v>71</v>
      </c>
      <c r="E170" s="232" t="s">
        <v>1309</v>
      </c>
      <c r="F170" s="232" t="s">
        <v>1310</v>
      </c>
      <c r="G170" s="219"/>
      <c r="H170" s="219"/>
      <c r="I170" s="222"/>
      <c r="J170" s="233">
        <f>BK170</f>
        <v>0</v>
      </c>
      <c r="K170" s="219"/>
      <c r="L170" s="224"/>
      <c r="M170" s="225"/>
      <c r="N170" s="226"/>
      <c r="O170" s="226"/>
      <c r="P170" s="227">
        <f>SUM(P171:P173)</f>
        <v>0</v>
      </c>
      <c r="Q170" s="226"/>
      <c r="R170" s="227">
        <f>SUM(R171:R173)</f>
        <v>0</v>
      </c>
      <c r="S170" s="226"/>
      <c r="T170" s="228">
        <f>SUM(T171:T173)</f>
        <v>0</v>
      </c>
      <c r="AR170" s="229" t="s">
        <v>80</v>
      </c>
      <c r="AT170" s="230" t="s">
        <v>71</v>
      </c>
      <c r="AU170" s="230" t="s">
        <v>80</v>
      </c>
      <c r="AY170" s="229" t="s">
        <v>303</v>
      </c>
      <c r="BK170" s="231">
        <f>SUM(BK171:BK173)</f>
        <v>0</v>
      </c>
    </row>
    <row r="171" s="1" customFormat="1" ht="38.25" customHeight="1">
      <c r="B171" s="46"/>
      <c r="C171" s="234" t="s">
        <v>532</v>
      </c>
      <c r="D171" s="234" t="s">
        <v>306</v>
      </c>
      <c r="E171" s="235" t="s">
        <v>1312</v>
      </c>
      <c r="F171" s="236" t="s">
        <v>1313</v>
      </c>
      <c r="G171" s="237" t="s">
        <v>559</v>
      </c>
      <c r="H171" s="238">
        <v>8.1809999999999992</v>
      </c>
      <c r="I171" s="239"/>
      <c r="J171" s="240">
        <f>ROUND(I171*H171,2)</f>
        <v>0</v>
      </c>
      <c r="K171" s="236" t="s">
        <v>310</v>
      </c>
      <c r="L171" s="72"/>
      <c r="M171" s="241" t="s">
        <v>21</v>
      </c>
      <c r="N171" s="242" t="s">
        <v>43</v>
      </c>
      <c r="O171" s="47"/>
      <c r="P171" s="243">
        <f>O171*H171</f>
        <v>0</v>
      </c>
      <c r="Q171" s="243">
        <v>0</v>
      </c>
      <c r="R171" s="243">
        <f>Q171*H171</f>
        <v>0</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5511</v>
      </c>
    </row>
    <row r="172" s="1" customFormat="1">
      <c r="B172" s="46"/>
      <c r="C172" s="74"/>
      <c r="D172" s="250" t="s">
        <v>396</v>
      </c>
      <c r="E172" s="74"/>
      <c r="F172" s="251" t="s">
        <v>1315</v>
      </c>
      <c r="G172" s="74"/>
      <c r="H172" s="74"/>
      <c r="I172" s="204"/>
      <c r="J172" s="74"/>
      <c r="K172" s="74"/>
      <c r="L172" s="72"/>
      <c r="M172" s="252"/>
      <c r="N172" s="47"/>
      <c r="O172" s="47"/>
      <c r="P172" s="47"/>
      <c r="Q172" s="47"/>
      <c r="R172" s="47"/>
      <c r="S172" s="47"/>
      <c r="T172" s="95"/>
      <c r="AT172" s="24" t="s">
        <v>396</v>
      </c>
      <c r="AU172" s="24" t="s">
        <v>82</v>
      </c>
    </row>
    <row r="173" s="1" customFormat="1" ht="51" customHeight="1">
      <c r="B173" s="46"/>
      <c r="C173" s="234" t="s">
        <v>537</v>
      </c>
      <c r="D173" s="234" t="s">
        <v>306</v>
      </c>
      <c r="E173" s="235" t="s">
        <v>1317</v>
      </c>
      <c r="F173" s="236" t="s">
        <v>1318</v>
      </c>
      <c r="G173" s="237" t="s">
        <v>21</v>
      </c>
      <c r="H173" s="238">
        <v>0</v>
      </c>
      <c r="I173" s="239"/>
      <c r="J173" s="240">
        <f>ROUND(I173*H173,2)</f>
        <v>0</v>
      </c>
      <c r="K173" s="236" t="s">
        <v>322</v>
      </c>
      <c r="L173" s="72"/>
      <c r="M173" s="241" t="s">
        <v>21</v>
      </c>
      <c r="N173" s="242" t="s">
        <v>43</v>
      </c>
      <c r="O173" s="47"/>
      <c r="P173" s="243">
        <f>O173*H173</f>
        <v>0</v>
      </c>
      <c r="Q173" s="243">
        <v>0</v>
      </c>
      <c r="R173" s="243">
        <f>Q173*H173</f>
        <v>0</v>
      </c>
      <c r="S173" s="243">
        <v>0</v>
      </c>
      <c r="T173" s="244">
        <f>S173*H173</f>
        <v>0</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5773</v>
      </c>
    </row>
    <row r="174" s="11" customFormat="1" ht="37.44001" customHeight="1">
      <c r="B174" s="218"/>
      <c r="C174" s="219"/>
      <c r="D174" s="220" t="s">
        <v>71</v>
      </c>
      <c r="E174" s="221" t="s">
        <v>1320</v>
      </c>
      <c r="F174" s="221" t="s">
        <v>1321</v>
      </c>
      <c r="G174" s="219"/>
      <c r="H174" s="219"/>
      <c r="I174" s="222"/>
      <c r="J174" s="223">
        <f>BK174</f>
        <v>0</v>
      </c>
      <c r="K174" s="219"/>
      <c r="L174" s="224"/>
      <c r="M174" s="225"/>
      <c r="N174" s="226"/>
      <c r="O174" s="226"/>
      <c r="P174" s="227">
        <f>P175+P183+P198+P214+P221+P225</f>
        <v>0</v>
      </c>
      <c r="Q174" s="226"/>
      <c r="R174" s="227">
        <f>R175+R183+R198+R214+R221+R225</f>
        <v>0.42227393000000002</v>
      </c>
      <c r="S174" s="226"/>
      <c r="T174" s="228">
        <f>T175+T183+T198+T214+T221+T225</f>
        <v>0</v>
      </c>
      <c r="AR174" s="229" t="s">
        <v>82</v>
      </c>
      <c r="AT174" s="230" t="s">
        <v>71</v>
      </c>
      <c r="AU174" s="230" t="s">
        <v>72</v>
      </c>
      <c r="AY174" s="229" t="s">
        <v>303</v>
      </c>
      <c r="BK174" s="231">
        <f>BK175+BK183+BK198+BK214+BK221+BK225</f>
        <v>0</v>
      </c>
    </row>
    <row r="175" s="11" customFormat="1" ht="19.92" customHeight="1">
      <c r="B175" s="218"/>
      <c r="C175" s="219"/>
      <c r="D175" s="220" t="s">
        <v>71</v>
      </c>
      <c r="E175" s="232" t="s">
        <v>1396</v>
      </c>
      <c r="F175" s="232" t="s">
        <v>1397</v>
      </c>
      <c r="G175" s="219"/>
      <c r="H175" s="219"/>
      <c r="I175" s="222"/>
      <c r="J175" s="233">
        <f>BK175</f>
        <v>0</v>
      </c>
      <c r="K175" s="219"/>
      <c r="L175" s="224"/>
      <c r="M175" s="225"/>
      <c r="N175" s="226"/>
      <c r="O175" s="226"/>
      <c r="P175" s="227">
        <f>SUM(P176:P182)</f>
        <v>0</v>
      </c>
      <c r="Q175" s="226"/>
      <c r="R175" s="227">
        <f>SUM(R176:R182)</f>
        <v>0.03167147</v>
      </c>
      <c r="S175" s="226"/>
      <c r="T175" s="228">
        <f>SUM(T176:T182)</f>
        <v>0</v>
      </c>
      <c r="AR175" s="229" t="s">
        <v>82</v>
      </c>
      <c r="AT175" s="230" t="s">
        <v>71</v>
      </c>
      <c r="AU175" s="230" t="s">
        <v>80</v>
      </c>
      <c r="AY175" s="229" t="s">
        <v>303</v>
      </c>
      <c r="BK175" s="231">
        <f>SUM(BK176:BK182)</f>
        <v>0</v>
      </c>
    </row>
    <row r="176" s="1" customFormat="1" ht="25.5" customHeight="1">
      <c r="B176" s="46"/>
      <c r="C176" s="234" t="s">
        <v>541</v>
      </c>
      <c r="D176" s="234" t="s">
        <v>306</v>
      </c>
      <c r="E176" s="235" t="s">
        <v>1399</v>
      </c>
      <c r="F176" s="236" t="s">
        <v>1400</v>
      </c>
      <c r="G176" s="237" t="s">
        <v>394</v>
      </c>
      <c r="H176" s="238">
        <v>37.369999999999997</v>
      </c>
      <c r="I176" s="239"/>
      <c r="J176" s="240">
        <f>ROUND(I176*H176,2)</f>
        <v>0</v>
      </c>
      <c r="K176" s="236" t="s">
        <v>310</v>
      </c>
      <c r="L176" s="72"/>
      <c r="M176" s="241" t="s">
        <v>21</v>
      </c>
      <c r="N176" s="242" t="s">
        <v>43</v>
      </c>
      <c r="O176" s="47"/>
      <c r="P176" s="243">
        <f>O176*H176</f>
        <v>0</v>
      </c>
      <c r="Q176" s="243">
        <v>0</v>
      </c>
      <c r="R176" s="243">
        <f>Q176*H176</f>
        <v>0</v>
      </c>
      <c r="S176" s="243">
        <v>0</v>
      </c>
      <c r="T176" s="244">
        <f>S176*H176</f>
        <v>0</v>
      </c>
      <c r="AR176" s="24" t="s">
        <v>465</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5774</v>
      </c>
    </row>
    <row r="177" s="1" customFormat="1" ht="16.5" customHeight="1">
      <c r="B177" s="46"/>
      <c r="C177" s="276" t="s">
        <v>546</v>
      </c>
      <c r="D177" s="276" t="s">
        <v>570</v>
      </c>
      <c r="E177" s="277" t="s">
        <v>1405</v>
      </c>
      <c r="F177" s="278" t="s">
        <v>1406</v>
      </c>
      <c r="G177" s="279" t="s">
        <v>394</v>
      </c>
      <c r="H177" s="280">
        <v>39.238999999999997</v>
      </c>
      <c r="I177" s="281"/>
      <c r="J177" s="282">
        <f>ROUND(I177*H177,2)</f>
        <v>0</v>
      </c>
      <c r="K177" s="278" t="s">
        <v>322</v>
      </c>
      <c r="L177" s="283"/>
      <c r="M177" s="284" t="s">
        <v>21</v>
      </c>
      <c r="N177" s="285" t="s">
        <v>43</v>
      </c>
      <c r="O177" s="47"/>
      <c r="P177" s="243">
        <f>O177*H177</f>
        <v>0</v>
      </c>
      <c r="Q177" s="243">
        <v>0.00060999999999999997</v>
      </c>
      <c r="R177" s="243">
        <f>Q177*H177</f>
        <v>0.023935789999999998</v>
      </c>
      <c r="S177" s="243">
        <v>0</v>
      </c>
      <c r="T177" s="244">
        <f>S177*H177</f>
        <v>0</v>
      </c>
      <c r="AR177" s="24" t="s">
        <v>546</v>
      </c>
      <c r="AT177" s="24" t="s">
        <v>570</v>
      </c>
      <c r="AU177" s="24" t="s">
        <v>82</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465</v>
      </c>
      <c r="BM177" s="24" t="s">
        <v>5775</v>
      </c>
    </row>
    <row r="178" s="12" customFormat="1">
      <c r="B178" s="253"/>
      <c r="C178" s="254"/>
      <c r="D178" s="250" t="s">
        <v>398</v>
      </c>
      <c r="E178" s="254"/>
      <c r="F178" s="256" t="s">
        <v>5776</v>
      </c>
      <c r="G178" s="254"/>
      <c r="H178" s="257">
        <v>39.238999999999997</v>
      </c>
      <c r="I178" s="258"/>
      <c r="J178" s="254"/>
      <c r="K178" s="254"/>
      <c r="L178" s="259"/>
      <c r="M178" s="260"/>
      <c r="N178" s="261"/>
      <c r="O178" s="261"/>
      <c r="P178" s="261"/>
      <c r="Q178" s="261"/>
      <c r="R178" s="261"/>
      <c r="S178" s="261"/>
      <c r="T178" s="262"/>
      <c r="AT178" s="263" t="s">
        <v>398</v>
      </c>
      <c r="AU178" s="263" t="s">
        <v>82</v>
      </c>
      <c r="AV178" s="12" t="s">
        <v>82</v>
      </c>
      <c r="AW178" s="12" t="s">
        <v>6</v>
      </c>
      <c r="AX178" s="12" t="s">
        <v>80</v>
      </c>
      <c r="AY178" s="263" t="s">
        <v>303</v>
      </c>
    </row>
    <row r="179" s="1" customFormat="1" ht="25.5" customHeight="1">
      <c r="B179" s="46"/>
      <c r="C179" s="234" t="s">
        <v>550</v>
      </c>
      <c r="D179" s="234" t="s">
        <v>306</v>
      </c>
      <c r="E179" s="235" t="s">
        <v>1449</v>
      </c>
      <c r="F179" s="236" t="s">
        <v>1450</v>
      </c>
      <c r="G179" s="237" t="s">
        <v>394</v>
      </c>
      <c r="H179" s="238">
        <v>37.369999999999997</v>
      </c>
      <c r="I179" s="239"/>
      <c r="J179" s="240">
        <f>ROUND(I179*H179,2)</f>
        <v>0</v>
      </c>
      <c r="K179" s="236" t="s">
        <v>310</v>
      </c>
      <c r="L179" s="72"/>
      <c r="M179" s="241" t="s">
        <v>21</v>
      </c>
      <c r="N179" s="242" t="s">
        <v>43</v>
      </c>
      <c r="O179" s="47"/>
      <c r="P179" s="243">
        <f>O179*H179</f>
        <v>0</v>
      </c>
      <c r="Q179" s="243">
        <v>0</v>
      </c>
      <c r="R179" s="243">
        <f>Q179*H179</f>
        <v>0</v>
      </c>
      <c r="S179" s="243">
        <v>0</v>
      </c>
      <c r="T179" s="244">
        <f>S179*H179</f>
        <v>0</v>
      </c>
      <c r="AR179" s="24" t="s">
        <v>465</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465</v>
      </c>
      <c r="BM179" s="24" t="s">
        <v>5517</v>
      </c>
    </row>
    <row r="180" s="1" customFormat="1" ht="16.5" customHeight="1">
      <c r="B180" s="46"/>
      <c r="C180" s="276" t="s">
        <v>556</v>
      </c>
      <c r="D180" s="276" t="s">
        <v>570</v>
      </c>
      <c r="E180" s="277" t="s">
        <v>1456</v>
      </c>
      <c r="F180" s="278" t="s">
        <v>1457</v>
      </c>
      <c r="G180" s="279" t="s">
        <v>394</v>
      </c>
      <c r="H180" s="280">
        <v>42.975999999999999</v>
      </c>
      <c r="I180" s="281"/>
      <c r="J180" s="282">
        <f>ROUND(I180*H180,2)</f>
        <v>0</v>
      </c>
      <c r="K180" s="278" t="s">
        <v>322</v>
      </c>
      <c r="L180" s="283"/>
      <c r="M180" s="284" t="s">
        <v>21</v>
      </c>
      <c r="N180" s="285" t="s">
        <v>43</v>
      </c>
      <c r="O180" s="47"/>
      <c r="P180" s="243">
        <f>O180*H180</f>
        <v>0</v>
      </c>
      <c r="Q180" s="243">
        <v>0.00018000000000000001</v>
      </c>
      <c r="R180" s="243">
        <f>Q180*H180</f>
        <v>0.00773568</v>
      </c>
      <c r="S180" s="243">
        <v>0</v>
      </c>
      <c r="T180" s="244">
        <f>S180*H180</f>
        <v>0</v>
      </c>
      <c r="AR180" s="24" t="s">
        <v>546</v>
      </c>
      <c r="AT180" s="24" t="s">
        <v>570</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5518</v>
      </c>
    </row>
    <row r="181" s="12" customFormat="1">
      <c r="B181" s="253"/>
      <c r="C181" s="254"/>
      <c r="D181" s="250" t="s">
        <v>398</v>
      </c>
      <c r="E181" s="254"/>
      <c r="F181" s="256" t="s">
        <v>5777</v>
      </c>
      <c r="G181" s="254"/>
      <c r="H181" s="257">
        <v>42.975999999999999</v>
      </c>
      <c r="I181" s="258"/>
      <c r="J181" s="254"/>
      <c r="K181" s="254"/>
      <c r="L181" s="259"/>
      <c r="M181" s="260"/>
      <c r="N181" s="261"/>
      <c r="O181" s="261"/>
      <c r="P181" s="261"/>
      <c r="Q181" s="261"/>
      <c r="R181" s="261"/>
      <c r="S181" s="261"/>
      <c r="T181" s="262"/>
      <c r="AT181" s="263" t="s">
        <v>398</v>
      </c>
      <c r="AU181" s="263" t="s">
        <v>82</v>
      </c>
      <c r="AV181" s="12" t="s">
        <v>82</v>
      </c>
      <c r="AW181" s="12" t="s">
        <v>6</v>
      </c>
      <c r="AX181" s="12" t="s">
        <v>80</v>
      </c>
      <c r="AY181" s="263" t="s">
        <v>303</v>
      </c>
    </row>
    <row r="182" s="1" customFormat="1" ht="38.25" customHeight="1">
      <c r="B182" s="46"/>
      <c r="C182" s="234" t="s">
        <v>563</v>
      </c>
      <c r="D182" s="234" t="s">
        <v>306</v>
      </c>
      <c r="E182" s="235" t="s">
        <v>1474</v>
      </c>
      <c r="F182" s="236" t="s">
        <v>1475</v>
      </c>
      <c r="G182" s="237" t="s">
        <v>559</v>
      </c>
      <c r="H182" s="238">
        <v>0.032000000000000001</v>
      </c>
      <c r="I182" s="239"/>
      <c r="J182" s="240">
        <f>ROUND(I182*H182,2)</f>
        <v>0</v>
      </c>
      <c r="K182" s="236" t="s">
        <v>310</v>
      </c>
      <c r="L182" s="72"/>
      <c r="M182" s="241" t="s">
        <v>21</v>
      </c>
      <c r="N182" s="242" t="s">
        <v>43</v>
      </c>
      <c r="O182" s="47"/>
      <c r="P182" s="243">
        <f>O182*H182</f>
        <v>0</v>
      </c>
      <c r="Q182" s="243">
        <v>0</v>
      </c>
      <c r="R182" s="243">
        <f>Q182*H182</f>
        <v>0</v>
      </c>
      <c r="S182" s="243">
        <v>0</v>
      </c>
      <c r="T182" s="244">
        <f>S182*H182</f>
        <v>0</v>
      </c>
      <c r="AR182" s="24" t="s">
        <v>465</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5778</v>
      </c>
    </row>
    <row r="183" s="11" customFormat="1" ht="29.88" customHeight="1">
      <c r="B183" s="218"/>
      <c r="C183" s="219"/>
      <c r="D183" s="220" t="s">
        <v>71</v>
      </c>
      <c r="E183" s="232" t="s">
        <v>1695</v>
      </c>
      <c r="F183" s="232" t="s">
        <v>1696</v>
      </c>
      <c r="G183" s="219"/>
      <c r="H183" s="219"/>
      <c r="I183" s="222"/>
      <c r="J183" s="233">
        <f>BK183</f>
        <v>0</v>
      </c>
      <c r="K183" s="219"/>
      <c r="L183" s="224"/>
      <c r="M183" s="225"/>
      <c r="N183" s="226"/>
      <c r="O183" s="226"/>
      <c r="P183" s="227">
        <f>SUM(P184:P197)</f>
        <v>0</v>
      </c>
      <c r="Q183" s="226"/>
      <c r="R183" s="227">
        <f>SUM(R184:R197)</f>
        <v>0.090529200000000004</v>
      </c>
      <c r="S183" s="226"/>
      <c r="T183" s="228">
        <f>SUM(T184:T197)</f>
        <v>0</v>
      </c>
      <c r="AR183" s="229" t="s">
        <v>82</v>
      </c>
      <c r="AT183" s="230" t="s">
        <v>71</v>
      </c>
      <c r="AU183" s="230" t="s">
        <v>80</v>
      </c>
      <c r="AY183" s="229" t="s">
        <v>303</v>
      </c>
      <c r="BK183" s="231">
        <f>SUM(BK184:BK197)</f>
        <v>0</v>
      </c>
    </row>
    <row r="184" s="1" customFormat="1" ht="25.5" customHeight="1">
      <c r="B184" s="46"/>
      <c r="C184" s="234" t="s">
        <v>569</v>
      </c>
      <c r="D184" s="234" t="s">
        <v>306</v>
      </c>
      <c r="E184" s="235" t="s">
        <v>3856</v>
      </c>
      <c r="F184" s="236" t="s">
        <v>3857</v>
      </c>
      <c r="G184" s="237" t="s">
        <v>394</v>
      </c>
      <c r="H184" s="238">
        <v>1.96</v>
      </c>
      <c r="I184" s="239"/>
      <c r="J184" s="240">
        <f>ROUND(I184*H184,2)</f>
        <v>0</v>
      </c>
      <c r="K184" s="236" t="s">
        <v>310</v>
      </c>
      <c r="L184" s="72"/>
      <c r="M184" s="241" t="s">
        <v>21</v>
      </c>
      <c r="N184" s="242" t="s">
        <v>43</v>
      </c>
      <c r="O184" s="47"/>
      <c r="P184" s="243">
        <f>O184*H184</f>
        <v>0</v>
      </c>
      <c r="Q184" s="243">
        <v>0.00027</v>
      </c>
      <c r="R184" s="243">
        <f>Q184*H184</f>
        <v>0.00052919999999999996</v>
      </c>
      <c r="S184" s="243">
        <v>0</v>
      </c>
      <c r="T184" s="244">
        <f>S184*H184</f>
        <v>0</v>
      </c>
      <c r="AR184" s="24" t="s">
        <v>465</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5779</v>
      </c>
    </row>
    <row r="185" s="1" customFormat="1">
      <c r="B185" s="46"/>
      <c r="C185" s="74"/>
      <c r="D185" s="250" t="s">
        <v>396</v>
      </c>
      <c r="E185" s="74"/>
      <c r="F185" s="251" t="s">
        <v>3859</v>
      </c>
      <c r="G185" s="74"/>
      <c r="H185" s="74"/>
      <c r="I185" s="204"/>
      <c r="J185" s="74"/>
      <c r="K185" s="74"/>
      <c r="L185" s="72"/>
      <c r="M185" s="252"/>
      <c r="N185" s="47"/>
      <c r="O185" s="47"/>
      <c r="P185" s="47"/>
      <c r="Q185" s="47"/>
      <c r="R185" s="47"/>
      <c r="S185" s="47"/>
      <c r="T185" s="95"/>
      <c r="AT185" s="24" t="s">
        <v>396</v>
      </c>
      <c r="AU185" s="24" t="s">
        <v>82</v>
      </c>
    </row>
    <row r="186" s="12" customFormat="1">
      <c r="B186" s="253"/>
      <c r="C186" s="254"/>
      <c r="D186" s="250" t="s">
        <v>398</v>
      </c>
      <c r="E186" s="255" t="s">
        <v>21</v>
      </c>
      <c r="F186" s="256" t="s">
        <v>986</v>
      </c>
      <c r="G186" s="254"/>
      <c r="H186" s="257">
        <v>1.96</v>
      </c>
      <c r="I186" s="258"/>
      <c r="J186" s="254"/>
      <c r="K186" s="254"/>
      <c r="L186" s="259"/>
      <c r="M186" s="260"/>
      <c r="N186" s="261"/>
      <c r="O186" s="261"/>
      <c r="P186" s="261"/>
      <c r="Q186" s="261"/>
      <c r="R186" s="261"/>
      <c r="S186" s="261"/>
      <c r="T186" s="262"/>
      <c r="AT186" s="263" t="s">
        <v>398</v>
      </c>
      <c r="AU186" s="263" t="s">
        <v>82</v>
      </c>
      <c r="AV186" s="12" t="s">
        <v>82</v>
      </c>
      <c r="AW186" s="12" t="s">
        <v>35</v>
      </c>
      <c r="AX186" s="12" t="s">
        <v>80</v>
      </c>
      <c r="AY186" s="263" t="s">
        <v>303</v>
      </c>
    </row>
    <row r="187" s="1" customFormat="1" ht="16.5" customHeight="1">
      <c r="B187" s="46"/>
      <c r="C187" s="276" t="s">
        <v>575</v>
      </c>
      <c r="D187" s="276" t="s">
        <v>570</v>
      </c>
      <c r="E187" s="277" t="s">
        <v>5780</v>
      </c>
      <c r="F187" s="278" t="s">
        <v>1716</v>
      </c>
      <c r="G187" s="279" t="s">
        <v>704</v>
      </c>
      <c r="H187" s="280">
        <v>1</v>
      </c>
      <c r="I187" s="281"/>
      <c r="J187" s="282">
        <f>ROUND(I187*H187,2)</f>
        <v>0</v>
      </c>
      <c r="K187" s="278" t="s">
        <v>322</v>
      </c>
      <c r="L187" s="283"/>
      <c r="M187" s="284" t="s">
        <v>21</v>
      </c>
      <c r="N187" s="285" t="s">
        <v>43</v>
      </c>
      <c r="O187" s="47"/>
      <c r="P187" s="243">
        <f>O187*H187</f>
        <v>0</v>
      </c>
      <c r="Q187" s="243">
        <v>0.038899999999999997</v>
      </c>
      <c r="R187" s="243">
        <f>Q187*H187</f>
        <v>0.038899999999999997</v>
      </c>
      <c r="S187" s="243">
        <v>0</v>
      </c>
      <c r="T187" s="244">
        <f>S187*H187</f>
        <v>0</v>
      </c>
      <c r="AR187" s="24" t="s">
        <v>546</v>
      </c>
      <c r="AT187" s="24" t="s">
        <v>570</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465</v>
      </c>
      <c r="BM187" s="24" t="s">
        <v>5781</v>
      </c>
    </row>
    <row r="188" s="1" customFormat="1" ht="25.5" customHeight="1">
      <c r="B188" s="46"/>
      <c r="C188" s="234" t="s">
        <v>581</v>
      </c>
      <c r="D188" s="234" t="s">
        <v>306</v>
      </c>
      <c r="E188" s="235" t="s">
        <v>1731</v>
      </c>
      <c r="F188" s="236" t="s">
        <v>1732</v>
      </c>
      <c r="G188" s="237" t="s">
        <v>704</v>
      </c>
      <c r="H188" s="238">
        <v>1</v>
      </c>
      <c r="I188" s="239"/>
      <c r="J188" s="240">
        <f>ROUND(I188*H188,2)</f>
        <v>0</v>
      </c>
      <c r="K188" s="236" t="s">
        <v>310</v>
      </c>
      <c r="L188" s="72"/>
      <c r="M188" s="241" t="s">
        <v>21</v>
      </c>
      <c r="N188" s="242" t="s">
        <v>43</v>
      </c>
      <c r="O188" s="47"/>
      <c r="P188" s="243">
        <f>O188*H188</f>
        <v>0</v>
      </c>
      <c r="Q188" s="243">
        <v>0</v>
      </c>
      <c r="R188" s="243">
        <f>Q188*H188</f>
        <v>0</v>
      </c>
      <c r="S188" s="243">
        <v>0</v>
      </c>
      <c r="T188" s="244">
        <f>S188*H188</f>
        <v>0</v>
      </c>
      <c r="AR188" s="24" t="s">
        <v>465</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5629</v>
      </c>
    </row>
    <row r="189" s="1" customFormat="1">
      <c r="B189" s="46"/>
      <c r="C189" s="74"/>
      <c r="D189" s="250" t="s">
        <v>396</v>
      </c>
      <c r="E189" s="74"/>
      <c r="F189" s="251" t="s">
        <v>1734</v>
      </c>
      <c r="G189" s="74"/>
      <c r="H189" s="74"/>
      <c r="I189" s="204"/>
      <c r="J189" s="74"/>
      <c r="K189" s="74"/>
      <c r="L189" s="72"/>
      <c r="M189" s="252"/>
      <c r="N189" s="47"/>
      <c r="O189" s="47"/>
      <c r="P189" s="47"/>
      <c r="Q189" s="47"/>
      <c r="R189" s="47"/>
      <c r="S189" s="47"/>
      <c r="T189" s="95"/>
      <c r="AT189" s="24" t="s">
        <v>396</v>
      </c>
      <c r="AU189" s="24" t="s">
        <v>82</v>
      </c>
    </row>
    <row r="190" s="1" customFormat="1" ht="16.5" customHeight="1">
      <c r="B190" s="46"/>
      <c r="C190" s="276" t="s">
        <v>585</v>
      </c>
      <c r="D190" s="276" t="s">
        <v>570</v>
      </c>
      <c r="E190" s="277" t="s">
        <v>2952</v>
      </c>
      <c r="F190" s="278" t="s">
        <v>2953</v>
      </c>
      <c r="G190" s="279" t="s">
        <v>704</v>
      </c>
      <c r="H190" s="280">
        <v>1</v>
      </c>
      <c r="I190" s="281"/>
      <c r="J190" s="282">
        <f>ROUND(I190*H190,2)</f>
        <v>0</v>
      </c>
      <c r="K190" s="278" t="s">
        <v>310</v>
      </c>
      <c r="L190" s="283"/>
      <c r="M190" s="284" t="s">
        <v>21</v>
      </c>
      <c r="N190" s="285" t="s">
        <v>43</v>
      </c>
      <c r="O190" s="47"/>
      <c r="P190" s="243">
        <f>O190*H190</f>
        <v>0</v>
      </c>
      <c r="Q190" s="243">
        <v>0.018499999999999999</v>
      </c>
      <c r="R190" s="243">
        <f>Q190*H190</f>
        <v>0.018499999999999999</v>
      </c>
      <c r="S190" s="243">
        <v>0</v>
      </c>
      <c r="T190" s="244">
        <f>S190*H190</f>
        <v>0</v>
      </c>
      <c r="AR190" s="24" t="s">
        <v>546</v>
      </c>
      <c r="AT190" s="24" t="s">
        <v>570</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465</v>
      </c>
      <c r="BM190" s="24" t="s">
        <v>5782</v>
      </c>
    </row>
    <row r="191" s="1" customFormat="1" ht="25.5" customHeight="1">
      <c r="B191" s="46"/>
      <c r="C191" s="234" t="s">
        <v>591</v>
      </c>
      <c r="D191" s="234" t="s">
        <v>306</v>
      </c>
      <c r="E191" s="235" t="s">
        <v>3570</v>
      </c>
      <c r="F191" s="236" t="s">
        <v>3571</v>
      </c>
      <c r="G191" s="237" t="s">
        <v>704</v>
      </c>
      <c r="H191" s="238">
        <v>1</v>
      </c>
      <c r="I191" s="239"/>
      <c r="J191" s="240">
        <f>ROUND(I191*H191,2)</f>
        <v>0</v>
      </c>
      <c r="K191" s="236" t="s">
        <v>310</v>
      </c>
      <c r="L191" s="72"/>
      <c r="M191" s="241" t="s">
        <v>21</v>
      </c>
      <c r="N191" s="242" t="s">
        <v>43</v>
      </c>
      <c r="O191" s="47"/>
      <c r="P191" s="243">
        <f>O191*H191</f>
        <v>0</v>
      </c>
      <c r="Q191" s="243">
        <v>0.00048000000000000001</v>
      </c>
      <c r="R191" s="243">
        <f>Q191*H191</f>
        <v>0.00048000000000000001</v>
      </c>
      <c r="S191" s="243">
        <v>0</v>
      </c>
      <c r="T191" s="244">
        <f>S191*H191</f>
        <v>0</v>
      </c>
      <c r="AR191" s="24" t="s">
        <v>465</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5783</v>
      </c>
    </row>
    <row r="192" s="1" customFormat="1" ht="16.5" customHeight="1">
      <c r="B192" s="46"/>
      <c r="C192" s="276" t="s">
        <v>597</v>
      </c>
      <c r="D192" s="276" t="s">
        <v>570</v>
      </c>
      <c r="E192" s="277" t="s">
        <v>3573</v>
      </c>
      <c r="F192" s="278" t="s">
        <v>3574</v>
      </c>
      <c r="G192" s="279" t="s">
        <v>704</v>
      </c>
      <c r="H192" s="280">
        <v>1</v>
      </c>
      <c r="I192" s="281"/>
      <c r="J192" s="282">
        <f>ROUND(I192*H192,2)</f>
        <v>0</v>
      </c>
      <c r="K192" s="278" t="s">
        <v>310</v>
      </c>
      <c r="L192" s="283"/>
      <c r="M192" s="284" t="s">
        <v>21</v>
      </c>
      <c r="N192" s="285" t="s">
        <v>43</v>
      </c>
      <c r="O192" s="47"/>
      <c r="P192" s="243">
        <f>O192*H192</f>
        <v>0</v>
      </c>
      <c r="Q192" s="243">
        <v>0.025999999999999999</v>
      </c>
      <c r="R192" s="243">
        <f>Q192*H192</f>
        <v>0.025999999999999999</v>
      </c>
      <c r="S192" s="243">
        <v>0</v>
      </c>
      <c r="T192" s="244">
        <f>S192*H192</f>
        <v>0</v>
      </c>
      <c r="AR192" s="24" t="s">
        <v>546</v>
      </c>
      <c r="AT192" s="24" t="s">
        <v>570</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5784</v>
      </c>
    </row>
    <row r="193" s="1" customFormat="1" ht="25.5" customHeight="1">
      <c r="B193" s="46"/>
      <c r="C193" s="234" t="s">
        <v>601</v>
      </c>
      <c r="D193" s="234" t="s">
        <v>306</v>
      </c>
      <c r="E193" s="235" t="s">
        <v>1821</v>
      </c>
      <c r="F193" s="236" t="s">
        <v>1822</v>
      </c>
      <c r="G193" s="237" t="s">
        <v>704</v>
      </c>
      <c r="H193" s="238">
        <v>1</v>
      </c>
      <c r="I193" s="239"/>
      <c r="J193" s="240">
        <f>ROUND(I193*H193,2)</f>
        <v>0</v>
      </c>
      <c r="K193" s="236" t="s">
        <v>310</v>
      </c>
      <c r="L193" s="72"/>
      <c r="M193" s="241" t="s">
        <v>21</v>
      </c>
      <c r="N193" s="242" t="s">
        <v>43</v>
      </c>
      <c r="O193" s="47"/>
      <c r="P193" s="243">
        <f>O193*H193</f>
        <v>0</v>
      </c>
      <c r="Q193" s="243">
        <v>0</v>
      </c>
      <c r="R193" s="243">
        <f>Q193*H193</f>
        <v>0</v>
      </c>
      <c r="S193" s="243">
        <v>0</v>
      </c>
      <c r="T193" s="244">
        <f>S193*H193</f>
        <v>0</v>
      </c>
      <c r="AR193" s="24" t="s">
        <v>465</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465</v>
      </c>
      <c r="BM193" s="24" t="s">
        <v>5785</v>
      </c>
    </row>
    <row r="194" s="1" customFormat="1">
      <c r="B194" s="46"/>
      <c r="C194" s="74"/>
      <c r="D194" s="250" t="s">
        <v>396</v>
      </c>
      <c r="E194" s="74"/>
      <c r="F194" s="251" t="s">
        <v>1824</v>
      </c>
      <c r="G194" s="74"/>
      <c r="H194" s="74"/>
      <c r="I194" s="204"/>
      <c r="J194" s="74"/>
      <c r="K194" s="74"/>
      <c r="L194" s="72"/>
      <c r="M194" s="252"/>
      <c r="N194" s="47"/>
      <c r="O194" s="47"/>
      <c r="P194" s="47"/>
      <c r="Q194" s="47"/>
      <c r="R194" s="47"/>
      <c r="S194" s="47"/>
      <c r="T194" s="95"/>
      <c r="AT194" s="24" t="s">
        <v>396</v>
      </c>
      <c r="AU194" s="24" t="s">
        <v>82</v>
      </c>
    </row>
    <row r="195" s="1" customFormat="1" ht="16.5" customHeight="1">
      <c r="B195" s="46"/>
      <c r="C195" s="276" t="s">
        <v>607</v>
      </c>
      <c r="D195" s="276" t="s">
        <v>570</v>
      </c>
      <c r="E195" s="277" t="s">
        <v>1836</v>
      </c>
      <c r="F195" s="278" t="s">
        <v>1837</v>
      </c>
      <c r="G195" s="279" t="s">
        <v>262</v>
      </c>
      <c r="H195" s="280">
        <v>1.5</v>
      </c>
      <c r="I195" s="281"/>
      <c r="J195" s="282">
        <f>ROUND(I195*H195,2)</f>
        <v>0</v>
      </c>
      <c r="K195" s="278" t="s">
        <v>310</v>
      </c>
      <c r="L195" s="283"/>
      <c r="M195" s="284" t="s">
        <v>21</v>
      </c>
      <c r="N195" s="285" t="s">
        <v>43</v>
      </c>
      <c r="O195" s="47"/>
      <c r="P195" s="243">
        <f>O195*H195</f>
        <v>0</v>
      </c>
      <c r="Q195" s="243">
        <v>0.0040000000000000001</v>
      </c>
      <c r="R195" s="243">
        <f>Q195*H195</f>
        <v>0.0060000000000000001</v>
      </c>
      <c r="S195" s="243">
        <v>0</v>
      </c>
      <c r="T195" s="244">
        <f>S195*H195</f>
        <v>0</v>
      </c>
      <c r="AR195" s="24" t="s">
        <v>546</v>
      </c>
      <c r="AT195" s="24" t="s">
        <v>570</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465</v>
      </c>
      <c r="BM195" s="24" t="s">
        <v>5786</v>
      </c>
    </row>
    <row r="196" s="1" customFormat="1" ht="16.5" customHeight="1">
      <c r="B196" s="46"/>
      <c r="C196" s="276" t="s">
        <v>614</v>
      </c>
      <c r="D196" s="276" t="s">
        <v>570</v>
      </c>
      <c r="E196" s="277" t="s">
        <v>1841</v>
      </c>
      <c r="F196" s="278" t="s">
        <v>1842</v>
      </c>
      <c r="G196" s="279" t="s">
        <v>704</v>
      </c>
      <c r="H196" s="280">
        <v>2</v>
      </c>
      <c r="I196" s="281"/>
      <c r="J196" s="282">
        <f>ROUND(I196*H196,2)</f>
        <v>0</v>
      </c>
      <c r="K196" s="278" t="s">
        <v>310</v>
      </c>
      <c r="L196" s="283"/>
      <c r="M196" s="284" t="s">
        <v>21</v>
      </c>
      <c r="N196" s="285" t="s">
        <v>43</v>
      </c>
      <c r="O196" s="47"/>
      <c r="P196" s="243">
        <f>O196*H196</f>
        <v>0</v>
      </c>
      <c r="Q196" s="243">
        <v>6.0000000000000002E-05</v>
      </c>
      <c r="R196" s="243">
        <f>Q196*H196</f>
        <v>0.00012</v>
      </c>
      <c r="S196" s="243">
        <v>0</v>
      </c>
      <c r="T196" s="244">
        <f>S196*H196</f>
        <v>0</v>
      </c>
      <c r="AR196" s="24" t="s">
        <v>546</v>
      </c>
      <c r="AT196" s="24" t="s">
        <v>570</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465</v>
      </c>
      <c r="BM196" s="24" t="s">
        <v>5787</v>
      </c>
    </row>
    <row r="197" s="1" customFormat="1" ht="38.25" customHeight="1">
      <c r="B197" s="46"/>
      <c r="C197" s="234" t="s">
        <v>620</v>
      </c>
      <c r="D197" s="234" t="s">
        <v>306</v>
      </c>
      <c r="E197" s="235" t="s">
        <v>1846</v>
      </c>
      <c r="F197" s="236" t="s">
        <v>1847</v>
      </c>
      <c r="G197" s="237" t="s">
        <v>559</v>
      </c>
      <c r="H197" s="238">
        <v>0.090999999999999998</v>
      </c>
      <c r="I197" s="239"/>
      <c r="J197" s="240">
        <f>ROUND(I197*H197,2)</f>
        <v>0</v>
      </c>
      <c r="K197" s="236" t="s">
        <v>310</v>
      </c>
      <c r="L197" s="72"/>
      <c r="M197" s="241" t="s">
        <v>21</v>
      </c>
      <c r="N197" s="242" t="s">
        <v>43</v>
      </c>
      <c r="O197" s="47"/>
      <c r="P197" s="243">
        <f>O197*H197</f>
        <v>0</v>
      </c>
      <c r="Q197" s="243">
        <v>0</v>
      </c>
      <c r="R197" s="243">
        <f>Q197*H197</f>
        <v>0</v>
      </c>
      <c r="S197" s="243">
        <v>0</v>
      </c>
      <c r="T197" s="244">
        <f>S197*H197</f>
        <v>0</v>
      </c>
      <c r="AR197" s="24" t="s">
        <v>465</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465</v>
      </c>
      <c r="BM197" s="24" t="s">
        <v>5788</v>
      </c>
    </row>
    <row r="198" s="11" customFormat="1" ht="29.88" customHeight="1">
      <c r="B198" s="218"/>
      <c r="C198" s="219"/>
      <c r="D198" s="220" t="s">
        <v>71</v>
      </c>
      <c r="E198" s="232" t="s">
        <v>2018</v>
      </c>
      <c r="F198" s="232" t="s">
        <v>2019</v>
      </c>
      <c r="G198" s="219"/>
      <c r="H198" s="219"/>
      <c r="I198" s="222"/>
      <c r="J198" s="233">
        <f>BK198</f>
        <v>0</v>
      </c>
      <c r="K198" s="219"/>
      <c r="L198" s="224"/>
      <c r="M198" s="225"/>
      <c r="N198" s="226"/>
      <c r="O198" s="226"/>
      <c r="P198" s="227">
        <f>SUM(P199:P213)</f>
        <v>0</v>
      </c>
      <c r="Q198" s="226"/>
      <c r="R198" s="227">
        <f>SUM(R199:R213)</f>
        <v>0.21482076</v>
      </c>
      <c r="S198" s="226"/>
      <c r="T198" s="228">
        <f>SUM(T199:T213)</f>
        <v>0</v>
      </c>
      <c r="AR198" s="229" t="s">
        <v>82</v>
      </c>
      <c r="AT198" s="230" t="s">
        <v>71</v>
      </c>
      <c r="AU198" s="230" t="s">
        <v>80</v>
      </c>
      <c r="AY198" s="229" t="s">
        <v>303</v>
      </c>
      <c r="BK198" s="231">
        <f>SUM(BK199:BK213)</f>
        <v>0</v>
      </c>
    </row>
    <row r="199" s="1" customFormat="1" ht="16.5" customHeight="1">
      <c r="B199" s="46"/>
      <c r="C199" s="234" t="s">
        <v>626</v>
      </c>
      <c r="D199" s="234" t="s">
        <v>306</v>
      </c>
      <c r="E199" s="235" t="s">
        <v>2032</v>
      </c>
      <c r="F199" s="236" t="s">
        <v>2033</v>
      </c>
      <c r="G199" s="237" t="s">
        <v>394</v>
      </c>
      <c r="H199" s="238">
        <v>37.369999999999997</v>
      </c>
      <c r="I199" s="239"/>
      <c r="J199" s="240">
        <f>ROUND(I199*H199,2)</f>
        <v>0</v>
      </c>
      <c r="K199" s="236" t="s">
        <v>310</v>
      </c>
      <c r="L199" s="72"/>
      <c r="M199" s="241" t="s">
        <v>21</v>
      </c>
      <c r="N199" s="242" t="s">
        <v>43</v>
      </c>
      <c r="O199" s="47"/>
      <c r="P199" s="243">
        <f>O199*H199</f>
        <v>0</v>
      </c>
      <c r="Q199" s="243">
        <v>0.00020000000000000001</v>
      </c>
      <c r="R199" s="243">
        <f>Q199*H199</f>
        <v>0.0074739999999999997</v>
      </c>
      <c r="S199" s="243">
        <v>0</v>
      </c>
      <c r="T199" s="244">
        <f>S199*H199</f>
        <v>0</v>
      </c>
      <c r="AR199" s="24" t="s">
        <v>465</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465</v>
      </c>
      <c r="BM199" s="24" t="s">
        <v>5525</v>
      </c>
    </row>
    <row r="200" s="1" customFormat="1">
      <c r="B200" s="46"/>
      <c r="C200" s="74"/>
      <c r="D200" s="250" t="s">
        <v>396</v>
      </c>
      <c r="E200" s="74"/>
      <c r="F200" s="251" t="s">
        <v>2035</v>
      </c>
      <c r="G200" s="74"/>
      <c r="H200" s="74"/>
      <c r="I200" s="204"/>
      <c r="J200" s="74"/>
      <c r="K200" s="74"/>
      <c r="L200" s="72"/>
      <c r="M200" s="252"/>
      <c r="N200" s="47"/>
      <c r="O200" s="47"/>
      <c r="P200" s="47"/>
      <c r="Q200" s="47"/>
      <c r="R200" s="47"/>
      <c r="S200" s="47"/>
      <c r="T200" s="95"/>
      <c r="AT200" s="24" t="s">
        <v>396</v>
      </c>
      <c r="AU200" s="24" t="s">
        <v>82</v>
      </c>
    </row>
    <row r="201" s="1" customFormat="1" ht="38.25" customHeight="1">
      <c r="B201" s="46"/>
      <c r="C201" s="276" t="s">
        <v>631</v>
      </c>
      <c r="D201" s="276" t="s">
        <v>570</v>
      </c>
      <c r="E201" s="277" t="s">
        <v>2039</v>
      </c>
      <c r="F201" s="278" t="s">
        <v>4274</v>
      </c>
      <c r="G201" s="279" t="s">
        <v>394</v>
      </c>
      <c r="H201" s="280">
        <v>43.960000000000001</v>
      </c>
      <c r="I201" s="281"/>
      <c r="J201" s="282">
        <f>ROUND(I201*H201,2)</f>
        <v>0</v>
      </c>
      <c r="K201" s="278" t="s">
        <v>322</v>
      </c>
      <c r="L201" s="283"/>
      <c r="M201" s="284" t="s">
        <v>21</v>
      </c>
      <c r="N201" s="285" t="s">
        <v>43</v>
      </c>
      <c r="O201" s="47"/>
      <c r="P201" s="243">
        <f>O201*H201</f>
        <v>0</v>
      </c>
      <c r="Q201" s="243">
        <v>0.0044999999999999997</v>
      </c>
      <c r="R201" s="243">
        <f>Q201*H201</f>
        <v>0.19782</v>
      </c>
      <c r="S201" s="243">
        <v>0</v>
      </c>
      <c r="T201" s="244">
        <f>S201*H201</f>
        <v>0</v>
      </c>
      <c r="AR201" s="24" t="s">
        <v>546</v>
      </c>
      <c r="AT201" s="24" t="s">
        <v>570</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5789</v>
      </c>
    </row>
    <row r="202" s="12" customFormat="1">
      <c r="B202" s="253"/>
      <c r="C202" s="254"/>
      <c r="D202" s="250" t="s">
        <v>398</v>
      </c>
      <c r="E202" s="255" t="s">
        <v>21</v>
      </c>
      <c r="F202" s="256" t="s">
        <v>5790</v>
      </c>
      <c r="G202" s="254"/>
      <c r="H202" s="257">
        <v>39.963999999999999</v>
      </c>
      <c r="I202" s="258"/>
      <c r="J202" s="254"/>
      <c r="K202" s="254"/>
      <c r="L202" s="259"/>
      <c r="M202" s="260"/>
      <c r="N202" s="261"/>
      <c r="O202" s="261"/>
      <c r="P202" s="261"/>
      <c r="Q202" s="261"/>
      <c r="R202" s="261"/>
      <c r="S202" s="261"/>
      <c r="T202" s="262"/>
      <c r="AT202" s="263" t="s">
        <v>398</v>
      </c>
      <c r="AU202" s="263" t="s">
        <v>82</v>
      </c>
      <c r="AV202" s="12" t="s">
        <v>82</v>
      </c>
      <c r="AW202" s="12" t="s">
        <v>35</v>
      </c>
      <c r="AX202" s="12" t="s">
        <v>80</v>
      </c>
      <c r="AY202" s="263" t="s">
        <v>303</v>
      </c>
    </row>
    <row r="203" s="12" customFormat="1">
      <c r="B203" s="253"/>
      <c r="C203" s="254"/>
      <c r="D203" s="250" t="s">
        <v>398</v>
      </c>
      <c r="E203" s="254"/>
      <c r="F203" s="256" t="s">
        <v>5791</v>
      </c>
      <c r="G203" s="254"/>
      <c r="H203" s="257">
        <v>43.960000000000001</v>
      </c>
      <c r="I203" s="258"/>
      <c r="J203" s="254"/>
      <c r="K203" s="254"/>
      <c r="L203" s="259"/>
      <c r="M203" s="260"/>
      <c r="N203" s="261"/>
      <c r="O203" s="261"/>
      <c r="P203" s="261"/>
      <c r="Q203" s="261"/>
      <c r="R203" s="261"/>
      <c r="S203" s="261"/>
      <c r="T203" s="262"/>
      <c r="AT203" s="263" t="s">
        <v>398</v>
      </c>
      <c r="AU203" s="263" t="s">
        <v>82</v>
      </c>
      <c r="AV203" s="12" t="s">
        <v>82</v>
      </c>
      <c r="AW203" s="12" t="s">
        <v>6</v>
      </c>
      <c r="AX203" s="12" t="s">
        <v>80</v>
      </c>
      <c r="AY203" s="263" t="s">
        <v>303</v>
      </c>
    </row>
    <row r="204" s="1" customFormat="1" ht="16.5" customHeight="1">
      <c r="B204" s="46"/>
      <c r="C204" s="234" t="s">
        <v>636</v>
      </c>
      <c r="D204" s="234" t="s">
        <v>306</v>
      </c>
      <c r="E204" s="235" t="s">
        <v>2045</v>
      </c>
      <c r="F204" s="236" t="s">
        <v>2046</v>
      </c>
      <c r="G204" s="237" t="s">
        <v>394</v>
      </c>
      <c r="H204" s="238">
        <v>37.369999999999997</v>
      </c>
      <c r="I204" s="239"/>
      <c r="J204" s="240">
        <f>ROUND(I204*H204,2)</f>
        <v>0</v>
      </c>
      <c r="K204" s="236" t="s">
        <v>322</v>
      </c>
      <c r="L204" s="72"/>
      <c r="M204" s="241" t="s">
        <v>21</v>
      </c>
      <c r="N204" s="242" t="s">
        <v>43</v>
      </c>
      <c r="O204" s="47"/>
      <c r="P204" s="243">
        <f>O204*H204</f>
        <v>0</v>
      </c>
      <c r="Q204" s="243">
        <v>0</v>
      </c>
      <c r="R204" s="243">
        <f>Q204*H204</f>
        <v>0</v>
      </c>
      <c r="S204" s="243">
        <v>0</v>
      </c>
      <c r="T204" s="244">
        <f>S204*H204</f>
        <v>0</v>
      </c>
      <c r="AR204" s="24" t="s">
        <v>465</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5792</v>
      </c>
    </row>
    <row r="205" s="1" customFormat="1" ht="16.5" customHeight="1">
      <c r="B205" s="46"/>
      <c r="C205" s="234" t="s">
        <v>642</v>
      </c>
      <c r="D205" s="234" t="s">
        <v>306</v>
      </c>
      <c r="E205" s="235" t="s">
        <v>2080</v>
      </c>
      <c r="F205" s="236" t="s">
        <v>2081</v>
      </c>
      <c r="G205" s="237" t="s">
        <v>262</v>
      </c>
      <c r="H205" s="238">
        <v>23.579999999999998</v>
      </c>
      <c r="I205" s="239"/>
      <c r="J205" s="240">
        <f>ROUND(I205*H205,2)</f>
        <v>0</v>
      </c>
      <c r="K205" s="236" t="s">
        <v>310</v>
      </c>
      <c r="L205" s="72"/>
      <c r="M205" s="241" t="s">
        <v>21</v>
      </c>
      <c r="N205" s="242" t="s">
        <v>43</v>
      </c>
      <c r="O205" s="47"/>
      <c r="P205" s="243">
        <f>O205*H205</f>
        <v>0</v>
      </c>
      <c r="Q205" s="243">
        <v>1.0000000000000001E-05</v>
      </c>
      <c r="R205" s="243">
        <f>Q205*H205</f>
        <v>0.00023580000000000001</v>
      </c>
      <c r="S205" s="243">
        <v>0</v>
      </c>
      <c r="T205" s="244">
        <f>S205*H205</f>
        <v>0</v>
      </c>
      <c r="AR205" s="24" t="s">
        <v>465</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5531</v>
      </c>
    </row>
    <row r="206" s="12" customFormat="1">
      <c r="B206" s="253"/>
      <c r="C206" s="254"/>
      <c r="D206" s="250" t="s">
        <v>398</v>
      </c>
      <c r="E206" s="255" t="s">
        <v>21</v>
      </c>
      <c r="F206" s="256" t="s">
        <v>5793</v>
      </c>
      <c r="G206" s="254"/>
      <c r="H206" s="257">
        <v>23.579999999999998</v>
      </c>
      <c r="I206" s="258"/>
      <c r="J206" s="254"/>
      <c r="K206" s="254"/>
      <c r="L206" s="259"/>
      <c r="M206" s="260"/>
      <c r="N206" s="261"/>
      <c r="O206" s="261"/>
      <c r="P206" s="261"/>
      <c r="Q206" s="261"/>
      <c r="R206" s="261"/>
      <c r="S206" s="261"/>
      <c r="T206" s="262"/>
      <c r="AT206" s="263" t="s">
        <v>398</v>
      </c>
      <c r="AU206" s="263" t="s">
        <v>82</v>
      </c>
      <c r="AV206" s="12" t="s">
        <v>82</v>
      </c>
      <c r="AW206" s="12" t="s">
        <v>35</v>
      </c>
      <c r="AX206" s="12" t="s">
        <v>80</v>
      </c>
      <c r="AY206" s="263" t="s">
        <v>303</v>
      </c>
    </row>
    <row r="207" s="1" customFormat="1" ht="16.5" customHeight="1">
      <c r="B207" s="46"/>
      <c r="C207" s="276" t="s">
        <v>647</v>
      </c>
      <c r="D207" s="276" t="s">
        <v>570</v>
      </c>
      <c r="E207" s="277" t="s">
        <v>2087</v>
      </c>
      <c r="F207" s="278" t="s">
        <v>2088</v>
      </c>
      <c r="G207" s="279" t="s">
        <v>262</v>
      </c>
      <c r="H207" s="280">
        <v>24.052</v>
      </c>
      <c r="I207" s="281"/>
      <c r="J207" s="282">
        <f>ROUND(I207*H207,2)</f>
        <v>0</v>
      </c>
      <c r="K207" s="278" t="s">
        <v>310</v>
      </c>
      <c r="L207" s="283"/>
      <c r="M207" s="284" t="s">
        <v>21</v>
      </c>
      <c r="N207" s="285" t="s">
        <v>43</v>
      </c>
      <c r="O207" s="47"/>
      <c r="P207" s="243">
        <f>O207*H207</f>
        <v>0</v>
      </c>
      <c r="Q207" s="243">
        <v>0.00038000000000000002</v>
      </c>
      <c r="R207" s="243">
        <f>Q207*H207</f>
        <v>0.0091397600000000002</v>
      </c>
      <c r="S207" s="243">
        <v>0</v>
      </c>
      <c r="T207" s="244">
        <f>S207*H207</f>
        <v>0</v>
      </c>
      <c r="AR207" s="24" t="s">
        <v>546</v>
      </c>
      <c r="AT207" s="24" t="s">
        <v>570</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5533</v>
      </c>
    </row>
    <row r="208" s="12" customFormat="1">
      <c r="B208" s="253"/>
      <c r="C208" s="254"/>
      <c r="D208" s="250" t="s">
        <v>398</v>
      </c>
      <c r="E208" s="254"/>
      <c r="F208" s="256" t="s">
        <v>5794</v>
      </c>
      <c r="G208" s="254"/>
      <c r="H208" s="257">
        <v>24.052</v>
      </c>
      <c r="I208" s="258"/>
      <c r="J208" s="254"/>
      <c r="K208" s="254"/>
      <c r="L208" s="259"/>
      <c r="M208" s="260"/>
      <c r="N208" s="261"/>
      <c r="O208" s="261"/>
      <c r="P208" s="261"/>
      <c r="Q208" s="261"/>
      <c r="R208" s="261"/>
      <c r="S208" s="261"/>
      <c r="T208" s="262"/>
      <c r="AT208" s="263" t="s">
        <v>398</v>
      </c>
      <c r="AU208" s="263" t="s">
        <v>82</v>
      </c>
      <c r="AV208" s="12" t="s">
        <v>82</v>
      </c>
      <c r="AW208" s="12" t="s">
        <v>6</v>
      </c>
      <c r="AX208" s="12" t="s">
        <v>80</v>
      </c>
      <c r="AY208" s="263" t="s">
        <v>303</v>
      </c>
    </row>
    <row r="209" s="1" customFormat="1" ht="16.5" customHeight="1">
      <c r="B209" s="46"/>
      <c r="C209" s="234" t="s">
        <v>656</v>
      </c>
      <c r="D209" s="234" t="s">
        <v>306</v>
      </c>
      <c r="E209" s="235" t="s">
        <v>2093</v>
      </c>
      <c r="F209" s="236" t="s">
        <v>2094</v>
      </c>
      <c r="G209" s="237" t="s">
        <v>262</v>
      </c>
      <c r="H209" s="238">
        <v>0.90000000000000002</v>
      </c>
      <c r="I209" s="239"/>
      <c r="J209" s="240">
        <f>ROUND(I209*H209,2)</f>
        <v>0</v>
      </c>
      <c r="K209" s="236" t="s">
        <v>310</v>
      </c>
      <c r="L209" s="72"/>
      <c r="M209" s="241" t="s">
        <v>21</v>
      </c>
      <c r="N209" s="242" t="s">
        <v>43</v>
      </c>
      <c r="O209" s="47"/>
      <c r="P209" s="243">
        <f>O209*H209</f>
        <v>0</v>
      </c>
      <c r="Q209" s="243">
        <v>0</v>
      </c>
      <c r="R209" s="243">
        <f>Q209*H209</f>
        <v>0</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5535</v>
      </c>
    </row>
    <row r="210" s="12" customFormat="1">
      <c r="B210" s="253"/>
      <c r="C210" s="254"/>
      <c r="D210" s="250" t="s">
        <v>398</v>
      </c>
      <c r="E210" s="255" t="s">
        <v>21</v>
      </c>
      <c r="F210" s="256" t="s">
        <v>5795</v>
      </c>
      <c r="G210" s="254"/>
      <c r="H210" s="257">
        <v>0.90000000000000002</v>
      </c>
      <c r="I210" s="258"/>
      <c r="J210" s="254"/>
      <c r="K210" s="254"/>
      <c r="L210" s="259"/>
      <c r="M210" s="260"/>
      <c r="N210" s="261"/>
      <c r="O210" s="261"/>
      <c r="P210" s="261"/>
      <c r="Q210" s="261"/>
      <c r="R210" s="261"/>
      <c r="S210" s="261"/>
      <c r="T210" s="262"/>
      <c r="AT210" s="263" t="s">
        <v>398</v>
      </c>
      <c r="AU210" s="263" t="s">
        <v>82</v>
      </c>
      <c r="AV210" s="12" t="s">
        <v>82</v>
      </c>
      <c r="AW210" s="12" t="s">
        <v>35</v>
      </c>
      <c r="AX210" s="12" t="s">
        <v>80</v>
      </c>
      <c r="AY210" s="263" t="s">
        <v>303</v>
      </c>
    </row>
    <row r="211" s="1" customFormat="1" ht="16.5" customHeight="1">
      <c r="B211" s="46"/>
      <c r="C211" s="276" t="s">
        <v>661</v>
      </c>
      <c r="D211" s="276" t="s">
        <v>570</v>
      </c>
      <c r="E211" s="277" t="s">
        <v>2100</v>
      </c>
      <c r="F211" s="278" t="s">
        <v>2101</v>
      </c>
      <c r="G211" s="279" t="s">
        <v>262</v>
      </c>
      <c r="H211" s="280">
        <v>0.94499999999999995</v>
      </c>
      <c r="I211" s="281"/>
      <c r="J211" s="282">
        <f>ROUND(I211*H211,2)</f>
        <v>0</v>
      </c>
      <c r="K211" s="278" t="s">
        <v>310</v>
      </c>
      <c r="L211" s="283"/>
      <c r="M211" s="284" t="s">
        <v>21</v>
      </c>
      <c r="N211" s="285" t="s">
        <v>43</v>
      </c>
      <c r="O211" s="47"/>
      <c r="P211" s="243">
        <f>O211*H211</f>
        <v>0</v>
      </c>
      <c r="Q211" s="243">
        <v>0.00016000000000000001</v>
      </c>
      <c r="R211" s="243">
        <f>Q211*H211</f>
        <v>0.00015120000000000002</v>
      </c>
      <c r="S211" s="243">
        <v>0</v>
      </c>
      <c r="T211" s="244">
        <f>S211*H211</f>
        <v>0</v>
      </c>
      <c r="AR211" s="24" t="s">
        <v>546</v>
      </c>
      <c r="AT211" s="24" t="s">
        <v>570</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5536</v>
      </c>
    </row>
    <row r="212" s="12" customFormat="1">
      <c r="B212" s="253"/>
      <c r="C212" s="254"/>
      <c r="D212" s="250" t="s">
        <v>398</v>
      </c>
      <c r="E212" s="254"/>
      <c r="F212" s="256" t="s">
        <v>3991</v>
      </c>
      <c r="G212" s="254"/>
      <c r="H212" s="257">
        <v>0.94499999999999995</v>
      </c>
      <c r="I212" s="258"/>
      <c r="J212" s="254"/>
      <c r="K212" s="254"/>
      <c r="L212" s="259"/>
      <c r="M212" s="260"/>
      <c r="N212" s="261"/>
      <c r="O212" s="261"/>
      <c r="P212" s="261"/>
      <c r="Q212" s="261"/>
      <c r="R212" s="261"/>
      <c r="S212" s="261"/>
      <c r="T212" s="262"/>
      <c r="AT212" s="263" t="s">
        <v>398</v>
      </c>
      <c r="AU212" s="263" t="s">
        <v>82</v>
      </c>
      <c r="AV212" s="12" t="s">
        <v>82</v>
      </c>
      <c r="AW212" s="12" t="s">
        <v>6</v>
      </c>
      <c r="AX212" s="12" t="s">
        <v>80</v>
      </c>
      <c r="AY212" s="263" t="s">
        <v>303</v>
      </c>
    </row>
    <row r="213" s="1" customFormat="1" ht="38.25" customHeight="1">
      <c r="B213" s="46"/>
      <c r="C213" s="234" t="s">
        <v>667</v>
      </c>
      <c r="D213" s="234" t="s">
        <v>306</v>
      </c>
      <c r="E213" s="235" t="s">
        <v>2115</v>
      </c>
      <c r="F213" s="236" t="s">
        <v>2116</v>
      </c>
      <c r="G213" s="237" t="s">
        <v>559</v>
      </c>
      <c r="H213" s="238">
        <v>0.215</v>
      </c>
      <c r="I213" s="239"/>
      <c r="J213" s="240">
        <f>ROUND(I213*H213,2)</f>
        <v>0</v>
      </c>
      <c r="K213" s="236" t="s">
        <v>310</v>
      </c>
      <c r="L213" s="72"/>
      <c r="M213" s="241" t="s">
        <v>21</v>
      </c>
      <c r="N213" s="242" t="s">
        <v>43</v>
      </c>
      <c r="O213" s="47"/>
      <c r="P213" s="243">
        <f>O213*H213</f>
        <v>0</v>
      </c>
      <c r="Q213" s="243">
        <v>0</v>
      </c>
      <c r="R213" s="243">
        <f>Q213*H213</f>
        <v>0</v>
      </c>
      <c r="S213" s="243">
        <v>0</v>
      </c>
      <c r="T213" s="244">
        <f>S213*H213</f>
        <v>0</v>
      </c>
      <c r="AR213" s="24" t="s">
        <v>465</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465</v>
      </c>
      <c r="BM213" s="24" t="s">
        <v>5796</v>
      </c>
    </row>
    <row r="214" s="11" customFormat="1" ht="29.88" customHeight="1">
      <c r="B214" s="218"/>
      <c r="C214" s="219"/>
      <c r="D214" s="220" t="s">
        <v>71</v>
      </c>
      <c r="E214" s="232" t="s">
        <v>2143</v>
      </c>
      <c r="F214" s="232" t="s">
        <v>2144</v>
      </c>
      <c r="G214" s="219"/>
      <c r="H214" s="219"/>
      <c r="I214" s="222"/>
      <c r="J214" s="233">
        <f>BK214</f>
        <v>0</v>
      </c>
      <c r="K214" s="219"/>
      <c r="L214" s="224"/>
      <c r="M214" s="225"/>
      <c r="N214" s="226"/>
      <c r="O214" s="226"/>
      <c r="P214" s="227">
        <f>SUM(P215:P220)</f>
        <v>0</v>
      </c>
      <c r="Q214" s="226"/>
      <c r="R214" s="227">
        <f>SUM(R215:R220)</f>
        <v>0.067287</v>
      </c>
      <c r="S214" s="226"/>
      <c r="T214" s="228">
        <f>SUM(T215:T220)</f>
        <v>0</v>
      </c>
      <c r="AR214" s="229" t="s">
        <v>82</v>
      </c>
      <c r="AT214" s="230" t="s">
        <v>71</v>
      </c>
      <c r="AU214" s="230" t="s">
        <v>80</v>
      </c>
      <c r="AY214" s="229" t="s">
        <v>303</v>
      </c>
      <c r="BK214" s="231">
        <f>SUM(BK215:BK220)</f>
        <v>0</v>
      </c>
    </row>
    <row r="215" s="1" customFormat="1" ht="25.5" customHeight="1">
      <c r="B215" s="46"/>
      <c r="C215" s="234" t="s">
        <v>673</v>
      </c>
      <c r="D215" s="234" t="s">
        <v>306</v>
      </c>
      <c r="E215" s="235" t="s">
        <v>2146</v>
      </c>
      <c r="F215" s="236" t="s">
        <v>2147</v>
      </c>
      <c r="G215" s="237" t="s">
        <v>394</v>
      </c>
      <c r="H215" s="238">
        <v>3.7650000000000001</v>
      </c>
      <c r="I215" s="239"/>
      <c r="J215" s="240">
        <f>ROUND(I215*H215,2)</f>
        <v>0</v>
      </c>
      <c r="K215" s="236" t="s">
        <v>310</v>
      </c>
      <c r="L215" s="72"/>
      <c r="M215" s="241" t="s">
        <v>21</v>
      </c>
      <c r="N215" s="242" t="s">
        <v>43</v>
      </c>
      <c r="O215" s="47"/>
      <c r="P215" s="243">
        <f>O215*H215</f>
        <v>0</v>
      </c>
      <c r="Q215" s="243">
        <v>0.0030000000000000001</v>
      </c>
      <c r="R215" s="243">
        <f>Q215*H215</f>
        <v>0.011295000000000001</v>
      </c>
      <c r="S215" s="243">
        <v>0</v>
      </c>
      <c r="T215" s="244">
        <f>S215*H215</f>
        <v>0</v>
      </c>
      <c r="AR215" s="24" t="s">
        <v>465</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465</v>
      </c>
      <c r="BM215" s="24" t="s">
        <v>5577</v>
      </c>
    </row>
    <row r="216" s="12" customFormat="1">
      <c r="B216" s="253"/>
      <c r="C216" s="254"/>
      <c r="D216" s="250" t="s">
        <v>398</v>
      </c>
      <c r="E216" s="255" t="s">
        <v>21</v>
      </c>
      <c r="F216" s="256" t="s">
        <v>5797</v>
      </c>
      <c r="G216" s="254"/>
      <c r="H216" s="257">
        <v>3.7650000000000001</v>
      </c>
      <c r="I216" s="258"/>
      <c r="J216" s="254"/>
      <c r="K216" s="254"/>
      <c r="L216" s="259"/>
      <c r="M216" s="260"/>
      <c r="N216" s="261"/>
      <c r="O216" s="261"/>
      <c r="P216" s="261"/>
      <c r="Q216" s="261"/>
      <c r="R216" s="261"/>
      <c r="S216" s="261"/>
      <c r="T216" s="262"/>
      <c r="AT216" s="263" t="s">
        <v>398</v>
      </c>
      <c r="AU216" s="263" t="s">
        <v>82</v>
      </c>
      <c r="AV216" s="12" t="s">
        <v>82</v>
      </c>
      <c r="AW216" s="12" t="s">
        <v>35</v>
      </c>
      <c r="AX216" s="12" t="s">
        <v>80</v>
      </c>
      <c r="AY216" s="263" t="s">
        <v>303</v>
      </c>
    </row>
    <row r="217" s="1" customFormat="1" ht="38.25" customHeight="1">
      <c r="B217" s="46"/>
      <c r="C217" s="276" t="s">
        <v>685</v>
      </c>
      <c r="D217" s="276" t="s">
        <v>570</v>
      </c>
      <c r="E217" s="277" t="s">
        <v>2152</v>
      </c>
      <c r="F217" s="278" t="s">
        <v>2153</v>
      </c>
      <c r="G217" s="279" t="s">
        <v>394</v>
      </c>
      <c r="H217" s="280">
        <v>4.3300000000000001</v>
      </c>
      <c r="I217" s="281"/>
      <c r="J217" s="282">
        <f>ROUND(I217*H217,2)</f>
        <v>0</v>
      </c>
      <c r="K217" s="278" t="s">
        <v>322</v>
      </c>
      <c r="L217" s="283"/>
      <c r="M217" s="284" t="s">
        <v>21</v>
      </c>
      <c r="N217" s="285" t="s">
        <v>43</v>
      </c>
      <c r="O217" s="47"/>
      <c r="P217" s="243">
        <f>O217*H217</f>
        <v>0</v>
      </c>
      <c r="Q217" s="243">
        <v>0.0129</v>
      </c>
      <c r="R217" s="243">
        <f>Q217*H217</f>
        <v>0.055857000000000004</v>
      </c>
      <c r="S217" s="243">
        <v>0</v>
      </c>
      <c r="T217" s="244">
        <f>S217*H217</f>
        <v>0</v>
      </c>
      <c r="AR217" s="24" t="s">
        <v>546</v>
      </c>
      <c r="AT217" s="24" t="s">
        <v>570</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465</v>
      </c>
      <c r="BM217" s="24" t="s">
        <v>5579</v>
      </c>
    </row>
    <row r="218" s="12" customFormat="1">
      <c r="B218" s="253"/>
      <c r="C218" s="254"/>
      <c r="D218" s="250" t="s">
        <v>398</v>
      </c>
      <c r="E218" s="254"/>
      <c r="F218" s="256" t="s">
        <v>5798</v>
      </c>
      <c r="G218" s="254"/>
      <c r="H218" s="257">
        <v>4.3300000000000001</v>
      </c>
      <c r="I218" s="258"/>
      <c r="J218" s="254"/>
      <c r="K218" s="254"/>
      <c r="L218" s="259"/>
      <c r="M218" s="260"/>
      <c r="N218" s="261"/>
      <c r="O218" s="261"/>
      <c r="P218" s="261"/>
      <c r="Q218" s="261"/>
      <c r="R218" s="261"/>
      <c r="S218" s="261"/>
      <c r="T218" s="262"/>
      <c r="AT218" s="263" t="s">
        <v>398</v>
      </c>
      <c r="AU218" s="263" t="s">
        <v>82</v>
      </c>
      <c r="AV218" s="12" t="s">
        <v>82</v>
      </c>
      <c r="AW218" s="12" t="s">
        <v>6</v>
      </c>
      <c r="AX218" s="12" t="s">
        <v>80</v>
      </c>
      <c r="AY218" s="263" t="s">
        <v>303</v>
      </c>
    </row>
    <row r="219" s="1" customFormat="1" ht="25.5" customHeight="1">
      <c r="B219" s="46"/>
      <c r="C219" s="234" t="s">
        <v>696</v>
      </c>
      <c r="D219" s="234" t="s">
        <v>306</v>
      </c>
      <c r="E219" s="235" t="s">
        <v>2161</v>
      </c>
      <c r="F219" s="236" t="s">
        <v>2162</v>
      </c>
      <c r="G219" s="237" t="s">
        <v>262</v>
      </c>
      <c r="H219" s="238">
        <v>1.5</v>
      </c>
      <c r="I219" s="239"/>
      <c r="J219" s="240">
        <f>ROUND(I219*H219,2)</f>
        <v>0</v>
      </c>
      <c r="K219" s="236" t="s">
        <v>310</v>
      </c>
      <c r="L219" s="72"/>
      <c r="M219" s="241" t="s">
        <v>21</v>
      </c>
      <c r="N219" s="242" t="s">
        <v>43</v>
      </c>
      <c r="O219" s="47"/>
      <c r="P219" s="243">
        <f>O219*H219</f>
        <v>0</v>
      </c>
      <c r="Q219" s="243">
        <v>9.0000000000000006E-05</v>
      </c>
      <c r="R219" s="243">
        <f>Q219*H219</f>
        <v>0.000135</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5799</v>
      </c>
    </row>
    <row r="220" s="1" customFormat="1" ht="38.25" customHeight="1">
      <c r="B220" s="46"/>
      <c r="C220" s="234" t="s">
        <v>701</v>
      </c>
      <c r="D220" s="234" t="s">
        <v>306</v>
      </c>
      <c r="E220" s="235" t="s">
        <v>2167</v>
      </c>
      <c r="F220" s="236" t="s">
        <v>2168</v>
      </c>
      <c r="G220" s="237" t="s">
        <v>559</v>
      </c>
      <c r="H220" s="238">
        <v>0.067000000000000004</v>
      </c>
      <c r="I220" s="239"/>
      <c r="J220" s="240">
        <f>ROUND(I220*H220,2)</f>
        <v>0</v>
      </c>
      <c r="K220" s="236" t="s">
        <v>310</v>
      </c>
      <c r="L220" s="72"/>
      <c r="M220" s="241" t="s">
        <v>21</v>
      </c>
      <c r="N220" s="242" t="s">
        <v>43</v>
      </c>
      <c r="O220" s="47"/>
      <c r="P220" s="243">
        <f>O220*H220</f>
        <v>0</v>
      </c>
      <c r="Q220" s="243">
        <v>0</v>
      </c>
      <c r="R220" s="243">
        <f>Q220*H220</f>
        <v>0</v>
      </c>
      <c r="S220" s="243">
        <v>0</v>
      </c>
      <c r="T220" s="244">
        <f>S220*H220</f>
        <v>0</v>
      </c>
      <c r="AR220" s="24" t="s">
        <v>465</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465</v>
      </c>
      <c r="BM220" s="24" t="s">
        <v>5800</v>
      </c>
    </row>
    <row r="221" s="11" customFormat="1" ht="29.88" customHeight="1">
      <c r="B221" s="218"/>
      <c r="C221" s="219"/>
      <c r="D221" s="220" t="s">
        <v>71</v>
      </c>
      <c r="E221" s="232" t="s">
        <v>2197</v>
      </c>
      <c r="F221" s="232" t="s">
        <v>2198</v>
      </c>
      <c r="G221" s="219"/>
      <c r="H221" s="219"/>
      <c r="I221" s="222"/>
      <c r="J221" s="233">
        <f>BK221</f>
        <v>0</v>
      </c>
      <c r="K221" s="219"/>
      <c r="L221" s="224"/>
      <c r="M221" s="225"/>
      <c r="N221" s="226"/>
      <c r="O221" s="226"/>
      <c r="P221" s="227">
        <f>SUM(P222:P224)</f>
        <v>0</v>
      </c>
      <c r="Q221" s="226"/>
      <c r="R221" s="227">
        <f>SUM(R222:R224)</f>
        <v>0.017965500000000002</v>
      </c>
      <c r="S221" s="226"/>
      <c r="T221" s="228">
        <f>SUM(T222:T224)</f>
        <v>0</v>
      </c>
      <c r="AR221" s="229" t="s">
        <v>82</v>
      </c>
      <c r="AT221" s="230" t="s">
        <v>71</v>
      </c>
      <c r="AU221" s="230" t="s">
        <v>80</v>
      </c>
      <c r="AY221" s="229" t="s">
        <v>303</v>
      </c>
      <c r="BK221" s="231">
        <f>SUM(BK222:BK224)</f>
        <v>0</v>
      </c>
    </row>
    <row r="222" s="1" customFormat="1" ht="16.5" customHeight="1">
      <c r="B222" s="46"/>
      <c r="C222" s="234" t="s">
        <v>707</v>
      </c>
      <c r="D222" s="234" t="s">
        <v>306</v>
      </c>
      <c r="E222" s="235" t="s">
        <v>2200</v>
      </c>
      <c r="F222" s="236" t="s">
        <v>2201</v>
      </c>
      <c r="G222" s="237" t="s">
        <v>394</v>
      </c>
      <c r="H222" s="238">
        <v>35.930999999999997</v>
      </c>
      <c r="I222" s="239"/>
      <c r="J222" s="240">
        <f>ROUND(I222*H222,2)</f>
        <v>0</v>
      </c>
      <c r="K222" s="236" t="s">
        <v>310</v>
      </c>
      <c r="L222" s="72"/>
      <c r="M222" s="241" t="s">
        <v>21</v>
      </c>
      <c r="N222" s="242" t="s">
        <v>43</v>
      </c>
      <c r="O222" s="47"/>
      <c r="P222" s="243">
        <f>O222*H222</f>
        <v>0</v>
      </c>
      <c r="Q222" s="243">
        <v>0.00020000000000000001</v>
      </c>
      <c r="R222" s="243">
        <f>Q222*H222</f>
        <v>0.0071862000000000002</v>
      </c>
      <c r="S222" s="243">
        <v>0</v>
      </c>
      <c r="T222" s="244">
        <f>S222*H222</f>
        <v>0</v>
      </c>
      <c r="AR222" s="24" t="s">
        <v>465</v>
      </c>
      <c r="AT222" s="24" t="s">
        <v>306</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465</v>
      </c>
      <c r="BM222" s="24" t="s">
        <v>5538</v>
      </c>
    </row>
    <row r="223" s="1" customFormat="1" ht="25.5" customHeight="1">
      <c r="B223" s="46"/>
      <c r="C223" s="234" t="s">
        <v>713</v>
      </c>
      <c r="D223" s="234" t="s">
        <v>306</v>
      </c>
      <c r="E223" s="235" t="s">
        <v>2204</v>
      </c>
      <c r="F223" s="236" t="s">
        <v>2205</v>
      </c>
      <c r="G223" s="237" t="s">
        <v>394</v>
      </c>
      <c r="H223" s="238">
        <v>35.930999999999997</v>
      </c>
      <c r="I223" s="239"/>
      <c r="J223" s="240">
        <f>ROUND(I223*H223,2)</f>
        <v>0</v>
      </c>
      <c r="K223" s="236" t="s">
        <v>310</v>
      </c>
      <c r="L223" s="72"/>
      <c r="M223" s="241" t="s">
        <v>21</v>
      </c>
      <c r="N223" s="242" t="s">
        <v>43</v>
      </c>
      <c r="O223" s="47"/>
      <c r="P223" s="243">
        <f>O223*H223</f>
        <v>0</v>
      </c>
      <c r="Q223" s="243">
        <v>0.00029</v>
      </c>
      <c r="R223" s="243">
        <f>Q223*H223</f>
        <v>0.010419989999999999</v>
      </c>
      <c r="S223" s="243">
        <v>0</v>
      </c>
      <c r="T223" s="244">
        <f>S223*H223</f>
        <v>0</v>
      </c>
      <c r="AR223" s="24" t="s">
        <v>465</v>
      </c>
      <c r="AT223" s="24" t="s">
        <v>306</v>
      </c>
      <c r="AU223" s="24" t="s">
        <v>82</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465</v>
      </c>
      <c r="BM223" s="24" t="s">
        <v>5539</v>
      </c>
    </row>
    <row r="224" s="1" customFormat="1" ht="25.5" customHeight="1">
      <c r="B224" s="46"/>
      <c r="C224" s="234" t="s">
        <v>718</v>
      </c>
      <c r="D224" s="234" t="s">
        <v>306</v>
      </c>
      <c r="E224" s="235" t="s">
        <v>2209</v>
      </c>
      <c r="F224" s="236" t="s">
        <v>2210</v>
      </c>
      <c r="G224" s="237" t="s">
        <v>394</v>
      </c>
      <c r="H224" s="238">
        <v>35.930999999999997</v>
      </c>
      <c r="I224" s="239"/>
      <c r="J224" s="240">
        <f>ROUND(I224*H224,2)</f>
        <v>0</v>
      </c>
      <c r="K224" s="236" t="s">
        <v>310</v>
      </c>
      <c r="L224" s="72"/>
      <c r="M224" s="241" t="s">
        <v>21</v>
      </c>
      <c r="N224" s="242" t="s">
        <v>43</v>
      </c>
      <c r="O224" s="47"/>
      <c r="P224" s="243">
        <f>O224*H224</f>
        <v>0</v>
      </c>
      <c r="Q224" s="243">
        <v>1.0000000000000001E-05</v>
      </c>
      <c r="R224" s="243">
        <f>Q224*H224</f>
        <v>0.00035931</v>
      </c>
      <c r="S224" s="243">
        <v>0</v>
      </c>
      <c r="T224" s="244">
        <f>S224*H224</f>
        <v>0</v>
      </c>
      <c r="AR224" s="24" t="s">
        <v>465</v>
      </c>
      <c r="AT224" s="24" t="s">
        <v>306</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5540</v>
      </c>
    </row>
    <row r="225" s="11" customFormat="1" ht="29.88" customHeight="1">
      <c r="B225" s="218"/>
      <c r="C225" s="219"/>
      <c r="D225" s="220" t="s">
        <v>71</v>
      </c>
      <c r="E225" s="232" t="s">
        <v>2212</v>
      </c>
      <c r="F225" s="232" t="s">
        <v>2213</v>
      </c>
      <c r="G225" s="219"/>
      <c r="H225" s="219"/>
      <c r="I225" s="222"/>
      <c r="J225" s="233">
        <f>BK225</f>
        <v>0</v>
      </c>
      <c r="K225" s="219"/>
      <c r="L225" s="224"/>
      <c r="M225" s="225"/>
      <c r="N225" s="226"/>
      <c r="O225" s="226"/>
      <c r="P225" s="227">
        <f>SUM(P226:P227)</f>
        <v>0</v>
      </c>
      <c r="Q225" s="226"/>
      <c r="R225" s="227">
        <f>SUM(R226:R227)</f>
        <v>0</v>
      </c>
      <c r="S225" s="226"/>
      <c r="T225" s="228">
        <f>SUM(T226:T227)</f>
        <v>0</v>
      </c>
      <c r="AR225" s="229" t="s">
        <v>82</v>
      </c>
      <c r="AT225" s="230" t="s">
        <v>71</v>
      </c>
      <c r="AU225" s="230" t="s">
        <v>80</v>
      </c>
      <c r="AY225" s="229" t="s">
        <v>303</v>
      </c>
      <c r="BK225" s="231">
        <f>SUM(BK226:BK227)</f>
        <v>0</v>
      </c>
    </row>
    <row r="226" s="1" customFormat="1" ht="16.5" customHeight="1">
      <c r="B226" s="46"/>
      <c r="C226" s="234" t="s">
        <v>722</v>
      </c>
      <c r="D226" s="234" t="s">
        <v>306</v>
      </c>
      <c r="E226" s="235" t="s">
        <v>2215</v>
      </c>
      <c r="F226" s="236" t="s">
        <v>2216</v>
      </c>
      <c r="G226" s="237" t="s">
        <v>394</v>
      </c>
      <c r="H226" s="238">
        <v>1.96</v>
      </c>
      <c r="I226" s="239"/>
      <c r="J226" s="240">
        <f>ROUND(I226*H226,2)</f>
        <v>0</v>
      </c>
      <c r="K226" s="236" t="s">
        <v>322</v>
      </c>
      <c r="L226" s="72"/>
      <c r="M226" s="241" t="s">
        <v>21</v>
      </c>
      <c r="N226" s="242" t="s">
        <v>43</v>
      </c>
      <c r="O226" s="47"/>
      <c r="P226" s="243">
        <f>O226*H226</f>
        <v>0</v>
      </c>
      <c r="Q226" s="243">
        <v>0</v>
      </c>
      <c r="R226" s="243">
        <f>Q226*H226</f>
        <v>0</v>
      </c>
      <c r="S226" s="243">
        <v>0</v>
      </c>
      <c r="T226" s="244">
        <f>S226*H226</f>
        <v>0</v>
      </c>
      <c r="AR226" s="24" t="s">
        <v>465</v>
      </c>
      <c r="AT226" s="24" t="s">
        <v>306</v>
      </c>
      <c r="AU226" s="24" t="s">
        <v>82</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465</v>
      </c>
      <c r="BM226" s="24" t="s">
        <v>5801</v>
      </c>
    </row>
    <row r="227" s="12" customFormat="1">
      <c r="B227" s="253"/>
      <c r="C227" s="254"/>
      <c r="D227" s="250" t="s">
        <v>398</v>
      </c>
      <c r="E227" s="255" t="s">
        <v>21</v>
      </c>
      <c r="F227" s="256" t="s">
        <v>986</v>
      </c>
      <c r="G227" s="254"/>
      <c r="H227" s="257">
        <v>1.96</v>
      </c>
      <c r="I227" s="258"/>
      <c r="J227" s="254"/>
      <c r="K227" s="254"/>
      <c r="L227" s="259"/>
      <c r="M227" s="303"/>
      <c r="N227" s="304"/>
      <c r="O227" s="304"/>
      <c r="P227" s="304"/>
      <c r="Q227" s="304"/>
      <c r="R227" s="304"/>
      <c r="S227" s="304"/>
      <c r="T227" s="305"/>
      <c r="AT227" s="263" t="s">
        <v>398</v>
      </c>
      <c r="AU227" s="263" t="s">
        <v>82</v>
      </c>
      <c r="AV227" s="12" t="s">
        <v>82</v>
      </c>
      <c r="AW227" s="12" t="s">
        <v>35</v>
      </c>
      <c r="AX227" s="12" t="s">
        <v>80</v>
      </c>
      <c r="AY227" s="263" t="s">
        <v>303</v>
      </c>
    </row>
    <row r="228" s="1" customFormat="1" ht="6.96" customHeight="1">
      <c r="B228" s="67"/>
      <c r="C228" s="68"/>
      <c r="D228" s="68"/>
      <c r="E228" s="68"/>
      <c r="F228" s="68"/>
      <c r="G228" s="68"/>
      <c r="H228" s="68"/>
      <c r="I228" s="179"/>
      <c r="J228" s="68"/>
      <c r="K228" s="68"/>
      <c r="L228" s="72"/>
    </row>
  </sheetData>
  <sheetProtection sheet="1" autoFilter="0" formatColumns="0" formatRows="0" objects="1" scenarios="1" spinCount="100000" saltValue="aHXvb54tfpV2mBxgyAJPC0ifpwgYKxgeSYWtjx7eREZuJ7yMBtpP+owoZOo020vS47DQIFTl43ztCikzO+umQA==" hashValue="54lyRCP/VaBGNVSHWKItlwdDIBjgQHGz9kHAIuGQzk+j3UmP59wWmLRflqxX/MyrBbqCcltxo9DzNPXZrsnSiA==" algorithmName="SHA-512" password="CC35"/>
  <autoFilter ref="C95:K227"/>
  <mergeCells count="13">
    <mergeCell ref="E7:H7"/>
    <mergeCell ref="E9:H9"/>
    <mergeCell ref="E11:H11"/>
    <mergeCell ref="E26:H26"/>
    <mergeCell ref="E47:H47"/>
    <mergeCell ref="E49:H49"/>
    <mergeCell ref="E51:H51"/>
    <mergeCell ref="J55:J56"/>
    <mergeCell ref="E84:H84"/>
    <mergeCell ref="E86:H86"/>
    <mergeCell ref="E88:H88"/>
    <mergeCell ref="G1:H1"/>
    <mergeCell ref="L2:V2"/>
  </mergeCells>
  <hyperlinks>
    <hyperlink ref="F1:G1" location="C2" display="1) Krycí list soupisu"/>
    <hyperlink ref="G1:H1" location="C58" display="2) Rekapitulace"/>
    <hyperlink ref="J1" location="C95"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204</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5802</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ROUND(J93,2)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ROUND(SUM(BE93:BE184), 2)</f>
        <v>0</v>
      </c>
      <c r="G32" s="47"/>
      <c r="H32" s="47"/>
      <c r="I32" s="171">
        <v>0.20999999999999999</v>
      </c>
      <c r="J32" s="170">
        <f>ROUND(ROUND((SUM(BE93:BE184)), 2)*I32, 2)</f>
        <v>0</v>
      </c>
      <c r="K32" s="51"/>
    </row>
    <row r="33" s="1" customFormat="1" ht="14.4" customHeight="1">
      <c r="B33" s="46"/>
      <c r="C33" s="47"/>
      <c r="D33" s="47"/>
      <c r="E33" s="55" t="s">
        <v>44</v>
      </c>
      <c r="F33" s="170">
        <f>ROUND(SUM(BF93:BF184), 2)</f>
        <v>0</v>
      </c>
      <c r="G33" s="47"/>
      <c r="H33" s="47"/>
      <c r="I33" s="171">
        <v>0.14999999999999999</v>
      </c>
      <c r="J33" s="170">
        <f>ROUND(ROUND((SUM(BF93:BF184)), 2)*I33, 2)</f>
        <v>0</v>
      </c>
      <c r="K33" s="51"/>
    </row>
    <row r="34" hidden="1" s="1" customFormat="1" ht="14.4" customHeight="1">
      <c r="B34" s="46"/>
      <c r="C34" s="47"/>
      <c r="D34" s="47"/>
      <c r="E34" s="55" t="s">
        <v>45</v>
      </c>
      <c r="F34" s="170">
        <f>ROUND(SUM(BG93:BG184), 2)</f>
        <v>0</v>
      </c>
      <c r="G34" s="47"/>
      <c r="H34" s="47"/>
      <c r="I34" s="171">
        <v>0.20999999999999999</v>
      </c>
      <c r="J34" s="170">
        <v>0</v>
      </c>
      <c r="K34" s="51"/>
    </row>
    <row r="35" hidden="1" s="1" customFormat="1" ht="14.4" customHeight="1">
      <c r="B35" s="46"/>
      <c r="C35" s="47"/>
      <c r="D35" s="47"/>
      <c r="E35" s="55" t="s">
        <v>46</v>
      </c>
      <c r="F35" s="170">
        <f>ROUND(SUM(BH93:BH184), 2)</f>
        <v>0</v>
      </c>
      <c r="G35" s="47"/>
      <c r="H35" s="47"/>
      <c r="I35" s="171">
        <v>0.14999999999999999</v>
      </c>
      <c r="J35" s="170">
        <v>0</v>
      </c>
      <c r="K35" s="51"/>
    </row>
    <row r="36" hidden="1" s="1" customFormat="1" ht="14.4" customHeight="1">
      <c r="B36" s="46"/>
      <c r="C36" s="47"/>
      <c r="D36" s="47"/>
      <c r="E36" s="55" t="s">
        <v>47</v>
      </c>
      <c r="F36" s="170">
        <f>ROUND(SUM(BI93:BI184),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c37 - 3.09 chodba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J93</f>
        <v>0</v>
      </c>
      <c r="K60" s="51"/>
      <c r="AU60" s="24" t="s">
        <v>280</v>
      </c>
    </row>
    <row r="61" s="8" customFormat="1" ht="24.96" customHeight="1">
      <c r="B61" s="190"/>
      <c r="C61" s="191"/>
      <c r="D61" s="192" t="s">
        <v>362</v>
      </c>
      <c r="E61" s="193"/>
      <c r="F61" s="193"/>
      <c r="G61" s="193"/>
      <c r="H61" s="193"/>
      <c r="I61" s="194"/>
      <c r="J61" s="195">
        <f>J94</f>
        <v>0</v>
      </c>
      <c r="K61" s="196"/>
    </row>
    <row r="62" s="9" customFormat="1" ht="19.92" customHeight="1">
      <c r="B62" s="197"/>
      <c r="C62" s="198"/>
      <c r="D62" s="199" t="s">
        <v>365</v>
      </c>
      <c r="E62" s="200"/>
      <c r="F62" s="200"/>
      <c r="G62" s="200"/>
      <c r="H62" s="200"/>
      <c r="I62" s="201"/>
      <c r="J62" s="202">
        <f>J95</f>
        <v>0</v>
      </c>
      <c r="K62" s="203"/>
    </row>
    <row r="63" s="9" customFormat="1" ht="19.92" customHeight="1">
      <c r="B63" s="197"/>
      <c r="C63" s="198"/>
      <c r="D63" s="199" t="s">
        <v>366</v>
      </c>
      <c r="E63" s="200"/>
      <c r="F63" s="200"/>
      <c r="G63" s="200"/>
      <c r="H63" s="200"/>
      <c r="I63" s="201"/>
      <c r="J63" s="202">
        <f>J104</f>
        <v>0</v>
      </c>
      <c r="K63" s="203"/>
    </row>
    <row r="64" s="9" customFormat="1" ht="19.92" customHeight="1">
      <c r="B64" s="197"/>
      <c r="C64" s="198"/>
      <c r="D64" s="199" t="s">
        <v>368</v>
      </c>
      <c r="E64" s="200"/>
      <c r="F64" s="200"/>
      <c r="G64" s="200"/>
      <c r="H64" s="200"/>
      <c r="I64" s="201"/>
      <c r="J64" s="202">
        <f>J107</f>
        <v>0</v>
      </c>
      <c r="K64" s="203"/>
    </row>
    <row r="65" s="9" customFormat="1" ht="19.92" customHeight="1">
      <c r="B65" s="197"/>
      <c r="C65" s="198"/>
      <c r="D65" s="199" t="s">
        <v>369</v>
      </c>
      <c r="E65" s="200"/>
      <c r="F65" s="200"/>
      <c r="G65" s="200"/>
      <c r="H65" s="200"/>
      <c r="I65" s="201"/>
      <c r="J65" s="202">
        <f>J131</f>
        <v>0</v>
      </c>
      <c r="K65" s="203"/>
    </row>
    <row r="66" s="9" customFormat="1" ht="19.92" customHeight="1">
      <c r="B66" s="197"/>
      <c r="C66" s="198"/>
      <c r="D66" s="199" t="s">
        <v>370</v>
      </c>
      <c r="E66" s="200"/>
      <c r="F66" s="200"/>
      <c r="G66" s="200"/>
      <c r="H66" s="200"/>
      <c r="I66" s="201"/>
      <c r="J66" s="202">
        <f>J143</f>
        <v>0</v>
      </c>
      <c r="K66" s="203"/>
    </row>
    <row r="67" s="9" customFormat="1" ht="19.92" customHeight="1">
      <c r="B67" s="197"/>
      <c r="C67" s="198"/>
      <c r="D67" s="199" t="s">
        <v>371</v>
      </c>
      <c r="E67" s="200"/>
      <c r="F67" s="200"/>
      <c r="G67" s="200"/>
      <c r="H67" s="200"/>
      <c r="I67" s="201"/>
      <c r="J67" s="202">
        <f>J153</f>
        <v>0</v>
      </c>
      <c r="K67" s="203"/>
    </row>
    <row r="68" s="8" customFormat="1" ht="24.96" customHeight="1">
      <c r="B68" s="190"/>
      <c r="C68" s="191"/>
      <c r="D68" s="192" t="s">
        <v>372</v>
      </c>
      <c r="E68" s="193"/>
      <c r="F68" s="193"/>
      <c r="G68" s="193"/>
      <c r="H68" s="193"/>
      <c r="I68" s="194"/>
      <c r="J68" s="195">
        <f>J158</f>
        <v>0</v>
      </c>
      <c r="K68" s="196"/>
    </row>
    <row r="69" s="9" customFormat="1" ht="19.92" customHeight="1">
      <c r="B69" s="197"/>
      <c r="C69" s="198"/>
      <c r="D69" s="199" t="s">
        <v>374</v>
      </c>
      <c r="E69" s="200"/>
      <c r="F69" s="200"/>
      <c r="G69" s="200"/>
      <c r="H69" s="200"/>
      <c r="I69" s="201"/>
      <c r="J69" s="202">
        <f>J159</f>
        <v>0</v>
      </c>
      <c r="K69" s="203"/>
    </row>
    <row r="70" s="9" customFormat="1" ht="19.92" customHeight="1">
      <c r="B70" s="197"/>
      <c r="C70" s="198"/>
      <c r="D70" s="199" t="s">
        <v>383</v>
      </c>
      <c r="E70" s="200"/>
      <c r="F70" s="200"/>
      <c r="G70" s="200"/>
      <c r="H70" s="200"/>
      <c r="I70" s="201"/>
      <c r="J70" s="202">
        <f>J167</f>
        <v>0</v>
      </c>
      <c r="K70" s="203"/>
    </row>
    <row r="71" s="9" customFormat="1" ht="19.92" customHeight="1">
      <c r="B71" s="197"/>
      <c r="C71" s="198"/>
      <c r="D71" s="199" t="s">
        <v>387</v>
      </c>
      <c r="E71" s="200"/>
      <c r="F71" s="200"/>
      <c r="G71" s="200"/>
      <c r="H71" s="200"/>
      <c r="I71" s="201"/>
      <c r="J71" s="202">
        <f>J181</f>
        <v>0</v>
      </c>
      <c r="K71" s="203"/>
    </row>
    <row r="72" s="1" customFormat="1" ht="21.84" customHeight="1">
      <c r="B72" s="46"/>
      <c r="C72" s="47"/>
      <c r="D72" s="47"/>
      <c r="E72" s="47"/>
      <c r="F72" s="47"/>
      <c r="G72" s="47"/>
      <c r="H72" s="47"/>
      <c r="I72" s="157"/>
      <c r="J72" s="47"/>
      <c r="K72" s="51"/>
    </row>
    <row r="73" s="1" customFormat="1" ht="6.96" customHeight="1">
      <c r="B73" s="67"/>
      <c r="C73" s="68"/>
      <c r="D73" s="68"/>
      <c r="E73" s="68"/>
      <c r="F73" s="68"/>
      <c r="G73" s="68"/>
      <c r="H73" s="68"/>
      <c r="I73" s="179"/>
      <c r="J73" s="68"/>
      <c r="K73" s="69"/>
    </row>
    <row r="77" s="1" customFormat="1" ht="6.96" customHeight="1">
      <c r="B77" s="70"/>
      <c r="C77" s="71"/>
      <c r="D77" s="71"/>
      <c r="E77" s="71"/>
      <c r="F77" s="71"/>
      <c r="G77" s="71"/>
      <c r="H77" s="71"/>
      <c r="I77" s="182"/>
      <c r="J77" s="71"/>
      <c r="K77" s="71"/>
      <c r="L77" s="72"/>
    </row>
    <row r="78" s="1" customFormat="1" ht="36.96" customHeight="1">
      <c r="B78" s="46"/>
      <c r="C78" s="73" t="s">
        <v>286</v>
      </c>
      <c r="D78" s="74"/>
      <c r="E78" s="74"/>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4.4" customHeight="1">
      <c r="B80" s="46"/>
      <c r="C80" s="76" t="s">
        <v>18</v>
      </c>
      <c r="D80" s="74"/>
      <c r="E80" s="74"/>
      <c r="F80" s="74"/>
      <c r="G80" s="74"/>
      <c r="H80" s="74"/>
      <c r="I80" s="204"/>
      <c r="J80" s="74"/>
      <c r="K80" s="74"/>
      <c r="L80" s="72"/>
    </row>
    <row r="81" s="1" customFormat="1" ht="16.5" customHeight="1">
      <c r="B81" s="46"/>
      <c r="C81" s="74"/>
      <c r="D81" s="74"/>
      <c r="E81" s="205" t="str">
        <f>E7</f>
        <v>Speciální ZŠ Skuteč- půdní vestavba a přístavba</v>
      </c>
      <c r="F81" s="76"/>
      <c r="G81" s="76"/>
      <c r="H81" s="76"/>
      <c r="I81" s="204"/>
      <c r="J81" s="74"/>
      <c r="K81" s="74"/>
      <c r="L81" s="72"/>
    </row>
    <row r="82">
      <c r="B82" s="28"/>
      <c r="C82" s="76" t="s">
        <v>274</v>
      </c>
      <c r="D82" s="297"/>
      <c r="E82" s="297"/>
      <c r="F82" s="297"/>
      <c r="G82" s="297"/>
      <c r="H82" s="297"/>
      <c r="I82" s="149"/>
      <c r="J82" s="297"/>
      <c r="K82" s="297"/>
      <c r="L82" s="298"/>
    </row>
    <row r="83" s="1" customFormat="1" ht="16.5" customHeight="1">
      <c r="B83" s="46"/>
      <c r="C83" s="74"/>
      <c r="D83" s="74"/>
      <c r="E83" s="205" t="s">
        <v>2222</v>
      </c>
      <c r="F83" s="74"/>
      <c r="G83" s="74"/>
      <c r="H83" s="74"/>
      <c r="I83" s="204"/>
      <c r="J83" s="74"/>
      <c r="K83" s="74"/>
      <c r="L83" s="72"/>
    </row>
    <row r="84" s="1" customFormat="1" ht="14.4" customHeight="1">
      <c r="B84" s="46"/>
      <c r="C84" s="76" t="s">
        <v>2223</v>
      </c>
      <c r="D84" s="74"/>
      <c r="E84" s="74"/>
      <c r="F84" s="74"/>
      <c r="G84" s="74"/>
      <c r="H84" s="74"/>
      <c r="I84" s="204"/>
      <c r="J84" s="74"/>
      <c r="K84" s="74"/>
      <c r="L84" s="72"/>
    </row>
    <row r="85" s="1" customFormat="1" ht="17.25" customHeight="1">
      <c r="B85" s="46"/>
      <c r="C85" s="74"/>
      <c r="D85" s="74"/>
      <c r="E85" s="82" t="str">
        <f>E11</f>
        <v>c37 - 3.09 chodba</v>
      </c>
      <c r="F85" s="74"/>
      <c r="G85" s="74"/>
      <c r="H85" s="74"/>
      <c r="I85" s="204"/>
      <c r="J85" s="74"/>
      <c r="K85" s="74"/>
      <c r="L85" s="72"/>
    </row>
    <row r="86" s="1" customFormat="1" ht="6.96" customHeight="1">
      <c r="B86" s="46"/>
      <c r="C86" s="74"/>
      <c r="D86" s="74"/>
      <c r="E86" s="74"/>
      <c r="F86" s="74"/>
      <c r="G86" s="74"/>
      <c r="H86" s="74"/>
      <c r="I86" s="204"/>
      <c r="J86" s="74"/>
      <c r="K86" s="74"/>
      <c r="L86" s="72"/>
    </row>
    <row r="87" s="1" customFormat="1" ht="18" customHeight="1">
      <c r="B87" s="46"/>
      <c r="C87" s="76" t="s">
        <v>23</v>
      </c>
      <c r="D87" s="74"/>
      <c r="E87" s="74"/>
      <c r="F87" s="206" t="str">
        <f>F14</f>
        <v>Skuteč</v>
      </c>
      <c r="G87" s="74"/>
      <c r="H87" s="74"/>
      <c r="I87" s="207" t="s">
        <v>25</v>
      </c>
      <c r="J87" s="85" t="str">
        <f>IF(J14="","",J14)</f>
        <v>12. 12. 2019</v>
      </c>
      <c r="K87" s="74"/>
      <c r="L87" s="72"/>
    </row>
    <row r="88" s="1" customFormat="1" ht="6.96" customHeight="1">
      <c r="B88" s="46"/>
      <c r="C88" s="74"/>
      <c r="D88" s="74"/>
      <c r="E88" s="74"/>
      <c r="F88" s="74"/>
      <c r="G88" s="74"/>
      <c r="H88" s="74"/>
      <c r="I88" s="204"/>
      <c r="J88" s="74"/>
      <c r="K88" s="74"/>
      <c r="L88" s="72"/>
    </row>
    <row r="89" s="1" customFormat="1">
      <c r="B89" s="46"/>
      <c r="C89" s="76" t="s">
        <v>27</v>
      </c>
      <c r="D89" s="74"/>
      <c r="E89" s="74"/>
      <c r="F89" s="206" t="str">
        <f>E17</f>
        <v>Pardubický kraj</v>
      </c>
      <c r="G89" s="74"/>
      <c r="H89" s="74"/>
      <c r="I89" s="207" t="s">
        <v>33</v>
      </c>
      <c r="J89" s="206" t="str">
        <f>E23</f>
        <v>ADAM První spol. s r.o.</v>
      </c>
      <c r="K89" s="74"/>
      <c r="L89" s="72"/>
    </row>
    <row r="90" s="1" customFormat="1" ht="14.4" customHeight="1">
      <c r="B90" s="46"/>
      <c r="C90" s="76" t="s">
        <v>31</v>
      </c>
      <c r="D90" s="74"/>
      <c r="E90" s="74"/>
      <c r="F90" s="206" t="str">
        <f>IF(E20="","",E20)</f>
        <v/>
      </c>
      <c r="G90" s="74"/>
      <c r="H90" s="74"/>
      <c r="I90" s="204"/>
      <c r="J90" s="74"/>
      <c r="K90" s="74"/>
      <c r="L90" s="72"/>
    </row>
    <row r="91" s="1" customFormat="1" ht="10.32" customHeight="1">
      <c r="B91" s="46"/>
      <c r="C91" s="74"/>
      <c r="D91" s="74"/>
      <c r="E91" s="74"/>
      <c r="F91" s="74"/>
      <c r="G91" s="74"/>
      <c r="H91" s="74"/>
      <c r="I91" s="204"/>
      <c r="J91" s="74"/>
      <c r="K91" s="74"/>
      <c r="L91" s="72"/>
    </row>
    <row r="92" s="10" customFormat="1" ht="29.28" customHeight="1">
      <c r="B92" s="208"/>
      <c r="C92" s="209" t="s">
        <v>287</v>
      </c>
      <c r="D92" s="210" t="s">
        <v>57</v>
      </c>
      <c r="E92" s="210" t="s">
        <v>53</v>
      </c>
      <c r="F92" s="210" t="s">
        <v>288</v>
      </c>
      <c r="G92" s="210" t="s">
        <v>289</v>
      </c>
      <c r="H92" s="210" t="s">
        <v>290</v>
      </c>
      <c r="I92" s="211" t="s">
        <v>291</v>
      </c>
      <c r="J92" s="210" t="s">
        <v>278</v>
      </c>
      <c r="K92" s="212" t="s">
        <v>292</v>
      </c>
      <c r="L92" s="213"/>
      <c r="M92" s="102" t="s">
        <v>293</v>
      </c>
      <c r="N92" s="103" t="s">
        <v>42</v>
      </c>
      <c r="O92" s="103" t="s">
        <v>294</v>
      </c>
      <c r="P92" s="103" t="s">
        <v>295</v>
      </c>
      <c r="Q92" s="103" t="s">
        <v>296</v>
      </c>
      <c r="R92" s="103" t="s">
        <v>297</v>
      </c>
      <c r="S92" s="103" t="s">
        <v>298</v>
      </c>
      <c r="T92" s="104" t="s">
        <v>299</v>
      </c>
    </row>
    <row r="93" s="1" customFormat="1" ht="29.28" customHeight="1">
      <c r="B93" s="46"/>
      <c r="C93" s="108" t="s">
        <v>279</v>
      </c>
      <c r="D93" s="74"/>
      <c r="E93" s="74"/>
      <c r="F93" s="74"/>
      <c r="G93" s="74"/>
      <c r="H93" s="74"/>
      <c r="I93" s="204"/>
      <c r="J93" s="214">
        <f>BK93</f>
        <v>0</v>
      </c>
      <c r="K93" s="74"/>
      <c r="L93" s="72"/>
      <c r="M93" s="105"/>
      <c r="N93" s="106"/>
      <c r="O93" s="106"/>
      <c r="P93" s="215">
        <f>P94+P158</f>
        <v>0</v>
      </c>
      <c r="Q93" s="106"/>
      <c r="R93" s="215">
        <f>R94+R158</f>
        <v>6.0645464300000009</v>
      </c>
      <c r="S93" s="106"/>
      <c r="T93" s="216">
        <f>T94+T158</f>
        <v>1.7603500000000003</v>
      </c>
      <c r="AT93" s="24" t="s">
        <v>71</v>
      </c>
      <c r="AU93" s="24" t="s">
        <v>280</v>
      </c>
      <c r="BK93" s="217">
        <f>BK94+BK158</f>
        <v>0</v>
      </c>
    </row>
    <row r="94" s="11" customFormat="1" ht="37.44001" customHeight="1">
      <c r="B94" s="218"/>
      <c r="C94" s="219"/>
      <c r="D94" s="220" t="s">
        <v>71</v>
      </c>
      <c r="E94" s="221" t="s">
        <v>389</v>
      </c>
      <c r="F94" s="221" t="s">
        <v>390</v>
      </c>
      <c r="G94" s="219"/>
      <c r="H94" s="219"/>
      <c r="I94" s="222"/>
      <c r="J94" s="223">
        <f>BK94</f>
        <v>0</v>
      </c>
      <c r="K94" s="219"/>
      <c r="L94" s="224"/>
      <c r="M94" s="225"/>
      <c r="N94" s="226"/>
      <c r="O94" s="226"/>
      <c r="P94" s="227">
        <f>P95+P104+P107+P131+P143+P153</f>
        <v>0</v>
      </c>
      <c r="Q94" s="226"/>
      <c r="R94" s="227">
        <f>R95+R104+R107+R131+R143+R153</f>
        <v>5.8123086000000006</v>
      </c>
      <c r="S94" s="226"/>
      <c r="T94" s="228">
        <f>T95+T104+T107+T131+T143+T153</f>
        <v>1.7603500000000003</v>
      </c>
      <c r="AR94" s="229" t="s">
        <v>80</v>
      </c>
      <c r="AT94" s="230" t="s">
        <v>71</v>
      </c>
      <c r="AU94" s="230" t="s">
        <v>72</v>
      </c>
      <c r="AY94" s="229" t="s">
        <v>303</v>
      </c>
      <c r="BK94" s="231">
        <f>BK95+BK104+BK107+BK131+BK143+BK153</f>
        <v>0</v>
      </c>
    </row>
    <row r="95" s="11" customFormat="1" ht="19.92" customHeight="1">
      <c r="B95" s="218"/>
      <c r="C95" s="219"/>
      <c r="D95" s="220" t="s">
        <v>71</v>
      </c>
      <c r="E95" s="232" t="s">
        <v>95</v>
      </c>
      <c r="F95" s="232" t="s">
        <v>660</v>
      </c>
      <c r="G95" s="219"/>
      <c r="H95" s="219"/>
      <c r="I95" s="222"/>
      <c r="J95" s="233">
        <f>BK95</f>
        <v>0</v>
      </c>
      <c r="K95" s="219"/>
      <c r="L95" s="224"/>
      <c r="M95" s="225"/>
      <c r="N95" s="226"/>
      <c r="O95" s="226"/>
      <c r="P95" s="227">
        <f>SUM(P96:P103)</f>
        <v>0</v>
      </c>
      <c r="Q95" s="226"/>
      <c r="R95" s="227">
        <f>SUM(R96:R103)</f>
        <v>0.4747516</v>
      </c>
      <c r="S95" s="226"/>
      <c r="T95" s="228">
        <f>SUM(T96:T103)</f>
        <v>0</v>
      </c>
      <c r="AR95" s="229" t="s">
        <v>80</v>
      </c>
      <c r="AT95" s="230" t="s">
        <v>71</v>
      </c>
      <c r="AU95" s="230" t="s">
        <v>80</v>
      </c>
      <c r="AY95" s="229" t="s">
        <v>303</v>
      </c>
      <c r="BK95" s="231">
        <f>SUM(BK96:BK103)</f>
        <v>0</v>
      </c>
    </row>
    <row r="96" s="1" customFormat="1" ht="25.5" customHeight="1">
      <c r="B96" s="46"/>
      <c r="C96" s="234" t="s">
        <v>80</v>
      </c>
      <c r="D96" s="234" t="s">
        <v>306</v>
      </c>
      <c r="E96" s="235" t="s">
        <v>2493</v>
      </c>
      <c r="F96" s="236" t="s">
        <v>2494</v>
      </c>
      <c r="G96" s="237" t="s">
        <v>559</v>
      </c>
      <c r="H96" s="238">
        <v>0.088999999999999996</v>
      </c>
      <c r="I96" s="239"/>
      <c r="J96" s="240">
        <f>ROUND(I96*H96,2)</f>
        <v>0</v>
      </c>
      <c r="K96" s="236" t="s">
        <v>310</v>
      </c>
      <c r="L96" s="72"/>
      <c r="M96" s="241" t="s">
        <v>21</v>
      </c>
      <c r="N96" s="242" t="s">
        <v>43</v>
      </c>
      <c r="O96" s="47"/>
      <c r="P96" s="243">
        <f>O96*H96</f>
        <v>0</v>
      </c>
      <c r="Q96" s="243">
        <v>1.0900000000000001</v>
      </c>
      <c r="R96" s="243">
        <f>Q96*H96</f>
        <v>0.097009999999999999</v>
      </c>
      <c r="S96" s="243">
        <v>0</v>
      </c>
      <c r="T96" s="244">
        <f>S96*H96</f>
        <v>0</v>
      </c>
      <c r="AR96" s="24" t="s">
        <v>319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5803</v>
      </c>
    </row>
    <row r="97" s="1" customFormat="1">
      <c r="B97" s="46"/>
      <c r="C97" s="74"/>
      <c r="D97" s="250" t="s">
        <v>396</v>
      </c>
      <c r="E97" s="74"/>
      <c r="F97" s="251" t="s">
        <v>3761</v>
      </c>
      <c r="G97" s="74"/>
      <c r="H97" s="74"/>
      <c r="I97" s="204"/>
      <c r="J97" s="74"/>
      <c r="K97" s="74"/>
      <c r="L97" s="72"/>
      <c r="M97" s="252"/>
      <c r="N97" s="47"/>
      <c r="O97" s="47"/>
      <c r="P97" s="47"/>
      <c r="Q97" s="47"/>
      <c r="R97" s="47"/>
      <c r="S97" s="47"/>
      <c r="T97" s="95"/>
      <c r="AT97" s="24" t="s">
        <v>396</v>
      </c>
      <c r="AU97" s="24" t="s">
        <v>82</v>
      </c>
    </row>
    <row r="98" s="12" customFormat="1">
      <c r="B98" s="253"/>
      <c r="C98" s="254"/>
      <c r="D98" s="250" t="s">
        <v>398</v>
      </c>
      <c r="E98" s="255" t="s">
        <v>21</v>
      </c>
      <c r="F98" s="256" t="s">
        <v>5804</v>
      </c>
      <c r="G98" s="254"/>
      <c r="H98" s="257">
        <v>89.424000000000007</v>
      </c>
      <c r="I98" s="258"/>
      <c r="J98" s="254"/>
      <c r="K98" s="254"/>
      <c r="L98" s="259"/>
      <c r="M98" s="260"/>
      <c r="N98" s="261"/>
      <c r="O98" s="261"/>
      <c r="P98" s="261"/>
      <c r="Q98" s="261"/>
      <c r="R98" s="261"/>
      <c r="S98" s="261"/>
      <c r="T98" s="262"/>
      <c r="AT98" s="263" t="s">
        <v>398</v>
      </c>
      <c r="AU98" s="263" t="s">
        <v>82</v>
      </c>
      <c r="AV98" s="12" t="s">
        <v>82</v>
      </c>
      <c r="AW98" s="12" t="s">
        <v>35</v>
      </c>
      <c r="AX98" s="12" t="s">
        <v>72</v>
      </c>
      <c r="AY98" s="263" t="s">
        <v>303</v>
      </c>
    </row>
    <row r="99" s="12" customFormat="1">
      <c r="B99" s="253"/>
      <c r="C99" s="254"/>
      <c r="D99" s="250" t="s">
        <v>398</v>
      </c>
      <c r="E99" s="255" t="s">
        <v>21</v>
      </c>
      <c r="F99" s="256" t="s">
        <v>5805</v>
      </c>
      <c r="G99" s="254"/>
      <c r="H99" s="257">
        <v>0.088999999999999996</v>
      </c>
      <c r="I99" s="258"/>
      <c r="J99" s="254"/>
      <c r="K99" s="254"/>
      <c r="L99" s="259"/>
      <c r="M99" s="260"/>
      <c r="N99" s="261"/>
      <c r="O99" s="261"/>
      <c r="P99" s="261"/>
      <c r="Q99" s="261"/>
      <c r="R99" s="261"/>
      <c r="S99" s="261"/>
      <c r="T99" s="262"/>
      <c r="AT99" s="263" t="s">
        <v>398</v>
      </c>
      <c r="AU99" s="263" t="s">
        <v>82</v>
      </c>
      <c r="AV99" s="12" t="s">
        <v>82</v>
      </c>
      <c r="AW99" s="12" t="s">
        <v>35</v>
      </c>
      <c r="AX99" s="12" t="s">
        <v>80</v>
      </c>
      <c r="AY99" s="263" t="s">
        <v>303</v>
      </c>
    </row>
    <row r="100" s="1" customFormat="1" ht="25.5" customHeight="1">
      <c r="B100" s="46"/>
      <c r="C100" s="234" t="s">
        <v>82</v>
      </c>
      <c r="D100" s="234" t="s">
        <v>306</v>
      </c>
      <c r="E100" s="235" t="s">
        <v>2984</v>
      </c>
      <c r="F100" s="236" t="s">
        <v>2985</v>
      </c>
      <c r="G100" s="237" t="s">
        <v>394</v>
      </c>
      <c r="H100" s="238">
        <v>2.1200000000000001</v>
      </c>
      <c r="I100" s="239"/>
      <c r="J100" s="240">
        <f>ROUND(I100*H100,2)</f>
        <v>0</v>
      </c>
      <c r="K100" s="236" t="s">
        <v>310</v>
      </c>
      <c r="L100" s="72"/>
      <c r="M100" s="241" t="s">
        <v>21</v>
      </c>
      <c r="N100" s="242" t="s">
        <v>43</v>
      </c>
      <c r="O100" s="47"/>
      <c r="P100" s="243">
        <f>O100*H100</f>
        <v>0</v>
      </c>
      <c r="Q100" s="243">
        <v>0.17818000000000001</v>
      </c>
      <c r="R100" s="243">
        <f>Q100*H100</f>
        <v>0.37774160000000001</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5806</v>
      </c>
    </row>
    <row r="101" s="12" customFormat="1">
      <c r="B101" s="253"/>
      <c r="C101" s="254"/>
      <c r="D101" s="250" t="s">
        <v>398</v>
      </c>
      <c r="E101" s="255" t="s">
        <v>21</v>
      </c>
      <c r="F101" s="256" t="s">
        <v>5264</v>
      </c>
      <c r="G101" s="254"/>
      <c r="H101" s="257">
        <v>1.0800000000000001</v>
      </c>
      <c r="I101" s="258"/>
      <c r="J101" s="254"/>
      <c r="K101" s="254"/>
      <c r="L101" s="259"/>
      <c r="M101" s="260"/>
      <c r="N101" s="261"/>
      <c r="O101" s="261"/>
      <c r="P101" s="261"/>
      <c r="Q101" s="261"/>
      <c r="R101" s="261"/>
      <c r="S101" s="261"/>
      <c r="T101" s="262"/>
      <c r="AT101" s="263" t="s">
        <v>398</v>
      </c>
      <c r="AU101" s="263" t="s">
        <v>82</v>
      </c>
      <c r="AV101" s="12" t="s">
        <v>82</v>
      </c>
      <c r="AW101" s="12" t="s">
        <v>35</v>
      </c>
      <c r="AX101" s="12" t="s">
        <v>72</v>
      </c>
      <c r="AY101" s="263" t="s">
        <v>303</v>
      </c>
    </row>
    <row r="102" s="12" customFormat="1">
      <c r="B102" s="253"/>
      <c r="C102" s="254"/>
      <c r="D102" s="250" t="s">
        <v>398</v>
      </c>
      <c r="E102" s="255" t="s">
        <v>21</v>
      </c>
      <c r="F102" s="256" t="s">
        <v>5807</v>
      </c>
      <c r="G102" s="254"/>
      <c r="H102" s="257">
        <v>1.04</v>
      </c>
      <c r="I102" s="258"/>
      <c r="J102" s="254"/>
      <c r="K102" s="254"/>
      <c r="L102" s="259"/>
      <c r="M102" s="260"/>
      <c r="N102" s="261"/>
      <c r="O102" s="261"/>
      <c r="P102" s="261"/>
      <c r="Q102" s="261"/>
      <c r="R102" s="261"/>
      <c r="S102" s="261"/>
      <c r="T102" s="262"/>
      <c r="AT102" s="263" t="s">
        <v>398</v>
      </c>
      <c r="AU102" s="263" t="s">
        <v>82</v>
      </c>
      <c r="AV102" s="12" t="s">
        <v>82</v>
      </c>
      <c r="AW102" s="12" t="s">
        <v>35</v>
      </c>
      <c r="AX102" s="12" t="s">
        <v>72</v>
      </c>
      <c r="AY102" s="263" t="s">
        <v>303</v>
      </c>
    </row>
    <row r="103" s="13" customFormat="1">
      <c r="B103" s="264"/>
      <c r="C103" s="265"/>
      <c r="D103" s="250" t="s">
        <v>398</v>
      </c>
      <c r="E103" s="266" t="s">
        <v>21</v>
      </c>
      <c r="F103" s="267" t="s">
        <v>508</v>
      </c>
      <c r="G103" s="265"/>
      <c r="H103" s="268">
        <v>2.1200000000000001</v>
      </c>
      <c r="I103" s="269"/>
      <c r="J103" s="265"/>
      <c r="K103" s="265"/>
      <c r="L103" s="270"/>
      <c r="M103" s="271"/>
      <c r="N103" s="272"/>
      <c r="O103" s="272"/>
      <c r="P103" s="272"/>
      <c r="Q103" s="272"/>
      <c r="R103" s="272"/>
      <c r="S103" s="272"/>
      <c r="T103" s="273"/>
      <c r="AT103" s="274" t="s">
        <v>398</v>
      </c>
      <c r="AU103" s="274" t="s">
        <v>82</v>
      </c>
      <c r="AV103" s="13" t="s">
        <v>319</v>
      </c>
      <c r="AW103" s="13" t="s">
        <v>35</v>
      </c>
      <c r="AX103" s="13" t="s">
        <v>80</v>
      </c>
      <c r="AY103" s="274" t="s">
        <v>303</v>
      </c>
    </row>
    <row r="104" s="11" customFormat="1" ht="29.88" customHeight="1">
      <c r="B104" s="218"/>
      <c r="C104" s="219"/>
      <c r="D104" s="220" t="s">
        <v>71</v>
      </c>
      <c r="E104" s="232" t="s">
        <v>319</v>
      </c>
      <c r="F104" s="232" t="s">
        <v>755</v>
      </c>
      <c r="G104" s="219"/>
      <c r="H104" s="219"/>
      <c r="I104" s="222"/>
      <c r="J104" s="233">
        <f>BK104</f>
        <v>0</v>
      </c>
      <c r="K104" s="219"/>
      <c r="L104" s="224"/>
      <c r="M104" s="225"/>
      <c r="N104" s="226"/>
      <c r="O104" s="226"/>
      <c r="P104" s="227">
        <f>SUM(P105:P106)</f>
        <v>0</v>
      </c>
      <c r="Q104" s="226"/>
      <c r="R104" s="227">
        <f>SUM(R105:R106)</f>
        <v>0.091120000000000007</v>
      </c>
      <c r="S104" s="226"/>
      <c r="T104" s="228">
        <f>SUM(T105:T106)</f>
        <v>0</v>
      </c>
      <c r="AR104" s="229" t="s">
        <v>80</v>
      </c>
      <c r="AT104" s="230" t="s">
        <v>71</v>
      </c>
      <c r="AU104" s="230" t="s">
        <v>80</v>
      </c>
      <c r="AY104" s="229" t="s">
        <v>303</v>
      </c>
      <c r="BK104" s="231">
        <f>SUM(BK105:BK106)</f>
        <v>0</v>
      </c>
    </row>
    <row r="105" s="1" customFormat="1" ht="25.5" customHeight="1">
      <c r="B105" s="46"/>
      <c r="C105" s="234" t="s">
        <v>95</v>
      </c>
      <c r="D105" s="234" t="s">
        <v>306</v>
      </c>
      <c r="E105" s="235" t="s">
        <v>2671</v>
      </c>
      <c r="F105" s="236" t="s">
        <v>2672</v>
      </c>
      <c r="G105" s="237" t="s">
        <v>704</v>
      </c>
      <c r="H105" s="238">
        <v>4</v>
      </c>
      <c r="I105" s="239"/>
      <c r="J105" s="240">
        <f>ROUND(I105*H105,2)</f>
        <v>0</v>
      </c>
      <c r="K105" s="236" t="s">
        <v>310</v>
      </c>
      <c r="L105" s="72"/>
      <c r="M105" s="241" t="s">
        <v>21</v>
      </c>
      <c r="N105" s="242" t="s">
        <v>43</v>
      </c>
      <c r="O105" s="47"/>
      <c r="P105" s="243">
        <f>O105*H105</f>
        <v>0</v>
      </c>
      <c r="Q105" s="243">
        <v>0.022780000000000002</v>
      </c>
      <c r="R105" s="243">
        <f>Q105*H105</f>
        <v>0.091120000000000007</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5808</v>
      </c>
    </row>
    <row r="106" s="12" customFormat="1">
      <c r="B106" s="253"/>
      <c r="C106" s="254"/>
      <c r="D106" s="250" t="s">
        <v>398</v>
      </c>
      <c r="E106" s="255" t="s">
        <v>21</v>
      </c>
      <c r="F106" s="256" t="s">
        <v>2688</v>
      </c>
      <c r="G106" s="254"/>
      <c r="H106" s="257">
        <v>4</v>
      </c>
      <c r="I106" s="258"/>
      <c r="J106" s="254"/>
      <c r="K106" s="254"/>
      <c r="L106" s="259"/>
      <c r="M106" s="260"/>
      <c r="N106" s="261"/>
      <c r="O106" s="261"/>
      <c r="P106" s="261"/>
      <c r="Q106" s="261"/>
      <c r="R106" s="261"/>
      <c r="S106" s="261"/>
      <c r="T106" s="262"/>
      <c r="AT106" s="263" t="s">
        <v>398</v>
      </c>
      <c r="AU106" s="263" t="s">
        <v>82</v>
      </c>
      <c r="AV106" s="12" t="s">
        <v>82</v>
      </c>
      <c r="AW106" s="12" t="s">
        <v>35</v>
      </c>
      <c r="AX106" s="12" t="s">
        <v>80</v>
      </c>
      <c r="AY106" s="263" t="s">
        <v>303</v>
      </c>
    </row>
    <row r="107" s="11" customFormat="1" ht="29.88" customHeight="1">
      <c r="B107" s="218"/>
      <c r="C107" s="219"/>
      <c r="D107" s="220" t="s">
        <v>71</v>
      </c>
      <c r="E107" s="232" t="s">
        <v>329</v>
      </c>
      <c r="F107" s="232" t="s">
        <v>894</v>
      </c>
      <c r="G107" s="219"/>
      <c r="H107" s="219"/>
      <c r="I107" s="222"/>
      <c r="J107" s="233">
        <f>BK107</f>
        <v>0</v>
      </c>
      <c r="K107" s="219"/>
      <c r="L107" s="224"/>
      <c r="M107" s="225"/>
      <c r="N107" s="226"/>
      <c r="O107" s="226"/>
      <c r="P107" s="227">
        <f>SUM(P108:P130)</f>
        <v>0</v>
      </c>
      <c r="Q107" s="226"/>
      <c r="R107" s="227">
        <f>SUM(R108:R130)</f>
        <v>5.239331</v>
      </c>
      <c r="S107" s="226"/>
      <c r="T107" s="228">
        <f>SUM(T108:T130)</f>
        <v>0</v>
      </c>
      <c r="AR107" s="229" t="s">
        <v>80</v>
      </c>
      <c r="AT107" s="230" t="s">
        <v>71</v>
      </c>
      <c r="AU107" s="230" t="s">
        <v>80</v>
      </c>
      <c r="AY107" s="229" t="s">
        <v>303</v>
      </c>
      <c r="BK107" s="231">
        <f>SUM(BK108:BK130)</f>
        <v>0</v>
      </c>
    </row>
    <row r="108" s="1" customFormat="1" ht="25.5" customHeight="1">
      <c r="B108" s="46"/>
      <c r="C108" s="234" t="s">
        <v>319</v>
      </c>
      <c r="D108" s="234" t="s">
        <v>306</v>
      </c>
      <c r="E108" s="235" t="s">
        <v>2847</v>
      </c>
      <c r="F108" s="236" t="s">
        <v>2848</v>
      </c>
      <c r="G108" s="237" t="s">
        <v>394</v>
      </c>
      <c r="H108" s="238">
        <v>6.8979999999999997</v>
      </c>
      <c r="I108" s="239"/>
      <c r="J108" s="240">
        <f>ROUND(I108*H108,2)</f>
        <v>0</v>
      </c>
      <c r="K108" s="236" t="s">
        <v>310</v>
      </c>
      <c r="L108" s="72"/>
      <c r="M108" s="241" t="s">
        <v>21</v>
      </c>
      <c r="N108" s="242" t="s">
        <v>43</v>
      </c>
      <c r="O108" s="47"/>
      <c r="P108" s="243">
        <f>O108*H108</f>
        <v>0</v>
      </c>
      <c r="Q108" s="243">
        <v>0.0073499999999999998</v>
      </c>
      <c r="R108" s="243">
        <f>Q108*H108</f>
        <v>0.050700299999999997</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5809</v>
      </c>
    </row>
    <row r="109" s="1" customFormat="1" ht="25.5" customHeight="1">
      <c r="B109" s="46"/>
      <c r="C109" s="234" t="s">
        <v>302</v>
      </c>
      <c r="D109" s="234" t="s">
        <v>306</v>
      </c>
      <c r="E109" s="235" t="s">
        <v>923</v>
      </c>
      <c r="F109" s="236" t="s">
        <v>924</v>
      </c>
      <c r="G109" s="237" t="s">
        <v>394</v>
      </c>
      <c r="H109" s="238">
        <v>17.59</v>
      </c>
      <c r="I109" s="239"/>
      <c r="J109" s="240">
        <f>ROUND(I109*H109,2)</f>
        <v>0</v>
      </c>
      <c r="K109" s="236" t="s">
        <v>310</v>
      </c>
      <c r="L109" s="72"/>
      <c r="M109" s="241" t="s">
        <v>21</v>
      </c>
      <c r="N109" s="242" t="s">
        <v>43</v>
      </c>
      <c r="O109" s="47"/>
      <c r="P109" s="243">
        <f>O109*H109</f>
        <v>0</v>
      </c>
      <c r="Q109" s="243">
        <v>0.00025999999999999998</v>
      </c>
      <c r="R109" s="243">
        <f>Q109*H109</f>
        <v>0.0045733999999999992</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5494</v>
      </c>
    </row>
    <row r="110" s="12" customFormat="1">
      <c r="B110" s="253"/>
      <c r="C110" s="254"/>
      <c r="D110" s="250" t="s">
        <v>398</v>
      </c>
      <c r="E110" s="255" t="s">
        <v>21</v>
      </c>
      <c r="F110" s="256" t="s">
        <v>5810</v>
      </c>
      <c r="G110" s="254"/>
      <c r="H110" s="257">
        <v>10.85</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2" customFormat="1">
      <c r="B111" s="253"/>
      <c r="C111" s="254"/>
      <c r="D111" s="250" t="s">
        <v>398</v>
      </c>
      <c r="E111" s="255" t="s">
        <v>21</v>
      </c>
      <c r="F111" s="256" t="s">
        <v>5811</v>
      </c>
      <c r="G111" s="254"/>
      <c r="H111" s="257">
        <v>5.7850000000000001</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2" customFormat="1">
      <c r="B112" s="253"/>
      <c r="C112" s="254"/>
      <c r="D112" s="250" t="s">
        <v>398</v>
      </c>
      <c r="E112" s="255" t="s">
        <v>21</v>
      </c>
      <c r="F112" s="256" t="s">
        <v>5812</v>
      </c>
      <c r="G112" s="254"/>
      <c r="H112" s="257">
        <v>2.5550000000000002</v>
      </c>
      <c r="I112" s="258"/>
      <c r="J112" s="254"/>
      <c r="K112" s="254"/>
      <c r="L112" s="259"/>
      <c r="M112" s="260"/>
      <c r="N112" s="261"/>
      <c r="O112" s="261"/>
      <c r="P112" s="261"/>
      <c r="Q112" s="261"/>
      <c r="R112" s="261"/>
      <c r="S112" s="261"/>
      <c r="T112" s="262"/>
      <c r="AT112" s="263" t="s">
        <v>398</v>
      </c>
      <c r="AU112" s="263" t="s">
        <v>82</v>
      </c>
      <c r="AV112" s="12" t="s">
        <v>82</v>
      </c>
      <c r="AW112" s="12" t="s">
        <v>35</v>
      </c>
      <c r="AX112" s="12" t="s">
        <v>72</v>
      </c>
      <c r="AY112" s="263" t="s">
        <v>303</v>
      </c>
    </row>
    <row r="113" s="12" customFormat="1">
      <c r="B113" s="253"/>
      <c r="C113" s="254"/>
      <c r="D113" s="250" t="s">
        <v>398</v>
      </c>
      <c r="E113" s="255" t="s">
        <v>21</v>
      </c>
      <c r="F113" s="256" t="s">
        <v>944</v>
      </c>
      <c r="G113" s="254"/>
      <c r="H113" s="257">
        <v>-1.6000000000000001</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3" customFormat="1">
      <c r="B114" s="264"/>
      <c r="C114" s="265"/>
      <c r="D114" s="250" t="s">
        <v>398</v>
      </c>
      <c r="E114" s="266" t="s">
        <v>21</v>
      </c>
      <c r="F114" s="267" t="s">
        <v>508</v>
      </c>
      <c r="G114" s="265"/>
      <c r="H114" s="268">
        <v>17.59</v>
      </c>
      <c r="I114" s="269"/>
      <c r="J114" s="265"/>
      <c r="K114" s="265"/>
      <c r="L114" s="270"/>
      <c r="M114" s="271"/>
      <c r="N114" s="272"/>
      <c r="O114" s="272"/>
      <c r="P114" s="272"/>
      <c r="Q114" s="272"/>
      <c r="R114" s="272"/>
      <c r="S114" s="272"/>
      <c r="T114" s="273"/>
      <c r="AT114" s="274" t="s">
        <v>398</v>
      </c>
      <c r="AU114" s="274" t="s">
        <v>82</v>
      </c>
      <c r="AV114" s="13" t="s">
        <v>319</v>
      </c>
      <c r="AW114" s="13" t="s">
        <v>35</v>
      </c>
      <c r="AX114" s="13" t="s">
        <v>80</v>
      </c>
      <c r="AY114" s="274" t="s">
        <v>303</v>
      </c>
    </row>
    <row r="115" s="1" customFormat="1" ht="25.5" customHeight="1">
      <c r="B115" s="46"/>
      <c r="C115" s="234" t="s">
        <v>329</v>
      </c>
      <c r="D115" s="234" t="s">
        <v>306</v>
      </c>
      <c r="E115" s="235" t="s">
        <v>927</v>
      </c>
      <c r="F115" s="236" t="s">
        <v>928</v>
      </c>
      <c r="G115" s="237" t="s">
        <v>394</v>
      </c>
      <c r="H115" s="238">
        <v>17.59</v>
      </c>
      <c r="I115" s="239"/>
      <c r="J115" s="240">
        <f>ROUND(I115*H115,2)</f>
        <v>0</v>
      </c>
      <c r="K115" s="236" t="s">
        <v>310</v>
      </c>
      <c r="L115" s="72"/>
      <c r="M115" s="241" t="s">
        <v>21</v>
      </c>
      <c r="N115" s="242" t="s">
        <v>43</v>
      </c>
      <c r="O115" s="47"/>
      <c r="P115" s="243">
        <f>O115*H115</f>
        <v>0</v>
      </c>
      <c r="Q115" s="243">
        <v>0.0043800000000000002</v>
      </c>
      <c r="R115" s="243">
        <f>Q115*H115</f>
        <v>0.077044200000000007</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5498</v>
      </c>
    </row>
    <row r="116" s="1" customFormat="1">
      <c r="B116" s="46"/>
      <c r="C116" s="74"/>
      <c r="D116" s="250" t="s">
        <v>396</v>
      </c>
      <c r="E116" s="74"/>
      <c r="F116" s="251" t="s">
        <v>910</v>
      </c>
      <c r="G116" s="74"/>
      <c r="H116" s="74"/>
      <c r="I116" s="204"/>
      <c r="J116" s="74"/>
      <c r="K116" s="74"/>
      <c r="L116" s="72"/>
      <c r="M116" s="252"/>
      <c r="N116" s="47"/>
      <c r="O116" s="47"/>
      <c r="P116" s="47"/>
      <c r="Q116" s="47"/>
      <c r="R116" s="47"/>
      <c r="S116" s="47"/>
      <c r="T116" s="95"/>
      <c r="AT116" s="24" t="s">
        <v>396</v>
      </c>
      <c r="AU116" s="24" t="s">
        <v>82</v>
      </c>
    </row>
    <row r="117" s="1" customFormat="1" ht="16.5" customHeight="1">
      <c r="B117" s="46"/>
      <c r="C117" s="234" t="s">
        <v>335</v>
      </c>
      <c r="D117" s="234" t="s">
        <v>306</v>
      </c>
      <c r="E117" s="235" t="s">
        <v>933</v>
      </c>
      <c r="F117" s="236" t="s">
        <v>934</v>
      </c>
      <c r="G117" s="237" t="s">
        <v>394</v>
      </c>
      <c r="H117" s="238">
        <v>24.488</v>
      </c>
      <c r="I117" s="239"/>
      <c r="J117" s="240">
        <f>ROUND(I117*H117,2)</f>
        <v>0</v>
      </c>
      <c r="K117" s="236" t="s">
        <v>310</v>
      </c>
      <c r="L117" s="72"/>
      <c r="M117" s="241" t="s">
        <v>21</v>
      </c>
      <c r="N117" s="242" t="s">
        <v>43</v>
      </c>
      <c r="O117" s="47"/>
      <c r="P117" s="243">
        <f>O117*H117</f>
        <v>0</v>
      </c>
      <c r="Q117" s="243">
        <v>0.0030000000000000001</v>
      </c>
      <c r="R117" s="243">
        <f>Q117*H117</f>
        <v>0.073464000000000002</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5499</v>
      </c>
    </row>
    <row r="118" s="12" customFormat="1">
      <c r="B118" s="253"/>
      <c r="C118" s="254"/>
      <c r="D118" s="250" t="s">
        <v>398</v>
      </c>
      <c r="E118" s="255" t="s">
        <v>21</v>
      </c>
      <c r="F118" s="256" t="s">
        <v>5813</v>
      </c>
      <c r="G118" s="254"/>
      <c r="H118" s="257">
        <v>24.488</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 customFormat="1" ht="25.5" customHeight="1">
      <c r="B119" s="46"/>
      <c r="C119" s="234" t="s">
        <v>339</v>
      </c>
      <c r="D119" s="234" t="s">
        <v>306</v>
      </c>
      <c r="E119" s="235" t="s">
        <v>937</v>
      </c>
      <c r="F119" s="236" t="s">
        <v>938</v>
      </c>
      <c r="G119" s="237" t="s">
        <v>394</v>
      </c>
      <c r="H119" s="238">
        <v>6.8979999999999997</v>
      </c>
      <c r="I119" s="239"/>
      <c r="J119" s="240">
        <f>ROUND(I119*H119,2)</f>
        <v>0</v>
      </c>
      <c r="K119" s="236" t="s">
        <v>310</v>
      </c>
      <c r="L119" s="72"/>
      <c r="M119" s="241" t="s">
        <v>21</v>
      </c>
      <c r="N119" s="242" t="s">
        <v>43</v>
      </c>
      <c r="O119" s="47"/>
      <c r="P119" s="243">
        <f>O119*H119</f>
        <v>0</v>
      </c>
      <c r="Q119" s="243">
        <v>0.01575</v>
      </c>
      <c r="R119" s="243">
        <f>Q119*H119</f>
        <v>0.10864349999999999</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5814</v>
      </c>
    </row>
    <row r="120" s="12" customFormat="1">
      <c r="B120" s="253"/>
      <c r="C120" s="254"/>
      <c r="D120" s="250" t="s">
        <v>398</v>
      </c>
      <c r="E120" s="255" t="s">
        <v>21</v>
      </c>
      <c r="F120" s="256" t="s">
        <v>5815</v>
      </c>
      <c r="G120" s="254"/>
      <c r="H120" s="257">
        <v>6.8979999999999997</v>
      </c>
      <c r="I120" s="258"/>
      <c r="J120" s="254"/>
      <c r="K120" s="254"/>
      <c r="L120" s="259"/>
      <c r="M120" s="260"/>
      <c r="N120" s="261"/>
      <c r="O120" s="261"/>
      <c r="P120" s="261"/>
      <c r="Q120" s="261"/>
      <c r="R120" s="261"/>
      <c r="S120" s="261"/>
      <c r="T120" s="262"/>
      <c r="AT120" s="263" t="s">
        <v>398</v>
      </c>
      <c r="AU120" s="263" t="s">
        <v>82</v>
      </c>
      <c r="AV120" s="12" t="s">
        <v>82</v>
      </c>
      <c r="AW120" s="12" t="s">
        <v>35</v>
      </c>
      <c r="AX120" s="12" t="s">
        <v>80</v>
      </c>
      <c r="AY120" s="263" t="s">
        <v>303</v>
      </c>
    </row>
    <row r="121" s="1" customFormat="1" ht="25.5" customHeight="1">
      <c r="B121" s="46"/>
      <c r="C121" s="234" t="s">
        <v>343</v>
      </c>
      <c r="D121" s="234" t="s">
        <v>306</v>
      </c>
      <c r="E121" s="235" t="s">
        <v>2999</v>
      </c>
      <c r="F121" s="236" t="s">
        <v>3000</v>
      </c>
      <c r="G121" s="237" t="s">
        <v>704</v>
      </c>
      <c r="H121" s="238">
        <v>14</v>
      </c>
      <c r="I121" s="239"/>
      <c r="J121" s="240">
        <f>ROUND(I121*H121,2)</f>
        <v>0</v>
      </c>
      <c r="K121" s="236" t="s">
        <v>310</v>
      </c>
      <c r="L121" s="72"/>
      <c r="M121" s="241" t="s">
        <v>21</v>
      </c>
      <c r="N121" s="242" t="s">
        <v>43</v>
      </c>
      <c r="O121" s="47"/>
      <c r="P121" s="243">
        <f>O121*H121</f>
        <v>0</v>
      </c>
      <c r="Q121" s="243">
        <v>0.038899999999999997</v>
      </c>
      <c r="R121" s="243">
        <f>Q121*H121</f>
        <v>0.54459999999999997</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5648</v>
      </c>
    </row>
    <row r="122" s="1" customFormat="1" ht="25.5" customHeight="1">
      <c r="B122" s="46"/>
      <c r="C122" s="234" t="s">
        <v>349</v>
      </c>
      <c r="D122" s="234" t="s">
        <v>306</v>
      </c>
      <c r="E122" s="235" t="s">
        <v>1100</v>
      </c>
      <c r="F122" s="236" t="s">
        <v>1101</v>
      </c>
      <c r="G122" s="237" t="s">
        <v>262</v>
      </c>
      <c r="H122" s="238">
        <v>6.2000000000000002</v>
      </c>
      <c r="I122" s="239"/>
      <c r="J122" s="240">
        <f>ROUND(I122*H122,2)</f>
        <v>0</v>
      </c>
      <c r="K122" s="236" t="s">
        <v>310</v>
      </c>
      <c r="L122" s="72"/>
      <c r="M122" s="241" t="s">
        <v>21</v>
      </c>
      <c r="N122" s="242" t="s">
        <v>43</v>
      </c>
      <c r="O122" s="47"/>
      <c r="P122" s="243">
        <f>O122*H122</f>
        <v>0</v>
      </c>
      <c r="Q122" s="243">
        <v>0.00025000000000000001</v>
      </c>
      <c r="R122" s="243">
        <f>Q122*H122</f>
        <v>0.0015500000000000002</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5651</v>
      </c>
    </row>
    <row r="123" s="1" customFormat="1">
      <c r="B123" s="46"/>
      <c r="C123" s="74"/>
      <c r="D123" s="250" t="s">
        <v>396</v>
      </c>
      <c r="E123" s="74"/>
      <c r="F123" s="251" t="s">
        <v>1084</v>
      </c>
      <c r="G123" s="74"/>
      <c r="H123" s="74"/>
      <c r="I123" s="204"/>
      <c r="J123" s="74"/>
      <c r="K123" s="74"/>
      <c r="L123" s="72"/>
      <c r="M123" s="252"/>
      <c r="N123" s="47"/>
      <c r="O123" s="47"/>
      <c r="P123" s="47"/>
      <c r="Q123" s="47"/>
      <c r="R123" s="47"/>
      <c r="S123" s="47"/>
      <c r="T123" s="95"/>
      <c r="AT123" s="24" t="s">
        <v>396</v>
      </c>
      <c r="AU123" s="24" t="s">
        <v>82</v>
      </c>
    </row>
    <row r="124" s="1" customFormat="1" ht="16.5" customHeight="1">
      <c r="B124" s="46"/>
      <c r="C124" s="276" t="s">
        <v>353</v>
      </c>
      <c r="D124" s="276" t="s">
        <v>570</v>
      </c>
      <c r="E124" s="277" t="s">
        <v>1112</v>
      </c>
      <c r="F124" s="278" t="s">
        <v>1113</v>
      </c>
      <c r="G124" s="279" t="s">
        <v>262</v>
      </c>
      <c r="H124" s="280">
        <v>6.5099999999999998</v>
      </c>
      <c r="I124" s="281"/>
      <c r="J124" s="282">
        <f>ROUND(I124*H124,2)</f>
        <v>0</v>
      </c>
      <c r="K124" s="278" t="s">
        <v>310</v>
      </c>
      <c r="L124" s="283"/>
      <c r="M124" s="284" t="s">
        <v>21</v>
      </c>
      <c r="N124" s="285" t="s">
        <v>43</v>
      </c>
      <c r="O124" s="47"/>
      <c r="P124" s="243">
        <f>O124*H124</f>
        <v>0</v>
      </c>
      <c r="Q124" s="243">
        <v>3.0000000000000001E-05</v>
      </c>
      <c r="R124" s="243">
        <f>Q124*H124</f>
        <v>0.0001953</v>
      </c>
      <c r="S124" s="243">
        <v>0</v>
      </c>
      <c r="T124" s="244">
        <f>S124*H124</f>
        <v>0</v>
      </c>
      <c r="AR124" s="24" t="s">
        <v>339</v>
      </c>
      <c r="AT124" s="24" t="s">
        <v>570</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5653</v>
      </c>
    </row>
    <row r="125" s="12" customFormat="1">
      <c r="B125" s="253"/>
      <c r="C125" s="254"/>
      <c r="D125" s="250" t="s">
        <v>398</v>
      </c>
      <c r="E125" s="255" t="s">
        <v>21</v>
      </c>
      <c r="F125" s="256" t="s">
        <v>5816</v>
      </c>
      <c r="G125" s="254"/>
      <c r="H125" s="257">
        <v>6.2000000000000002</v>
      </c>
      <c r="I125" s="258"/>
      <c r="J125" s="254"/>
      <c r="K125" s="254"/>
      <c r="L125" s="259"/>
      <c r="M125" s="260"/>
      <c r="N125" s="261"/>
      <c r="O125" s="261"/>
      <c r="P125" s="261"/>
      <c r="Q125" s="261"/>
      <c r="R125" s="261"/>
      <c r="S125" s="261"/>
      <c r="T125" s="262"/>
      <c r="AT125" s="263" t="s">
        <v>398</v>
      </c>
      <c r="AU125" s="263" t="s">
        <v>82</v>
      </c>
      <c r="AV125" s="12" t="s">
        <v>82</v>
      </c>
      <c r="AW125" s="12" t="s">
        <v>35</v>
      </c>
      <c r="AX125" s="12" t="s">
        <v>80</v>
      </c>
      <c r="AY125" s="263" t="s">
        <v>303</v>
      </c>
    </row>
    <row r="126" s="12" customFormat="1">
      <c r="B126" s="253"/>
      <c r="C126" s="254"/>
      <c r="D126" s="250" t="s">
        <v>398</v>
      </c>
      <c r="E126" s="254"/>
      <c r="F126" s="256" t="s">
        <v>5817</v>
      </c>
      <c r="G126" s="254"/>
      <c r="H126" s="257">
        <v>6.5099999999999998</v>
      </c>
      <c r="I126" s="258"/>
      <c r="J126" s="254"/>
      <c r="K126" s="254"/>
      <c r="L126" s="259"/>
      <c r="M126" s="260"/>
      <c r="N126" s="261"/>
      <c r="O126" s="261"/>
      <c r="P126" s="261"/>
      <c r="Q126" s="261"/>
      <c r="R126" s="261"/>
      <c r="S126" s="261"/>
      <c r="T126" s="262"/>
      <c r="AT126" s="263" t="s">
        <v>398</v>
      </c>
      <c r="AU126" s="263" t="s">
        <v>82</v>
      </c>
      <c r="AV126" s="12" t="s">
        <v>82</v>
      </c>
      <c r="AW126" s="12" t="s">
        <v>6</v>
      </c>
      <c r="AX126" s="12" t="s">
        <v>80</v>
      </c>
      <c r="AY126" s="263" t="s">
        <v>303</v>
      </c>
    </row>
    <row r="127" s="1" customFormat="1" ht="25.5" customHeight="1">
      <c r="B127" s="46"/>
      <c r="C127" s="234" t="s">
        <v>357</v>
      </c>
      <c r="D127" s="234" t="s">
        <v>306</v>
      </c>
      <c r="E127" s="235" t="s">
        <v>1178</v>
      </c>
      <c r="F127" s="236" t="s">
        <v>1179</v>
      </c>
      <c r="G127" s="237" t="s">
        <v>394</v>
      </c>
      <c r="H127" s="238">
        <v>41.799999999999997</v>
      </c>
      <c r="I127" s="239"/>
      <c r="J127" s="240">
        <f>ROUND(I127*H127,2)</f>
        <v>0</v>
      </c>
      <c r="K127" s="236" t="s">
        <v>310</v>
      </c>
      <c r="L127" s="72"/>
      <c r="M127" s="241" t="s">
        <v>21</v>
      </c>
      <c r="N127" s="242" t="s">
        <v>43</v>
      </c>
      <c r="O127" s="47"/>
      <c r="P127" s="243">
        <f>O127*H127</f>
        <v>0</v>
      </c>
      <c r="Q127" s="243">
        <v>0.094500000000000001</v>
      </c>
      <c r="R127" s="243">
        <f>Q127*H127</f>
        <v>3.9500999999999999</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5818</v>
      </c>
    </row>
    <row r="128" s="1" customFormat="1" ht="16.5" customHeight="1">
      <c r="B128" s="46"/>
      <c r="C128" s="234" t="s">
        <v>452</v>
      </c>
      <c r="D128" s="234" t="s">
        <v>306</v>
      </c>
      <c r="E128" s="235" t="s">
        <v>1169</v>
      </c>
      <c r="F128" s="236" t="s">
        <v>1170</v>
      </c>
      <c r="G128" s="237" t="s">
        <v>394</v>
      </c>
      <c r="H128" s="238">
        <v>41.799999999999997</v>
      </c>
      <c r="I128" s="239"/>
      <c r="J128" s="240">
        <f>ROUND(I128*H128,2)</f>
        <v>0</v>
      </c>
      <c r="K128" s="236" t="s">
        <v>310</v>
      </c>
      <c r="L128" s="72"/>
      <c r="M128" s="241" t="s">
        <v>21</v>
      </c>
      <c r="N128" s="242" t="s">
        <v>43</v>
      </c>
      <c r="O128" s="47"/>
      <c r="P128" s="243">
        <f>O128*H128</f>
        <v>0</v>
      </c>
      <c r="Q128" s="243">
        <v>0.010200000000000001</v>
      </c>
      <c r="R128" s="243">
        <f>Q128*H128</f>
        <v>0.42636000000000002</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5819</v>
      </c>
    </row>
    <row r="129" s="1" customFormat="1" ht="25.5" customHeight="1">
      <c r="B129" s="46"/>
      <c r="C129" s="234" t="s">
        <v>456</v>
      </c>
      <c r="D129" s="234" t="s">
        <v>306</v>
      </c>
      <c r="E129" s="235" t="s">
        <v>1199</v>
      </c>
      <c r="F129" s="236" t="s">
        <v>1200</v>
      </c>
      <c r="G129" s="237" t="s">
        <v>262</v>
      </c>
      <c r="H129" s="238">
        <v>35.005000000000003</v>
      </c>
      <c r="I129" s="239"/>
      <c r="J129" s="240">
        <f>ROUND(I129*H129,2)</f>
        <v>0</v>
      </c>
      <c r="K129" s="236" t="s">
        <v>310</v>
      </c>
      <c r="L129" s="72"/>
      <c r="M129" s="241" t="s">
        <v>21</v>
      </c>
      <c r="N129" s="242" t="s">
        <v>43</v>
      </c>
      <c r="O129" s="47"/>
      <c r="P129" s="243">
        <f>O129*H129</f>
        <v>0</v>
      </c>
      <c r="Q129" s="243">
        <v>6.0000000000000002E-05</v>
      </c>
      <c r="R129" s="243">
        <f>Q129*H129</f>
        <v>0.0021003000000000003</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5820</v>
      </c>
    </row>
    <row r="130" s="12" customFormat="1">
      <c r="B130" s="253"/>
      <c r="C130" s="254"/>
      <c r="D130" s="250" t="s">
        <v>398</v>
      </c>
      <c r="E130" s="255" t="s">
        <v>21</v>
      </c>
      <c r="F130" s="256" t="s">
        <v>5821</v>
      </c>
      <c r="G130" s="254"/>
      <c r="H130" s="257">
        <v>35.005000000000003</v>
      </c>
      <c r="I130" s="258"/>
      <c r="J130" s="254"/>
      <c r="K130" s="254"/>
      <c r="L130" s="259"/>
      <c r="M130" s="260"/>
      <c r="N130" s="261"/>
      <c r="O130" s="261"/>
      <c r="P130" s="261"/>
      <c r="Q130" s="261"/>
      <c r="R130" s="261"/>
      <c r="S130" s="261"/>
      <c r="T130" s="262"/>
      <c r="AT130" s="263" t="s">
        <v>398</v>
      </c>
      <c r="AU130" s="263" t="s">
        <v>82</v>
      </c>
      <c r="AV130" s="12" t="s">
        <v>82</v>
      </c>
      <c r="AW130" s="12" t="s">
        <v>35</v>
      </c>
      <c r="AX130" s="12" t="s">
        <v>80</v>
      </c>
      <c r="AY130" s="263" t="s">
        <v>303</v>
      </c>
    </row>
    <row r="131" s="11" customFormat="1" ht="29.88" customHeight="1">
      <c r="B131" s="218"/>
      <c r="C131" s="219"/>
      <c r="D131" s="220" t="s">
        <v>71</v>
      </c>
      <c r="E131" s="232" t="s">
        <v>343</v>
      </c>
      <c r="F131" s="232" t="s">
        <v>1215</v>
      </c>
      <c r="G131" s="219"/>
      <c r="H131" s="219"/>
      <c r="I131" s="222"/>
      <c r="J131" s="233">
        <f>BK131</f>
        <v>0</v>
      </c>
      <c r="K131" s="219"/>
      <c r="L131" s="224"/>
      <c r="M131" s="225"/>
      <c r="N131" s="226"/>
      <c r="O131" s="226"/>
      <c r="P131" s="227">
        <f>SUM(P132:P142)</f>
        <v>0</v>
      </c>
      <c r="Q131" s="226"/>
      <c r="R131" s="227">
        <f>SUM(R132:R142)</f>
        <v>0.0071059999999999986</v>
      </c>
      <c r="S131" s="226"/>
      <c r="T131" s="228">
        <f>SUM(T132:T142)</f>
        <v>1.7603500000000003</v>
      </c>
      <c r="AR131" s="229" t="s">
        <v>80</v>
      </c>
      <c r="AT131" s="230" t="s">
        <v>71</v>
      </c>
      <c r="AU131" s="230" t="s">
        <v>80</v>
      </c>
      <c r="AY131" s="229" t="s">
        <v>303</v>
      </c>
      <c r="BK131" s="231">
        <f>SUM(BK132:BK142)</f>
        <v>0</v>
      </c>
    </row>
    <row r="132" s="1" customFormat="1" ht="25.5" customHeight="1">
      <c r="B132" s="46"/>
      <c r="C132" s="234" t="s">
        <v>10</v>
      </c>
      <c r="D132" s="234" t="s">
        <v>306</v>
      </c>
      <c r="E132" s="235" t="s">
        <v>1253</v>
      </c>
      <c r="F132" s="236" t="s">
        <v>1254</v>
      </c>
      <c r="G132" s="237" t="s">
        <v>394</v>
      </c>
      <c r="H132" s="238">
        <v>41.799999999999997</v>
      </c>
      <c r="I132" s="239"/>
      <c r="J132" s="240">
        <f>ROUND(I132*H132,2)</f>
        <v>0</v>
      </c>
      <c r="K132" s="236" t="s">
        <v>310</v>
      </c>
      <c r="L132" s="72"/>
      <c r="M132" s="241" t="s">
        <v>21</v>
      </c>
      <c r="N132" s="242" t="s">
        <v>43</v>
      </c>
      <c r="O132" s="47"/>
      <c r="P132" s="243">
        <f>O132*H132</f>
        <v>0</v>
      </c>
      <c r="Q132" s="243">
        <v>0.00012999999999999999</v>
      </c>
      <c r="R132" s="243">
        <f>Q132*H132</f>
        <v>0.0054339999999999987</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5509</v>
      </c>
    </row>
    <row r="133" s="1" customFormat="1">
      <c r="B133" s="46"/>
      <c r="C133" s="74"/>
      <c r="D133" s="250" t="s">
        <v>396</v>
      </c>
      <c r="E133" s="74"/>
      <c r="F133" s="251" t="s">
        <v>1256</v>
      </c>
      <c r="G133" s="74"/>
      <c r="H133" s="74"/>
      <c r="I133" s="204"/>
      <c r="J133" s="74"/>
      <c r="K133" s="74"/>
      <c r="L133" s="72"/>
      <c r="M133" s="252"/>
      <c r="N133" s="47"/>
      <c r="O133" s="47"/>
      <c r="P133" s="47"/>
      <c r="Q133" s="47"/>
      <c r="R133" s="47"/>
      <c r="S133" s="47"/>
      <c r="T133" s="95"/>
      <c r="AT133" s="24" t="s">
        <v>396</v>
      </c>
      <c r="AU133" s="24" t="s">
        <v>82</v>
      </c>
    </row>
    <row r="134" s="1" customFormat="1" ht="25.5" customHeight="1">
      <c r="B134" s="46"/>
      <c r="C134" s="234" t="s">
        <v>465</v>
      </c>
      <c r="D134" s="234" t="s">
        <v>306</v>
      </c>
      <c r="E134" s="235" t="s">
        <v>1258</v>
      </c>
      <c r="F134" s="236" t="s">
        <v>1259</v>
      </c>
      <c r="G134" s="237" t="s">
        <v>394</v>
      </c>
      <c r="H134" s="238">
        <v>41.799999999999997</v>
      </c>
      <c r="I134" s="239"/>
      <c r="J134" s="240">
        <f>ROUND(I134*H134,2)</f>
        <v>0</v>
      </c>
      <c r="K134" s="236" t="s">
        <v>310</v>
      </c>
      <c r="L134" s="72"/>
      <c r="M134" s="241" t="s">
        <v>21</v>
      </c>
      <c r="N134" s="242" t="s">
        <v>43</v>
      </c>
      <c r="O134" s="47"/>
      <c r="P134" s="243">
        <f>O134*H134</f>
        <v>0</v>
      </c>
      <c r="Q134" s="243">
        <v>4.0000000000000003E-05</v>
      </c>
      <c r="R134" s="243">
        <f>Q134*H134</f>
        <v>0.0016720000000000001</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5510</v>
      </c>
    </row>
    <row r="135" s="1" customFormat="1">
      <c r="B135" s="46"/>
      <c r="C135" s="74"/>
      <c r="D135" s="250" t="s">
        <v>396</v>
      </c>
      <c r="E135" s="74"/>
      <c r="F135" s="251" t="s">
        <v>1261</v>
      </c>
      <c r="G135" s="74"/>
      <c r="H135" s="74"/>
      <c r="I135" s="204"/>
      <c r="J135" s="74"/>
      <c r="K135" s="74"/>
      <c r="L135" s="72"/>
      <c r="M135" s="252"/>
      <c r="N135" s="47"/>
      <c r="O135" s="47"/>
      <c r="P135" s="47"/>
      <c r="Q135" s="47"/>
      <c r="R135" s="47"/>
      <c r="S135" s="47"/>
      <c r="T135" s="95"/>
      <c r="AT135" s="24" t="s">
        <v>396</v>
      </c>
      <c r="AU135" s="24" t="s">
        <v>82</v>
      </c>
    </row>
    <row r="136" s="1" customFormat="1" ht="38.25" customHeight="1">
      <c r="B136" s="46"/>
      <c r="C136" s="234" t="s">
        <v>473</v>
      </c>
      <c r="D136" s="234" t="s">
        <v>306</v>
      </c>
      <c r="E136" s="235" t="s">
        <v>3033</v>
      </c>
      <c r="F136" s="236" t="s">
        <v>3034</v>
      </c>
      <c r="G136" s="237" t="s">
        <v>417</v>
      </c>
      <c r="H136" s="238">
        <v>0.89100000000000001</v>
      </c>
      <c r="I136" s="239"/>
      <c r="J136" s="240">
        <f>ROUND(I136*H136,2)</f>
        <v>0</v>
      </c>
      <c r="K136" s="236" t="s">
        <v>310</v>
      </c>
      <c r="L136" s="72"/>
      <c r="M136" s="241" t="s">
        <v>21</v>
      </c>
      <c r="N136" s="242" t="s">
        <v>43</v>
      </c>
      <c r="O136" s="47"/>
      <c r="P136" s="243">
        <f>O136*H136</f>
        <v>0</v>
      </c>
      <c r="Q136" s="243">
        <v>0</v>
      </c>
      <c r="R136" s="243">
        <f>Q136*H136</f>
        <v>0</v>
      </c>
      <c r="S136" s="243">
        <v>1.8</v>
      </c>
      <c r="T136" s="244">
        <f>S136*H136</f>
        <v>1.6038000000000001</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5822</v>
      </c>
    </row>
    <row r="137" s="1" customFormat="1">
      <c r="B137" s="46"/>
      <c r="C137" s="74"/>
      <c r="D137" s="250" t="s">
        <v>396</v>
      </c>
      <c r="E137" s="74"/>
      <c r="F137" s="251" t="s">
        <v>3508</v>
      </c>
      <c r="G137" s="74"/>
      <c r="H137" s="74"/>
      <c r="I137" s="204"/>
      <c r="J137" s="74"/>
      <c r="K137" s="74"/>
      <c r="L137" s="72"/>
      <c r="M137" s="252"/>
      <c r="N137" s="47"/>
      <c r="O137" s="47"/>
      <c r="P137" s="47"/>
      <c r="Q137" s="47"/>
      <c r="R137" s="47"/>
      <c r="S137" s="47"/>
      <c r="T137" s="95"/>
      <c r="AT137" s="24" t="s">
        <v>396</v>
      </c>
      <c r="AU137" s="24" t="s">
        <v>82</v>
      </c>
    </row>
    <row r="138" s="12" customFormat="1">
      <c r="B138" s="253"/>
      <c r="C138" s="254"/>
      <c r="D138" s="250" t="s">
        <v>398</v>
      </c>
      <c r="E138" s="255" t="s">
        <v>21</v>
      </c>
      <c r="F138" s="256" t="s">
        <v>5823</v>
      </c>
      <c r="G138" s="254"/>
      <c r="H138" s="257">
        <v>0.89100000000000001</v>
      </c>
      <c r="I138" s="258"/>
      <c r="J138" s="254"/>
      <c r="K138" s="254"/>
      <c r="L138" s="259"/>
      <c r="M138" s="260"/>
      <c r="N138" s="261"/>
      <c r="O138" s="261"/>
      <c r="P138" s="261"/>
      <c r="Q138" s="261"/>
      <c r="R138" s="261"/>
      <c r="S138" s="261"/>
      <c r="T138" s="262"/>
      <c r="AT138" s="263" t="s">
        <v>398</v>
      </c>
      <c r="AU138" s="263" t="s">
        <v>82</v>
      </c>
      <c r="AV138" s="12" t="s">
        <v>82</v>
      </c>
      <c r="AW138" s="12" t="s">
        <v>35</v>
      </c>
      <c r="AX138" s="12" t="s">
        <v>80</v>
      </c>
      <c r="AY138" s="263" t="s">
        <v>303</v>
      </c>
    </row>
    <row r="139" s="1" customFormat="1" ht="38.25" customHeight="1">
      <c r="B139" s="46"/>
      <c r="C139" s="234" t="s">
        <v>477</v>
      </c>
      <c r="D139" s="234" t="s">
        <v>306</v>
      </c>
      <c r="E139" s="235" t="s">
        <v>3048</v>
      </c>
      <c r="F139" s="236" t="s">
        <v>3049</v>
      </c>
      <c r="G139" s="237" t="s">
        <v>394</v>
      </c>
      <c r="H139" s="238">
        <v>0.81000000000000005</v>
      </c>
      <c r="I139" s="239"/>
      <c r="J139" s="240">
        <f>ROUND(I139*H139,2)</f>
        <v>0</v>
      </c>
      <c r="K139" s="236" t="s">
        <v>310</v>
      </c>
      <c r="L139" s="72"/>
      <c r="M139" s="241" t="s">
        <v>21</v>
      </c>
      <c r="N139" s="242" t="s">
        <v>43</v>
      </c>
      <c r="O139" s="47"/>
      <c r="P139" s="243">
        <f>O139*H139</f>
        <v>0</v>
      </c>
      <c r="Q139" s="243">
        <v>0</v>
      </c>
      <c r="R139" s="243">
        <f>Q139*H139</f>
        <v>0</v>
      </c>
      <c r="S139" s="243">
        <v>0.055</v>
      </c>
      <c r="T139" s="244">
        <f>S139*H139</f>
        <v>0.044550000000000006</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5824</v>
      </c>
    </row>
    <row r="140" s="12" customFormat="1">
      <c r="B140" s="253"/>
      <c r="C140" s="254"/>
      <c r="D140" s="250" t="s">
        <v>398</v>
      </c>
      <c r="E140" s="255" t="s">
        <v>21</v>
      </c>
      <c r="F140" s="256" t="s">
        <v>5825</v>
      </c>
      <c r="G140" s="254"/>
      <c r="H140" s="257">
        <v>0.81000000000000005</v>
      </c>
      <c r="I140" s="258"/>
      <c r="J140" s="254"/>
      <c r="K140" s="254"/>
      <c r="L140" s="259"/>
      <c r="M140" s="260"/>
      <c r="N140" s="261"/>
      <c r="O140" s="261"/>
      <c r="P140" s="261"/>
      <c r="Q140" s="261"/>
      <c r="R140" s="261"/>
      <c r="S140" s="261"/>
      <c r="T140" s="262"/>
      <c r="AT140" s="263" t="s">
        <v>398</v>
      </c>
      <c r="AU140" s="263" t="s">
        <v>82</v>
      </c>
      <c r="AV140" s="12" t="s">
        <v>82</v>
      </c>
      <c r="AW140" s="12" t="s">
        <v>35</v>
      </c>
      <c r="AX140" s="12" t="s">
        <v>80</v>
      </c>
      <c r="AY140" s="263" t="s">
        <v>303</v>
      </c>
    </row>
    <row r="141" s="1" customFormat="1" ht="25.5" customHeight="1">
      <c r="B141" s="46"/>
      <c r="C141" s="234" t="s">
        <v>483</v>
      </c>
      <c r="D141" s="234" t="s">
        <v>306</v>
      </c>
      <c r="E141" s="235" t="s">
        <v>3226</v>
      </c>
      <c r="F141" s="236" t="s">
        <v>3227</v>
      </c>
      <c r="G141" s="237" t="s">
        <v>262</v>
      </c>
      <c r="H141" s="238">
        <v>2.7999999999999998</v>
      </c>
      <c r="I141" s="239"/>
      <c r="J141" s="240">
        <f>ROUND(I141*H141,2)</f>
        <v>0</v>
      </c>
      <c r="K141" s="236" t="s">
        <v>310</v>
      </c>
      <c r="L141" s="72"/>
      <c r="M141" s="241" t="s">
        <v>21</v>
      </c>
      <c r="N141" s="242" t="s">
        <v>43</v>
      </c>
      <c r="O141" s="47"/>
      <c r="P141" s="243">
        <f>O141*H141</f>
        <v>0</v>
      </c>
      <c r="Q141" s="243">
        <v>0</v>
      </c>
      <c r="R141" s="243">
        <f>Q141*H141</f>
        <v>0</v>
      </c>
      <c r="S141" s="243">
        <v>0.040000000000000001</v>
      </c>
      <c r="T141" s="244">
        <f>S141*H141</f>
        <v>0.11199999999999999</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5826</v>
      </c>
    </row>
    <row r="142" s="12" customFormat="1">
      <c r="B142" s="253"/>
      <c r="C142" s="254"/>
      <c r="D142" s="250" t="s">
        <v>398</v>
      </c>
      <c r="E142" s="255" t="s">
        <v>21</v>
      </c>
      <c r="F142" s="256" t="s">
        <v>5827</v>
      </c>
      <c r="G142" s="254"/>
      <c r="H142" s="257">
        <v>2.7999999999999998</v>
      </c>
      <c r="I142" s="258"/>
      <c r="J142" s="254"/>
      <c r="K142" s="254"/>
      <c r="L142" s="259"/>
      <c r="M142" s="260"/>
      <c r="N142" s="261"/>
      <c r="O142" s="261"/>
      <c r="P142" s="261"/>
      <c r="Q142" s="261"/>
      <c r="R142" s="261"/>
      <c r="S142" s="261"/>
      <c r="T142" s="262"/>
      <c r="AT142" s="263" t="s">
        <v>398</v>
      </c>
      <c r="AU142" s="263" t="s">
        <v>82</v>
      </c>
      <c r="AV142" s="12" t="s">
        <v>82</v>
      </c>
      <c r="AW142" s="12" t="s">
        <v>35</v>
      </c>
      <c r="AX142" s="12" t="s">
        <v>80</v>
      </c>
      <c r="AY142" s="263" t="s">
        <v>303</v>
      </c>
    </row>
    <row r="143" s="11" customFormat="1" ht="29.88" customHeight="1">
      <c r="B143" s="218"/>
      <c r="C143" s="219"/>
      <c r="D143" s="220" t="s">
        <v>71</v>
      </c>
      <c r="E143" s="232" t="s">
        <v>1283</v>
      </c>
      <c r="F143" s="232" t="s">
        <v>1284</v>
      </c>
      <c r="G143" s="219"/>
      <c r="H143" s="219"/>
      <c r="I143" s="222"/>
      <c r="J143" s="233">
        <f>BK143</f>
        <v>0</v>
      </c>
      <c r="K143" s="219"/>
      <c r="L143" s="224"/>
      <c r="M143" s="225"/>
      <c r="N143" s="226"/>
      <c r="O143" s="226"/>
      <c r="P143" s="227">
        <f>SUM(P144:P152)</f>
        <v>0</v>
      </c>
      <c r="Q143" s="226"/>
      <c r="R143" s="227">
        <f>SUM(R144:R152)</f>
        <v>0</v>
      </c>
      <c r="S143" s="226"/>
      <c r="T143" s="228">
        <f>SUM(T144:T152)</f>
        <v>0</v>
      </c>
      <c r="AR143" s="229" t="s">
        <v>80</v>
      </c>
      <c r="AT143" s="230" t="s">
        <v>71</v>
      </c>
      <c r="AU143" s="230" t="s">
        <v>80</v>
      </c>
      <c r="AY143" s="229" t="s">
        <v>303</v>
      </c>
      <c r="BK143" s="231">
        <f>SUM(BK144:BK152)</f>
        <v>0</v>
      </c>
    </row>
    <row r="144" s="1" customFormat="1" ht="25.5" customHeight="1">
      <c r="B144" s="46"/>
      <c r="C144" s="234" t="s">
        <v>487</v>
      </c>
      <c r="D144" s="234" t="s">
        <v>306</v>
      </c>
      <c r="E144" s="235" t="s">
        <v>2230</v>
      </c>
      <c r="F144" s="236" t="s">
        <v>2231</v>
      </c>
      <c r="G144" s="237" t="s">
        <v>559</v>
      </c>
      <c r="H144" s="238">
        <v>1.76</v>
      </c>
      <c r="I144" s="239"/>
      <c r="J144" s="240">
        <f>ROUND(I144*H144,2)</f>
        <v>0</v>
      </c>
      <c r="K144" s="236" t="s">
        <v>310</v>
      </c>
      <c r="L144" s="72"/>
      <c r="M144" s="241" t="s">
        <v>21</v>
      </c>
      <c r="N144" s="242" t="s">
        <v>43</v>
      </c>
      <c r="O144" s="47"/>
      <c r="P144" s="243">
        <f>O144*H144</f>
        <v>0</v>
      </c>
      <c r="Q144" s="243">
        <v>0</v>
      </c>
      <c r="R144" s="243">
        <f>Q144*H144</f>
        <v>0</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5828</v>
      </c>
    </row>
    <row r="145" s="1" customFormat="1">
      <c r="B145" s="46"/>
      <c r="C145" s="74"/>
      <c r="D145" s="250" t="s">
        <v>396</v>
      </c>
      <c r="E145" s="74"/>
      <c r="F145" s="251" t="s">
        <v>2233</v>
      </c>
      <c r="G145" s="74"/>
      <c r="H145" s="74"/>
      <c r="I145" s="204"/>
      <c r="J145" s="74"/>
      <c r="K145" s="74"/>
      <c r="L145" s="72"/>
      <c r="M145" s="252"/>
      <c r="N145" s="47"/>
      <c r="O145" s="47"/>
      <c r="P145" s="47"/>
      <c r="Q145" s="47"/>
      <c r="R145" s="47"/>
      <c r="S145" s="47"/>
      <c r="T145" s="95"/>
      <c r="AT145" s="24" t="s">
        <v>396</v>
      </c>
      <c r="AU145" s="24" t="s">
        <v>82</v>
      </c>
    </row>
    <row r="146" s="1" customFormat="1" ht="25.5" customHeight="1">
      <c r="B146" s="46"/>
      <c r="C146" s="234" t="s">
        <v>9</v>
      </c>
      <c r="D146" s="234" t="s">
        <v>306</v>
      </c>
      <c r="E146" s="235" t="s">
        <v>2234</v>
      </c>
      <c r="F146" s="236" t="s">
        <v>2235</v>
      </c>
      <c r="G146" s="237" t="s">
        <v>559</v>
      </c>
      <c r="H146" s="238">
        <v>1.76</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5829</v>
      </c>
    </row>
    <row r="147" s="1" customFormat="1">
      <c r="B147" s="46"/>
      <c r="C147" s="74"/>
      <c r="D147" s="250" t="s">
        <v>396</v>
      </c>
      <c r="E147" s="74"/>
      <c r="F147" s="251" t="s">
        <v>2237</v>
      </c>
      <c r="G147" s="74"/>
      <c r="H147" s="74"/>
      <c r="I147" s="204"/>
      <c r="J147" s="74"/>
      <c r="K147" s="74"/>
      <c r="L147" s="72"/>
      <c r="M147" s="252"/>
      <c r="N147" s="47"/>
      <c r="O147" s="47"/>
      <c r="P147" s="47"/>
      <c r="Q147" s="47"/>
      <c r="R147" s="47"/>
      <c r="S147" s="47"/>
      <c r="T147" s="95"/>
      <c r="AT147" s="24" t="s">
        <v>396</v>
      </c>
      <c r="AU147" s="24" t="s">
        <v>82</v>
      </c>
    </row>
    <row r="148" s="1" customFormat="1" ht="25.5" customHeight="1">
      <c r="B148" s="46"/>
      <c r="C148" s="234" t="s">
        <v>496</v>
      </c>
      <c r="D148" s="234" t="s">
        <v>306</v>
      </c>
      <c r="E148" s="235" t="s">
        <v>2239</v>
      </c>
      <c r="F148" s="236" t="s">
        <v>2240</v>
      </c>
      <c r="G148" s="237" t="s">
        <v>559</v>
      </c>
      <c r="H148" s="238">
        <v>15.84</v>
      </c>
      <c r="I148" s="239"/>
      <c r="J148" s="240">
        <f>ROUND(I148*H148,2)</f>
        <v>0</v>
      </c>
      <c r="K148" s="236" t="s">
        <v>310</v>
      </c>
      <c r="L148" s="72"/>
      <c r="M148" s="241" t="s">
        <v>21</v>
      </c>
      <c r="N148" s="242" t="s">
        <v>43</v>
      </c>
      <c r="O148" s="47"/>
      <c r="P148" s="243">
        <f>O148*H148</f>
        <v>0</v>
      </c>
      <c r="Q148" s="243">
        <v>0</v>
      </c>
      <c r="R148" s="243">
        <f>Q148*H148</f>
        <v>0</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5830</v>
      </c>
    </row>
    <row r="149" s="1" customFormat="1">
      <c r="B149" s="46"/>
      <c r="C149" s="74"/>
      <c r="D149" s="250" t="s">
        <v>396</v>
      </c>
      <c r="E149" s="74"/>
      <c r="F149" s="251" t="s">
        <v>2237</v>
      </c>
      <c r="G149" s="74"/>
      <c r="H149" s="74"/>
      <c r="I149" s="204"/>
      <c r="J149" s="74"/>
      <c r="K149" s="74"/>
      <c r="L149" s="72"/>
      <c r="M149" s="252"/>
      <c r="N149" s="47"/>
      <c r="O149" s="47"/>
      <c r="P149" s="47"/>
      <c r="Q149" s="47"/>
      <c r="R149" s="47"/>
      <c r="S149" s="47"/>
      <c r="T149" s="95"/>
      <c r="AT149" s="24" t="s">
        <v>396</v>
      </c>
      <c r="AU149" s="24" t="s">
        <v>82</v>
      </c>
    </row>
    <row r="150" s="12" customFormat="1">
      <c r="B150" s="253"/>
      <c r="C150" s="254"/>
      <c r="D150" s="250" t="s">
        <v>398</v>
      </c>
      <c r="E150" s="255" t="s">
        <v>21</v>
      </c>
      <c r="F150" s="256" t="s">
        <v>5831</v>
      </c>
      <c r="G150" s="254"/>
      <c r="H150" s="257">
        <v>15.84</v>
      </c>
      <c r="I150" s="258"/>
      <c r="J150" s="254"/>
      <c r="K150" s="254"/>
      <c r="L150" s="259"/>
      <c r="M150" s="260"/>
      <c r="N150" s="261"/>
      <c r="O150" s="261"/>
      <c r="P150" s="261"/>
      <c r="Q150" s="261"/>
      <c r="R150" s="261"/>
      <c r="S150" s="261"/>
      <c r="T150" s="262"/>
      <c r="AT150" s="263" t="s">
        <v>398</v>
      </c>
      <c r="AU150" s="263" t="s">
        <v>82</v>
      </c>
      <c r="AV150" s="12" t="s">
        <v>82</v>
      </c>
      <c r="AW150" s="12" t="s">
        <v>35</v>
      </c>
      <c r="AX150" s="12" t="s">
        <v>80</v>
      </c>
      <c r="AY150" s="263" t="s">
        <v>303</v>
      </c>
    </row>
    <row r="151" s="1" customFormat="1" ht="38.25" customHeight="1">
      <c r="B151" s="46"/>
      <c r="C151" s="234" t="s">
        <v>502</v>
      </c>
      <c r="D151" s="234" t="s">
        <v>306</v>
      </c>
      <c r="E151" s="235" t="s">
        <v>2621</v>
      </c>
      <c r="F151" s="236" t="s">
        <v>2622</v>
      </c>
      <c r="G151" s="237" t="s">
        <v>559</v>
      </c>
      <c r="H151" s="238">
        <v>1.76</v>
      </c>
      <c r="I151" s="239"/>
      <c r="J151" s="240">
        <f>ROUND(I151*H151,2)</f>
        <v>0</v>
      </c>
      <c r="K151" s="236" t="s">
        <v>310</v>
      </c>
      <c r="L151" s="72"/>
      <c r="M151" s="241" t="s">
        <v>21</v>
      </c>
      <c r="N151" s="242" t="s">
        <v>43</v>
      </c>
      <c r="O151" s="47"/>
      <c r="P151" s="243">
        <f>O151*H151</f>
        <v>0</v>
      </c>
      <c r="Q151" s="243">
        <v>0</v>
      </c>
      <c r="R151" s="243">
        <f>Q151*H151</f>
        <v>0</v>
      </c>
      <c r="S151" s="243">
        <v>0</v>
      </c>
      <c r="T151" s="244">
        <f>S151*H151</f>
        <v>0</v>
      </c>
      <c r="AR151" s="24" t="s">
        <v>319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319</v>
      </c>
      <c r="BM151" s="24" t="s">
        <v>5832</v>
      </c>
    </row>
    <row r="152" s="1" customFormat="1">
      <c r="B152" s="46"/>
      <c r="C152" s="74"/>
      <c r="D152" s="250" t="s">
        <v>396</v>
      </c>
      <c r="E152" s="74"/>
      <c r="F152" s="251" t="s">
        <v>2246</v>
      </c>
      <c r="G152" s="74"/>
      <c r="H152" s="74"/>
      <c r="I152" s="204"/>
      <c r="J152" s="74"/>
      <c r="K152" s="74"/>
      <c r="L152" s="72"/>
      <c r="M152" s="252"/>
      <c r="N152" s="47"/>
      <c r="O152" s="47"/>
      <c r="P152" s="47"/>
      <c r="Q152" s="47"/>
      <c r="R152" s="47"/>
      <c r="S152" s="47"/>
      <c r="T152" s="95"/>
      <c r="AT152" s="24" t="s">
        <v>396</v>
      </c>
      <c r="AU152" s="24" t="s">
        <v>82</v>
      </c>
    </row>
    <row r="153" s="11" customFormat="1" ht="29.88" customHeight="1">
      <c r="B153" s="218"/>
      <c r="C153" s="219"/>
      <c r="D153" s="220" t="s">
        <v>71</v>
      </c>
      <c r="E153" s="232" t="s">
        <v>1309</v>
      </c>
      <c r="F153" s="232" t="s">
        <v>1310</v>
      </c>
      <c r="G153" s="219"/>
      <c r="H153" s="219"/>
      <c r="I153" s="222"/>
      <c r="J153" s="233">
        <f>BK153</f>
        <v>0</v>
      </c>
      <c r="K153" s="219"/>
      <c r="L153" s="224"/>
      <c r="M153" s="225"/>
      <c r="N153" s="226"/>
      <c r="O153" s="226"/>
      <c r="P153" s="227">
        <f>SUM(P154:P157)</f>
        <v>0</v>
      </c>
      <c r="Q153" s="226"/>
      <c r="R153" s="227">
        <f>SUM(R154:R157)</f>
        <v>0</v>
      </c>
      <c r="S153" s="226"/>
      <c r="T153" s="228">
        <f>SUM(T154:T157)</f>
        <v>0</v>
      </c>
      <c r="AR153" s="229" t="s">
        <v>80</v>
      </c>
      <c r="AT153" s="230" t="s">
        <v>71</v>
      </c>
      <c r="AU153" s="230" t="s">
        <v>80</v>
      </c>
      <c r="AY153" s="229" t="s">
        <v>303</v>
      </c>
      <c r="BK153" s="231">
        <f>SUM(BK154:BK157)</f>
        <v>0</v>
      </c>
    </row>
    <row r="154" s="1" customFormat="1" ht="38.25" customHeight="1">
      <c r="B154" s="46"/>
      <c r="C154" s="234" t="s">
        <v>509</v>
      </c>
      <c r="D154" s="234" t="s">
        <v>306</v>
      </c>
      <c r="E154" s="235" t="s">
        <v>1312</v>
      </c>
      <c r="F154" s="236" t="s">
        <v>1313</v>
      </c>
      <c r="G154" s="237" t="s">
        <v>559</v>
      </c>
      <c r="H154" s="238">
        <v>5.8120000000000003</v>
      </c>
      <c r="I154" s="239"/>
      <c r="J154" s="240">
        <f>ROUND(I154*H154,2)</f>
        <v>0</v>
      </c>
      <c r="K154" s="236" t="s">
        <v>310</v>
      </c>
      <c r="L154" s="72"/>
      <c r="M154" s="241" t="s">
        <v>21</v>
      </c>
      <c r="N154" s="242" t="s">
        <v>43</v>
      </c>
      <c r="O154" s="47"/>
      <c r="P154" s="243">
        <f>O154*H154</f>
        <v>0</v>
      </c>
      <c r="Q154" s="243">
        <v>0</v>
      </c>
      <c r="R154" s="243">
        <f>Q154*H154</f>
        <v>0</v>
      </c>
      <c r="S154" s="243">
        <v>0</v>
      </c>
      <c r="T154" s="244">
        <f>S154*H154</f>
        <v>0</v>
      </c>
      <c r="AR154" s="24" t="s">
        <v>319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5511</v>
      </c>
    </row>
    <row r="155" s="1" customFormat="1">
      <c r="B155" s="46"/>
      <c r="C155" s="74"/>
      <c r="D155" s="250" t="s">
        <v>396</v>
      </c>
      <c r="E155" s="74"/>
      <c r="F155" s="251" t="s">
        <v>1315</v>
      </c>
      <c r="G155" s="74"/>
      <c r="H155" s="74"/>
      <c r="I155" s="204"/>
      <c r="J155" s="74"/>
      <c r="K155" s="74"/>
      <c r="L155" s="72"/>
      <c r="M155" s="252"/>
      <c r="N155" s="47"/>
      <c r="O155" s="47"/>
      <c r="P155" s="47"/>
      <c r="Q155" s="47"/>
      <c r="R155" s="47"/>
      <c r="S155" s="47"/>
      <c r="T155" s="95"/>
      <c r="AT155" s="24" t="s">
        <v>396</v>
      </c>
      <c r="AU155" s="24" t="s">
        <v>82</v>
      </c>
    </row>
    <row r="156" s="1" customFormat="1" ht="16.5" customHeight="1">
      <c r="B156" s="46"/>
      <c r="C156" s="234" t="s">
        <v>513</v>
      </c>
      <c r="D156" s="234" t="s">
        <v>306</v>
      </c>
      <c r="E156" s="235" t="s">
        <v>324</v>
      </c>
      <c r="F156" s="236" t="s">
        <v>5833</v>
      </c>
      <c r="G156" s="237" t="s">
        <v>658</v>
      </c>
      <c r="H156" s="238">
        <v>1</v>
      </c>
      <c r="I156" s="239"/>
      <c r="J156" s="240">
        <f>ROUND(I156*H156,2)</f>
        <v>0</v>
      </c>
      <c r="K156" s="236" t="s">
        <v>322</v>
      </c>
      <c r="L156" s="72"/>
      <c r="M156" s="241" t="s">
        <v>21</v>
      </c>
      <c r="N156" s="242" t="s">
        <v>43</v>
      </c>
      <c r="O156" s="47"/>
      <c r="P156" s="243">
        <f>O156*H156</f>
        <v>0</v>
      </c>
      <c r="Q156" s="243">
        <v>0</v>
      </c>
      <c r="R156" s="243">
        <f>Q156*H156</f>
        <v>0</v>
      </c>
      <c r="S156" s="243">
        <v>0</v>
      </c>
      <c r="T156" s="244">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5834</v>
      </c>
    </row>
    <row r="157" s="1" customFormat="1" ht="51" customHeight="1">
      <c r="B157" s="46"/>
      <c r="C157" s="234" t="s">
        <v>517</v>
      </c>
      <c r="D157" s="234" t="s">
        <v>306</v>
      </c>
      <c r="E157" s="235" t="s">
        <v>1317</v>
      </c>
      <c r="F157" s="236" t="s">
        <v>1318</v>
      </c>
      <c r="G157" s="237" t="s">
        <v>21</v>
      </c>
      <c r="H157" s="238">
        <v>0</v>
      </c>
      <c r="I157" s="239"/>
      <c r="J157" s="240">
        <f>ROUND(I157*H157,2)</f>
        <v>0</v>
      </c>
      <c r="K157" s="236" t="s">
        <v>322</v>
      </c>
      <c r="L157" s="72"/>
      <c r="M157" s="241" t="s">
        <v>21</v>
      </c>
      <c r="N157" s="242" t="s">
        <v>43</v>
      </c>
      <c r="O157" s="47"/>
      <c r="P157" s="243">
        <f>O157*H157</f>
        <v>0</v>
      </c>
      <c r="Q157" s="243">
        <v>0</v>
      </c>
      <c r="R157" s="243">
        <f>Q157*H157</f>
        <v>0</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5835</v>
      </c>
    </row>
    <row r="158" s="11" customFormat="1" ht="37.44001" customHeight="1">
      <c r="B158" s="218"/>
      <c r="C158" s="219"/>
      <c r="D158" s="220" t="s">
        <v>71</v>
      </c>
      <c r="E158" s="221" t="s">
        <v>1320</v>
      </c>
      <c r="F158" s="221" t="s">
        <v>1321</v>
      </c>
      <c r="G158" s="219"/>
      <c r="H158" s="219"/>
      <c r="I158" s="222"/>
      <c r="J158" s="223">
        <f>BK158</f>
        <v>0</v>
      </c>
      <c r="K158" s="219"/>
      <c r="L158" s="224"/>
      <c r="M158" s="225"/>
      <c r="N158" s="226"/>
      <c r="O158" s="226"/>
      <c r="P158" s="227">
        <f>P159+P167+P181</f>
        <v>0</v>
      </c>
      <c r="Q158" s="226"/>
      <c r="R158" s="227">
        <f>R159+R167+R181</f>
        <v>0.25223783</v>
      </c>
      <c r="S158" s="226"/>
      <c r="T158" s="228">
        <f>T159+T167+T181</f>
        <v>0</v>
      </c>
      <c r="AR158" s="229" t="s">
        <v>82</v>
      </c>
      <c r="AT158" s="230" t="s">
        <v>71</v>
      </c>
      <c r="AU158" s="230" t="s">
        <v>72</v>
      </c>
      <c r="AY158" s="229" t="s">
        <v>303</v>
      </c>
      <c r="BK158" s="231">
        <f>BK159+BK167+BK181</f>
        <v>0</v>
      </c>
    </row>
    <row r="159" s="11" customFormat="1" ht="19.92" customHeight="1">
      <c r="B159" s="218"/>
      <c r="C159" s="219"/>
      <c r="D159" s="220" t="s">
        <v>71</v>
      </c>
      <c r="E159" s="232" t="s">
        <v>1396</v>
      </c>
      <c r="F159" s="232" t="s">
        <v>1397</v>
      </c>
      <c r="G159" s="219"/>
      <c r="H159" s="219"/>
      <c r="I159" s="222"/>
      <c r="J159" s="233">
        <f>BK159</f>
        <v>0</v>
      </c>
      <c r="K159" s="219"/>
      <c r="L159" s="224"/>
      <c r="M159" s="225"/>
      <c r="N159" s="226"/>
      <c r="O159" s="226"/>
      <c r="P159" s="227">
        <f>SUM(P160:P166)</f>
        <v>0</v>
      </c>
      <c r="Q159" s="226"/>
      <c r="R159" s="227">
        <f>SUM(R160:R166)</f>
        <v>0.035425499999999999</v>
      </c>
      <c r="S159" s="226"/>
      <c r="T159" s="228">
        <f>SUM(T160:T166)</f>
        <v>0</v>
      </c>
      <c r="AR159" s="229" t="s">
        <v>82</v>
      </c>
      <c r="AT159" s="230" t="s">
        <v>71</v>
      </c>
      <c r="AU159" s="230" t="s">
        <v>80</v>
      </c>
      <c r="AY159" s="229" t="s">
        <v>303</v>
      </c>
      <c r="BK159" s="231">
        <f>SUM(BK160:BK166)</f>
        <v>0</v>
      </c>
    </row>
    <row r="160" s="1" customFormat="1" ht="25.5" customHeight="1">
      <c r="B160" s="46"/>
      <c r="C160" s="234" t="s">
        <v>521</v>
      </c>
      <c r="D160" s="234" t="s">
        <v>306</v>
      </c>
      <c r="E160" s="235" t="s">
        <v>1399</v>
      </c>
      <c r="F160" s="236" t="s">
        <v>1400</v>
      </c>
      <c r="G160" s="237" t="s">
        <v>394</v>
      </c>
      <c r="H160" s="238">
        <v>41.799999999999997</v>
      </c>
      <c r="I160" s="239"/>
      <c r="J160" s="240">
        <f>ROUND(I160*H160,2)</f>
        <v>0</v>
      </c>
      <c r="K160" s="236" t="s">
        <v>310</v>
      </c>
      <c r="L160" s="72"/>
      <c r="M160" s="241" t="s">
        <v>21</v>
      </c>
      <c r="N160" s="242" t="s">
        <v>43</v>
      </c>
      <c r="O160" s="47"/>
      <c r="P160" s="243">
        <f>O160*H160</f>
        <v>0</v>
      </c>
      <c r="Q160" s="243">
        <v>0</v>
      </c>
      <c r="R160" s="243">
        <f>Q160*H160</f>
        <v>0</v>
      </c>
      <c r="S160" s="243">
        <v>0</v>
      </c>
      <c r="T160" s="244">
        <f>S160*H160</f>
        <v>0</v>
      </c>
      <c r="AR160" s="24" t="s">
        <v>465</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465</v>
      </c>
      <c r="BM160" s="24" t="s">
        <v>5836</v>
      </c>
    </row>
    <row r="161" s="1" customFormat="1" ht="16.5" customHeight="1">
      <c r="B161" s="46"/>
      <c r="C161" s="276" t="s">
        <v>527</v>
      </c>
      <c r="D161" s="276" t="s">
        <v>570</v>
      </c>
      <c r="E161" s="277" t="s">
        <v>1405</v>
      </c>
      <c r="F161" s="278" t="s">
        <v>1406</v>
      </c>
      <c r="G161" s="279" t="s">
        <v>394</v>
      </c>
      <c r="H161" s="280">
        <v>43.890000000000001</v>
      </c>
      <c r="I161" s="281"/>
      <c r="J161" s="282">
        <f>ROUND(I161*H161,2)</f>
        <v>0</v>
      </c>
      <c r="K161" s="278" t="s">
        <v>322</v>
      </c>
      <c r="L161" s="283"/>
      <c r="M161" s="284" t="s">
        <v>21</v>
      </c>
      <c r="N161" s="285" t="s">
        <v>43</v>
      </c>
      <c r="O161" s="47"/>
      <c r="P161" s="243">
        <f>O161*H161</f>
        <v>0</v>
      </c>
      <c r="Q161" s="243">
        <v>0.00060999999999999997</v>
      </c>
      <c r="R161" s="243">
        <f>Q161*H161</f>
        <v>0.026772899999999999</v>
      </c>
      <c r="S161" s="243">
        <v>0</v>
      </c>
      <c r="T161" s="244">
        <f>S161*H161</f>
        <v>0</v>
      </c>
      <c r="AR161" s="24" t="s">
        <v>546</v>
      </c>
      <c r="AT161" s="24" t="s">
        <v>570</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5837</v>
      </c>
    </row>
    <row r="162" s="12" customFormat="1">
      <c r="B162" s="253"/>
      <c r="C162" s="254"/>
      <c r="D162" s="250" t="s">
        <v>398</v>
      </c>
      <c r="E162" s="254"/>
      <c r="F162" s="256" t="s">
        <v>5838</v>
      </c>
      <c r="G162" s="254"/>
      <c r="H162" s="257">
        <v>43.890000000000001</v>
      </c>
      <c r="I162" s="258"/>
      <c r="J162" s="254"/>
      <c r="K162" s="254"/>
      <c r="L162" s="259"/>
      <c r="M162" s="260"/>
      <c r="N162" s="261"/>
      <c r="O162" s="261"/>
      <c r="P162" s="261"/>
      <c r="Q162" s="261"/>
      <c r="R162" s="261"/>
      <c r="S162" s="261"/>
      <c r="T162" s="262"/>
      <c r="AT162" s="263" t="s">
        <v>398</v>
      </c>
      <c r="AU162" s="263" t="s">
        <v>82</v>
      </c>
      <c r="AV162" s="12" t="s">
        <v>82</v>
      </c>
      <c r="AW162" s="12" t="s">
        <v>6</v>
      </c>
      <c r="AX162" s="12" t="s">
        <v>80</v>
      </c>
      <c r="AY162" s="263" t="s">
        <v>303</v>
      </c>
    </row>
    <row r="163" s="1" customFormat="1" ht="25.5" customHeight="1">
      <c r="B163" s="46"/>
      <c r="C163" s="234" t="s">
        <v>532</v>
      </c>
      <c r="D163" s="234" t="s">
        <v>306</v>
      </c>
      <c r="E163" s="235" t="s">
        <v>1449</v>
      </c>
      <c r="F163" s="236" t="s">
        <v>1450</v>
      </c>
      <c r="G163" s="237" t="s">
        <v>394</v>
      </c>
      <c r="H163" s="238">
        <v>41.799999999999997</v>
      </c>
      <c r="I163" s="239"/>
      <c r="J163" s="240">
        <f>ROUND(I163*H163,2)</f>
        <v>0</v>
      </c>
      <c r="K163" s="236" t="s">
        <v>310</v>
      </c>
      <c r="L163" s="72"/>
      <c r="M163" s="241" t="s">
        <v>21</v>
      </c>
      <c r="N163" s="242" t="s">
        <v>43</v>
      </c>
      <c r="O163" s="47"/>
      <c r="P163" s="243">
        <f>O163*H163</f>
        <v>0</v>
      </c>
      <c r="Q163" s="243">
        <v>0</v>
      </c>
      <c r="R163" s="243">
        <f>Q163*H163</f>
        <v>0</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5517</v>
      </c>
    </row>
    <row r="164" s="1" customFormat="1" ht="16.5" customHeight="1">
      <c r="B164" s="46"/>
      <c r="C164" s="276" t="s">
        <v>537</v>
      </c>
      <c r="D164" s="276" t="s">
        <v>570</v>
      </c>
      <c r="E164" s="277" t="s">
        <v>1456</v>
      </c>
      <c r="F164" s="278" t="s">
        <v>1457</v>
      </c>
      <c r="G164" s="279" t="s">
        <v>394</v>
      </c>
      <c r="H164" s="280">
        <v>48.07</v>
      </c>
      <c r="I164" s="281"/>
      <c r="J164" s="282">
        <f>ROUND(I164*H164,2)</f>
        <v>0</v>
      </c>
      <c r="K164" s="278" t="s">
        <v>322</v>
      </c>
      <c r="L164" s="283"/>
      <c r="M164" s="284" t="s">
        <v>21</v>
      </c>
      <c r="N164" s="285" t="s">
        <v>43</v>
      </c>
      <c r="O164" s="47"/>
      <c r="P164" s="243">
        <f>O164*H164</f>
        <v>0</v>
      </c>
      <c r="Q164" s="243">
        <v>0.00018000000000000001</v>
      </c>
      <c r="R164" s="243">
        <f>Q164*H164</f>
        <v>0.0086525999999999999</v>
      </c>
      <c r="S164" s="243">
        <v>0</v>
      </c>
      <c r="T164" s="244">
        <f>S164*H164</f>
        <v>0</v>
      </c>
      <c r="AR164" s="24" t="s">
        <v>546</v>
      </c>
      <c r="AT164" s="24" t="s">
        <v>570</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465</v>
      </c>
      <c r="BM164" s="24" t="s">
        <v>5518</v>
      </c>
    </row>
    <row r="165" s="12" customFormat="1">
      <c r="B165" s="253"/>
      <c r="C165" s="254"/>
      <c r="D165" s="250" t="s">
        <v>398</v>
      </c>
      <c r="E165" s="254"/>
      <c r="F165" s="256" t="s">
        <v>5839</v>
      </c>
      <c r="G165" s="254"/>
      <c r="H165" s="257">
        <v>48.07</v>
      </c>
      <c r="I165" s="258"/>
      <c r="J165" s="254"/>
      <c r="K165" s="254"/>
      <c r="L165" s="259"/>
      <c r="M165" s="260"/>
      <c r="N165" s="261"/>
      <c r="O165" s="261"/>
      <c r="P165" s="261"/>
      <c r="Q165" s="261"/>
      <c r="R165" s="261"/>
      <c r="S165" s="261"/>
      <c r="T165" s="262"/>
      <c r="AT165" s="263" t="s">
        <v>398</v>
      </c>
      <c r="AU165" s="263" t="s">
        <v>82</v>
      </c>
      <c r="AV165" s="12" t="s">
        <v>82</v>
      </c>
      <c r="AW165" s="12" t="s">
        <v>6</v>
      </c>
      <c r="AX165" s="12" t="s">
        <v>80</v>
      </c>
      <c r="AY165" s="263" t="s">
        <v>303</v>
      </c>
    </row>
    <row r="166" s="1" customFormat="1" ht="38.25" customHeight="1">
      <c r="B166" s="46"/>
      <c r="C166" s="234" t="s">
        <v>541</v>
      </c>
      <c r="D166" s="234" t="s">
        <v>306</v>
      </c>
      <c r="E166" s="235" t="s">
        <v>1474</v>
      </c>
      <c r="F166" s="236" t="s">
        <v>1475</v>
      </c>
      <c r="G166" s="237" t="s">
        <v>559</v>
      </c>
      <c r="H166" s="238">
        <v>0.035000000000000003</v>
      </c>
      <c r="I166" s="239"/>
      <c r="J166" s="240">
        <f>ROUND(I166*H166,2)</f>
        <v>0</v>
      </c>
      <c r="K166" s="236" t="s">
        <v>310</v>
      </c>
      <c r="L166" s="72"/>
      <c r="M166" s="241" t="s">
        <v>21</v>
      </c>
      <c r="N166" s="242" t="s">
        <v>43</v>
      </c>
      <c r="O166" s="47"/>
      <c r="P166" s="243">
        <f>O166*H166</f>
        <v>0</v>
      </c>
      <c r="Q166" s="243">
        <v>0</v>
      </c>
      <c r="R166" s="243">
        <f>Q166*H166</f>
        <v>0</v>
      </c>
      <c r="S166" s="243">
        <v>0</v>
      </c>
      <c r="T166" s="244">
        <f>S166*H166</f>
        <v>0</v>
      </c>
      <c r="AR166" s="24" t="s">
        <v>465</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465</v>
      </c>
      <c r="BM166" s="24" t="s">
        <v>5840</v>
      </c>
    </row>
    <row r="167" s="11" customFormat="1" ht="29.88" customHeight="1">
      <c r="B167" s="218"/>
      <c r="C167" s="219"/>
      <c r="D167" s="220" t="s">
        <v>71</v>
      </c>
      <c r="E167" s="232" t="s">
        <v>2018</v>
      </c>
      <c r="F167" s="232" t="s">
        <v>2019</v>
      </c>
      <c r="G167" s="219"/>
      <c r="H167" s="219"/>
      <c r="I167" s="222"/>
      <c r="J167" s="233">
        <f>BK167</f>
        <v>0</v>
      </c>
      <c r="K167" s="219"/>
      <c r="L167" s="224"/>
      <c r="M167" s="225"/>
      <c r="N167" s="226"/>
      <c r="O167" s="226"/>
      <c r="P167" s="227">
        <f>SUM(P168:P180)</f>
        <v>0</v>
      </c>
      <c r="Q167" s="226"/>
      <c r="R167" s="227">
        <f>SUM(R168:R180)</f>
        <v>0.20456832999999999</v>
      </c>
      <c r="S167" s="226"/>
      <c r="T167" s="228">
        <f>SUM(T168:T180)</f>
        <v>0</v>
      </c>
      <c r="AR167" s="229" t="s">
        <v>82</v>
      </c>
      <c r="AT167" s="230" t="s">
        <v>71</v>
      </c>
      <c r="AU167" s="230" t="s">
        <v>80</v>
      </c>
      <c r="AY167" s="229" t="s">
        <v>303</v>
      </c>
      <c r="BK167" s="231">
        <f>SUM(BK168:BK180)</f>
        <v>0</v>
      </c>
    </row>
    <row r="168" s="1" customFormat="1" ht="25.5" customHeight="1">
      <c r="B168" s="46"/>
      <c r="C168" s="234" t="s">
        <v>546</v>
      </c>
      <c r="D168" s="234" t="s">
        <v>306</v>
      </c>
      <c r="E168" s="235" t="s">
        <v>2050</v>
      </c>
      <c r="F168" s="236" t="s">
        <v>2051</v>
      </c>
      <c r="G168" s="237" t="s">
        <v>394</v>
      </c>
      <c r="H168" s="238">
        <v>41.799999999999997</v>
      </c>
      <c r="I168" s="239"/>
      <c r="J168" s="240">
        <f>ROUND(I168*H168,2)</f>
        <v>0</v>
      </c>
      <c r="K168" s="236" t="s">
        <v>310</v>
      </c>
      <c r="L168" s="72"/>
      <c r="M168" s="241" t="s">
        <v>21</v>
      </c>
      <c r="N168" s="242" t="s">
        <v>43</v>
      </c>
      <c r="O168" s="47"/>
      <c r="P168" s="243">
        <f>O168*H168</f>
        <v>0</v>
      </c>
      <c r="Q168" s="243">
        <v>0.00035</v>
      </c>
      <c r="R168" s="243">
        <f>Q168*H168</f>
        <v>0.014629999999999999</v>
      </c>
      <c r="S168" s="243">
        <v>0</v>
      </c>
      <c r="T168" s="244">
        <f>S168*H168</f>
        <v>0</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5841</v>
      </c>
    </row>
    <row r="169" s="1" customFormat="1" ht="25.5" customHeight="1">
      <c r="B169" s="46"/>
      <c r="C169" s="276" t="s">
        <v>550</v>
      </c>
      <c r="D169" s="276" t="s">
        <v>570</v>
      </c>
      <c r="E169" s="277" t="s">
        <v>2071</v>
      </c>
      <c r="F169" s="278" t="s">
        <v>2072</v>
      </c>
      <c r="G169" s="279" t="s">
        <v>394</v>
      </c>
      <c r="H169" s="280">
        <v>52.173000000000002</v>
      </c>
      <c r="I169" s="281"/>
      <c r="J169" s="282">
        <f>ROUND(I169*H169,2)</f>
        <v>0</v>
      </c>
      <c r="K169" s="278" t="s">
        <v>322</v>
      </c>
      <c r="L169" s="283"/>
      <c r="M169" s="284" t="s">
        <v>21</v>
      </c>
      <c r="N169" s="285" t="s">
        <v>43</v>
      </c>
      <c r="O169" s="47"/>
      <c r="P169" s="243">
        <f>O169*H169</f>
        <v>0</v>
      </c>
      <c r="Q169" s="243">
        <v>0.0033999999999999998</v>
      </c>
      <c r="R169" s="243">
        <f>Q169*H169</f>
        <v>0.1773882</v>
      </c>
      <c r="S169" s="243">
        <v>0</v>
      </c>
      <c r="T169" s="244">
        <f>S169*H169</f>
        <v>0</v>
      </c>
      <c r="AR169" s="24" t="s">
        <v>546</v>
      </c>
      <c r="AT169" s="24" t="s">
        <v>570</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465</v>
      </c>
      <c r="BM169" s="24" t="s">
        <v>5842</v>
      </c>
    </row>
    <row r="170" s="12" customFormat="1">
      <c r="B170" s="253"/>
      <c r="C170" s="254"/>
      <c r="D170" s="250" t="s">
        <v>398</v>
      </c>
      <c r="E170" s="255" t="s">
        <v>21</v>
      </c>
      <c r="F170" s="256" t="s">
        <v>5843</v>
      </c>
      <c r="G170" s="254"/>
      <c r="H170" s="257">
        <v>52.173000000000002</v>
      </c>
      <c r="I170" s="258"/>
      <c r="J170" s="254"/>
      <c r="K170" s="254"/>
      <c r="L170" s="259"/>
      <c r="M170" s="260"/>
      <c r="N170" s="261"/>
      <c r="O170" s="261"/>
      <c r="P170" s="261"/>
      <c r="Q170" s="261"/>
      <c r="R170" s="261"/>
      <c r="S170" s="261"/>
      <c r="T170" s="262"/>
      <c r="AT170" s="263" t="s">
        <v>398</v>
      </c>
      <c r="AU170" s="263" t="s">
        <v>82</v>
      </c>
      <c r="AV170" s="12" t="s">
        <v>82</v>
      </c>
      <c r="AW170" s="12" t="s">
        <v>35</v>
      </c>
      <c r="AX170" s="12" t="s">
        <v>80</v>
      </c>
      <c r="AY170" s="263" t="s">
        <v>303</v>
      </c>
    </row>
    <row r="171" s="1" customFormat="1" ht="16.5" customHeight="1">
      <c r="B171" s="46"/>
      <c r="C171" s="234" t="s">
        <v>556</v>
      </c>
      <c r="D171" s="234" t="s">
        <v>306</v>
      </c>
      <c r="E171" s="235" t="s">
        <v>2080</v>
      </c>
      <c r="F171" s="236" t="s">
        <v>2081</v>
      </c>
      <c r="G171" s="237" t="s">
        <v>262</v>
      </c>
      <c r="H171" s="238">
        <v>31.565000000000001</v>
      </c>
      <c r="I171" s="239"/>
      <c r="J171" s="240">
        <f>ROUND(I171*H171,2)</f>
        <v>0</v>
      </c>
      <c r="K171" s="236" t="s">
        <v>310</v>
      </c>
      <c r="L171" s="72"/>
      <c r="M171" s="241" t="s">
        <v>21</v>
      </c>
      <c r="N171" s="242" t="s">
        <v>43</v>
      </c>
      <c r="O171" s="47"/>
      <c r="P171" s="243">
        <f>O171*H171</f>
        <v>0</v>
      </c>
      <c r="Q171" s="243">
        <v>1.0000000000000001E-05</v>
      </c>
      <c r="R171" s="243">
        <f>Q171*H171</f>
        <v>0.00031565000000000006</v>
      </c>
      <c r="S171" s="243">
        <v>0</v>
      </c>
      <c r="T171" s="244">
        <f>S171*H171</f>
        <v>0</v>
      </c>
      <c r="AR171" s="24" t="s">
        <v>465</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465</v>
      </c>
      <c r="BM171" s="24" t="s">
        <v>5637</v>
      </c>
    </row>
    <row r="172" s="12" customFormat="1">
      <c r="B172" s="253"/>
      <c r="C172" s="254"/>
      <c r="D172" s="250" t="s">
        <v>398</v>
      </c>
      <c r="E172" s="255" t="s">
        <v>21</v>
      </c>
      <c r="F172" s="256" t="s">
        <v>5844</v>
      </c>
      <c r="G172" s="254"/>
      <c r="H172" s="257">
        <v>39.895000000000003</v>
      </c>
      <c r="I172" s="258"/>
      <c r="J172" s="254"/>
      <c r="K172" s="254"/>
      <c r="L172" s="259"/>
      <c r="M172" s="260"/>
      <c r="N172" s="261"/>
      <c r="O172" s="261"/>
      <c r="P172" s="261"/>
      <c r="Q172" s="261"/>
      <c r="R172" s="261"/>
      <c r="S172" s="261"/>
      <c r="T172" s="262"/>
      <c r="AT172" s="263" t="s">
        <v>398</v>
      </c>
      <c r="AU172" s="263" t="s">
        <v>82</v>
      </c>
      <c r="AV172" s="12" t="s">
        <v>82</v>
      </c>
      <c r="AW172" s="12" t="s">
        <v>35</v>
      </c>
      <c r="AX172" s="12" t="s">
        <v>72</v>
      </c>
      <c r="AY172" s="263" t="s">
        <v>303</v>
      </c>
    </row>
    <row r="173" s="12" customFormat="1">
      <c r="B173" s="253"/>
      <c r="C173" s="254"/>
      <c r="D173" s="250" t="s">
        <v>398</v>
      </c>
      <c r="E173" s="255" t="s">
        <v>21</v>
      </c>
      <c r="F173" s="256" t="s">
        <v>5845</v>
      </c>
      <c r="G173" s="254"/>
      <c r="H173" s="257">
        <v>-2.1000000000000001</v>
      </c>
      <c r="I173" s="258"/>
      <c r="J173" s="254"/>
      <c r="K173" s="254"/>
      <c r="L173" s="259"/>
      <c r="M173" s="260"/>
      <c r="N173" s="261"/>
      <c r="O173" s="261"/>
      <c r="P173" s="261"/>
      <c r="Q173" s="261"/>
      <c r="R173" s="261"/>
      <c r="S173" s="261"/>
      <c r="T173" s="262"/>
      <c r="AT173" s="263" t="s">
        <v>398</v>
      </c>
      <c r="AU173" s="263" t="s">
        <v>82</v>
      </c>
      <c r="AV173" s="12" t="s">
        <v>82</v>
      </c>
      <c r="AW173" s="12" t="s">
        <v>35</v>
      </c>
      <c r="AX173" s="12" t="s">
        <v>72</v>
      </c>
      <c r="AY173" s="263" t="s">
        <v>303</v>
      </c>
    </row>
    <row r="174" s="12" customFormat="1">
      <c r="B174" s="253"/>
      <c r="C174" s="254"/>
      <c r="D174" s="250" t="s">
        <v>398</v>
      </c>
      <c r="E174" s="255" t="s">
        <v>21</v>
      </c>
      <c r="F174" s="256" t="s">
        <v>5846</v>
      </c>
      <c r="G174" s="254"/>
      <c r="H174" s="257">
        <v>-2.7000000000000002</v>
      </c>
      <c r="I174" s="258"/>
      <c r="J174" s="254"/>
      <c r="K174" s="254"/>
      <c r="L174" s="259"/>
      <c r="M174" s="260"/>
      <c r="N174" s="261"/>
      <c r="O174" s="261"/>
      <c r="P174" s="261"/>
      <c r="Q174" s="261"/>
      <c r="R174" s="261"/>
      <c r="S174" s="261"/>
      <c r="T174" s="262"/>
      <c r="AT174" s="263" t="s">
        <v>398</v>
      </c>
      <c r="AU174" s="263" t="s">
        <v>82</v>
      </c>
      <c r="AV174" s="12" t="s">
        <v>82</v>
      </c>
      <c r="AW174" s="12" t="s">
        <v>35</v>
      </c>
      <c r="AX174" s="12" t="s">
        <v>72</v>
      </c>
      <c r="AY174" s="263" t="s">
        <v>303</v>
      </c>
    </row>
    <row r="175" s="12" customFormat="1">
      <c r="B175" s="253"/>
      <c r="C175" s="254"/>
      <c r="D175" s="250" t="s">
        <v>398</v>
      </c>
      <c r="E175" s="255" t="s">
        <v>21</v>
      </c>
      <c r="F175" s="256" t="s">
        <v>944</v>
      </c>
      <c r="G175" s="254"/>
      <c r="H175" s="257">
        <v>-1.6000000000000001</v>
      </c>
      <c r="I175" s="258"/>
      <c r="J175" s="254"/>
      <c r="K175" s="254"/>
      <c r="L175" s="259"/>
      <c r="M175" s="260"/>
      <c r="N175" s="261"/>
      <c r="O175" s="261"/>
      <c r="P175" s="261"/>
      <c r="Q175" s="261"/>
      <c r="R175" s="261"/>
      <c r="S175" s="261"/>
      <c r="T175" s="262"/>
      <c r="AT175" s="263" t="s">
        <v>398</v>
      </c>
      <c r="AU175" s="263" t="s">
        <v>82</v>
      </c>
      <c r="AV175" s="12" t="s">
        <v>82</v>
      </c>
      <c r="AW175" s="12" t="s">
        <v>35</v>
      </c>
      <c r="AX175" s="12" t="s">
        <v>72</v>
      </c>
      <c r="AY175" s="263" t="s">
        <v>303</v>
      </c>
    </row>
    <row r="176" s="12" customFormat="1">
      <c r="B176" s="253"/>
      <c r="C176" s="254"/>
      <c r="D176" s="250" t="s">
        <v>398</v>
      </c>
      <c r="E176" s="255" t="s">
        <v>21</v>
      </c>
      <c r="F176" s="256" t="s">
        <v>5847</v>
      </c>
      <c r="G176" s="254"/>
      <c r="H176" s="257">
        <v>-1.9299999999999999</v>
      </c>
      <c r="I176" s="258"/>
      <c r="J176" s="254"/>
      <c r="K176" s="254"/>
      <c r="L176" s="259"/>
      <c r="M176" s="260"/>
      <c r="N176" s="261"/>
      <c r="O176" s="261"/>
      <c r="P176" s="261"/>
      <c r="Q176" s="261"/>
      <c r="R176" s="261"/>
      <c r="S176" s="261"/>
      <c r="T176" s="262"/>
      <c r="AT176" s="263" t="s">
        <v>398</v>
      </c>
      <c r="AU176" s="263" t="s">
        <v>82</v>
      </c>
      <c r="AV176" s="12" t="s">
        <v>82</v>
      </c>
      <c r="AW176" s="12" t="s">
        <v>35</v>
      </c>
      <c r="AX176" s="12" t="s">
        <v>72</v>
      </c>
      <c r="AY176" s="263" t="s">
        <v>303</v>
      </c>
    </row>
    <row r="177" s="13" customFormat="1">
      <c r="B177" s="264"/>
      <c r="C177" s="265"/>
      <c r="D177" s="250" t="s">
        <v>398</v>
      </c>
      <c r="E177" s="266" t="s">
        <v>21</v>
      </c>
      <c r="F177" s="267" t="s">
        <v>508</v>
      </c>
      <c r="G177" s="265"/>
      <c r="H177" s="268">
        <v>31.565000000000001</v>
      </c>
      <c r="I177" s="269"/>
      <c r="J177" s="265"/>
      <c r="K177" s="265"/>
      <c r="L177" s="270"/>
      <c r="M177" s="271"/>
      <c r="N177" s="272"/>
      <c r="O177" s="272"/>
      <c r="P177" s="272"/>
      <c r="Q177" s="272"/>
      <c r="R177" s="272"/>
      <c r="S177" s="272"/>
      <c r="T177" s="273"/>
      <c r="AT177" s="274" t="s">
        <v>398</v>
      </c>
      <c r="AU177" s="274" t="s">
        <v>82</v>
      </c>
      <c r="AV177" s="13" t="s">
        <v>319</v>
      </c>
      <c r="AW177" s="13" t="s">
        <v>35</v>
      </c>
      <c r="AX177" s="13" t="s">
        <v>80</v>
      </c>
      <c r="AY177" s="274" t="s">
        <v>303</v>
      </c>
    </row>
    <row r="178" s="1" customFormat="1" ht="16.5" customHeight="1">
      <c r="B178" s="46"/>
      <c r="C178" s="276" t="s">
        <v>563</v>
      </c>
      <c r="D178" s="276" t="s">
        <v>570</v>
      </c>
      <c r="E178" s="277" t="s">
        <v>2087</v>
      </c>
      <c r="F178" s="278" t="s">
        <v>2088</v>
      </c>
      <c r="G178" s="279" t="s">
        <v>262</v>
      </c>
      <c r="H178" s="280">
        <v>32.195999999999998</v>
      </c>
      <c r="I178" s="281"/>
      <c r="J178" s="282">
        <f>ROUND(I178*H178,2)</f>
        <v>0</v>
      </c>
      <c r="K178" s="278" t="s">
        <v>310</v>
      </c>
      <c r="L178" s="283"/>
      <c r="M178" s="284" t="s">
        <v>21</v>
      </c>
      <c r="N178" s="285" t="s">
        <v>43</v>
      </c>
      <c r="O178" s="47"/>
      <c r="P178" s="243">
        <f>O178*H178</f>
        <v>0</v>
      </c>
      <c r="Q178" s="243">
        <v>0.00038000000000000002</v>
      </c>
      <c r="R178" s="243">
        <f>Q178*H178</f>
        <v>0.012234480000000001</v>
      </c>
      <c r="S178" s="243">
        <v>0</v>
      </c>
      <c r="T178" s="244">
        <f>S178*H178</f>
        <v>0</v>
      </c>
      <c r="AR178" s="24" t="s">
        <v>546</v>
      </c>
      <c r="AT178" s="24" t="s">
        <v>570</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5639</v>
      </c>
    </row>
    <row r="179" s="12" customFormat="1">
      <c r="B179" s="253"/>
      <c r="C179" s="254"/>
      <c r="D179" s="250" t="s">
        <v>398</v>
      </c>
      <c r="E179" s="254"/>
      <c r="F179" s="256" t="s">
        <v>5848</v>
      </c>
      <c r="G179" s="254"/>
      <c r="H179" s="257">
        <v>32.195999999999998</v>
      </c>
      <c r="I179" s="258"/>
      <c r="J179" s="254"/>
      <c r="K179" s="254"/>
      <c r="L179" s="259"/>
      <c r="M179" s="260"/>
      <c r="N179" s="261"/>
      <c r="O179" s="261"/>
      <c r="P179" s="261"/>
      <c r="Q179" s="261"/>
      <c r="R179" s="261"/>
      <c r="S179" s="261"/>
      <c r="T179" s="262"/>
      <c r="AT179" s="263" t="s">
        <v>398</v>
      </c>
      <c r="AU179" s="263" t="s">
        <v>82</v>
      </c>
      <c r="AV179" s="12" t="s">
        <v>82</v>
      </c>
      <c r="AW179" s="12" t="s">
        <v>6</v>
      </c>
      <c r="AX179" s="12" t="s">
        <v>80</v>
      </c>
      <c r="AY179" s="263" t="s">
        <v>303</v>
      </c>
    </row>
    <row r="180" s="1" customFormat="1" ht="38.25" customHeight="1">
      <c r="B180" s="46"/>
      <c r="C180" s="234" t="s">
        <v>569</v>
      </c>
      <c r="D180" s="234" t="s">
        <v>306</v>
      </c>
      <c r="E180" s="235" t="s">
        <v>2115</v>
      </c>
      <c r="F180" s="236" t="s">
        <v>2116</v>
      </c>
      <c r="G180" s="237" t="s">
        <v>559</v>
      </c>
      <c r="H180" s="238">
        <v>0.20499999999999999</v>
      </c>
      <c r="I180" s="239"/>
      <c r="J180" s="240">
        <f>ROUND(I180*H180,2)</f>
        <v>0</v>
      </c>
      <c r="K180" s="236" t="s">
        <v>310</v>
      </c>
      <c r="L180" s="72"/>
      <c r="M180" s="241" t="s">
        <v>21</v>
      </c>
      <c r="N180" s="242" t="s">
        <v>43</v>
      </c>
      <c r="O180" s="47"/>
      <c r="P180" s="243">
        <f>O180*H180</f>
        <v>0</v>
      </c>
      <c r="Q180" s="243">
        <v>0</v>
      </c>
      <c r="R180" s="243">
        <f>Q180*H180</f>
        <v>0</v>
      </c>
      <c r="S180" s="243">
        <v>0</v>
      </c>
      <c r="T180" s="244">
        <f>S180*H180</f>
        <v>0</v>
      </c>
      <c r="AR180" s="24" t="s">
        <v>465</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5849</v>
      </c>
    </row>
    <row r="181" s="11" customFormat="1" ht="29.88" customHeight="1">
      <c r="B181" s="218"/>
      <c r="C181" s="219"/>
      <c r="D181" s="220" t="s">
        <v>71</v>
      </c>
      <c r="E181" s="232" t="s">
        <v>2197</v>
      </c>
      <c r="F181" s="232" t="s">
        <v>2198</v>
      </c>
      <c r="G181" s="219"/>
      <c r="H181" s="219"/>
      <c r="I181" s="222"/>
      <c r="J181" s="233">
        <f>BK181</f>
        <v>0</v>
      </c>
      <c r="K181" s="219"/>
      <c r="L181" s="224"/>
      <c r="M181" s="225"/>
      <c r="N181" s="226"/>
      <c r="O181" s="226"/>
      <c r="P181" s="227">
        <f>SUM(P182:P184)</f>
        <v>0</v>
      </c>
      <c r="Q181" s="226"/>
      <c r="R181" s="227">
        <f>SUM(R182:R184)</f>
        <v>0.012244</v>
      </c>
      <c r="S181" s="226"/>
      <c r="T181" s="228">
        <f>SUM(T182:T184)</f>
        <v>0</v>
      </c>
      <c r="AR181" s="229" t="s">
        <v>82</v>
      </c>
      <c r="AT181" s="230" t="s">
        <v>71</v>
      </c>
      <c r="AU181" s="230" t="s">
        <v>80</v>
      </c>
      <c r="AY181" s="229" t="s">
        <v>303</v>
      </c>
      <c r="BK181" s="231">
        <f>SUM(BK182:BK184)</f>
        <v>0</v>
      </c>
    </row>
    <row r="182" s="1" customFormat="1" ht="16.5" customHeight="1">
      <c r="B182" s="46"/>
      <c r="C182" s="234" t="s">
        <v>575</v>
      </c>
      <c r="D182" s="234" t="s">
        <v>306</v>
      </c>
      <c r="E182" s="235" t="s">
        <v>2200</v>
      </c>
      <c r="F182" s="236" t="s">
        <v>2201</v>
      </c>
      <c r="G182" s="237" t="s">
        <v>394</v>
      </c>
      <c r="H182" s="238">
        <v>24.488</v>
      </c>
      <c r="I182" s="239"/>
      <c r="J182" s="240">
        <f>ROUND(I182*H182,2)</f>
        <v>0</v>
      </c>
      <c r="K182" s="236" t="s">
        <v>310</v>
      </c>
      <c r="L182" s="72"/>
      <c r="M182" s="241" t="s">
        <v>21</v>
      </c>
      <c r="N182" s="242" t="s">
        <v>43</v>
      </c>
      <c r="O182" s="47"/>
      <c r="P182" s="243">
        <f>O182*H182</f>
        <v>0</v>
      </c>
      <c r="Q182" s="243">
        <v>0.00020000000000000001</v>
      </c>
      <c r="R182" s="243">
        <f>Q182*H182</f>
        <v>0.0048976000000000002</v>
      </c>
      <c r="S182" s="243">
        <v>0</v>
      </c>
      <c r="T182" s="244">
        <f>S182*H182</f>
        <v>0</v>
      </c>
      <c r="AR182" s="24" t="s">
        <v>465</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5538</v>
      </c>
    </row>
    <row r="183" s="1" customFormat="1" ht="25.5" customHeight="1">
      <c r="B183" s="46"/>
      <c r="C183" s="234" t="s">
        <v>581</v>
      </c>
      <c r="D183" s="234" t="s">
        <v>306</v>
      </c>
      <c r="E183" s="235" t="s">
        <v>2204</v>
      </c>
      <c r="F183" s="236" t="s">
        <v>2205</v>
      </c>
      <c r="G183" s="237" t="s">
        <v>394</v>
      </c>
      <c r="H183" s="238">
        <v>24.488</v>
      </c>
      <c r="I183" s="239"/>
      <c r="J183" s="240">
        <f>ROUND(I183*H183,2)</f>
        <v>0</v>
      </c>
      <c r="K183" s="236" t="s">
        <v>310</v>
      </c>
      <c r="L183" s="72"/>
      <c r="M183" s="241" t="s">
        <v>21</v>
      </c>
      <c r="N183" s="242" t="s">
        <v>43</v>
      </c>
      <c r="O183" s="47"/>
      <c r="P183" s="243">
        <f>O183*H183</f>
        <v>0</v>
      </c>
      <c r="Q183" s="243">
        <v>0.00029</v>
      </c>
      <c r="R183" s="243">
        <f>Q183*H183</f>
        <v>0.0071015200000000001</v>
      </c>
      <c r="S183" s="243">
        <v>0</v>
      </c>
      <c r="T183" s="244">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5539</v>
      </c>
    </row>
    <row r="184" s="1" customFormat="1" ht="25.5" customHeight="1">
      <c r="B184" s="46"/>
      <c r="C184" s="234" t="s">
        <v>585</v>
      </c>
      <c r="D184" s="234" t="s">
        <v>306</v>
      </c>
      <c r="E184" s="235" t="s">
        <v>2209</v>
      </c>
      <c r="F184" s="236" t="s">
        <v>2210</v>
      </c>
      <c r="G184" s="237" t="s">
        <v>394</v>
      </c>
      <c r="H184" s="238">
        <v>24.488</v>
      </c>
      <c r="I184" s="239"/>
      <c r="J184" s="240">
        <f>ROUND(I184*H184,2)</f>
        <v>0</v>
      </c>
      <c r="K184" s="236" t="s">
        <v>310</v>
      </c>
      <c r="L184" s="72"/>
      <c r="M184" s="241" t="s">
        <v>21</v>
      </c>
      <c r="N184" s="246" t="s">
        <v>43</v>
      </c>
      <c r="O184" s="247"/>
      <c r="P184" s="248">
        <f>O184*H184</f>
        <v>0</v>
      </c>
      <c r="Q184" s="248">
        <v>1.0000000000000001E-05</v>
      </c>
      <c r="R184" s="248">
        <f>Q184*H184</f>
        <v>0.00024488</v>
      </c>
      <c r="S184" s="248">
        <v>0</v>
      </c>
      <c r="T184" s="249">
        <f>S184*H184</f>
        <v>0</v>
      </c>
      <c r="AR184" s="24" t="s">
        <v>465</v>
      </c>
      <c r="AT184" s="24" t="s">
        <v>306</v>
      </c>
      <c r="AU184" s="24" t="s">
        <v>82</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465</v>
      </c>
      <c r="BM184" s="24" t="s">
        <v>5540</v>
      </c>
    </row>
    <row r="185" s="1" customFormat="1" ht="6.96" customHeight="1">
      <c r="B185" s="67"/>
      <c r="C185" s="68"/>
      <c r="D185" s="68"/>
      <c r="E185" s="68"/>
      <c r="F185" s="68"/>
      <c r="G185" s="68"/>
      <c r="H185" s="68"/>
      <c r="I185" s="179"/>
      <c r="J185" s="68"/>
      <c r="K185" s="68"/>
      <c r="L185" s="72"/>
    </row>
  </sheetData>
  <sheetProtection sheet="1" autoFilter="0" formatColumns="0" formatRows="0" objects="1" scenarios="1" spinCount="100000" saltValue="cK/DorGejSQvWdgqQdDnINRs2nedjh6zNPEK6SGo96sG2bavZVfy2FuqniwTf/aksrAiIAobuckQmv7gpPIJFQ==" hashValue="S0tTiwe6+hB4Wq09ywZt5PrxkJjr++G42M8Tb8inQknqr5dk42mQGlwa7nYLCNxNlpdDhR4Gp0WKz7+N732D8Q==" algorithmName="SHA-512" password="CC35"/>
  <autoFilter ref="C92:K184"/>
  <mergeCells count="13">
    <mergeCell ref="E7:H7"/>
    <mergeCell ref="E9:H9"/>
    <mergeCell ref="E11:H11"/>
    <mergeCell ref="E26:H26"/>
    <mergeCell ref="E47:H47"/>
    <mergeCell ref="E49:H49"/>
    <mergeCell ref="E51:H51"/>
    <mergeCell ref="J55:J56"/>
    <mergeCell ref="E81:H81"/>
    <mergeCell ref="E83:H83"/>
    <mergeCell ref="E85:H85"/>
    <mergeCell ref="G1:H1"/>
    <mergeCell ref="L2:V2"/>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207</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2222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5850</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ROUND(J95,2)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ROUND(SUM(BE95:BE180), 2)</f>
        <v>0</v>
      </c>
      <c r="G32" s="47"/>
      <c r="H32" s="47"/>
      <c r="I32" s="171">
        <v>0.20999999999999999</v>
      </c>
      <c r="J32" s="170">
        <f>ROUND(ROUND((SUM(BE95:BE180)), 2)*I32, 2)</f>
        <v>0</v>
      </c>
      <c r="K32" s="51"/>
    </row>
    <row r="33" s="1" customFormat="1" ht="14.4" customHeight="1">
      <c r="B33" s="46"/>
      <c r="C33" s="47"/>
      <c r="D33" s="47"/>
      <c r="E33" s="55" t="s">
        <v>44</v>
      </c>
      <c r="F33" s="170">
        <f>ROUND(SUM(BF95:BF180), 2)</f>
        <v>0</v>
      </c>
      <c r="G33" s="47"/>
      <c r="H33" s="47"/>
      <c r="I33" s="171">
        <v>0.14999999999999999</v>
      </c>
      <c r="J33" s="170">
        <f>ROUND(ROUND((SUM(BF95:BF180)), 2)*I33, 2)</f>
        <v>0</v>
      </c>
      <c r="K33" s="51"/>
    </row>
    <row r="34" hidden="1" s="1" customFormat="1" ht="14.4" customHeight="1">
      <c r="B34" s="46"/>
      <c r="C34" s="47"/>
      <c r="D34" s="47"/>
      <c r="E34" s="55" t="s">
        <v>45</v>
      </c>
      <c r="F34" s="170">
        <f>ROUND(SUM(BG95:BG180), 2)</f>
        <v>0</v>
      </c>
      <c r="G34" s="47"/>
      <c r="H34" s="47"/>
      <c r="I34" s="171">
        <v>0.20999999999999999</v>
      </c>
      <c r="J34" s="170">
        <v>0</v>
      </c>
      <c r="K34" s="51"/>
    </row>
    <row r="35" hidden="1" s="1" customFormat="1" ht="14.4" customHeight="1">
      <c r="B35" s="46"/>
      <c r="C35" s="47"/>
      <c r="D35" s="47"/>
      <c r="E35" s="55" t="s">
        <v>46</v>
      </c>
      <c r="F35" s="170">
        <f>ROUND(SUM(BH95:BH180), 2)</f>
        <v>0</v>
      </c>
      <c r="G35" s="47"/>
      <c r="H35" s="47"/>
      <c r="I35" s="171">
        <v>0.14999999999999999</v>
      </c>
      <c r="J35" s="170">
        <v>0</v>
      </c>
      <c r="K35" s="51"/>
    </row>
    <row r="36" hidden="1" s="1" customFormat="1" ht="14.4" customHeight="1">
      <c r="B36" s="46"/>
      <c r="C36" s="47"/>
      <c r="D36" s="47"/>
      <c r="E36" s="55" t="s">
        <v>47</v>
      </c>
      <c r="F36" s="170">
        <f>ROUND(SUM(BI95:BI180),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2222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c38 - 3.10 WC ženy - předsíň + 3.11 WC ženy + 3.12 hygienická kabina - ženy + 3.13 úklidová komora</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J95</f>
        <v>0</v>
      </c>
      <c r="K60" s="51"/>
      <c r="AU60" s="24" t="s">
        <v>280</v>
      </c>
    </row>
    <row r="61" s="8" customFormat="1" ht="24.96" customHeight="1">
      <c r="B61" s="190"/>
      <c r="C61" s="191"/>
      <c r="D61" s="192" t="s">
        <v>362</v>
      </c>
      <c r="E61" s="193"/>
      <c r="F61" s="193"/>
      <c r="G61" s="193"/>
      <c r="H61" s="193"/>
      <c r="I61" s="194"/>
      <c r="J61" s="195">
        <f>J96</f>
        <v>0</v>
      </c>
      <c r="K61" s="196"/>
    </row>
    <row r="62" s="9" customFormat="1" ht="19.92" customHeight="1">
      <c r="B62" s="197"/>
      <c r="C62" s="198"/>
      <c r="D62" s="199" t="s">
        <v>365</v>
      </c>
      <c r="E62" s="200"/>
      <c r="F62" s="200"/>
      <c r="G62" s="200"/>
      <c r="H62" s="200"/>
      <c r="I62" s="201"/>
      <c r="J62" s="202">
        <f>J97</f>
        <v>0</v>
      </c>
      <c r="K62" s="203"/>
    </row>
    <row r="63" s="9" customFormat="1" ht="19.92" customHeight="1">
      <c r="B63" s="197"/>
      <c r="C63" s="198"/>
      <c r="D63" s="199" t="s">
        <v>368</v>
      </c>
      <c r="E63" s="200"/>
      <c r="F63" s="200"/>
      <c r="G63" s="200"/>
      <c r="H63" s="200"/>
      <c r="I63" s="201"/>
      <c r="J63" s="202">
        <f>J102</f>
        <v>0</v>
      </c>
      <c r="K63" s="203"/>
    </row>
    <row r="64" s="9" customFormat="1" ht="19.92" customHeight="1">
      <c r="B64" s="197"/>
      <c r="C64" s="198"/>
      <c r="D64" s="199" t="s">
        <v>369</v>
      </c>
      <c r="E64" s="200"/>
      <c r="F64" s="200"/>
      <c r="G64" s="200"/>
      <c r="H64" s="200"/>
      <c r="I64" s="201"/>
      <c r="J64" s="202">
        <f>J119</f>
        <v>0</v>
      </c>
      <c r="K64" s="203"/>
    </row>
    <row r="65" s="9" customFormat="1" ht="19.92" customHeight="1">
      <c r="B65" s="197"/>
      <c r="C65" s="198"/>
      <c r="D65" s="199" t="s">
        <v>371</v>
      </c>
      <c r="E65" s="200"/>
      <c r="F65" s="200"/>
      <c r="G65" s="200"/>
      <c r="H65" s="200"/>
      <c r="I65" s="201"/>
      <c r="J65" s="202">
        <f>J124</f>
        <v>0</v>
      </c>
      <c r="K65" s="203"/>
    </row>
    <row r="66" s="8" customFormat="1" ht="24.96" customHeight="1">
      <c r="B66" s="190"/>
      <c r="C66" s="191"/>
      <c r="D66" s="192" t="s">
        <v>372</v>
      </c>
      <c r="E66" s="193"/>
      <c r="F66" s="193"/>
      <c r="G66" s="193"/>
      <c r="H66" s="193"/>
      <c r="I66" s="194"/>
      <c r="J66" s="195">
        <f>J128</f>
        <v>0</v>
      </c>
      <c r="K66" s="196"/>
    </row>
    <row r="67" s="9" customFormat="1" ht="19.92" customHeight="1">
      <c r="B67" s="197"/>
      <c r="C67" s="198"/>
      <c r="D67" s="199" t="s">
        <v>373</v>
      </c>
      <c r="E67" s="200"/>
      <c r="F67" s="200"/>
      <c r="G67" s="200"/>
      <c r="H67" s="200"/>
      <c r="I67" s="201"/>
      <c r="J67" s="202">
        <f>J129</f>
        <v>0</v>
      </c>
      <c r="K67" s="203"/>
    </row>
    <row r="68" s="9" customFormat="1" ht="19.92" customHeight="1">
      <c r="B68" s="197"/>
      <c r="C68" s="198"/>
      <c r="D68" s="199" t="s">
        <v>374</v>
      </c>
      <c r="E68" s="200"/>
      <c r="F68" s="200"/>
      <c r="G68" s="200"/>
      <c r="H68" s="200"/>
      <c r="I68" s="201"/>
      <c r="J68" s="202">
        <f>J136</f>
        <v>0</v>
      </c>
      <c r="K68" s="203"/>
    </row>
    <row r="69" s="9" customFormat="1" ht="19.92" customHeight="1">
      <c r="B69" s="197"/>
      <c r="C69" s="198"/>
      <c r="D69" s="199" t="s">
        <v>379</v>
      </c>
      <c r="E69" s="200"/>
      <c r="F69" s="200"/>
      <c r="G69" s="200"/>
      <c r="H69" s="200"/>
      <c r="I69" s="201"/>
      <c r="J69" s="202">
        <f>J144</f>
        <v>0</v>
      </c>
      <c r="K69" s="203"/>
    </row>
    <row r="70" s="9" customFormat="1" ht="19.92" customHeight="1">
      <c r="B70" s="197"/>
      <c r="C70" s="198"/>
      <c r="D70" s="199" t="s">
        <v>381</v>
      </c>
      <c r="E70" s="200"/>
      <c r="F70" s="200"/>
      <c r="G70" s="200"/>
      <c r="H70" s="200"/>
      <c r="I70" s="201"/>
      <c r="J70" s="202">
        <f>J152</f>
        <v>0</v>
      </c>
      <c r="K70" s="203"/>
    </row>
    <row r="71" s="9" customFormat="1" ht="19.92" customHeight="1">
      <c r="B71" s="197"/>
      <c r="C71" s="198"/>
      <c r="D71" s="199" t="s">
        <v>383</v>
      </c>
      <c r="E71" s="200"/>
      <c r="F71" s="200"/>
      <c r="G71" s="200"/>
      <c r="H71" s="200"/>
      <c r="I71" s="201"/>
      <c r="J71" s="202">
        <f>J162</f>
        <v>0</v>
      </c>
      <c r="K71" s="203"/>
    </row>
    <row r="72" s="9" customFormat="1" ht="19.92" customHeight="1">
      <c r="B72" s="197"/>
      <c r="C72" s="198"/>
      <c r="D72" s="199" t="s">
        <v>385</v>
      </c>
      <c r="E72" s="200"/>
      <c r="F72" s="200"/>
      <c r="G72" s="200"/>
      <c r="H72" s="200"/>
      <c r="I72" s="201"/>
      <c r="J72" s="202">
        <f>J168</f>
        <v>0</v>
      </c>
      <c r="K72" s="203"/>
    </row>
    <row r="73" s="9" customFormat="1" ht="19.92" customHeight="1">
      <c r="B73" s="197"/>
      <c r="C73" s="198"/>
      <c r="D73" s="199" t="s">
        <v>387</v>
      </c>
      <c r="E73" s="200"/>
      <c r="F73" s="200"/>
      <c r="G73" s="200"/>
      <c r="H73" s="200"/>
      <c r="I73" s="201"/>
      <c r="J73" s="202">
        <f>J177</f>
        <v>0</v>
      </c>
      <c r="K73" s="203"/>
    </row>
    <row r="74" s="1" customFormat="1" ht="21.84" customHeight="1">
      <c r="B74" s="46"/>
      <c r="C74" s="47"/>
      <c r="D74" s="47"/>
      <c r="E74" s="47"/>
      <c r="F74" s="47"/>
      <c r="G74" s="47"/>
      <c r="H74" s="47"/>
      <c r="I74" s="157"/>
      <c r="J74" s="47"/>
      <c r="K74" s="51"/>
    </row>
    <row r="75" s="1" customFormat="1" ht="6.96" customHeight="1">
      <c r="B75" s="67"/>
      <c r="C75" s="68"/>
      <c r="D75" s="68"/>
      <c r="E75" s="68"/>
      <c r="F75" s="68"/>
      <c r="G75" s="68"/>
      <c r="H75" s="68"/>
      <c r="I75" s="179"/>
      <c r="J75" s="68"/>
      <c r="K75" s="69"/>
    </row>
    <row r="79" s="1" customFormat="1" ht="6.96" customHeight="1">
      <c r="B79" s="70"/>
      <c r="C79" s="71"/>
      <c r="D79" s="71"/>
      <c r="E79" s="71"/>
      <c r="F79" s="71"/>
      <c r="G79" s="71"/>
      <c r="H79" s="71"/>
      <c r="I79" s="182"/>
      <c r="J79" s="71"/>
      <c r="K79" s="71"/>
      <c r="L79" s="72"/>
    </row>
    <row r="80" s="1" customFormat="1" ht="36.96" customHeight="1">
      <c r="B80" s="46"/>
      <c r="C80" s="73" t="s">
        <v>286</v>
      </c>
      <c r="D80" s="74"/>
      <c r="E80" s="74"/>
      <c r="F80" s="74"/>
      <c r="G80" s="74"/>
      <c r="H80" s="74"/>
      <c r="I80" s="204"/>
      <c r="J80" s="74"/>
      <c r="K80" s="74"/>
      <c r="L80" s="72"/>
    </row>
    <row r="81" s="1" customFormat="1" ht="6.96" customHeight="1">
      <c r="B81" s="46"/>
      <c r="C81" s="74"/>
      <c r="D81" s="74"/>
      <c r="E81" s="74"/>
      <c r="F81" s="74"/>
      <c r="G81" s="74"/>
      <c r="H81" s="74"/>
      <c r="I81" s="204"/>
      <c r="J81" s="74"/>
      <c r="K81" s="74"/>
      <c r="L81" s="72"/>
    </row>
    <row r="82" s="1" customFormat="1" ht="14.4" customHeight="1">
      <c r="B82" s="46"/>
      <c r="C82" s="76" t="s">
        <v>18</v>
      </c>
      <c r="D82" s="74"/>
      <c r="E82" s="74"/>
      <c r="F82" s="74"/>
      <c r="G82" s="74"/>
      <c r="H82" s="74"/>
      <c r="I82" s="204"/>
      <c r="J82" s="74"/>
      <c r="K82" s="74"/>
      <c r="L82" s="72"/>
    </row>
    <row r="83" s="1" customFormat="1" ht="16.5" customHeight="1">
      <c r="B83" s="46"/>
      <c r="C83" s="74"/>
      <c r="D83" s="74"/>
      <c r="E83" s="205" t="str">
        <f>E7</f>
        <v>Speciální ZŠ Skuteč- půdní vestavba a přístavba</v>
      </c>
      <c r="F83" s="76"/>
      <c r="G83" s="76"/>
      <c r="H83" s="76"/>
      <c r="I83" s="204"/>
      <c r="J83" s="74"/>
      <c r="K83" s="74"/>
      <c r="L83" s="72"/>
    </row>
    <row r="84">
      <c r="B84" s="28"/>
      <c r="C84" s="76" t="s">
        <v>274</v>
      </c>
      <c r="D84" s="297"/>
      <c r="E84" s="297"/>
      <c r="F84" s="297"/>
      <c r="G84" s="297"/>
      <c r="H84" s="297"/>
      <c r="I84" s="149"/>
      <c r="J84" s="297"/>
      <c r="K84" s="297"/>
      <c r="L84" s="298"/>
    </row>
    <row r="85" s="1" customFormat="1" ht="16.5" customHeight="1">
      <c r="B85" s="46"/>
      <c r="C85" s="74"/>
      <c r="D85" s="74"/>
      <c r="E85" s="205" t="s">
        <v>2222</v>
      </c>
      <c r="F85" s="74"/>
      <c r="G85" s="74"/>
      <c r="H85" s="74"/>
      <c r="I85" s="204"/>
      <c r="J85" s="74"/>
      <c r="K85" s="74"/>
      <c r="L85" s="72"/>
    </row>
    <row r="86" s="1" customFormat="1" ht="14.4" customHeight="1">
      <c r="B86" s="46"/>
      <c r="C86" s="76" t="s">
        <v>2223</v>
      </c>
      <c r="D86" s="74"/>
      <c r="E86" s="74"/>
      <c r="F86" s="74"/>
      <c r="G86" s="74"/>
      <c r="H86" s="74"/>
      <c r="I86" s="204"/>
      <c r="J86" s="74"/>
      <c r="K86" s="74"/>
      <c r="L86" s="72"/>
    </row>
    <row r="87" s="1" customFormat="1" ht="17.25" customHeight="1">
      <c r="B87" s="46"/>
      <c r="C87" s="74"/>
      <c r="D87" s="74"/>
      <c r="E87" s="82" t="str">
        <f>E11</f>
        <v>c38 - 3.10 WC ženy - předsíň + 3.11 WC ženy + 3.12 hygienická kabina - ženy + 3.13 úklidová komora</v>
      </c>
      <c r="F87" s="74"/>
      <c r="G87" s="74"/>
      <c r="H87" s="74"/>
      <c r="I87" s="204"/>
      <c r="J87" s="74"/>
      <c r="K87" s="74"/>
      <c r="L87" s="72"/>
    </row>
    <row r="88" s="1" customFormat="1" ht="6.96" customHeight="1">
      <c r="B88" s="46"/>
      <c r="C88" s="74"/>
      <c r="D88" s="74"/>
      <c r="E88" s="74"/>
      <c r="F88" s="74"/>
      <c r="G88" s="74"/>
      <c r="H88" s="74"/>
      <c r="I88" s="204"/>
      <c r="J88" s="74"/>
      <c r="K88" s="74"/>
      <c r="L88" s="72"/>
    </row>
    <row r="89" s="1" customFormat="1" ht="18" customHeight="1">
      <c r="B89" s="46"/>
      <c r="C89" s="76" t="s">
        <v>23</v>
      </c>
      <c r="D89" s="74"/>
      <c r="E89" s="74"/>
      <c r="F89" s="206" t="str">
        <f>F14</f>
        <v>Skuteč</v>
      </c>
      <c r="G89" s="74"/>
      <c r="H89" s="74"/>
      <c r="I89" s="207" t="s">
        <v>25</v>
      </c>
      <c r="J89" s="85" t="str">
        <f>IF(J14="","",J14)</f>
        <v>12. 12. 2019</v>
      </c>
      <c r="K89" s="74"/>
      <c r="L89" s="72"/>
    </row>
    <row r="90" s="1" customFormat="1" ht="6.96" customHeight="1">
      <c r="B90" s="46"/>
      <c r="C90" s="74"/>
      <c r="D90" s="74"/>
      <c r="E90" s="74"/>
      <c r="F90" s="74"/>
      <c r="G90" s="74"/>
      <c r="H90" s="74"/>
      <c r="I90" s="204"/>
      <c r="J90" s="74"/>
      <c r="K90" s="74"/>
      <c r="L90" s="72"/>
    </row>
    <row r="91" s="1" customFormat="1">
      <c r="B91" s="46"/>
      <c r="C91" s="76" t="s">
        <v>27</v>
      </c>
      <c r="D91" s="74"/>
      <c r="E91" s="74"/>
      <c r="F91" s="206" t="str">
        <f>E17</f>
        <v>Pardubický kraj</v>
      </c>
      <c r="G91" s="74"/>
      <c r="H91" s="74"/>
      <c r="I91" s="207" t="s">
        <v>33</v>
      </c>
      <c r="J91" s="206" t="str">
        <f>E23</f>
        <v>ADAM První spol. s r.o.</v>
      </c>
      <c r="K91" s="74"/>
      <c r="L91" s="72"/>
    </row>
    <row r="92" s="1" customFormat="1" ht="14.4" customHeight="1">
      <c r="B92" s="46"/>
      <c r="C92" s="76" t="s">
        <v>31</v>
      </c>
      <c r="D92" s="74"/>
      <c r="E92" s="74"/>
      <c r="F92" s="206" t="str">
        <f>IF(E20="","",E20)</f>
        <v/>
      </c>
      <c r="G92" s="74"/>
      <c r="H92" s="74"/>
      <c r="I92" s="204"/>
      <c r="J92" s="74"/>
      <c r="K92" s="74"/>
      <c r="L92" s="72"/>
    </row>
    <row r="93" s="1" customFormat="1" ht="10.32" customHeight="1">
      <c r="B93" s="46"/>
      <c r="C93" s="74"/>
      <c r="D93" s="74"/>
      <c r="E93" s="74"/>
      <c r="F93" s="74"/>
      <c r="G93" s="74"/>
      <c r="H93" s="74"/>
      <c r="I93" s="204"/>
      <c r="J93" s="74"/>
      <c r="K93" s="74"/>
      <c r="L93" s="72"/>
    </row>
    <row r="94" s="10" customFormat="1" ht="29.28" customHeight="1">
      <c r="B94" s="208"/>
      <c r="C94" s="209" t="s">
        <v>287</v>
      </c>
      <c r="D94" s="210" t="s">
        <v>57</v>
      </c>
      <c r="E94" s="210" t="s">
        <v>53</v>
      </c>
      <c r="F94" s="210" t="s">
        <v>288</v>
      </c>
      <c r="G94" s="210" t="s">
        <v>289</v>
      </c>
      <c r="H94" s="210" t="s">
        <v>290</v>
      </c>
      <c r="I94" s="211" t="s">
        <v>291</v>
      </c>
      <c r="J94" s="210" t="s">
        <v>278</v>
      </c>
      <c r="K94" s="212" t="s">
        <v>292</v>
      </c>
      <c r="L94" s="213"/>
      <c r="M94" s="102" t="s">
        <v>293</v>
      </c>
      <c r="N94" s="103" t="s">
        <v>42</v>
      </c>
      <c r="O94" s="103" t="s">
        <v>294</v>
      </c>
      <c r="P94" s="103" t="s">
        <v>295</v>
      </c>
      <c r="Q94" s="103" t="s">
        <v>296</v>
      </c>
      <c r="R94" s="103" t="s">
        <v>297</v>
      </c>
      <c r="S94" s="103" t="s">
        <v>298</v>
      </c>
      <c r="T94" s="104" t="s">
        <v>299</v>
      </c>
    </row>
    <row r="95" s="1" customFormat="1" ht="29.28" customHeight="1">
      <c r="B95" s="46"/>
      <c r="C95" s="108" t="s">
        <v>279</v>
      </c>
      <c r="D95" s="74"/>
      <c r="E95" s="74"/>
      <c r="F95" s="74"/>
      <c r="G95" s="74"/>
      <c r="H95" s="74"/>
      <c r="I95" s="204"/>
      <c r="J95" s="214">
        <f>BK95</f>
        <v>0</v>
      </c>
      <c r="K95" s="74"/>
      <c r="L95" s="72"/>
      <c r="M95" s="105"/>
      <c r="N95" s="106"/>
      <c r="O95" s="106"/>
      <c r="P95" s="215">
        <f>P96+P128</f>
        <v>0</v>
      </c>
      <c r="Q95" s="106"/>
      <c r="R95" s="215">
        <f>R96+R128</f>
        <v>2.7714806400000001</v>
      </c>
      <c r="S95" s="106"/>
      <c r="T95" s="216">
        <f>T96+T128</f>
        <v>0</v>
      </c>
      <c r="AT95" s="24" t="s">
        <v>71</v>
      </c>
      <c r="AU95" s="24" t="s">
        <v>280</v>
      </c>
      <c r="BK95" s="217">
        <f>BK96+BK128</f>
        <v>0</v>
      </c>
    </row>
    <row r="96" s="11" customFormat="1" ht="37.44001" customHeight="1">
      <c r="B96" s="218"/>
      <c r="C96" s="219"/>
      <c r="D96" s="220" t="s">
        <v>71</v>
      </c>
      <c r="E96" s="221" t="s">
        <v>389</v>
      </c>
      <c r="F96" s="221" t="s">
        <v>390</v>
      </c>
      <c r="G96" s="219"/>
      <c r="H96" s="219"/>
      <c r="I96" s="222"/>
      <c r="J96" s="223">
        <f>BK96</f>
        <v>0</v>
      </c>
      <c r="K96" s="219"/>
      <c r="L96" s="224"/>
      <c r="M96" s="225"/>
      <c r="N96" s="226"/>
      <c r="O96" s="226"/>
      <c r="P96" s="227">
        <f>P97+P102+P119+P124</f>
        <v>0</v>
      </c>
      <c r="Q96" s="226"/>
      <c r="R96" s="227">
        <f>R97+R102+R119+R124</f>
        <v>1.70673962</v>
      </c>
      <c r="S96" s="226"/>
      <c r="T96" s="228">
        <f>T97+T102+T119+T124</f>
        <v>0</v>
      </c>
      <c r="AR96" s="229" t="s">
        <v>80</v>
      </c>
      <c r="AT96" s="230" t="s">
        <v>71</v>
      </c>
      <c r="AU96" s="230" t="s">
        <v>72</v>
      </c>
      <c r="AY96" s="229" t="s">
        <v>303</v>
      </c>
      <c r="BK96" s="231">
        <f>BK97+BK102+BK119+BK124</f>
        <v>0</v>
      </c>
    </row>
    <row r="97" s="11" customFormat="1" ht="19.92" customHeight="1">
      <c r="B97" s="218"/>
      <c r="C97" s="219"/>
      <c r="D97" s="220" t="s">
        <v>71</v>
      </c>
      <c r="E97" s="232" t="s">
        <v>95</v>
      </c>
      <c r="F97" s="232" t="s">
        <v>660</v>
      </c>
      <c r="G97" s="219"/>
      <c r="H97" s="219"/>
      <c r="I97" s="222"/>
      <c r="J97" s="233">
        <f>BK97</f>
        <v>0</v>
      </c>
      <c r="K97" s="219"/>
      <c r="L97" s="224"/>
      <c r="M97" s="225"/>
      <c r="N97" s="226"/>
      <c r="O97" s="226"/>
      <c r="P97" s="227">
        <f>SUM(P98:P101)</f>
        <v>0</v>
      </c>
      <c r="Q97" s="226"/>
      <c r="R97" s="227">
        <f>SUM(R98:R101)</f>
        <v>0.27220800000000001</v>
      </c>
      <c r="S97" s="226"/>
      <c r="T97" s="228">
        <f>SUM(T98:T101)</f>
        <v>0</v>
      </c>
      <c r="AR97" s="229" t="s">
        <v>80</v>
      </c>
      <c r="AT97" s="230" t="s">
        <v>71</v>
      </c>
      <c r="AU97" s="230" t="s">
        <v>80</v>
      </c>
      <c r="AY97" s="229" t="s">
        <v>303</v>
      </c>
      <c r="BK97" s="231">
        <f>SUM(BK98:BK101)</f>
        <v>0</v>
      </c>
    </row>
    <row r="98" s="1" customFormat="1" ht="25.5" customHeight="1">
      <c r="B98" s="46"/>
      <c r="C98" s="234" t="s">
        <v>80</v>
      </c>
      <c r="D98" s="234" t="s">
        <v>306</v>
      </c>
      <c r="E98" s="235" t="s">
        <v>750</v>
      </c>
      <c r="F98" s="236" t="s">
        <v>751</v>
      </c>
      <c r="G98" s="237" t="s">
        <v>394</v>
      </c>
      <c r="H98" s="238">
        <v>3.21</v>
      </c>
      <c r="I98" s="239"/>
      <c r="J98" s="240">
        <f>ROUND(I98*H98,2)</f>
        <v>0</v>
      </c>
      <c r="K98" s="236" t="s">
        <v>322</v>
      </c>
      <c r="L98" s="72"/>
      <c r="M98" s="241" t="s">
        <v>21</v>
      </c>
      <c r="N98" s="242" t="s">
        <v>43</v>
      </c>
      <c r="O98" s="47"/>
      <c r="P98" s="243">
        <f>O98*H98</f>
        <v>0</v>
      </c>
      <c r="Q98" s="243">
        <v>0.0848</v>
      </c>
      <c r="R98" s="243">
        <f>Q98*H98</f>
        <v>0.27220800000000001</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4426</v>
      </c>
    </row>
    <row r="99" s="12" customFormat="1">
      <c r="B99" s="253"/>
      <c r="C99" s="254"/>
      <c r="D99" s="250" t="s">
        <v>398</v>
      </c>
      <c r="E99" s="255" t="s">
        <v>21</v>
      </c>
      <c r="F99" s="256" t="s">
        <v>4344</v>
      </c>
      <c r="G99" s="254"/>
      <c r="H99" s="257">
        <v>1.2</v>
      </c>
      <c r="I99" s="258"/>
      <c r="J99" s="254"/>
      <c r="K99" s="254"/>
      <c r="L99" s="259"/>
      <c r="M99" s="260"/>
      <c r="N99" s="261"/>
      <c r="O99" s="261"/>
      <c r="P99" s="261"/>
      <c r="Q99" s="261"/>
      <c r="R99" s="261"/>
      <c r="S99" s="261"/>
      <c r="T99" s="262"/>
      <c r="AT99" s="263" t="s">
        <v>398</v>
      </c>
      <c r="AU99" s="263" t="s">
        <v>82</v>
      </c>
      <c r="AV99" s="12" t="s">
        <v>82</v>
      </c>
      <c r="AW99" s="12" t="s">
        <v>35</v>
      </c>
      <c r="AX99" s="12" t="s">
        <v>72</v>
      </c>
      <c r="AY99" s="263" t="s">
        <v>303</v>
      </c>
    </row>
    <row r="100" s="12" customFormat="1">
      <c r="B100" s="253"/>
      <c r="C100" s="254"/>
      <c r="D100" s="250" t="s">
        <v>398</v>
      </c>
      <c r="E100" s="255" t="s">
        <v>21</v>
      </c>
      <c r="F100" s="256" t="s">
        <v>5851</v>
      </c>
      <c r="G100" s="254"/>
      <c r="H100" s="257">
        <v>2.0099999999999998</v>
      </c>
      <c r="I100" s="258"/>
      <c r="J100" s="254"/>
      <c r="K100" s="254"/>
      <c r="L100" s="259"/>
      <c r="M100" s="260"/>
      <c r="N100" s="261"/>
      <c r="O100" s="261"/>
      <c r="P100" s="261"/>
      <c r="Q100" s="261"/>
      <c r="R100" s="261"/>
      <c r="S100" s="261"/>
      <c r="T100" s="262"/>
      <c r="AT100" s="263" t="s">
        <v>398</v>
      </c>
      <c r="AU100" s="263" t="s">
        <v>82</v>
      </c>
      <c r="AV100" s="12" t="s">
        <v>82</v>
      </c>
      <c r="AW100" s="12" t="s">
        <v>35</v>
      </c>
      <c r="AX100" s="12" t="s">
        <v>72</v>
      </c>
      <c r="AY100" s="263" t="s">
        <v>303</v>
      </c>
    </row>
    <row r="101" s="13" customFormat="1">
      <c r="B101" s="264"/>
      <c r="C101" s="265"/>
      <c r="D101" s="250" t="s">
        <v>398</v>
      </c>
      <c r="E101" s="266" t="s">
        <v>21</v>
      </c>
      <c r="F101" s="267" t="s">
        <v>508</v>
      </c>
      <c r="G101" s="265"/>
      <c r="H101" s="268">
        <v>3.21</v>
      </c>
      <c r="I101" s="269"/>
      <c r="J101" s="265"/>
      <c r="K101" s="265"/>
      <c r="L101" s="270"/>
      <c r="M101" s="271"/>
      <c r="N101" s="272"/>
      <c r="O101" s="272"/>
      <c r="P101" s="272"/>
      <c r="Q101" s="272"/>
      <c r="R101" s="272"/>
      <c r="S101" s="272"/>
      <c r="T101" s="273"/>
      <c r="AT101" s="274" t="s">
        <v>398</v>
      </c>
      <c r="AU101" s="274" t="s">
        <v>82</v>
      </c>
      <c r="AV101" s="13" t="s">
        <v>319</v>
      </c>
      <c r="AW101" s="13" t="s">
        <v>35</v>
      </c>
      <c r="AX101" s="13" t="s">
        <v>80</v>
      </c>
      <c r="AY101" s="274" t="s">
        <v>303</v>
      </c>
    </row>
    <row r="102" s="11" customFormat="1" ht="29.88" customHeight="1">
      <c r="B102" s="218"/>
      <c r="C102" s="219"/>
      <c r="D102" s="220" t="s">
        <v>71</v>
      </c>
      <c r="E102" s="232" t="s">
        <v>329</v>
      </c>
      <c r="F102" s="232" t="s">
        <v>894</v>
      </c>
      <c r="G102" s="219"/>
      <c r="H102" s="219"/>
      <c r="I102" s="222"/>
      <c r="J102" s="233">
        <f>BK102</f>
        <v>0</v>
      </c>
      <c r="K102" s="219"/>
      <c r="L102" s="224"/>
      <c r="M102" s="225"/>
      <c r="N102" s="226"/>
      <c r="O102" s="226"/>
      <c r="P102" s="227">
        <f>SUM(P103:P118)</f>
        <v>0</v>
      </c>
      <c r="Q102" s="226"/>
      <c r="R102" s="227">
        <f>SUM(R103:R118)</f>
        <v>1.4326701200000001</v>
      </c>
      <c r="S102" s="226"/>
      <c r="T102" s="228">
        <f>SUM(T103:T118)</f>
        <v>0</v>
      </c>
      <c r="AR102" s="229" t="s">
        <v>80</v>
      </c>
      <c r="AT102" s="230" t="s">
        <v>71</v>
      </c>
      <c r="AU102" s="230" t="s">
        <v>80</v>
      </c>
      <c r="AY102" s="229" t="s">
        <v>303</v>
      </c>
      <c r="BK102" s="231">
        <f>SUM(BK103:BK118)</f>
        <v>0</v>
      </c>
    </row>
    <row r="103" s="1" customFormat="1" ht="25.5" customHeight="1">
      <c r="B103" s="46"/>
      <c r="C103" s="234" t="s">
        <v>82</v>
      </c>
      <c r="D103" s="234" t="s">
        <v>306</v>
      </c>
      <c r="E103" s="235" t="s">
        <v>2847</v>
      </c>
      <c r="F103" s="236" t="s">
        <v>2848</v>
      </c>
      <c r="G103" s="237" t="s">
        <v>394</v>
      </c>
      <c r="H103" s="238">
        <v>12.140000000000001</v>
      </c>
      <c r="I103" s="239"/>
      <c r="J103" s="240">
        <f>ROUND(I103*H103,2)</f>
        <v>0</v>
      </c>
      <c r="K103" s="236" t="s">
        <v>310</v>
      </c>
      <c r="L103" s="72"/>
      <c r="M103" s="241" t="s">
        <v>21</v>
      </c>
      <c r="N103" s="242" t="s">
        <v>43</v>
      </c>
      <c r="O103" s="47"/>
      <c r="P103" s="243">
        <f>O103*H103</f>
        <v>0</v>
      </c>
      <c r="Q103" s="243">
        <v>0.0073499999999999998</v>
      </c>
      <c r="R103" s="243">
        <f>Q103*H103</f>
        <v>0.089229000000000003</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5852</v>
      </c>
    </row>
    <row r="104" s="12" customFormat="1">
      <c r="B104" s="253"/>
      <c r="C104" s="254"/>
      <c r="D104" s="250" t="s">
        <v>398</v>
      </c>
      <c r="E104" s="255" t="s">
        <v>21</v>
      </c>
      <c r="F104" s="256" t="s">
        <v>5853</v>
      </c>
      <c r="G104" s="254"/>
      <c r="H104" s="257">
        <v>5.6550000000000002</v>
      </c>
      <c r="I104" s="258"/>
      <c r="J104" s="254"/>
      <c r="K104" s="254"/>
      <c r="L104" s="259"/>
      <c r="M104" s="260"/>
      <c r="N104" s="261"/>
      <c r="O104" s="261"/>
      <c r="P104" s="261"/>
      <c r="Q104" s="261"/>
      <c r="R104" s="261"/>
      <c r="S104" s="261"/>
      <c r="T104" s="262"/>
      <c r="AT104" s="263" t="s">
        <v>398</v>
      </c>
      <c r="AU104" s="263" t="s">
        <v>82</v>
      </c>
      <c r="AV104" s="12" t="s">
        <v>82</v>
      </c>
      <c r="AW104" s="12" t="s">
        <v>35</v>
      </c>
      <c r="AX104" s="12" t="s">
        <v>72</v>
      </c>
      <c r="AY104" s="263" t="s">
        <v>303</v>
      </c>
    </row>
    <row r="105" s="12" customFormat="1">
      <c r="B105" s="253"/>
      <c r="C105" s="254"/>
      <c r="D105" s="250" t="s">
        <v>398</v>
      </c>
      <c r="E105" s="255" t="s">
        <v>21</v>
      </c>
      <c r="F105" s="256" t="s">
        <v>5854</v>
      </c>
      <c r="G105" s="254"/>
      <c r="H105" s="257">
        <v>6.4850000000000003</v>
      </c>
      <c r="I105" s="258"/>
      <c r="J105" s="254"/>
      <c r="K105" s="254"/>
      <c r="L105" s="259"/>
      <c r="M105" s="260"/>
      <c r="N105" s="261"/>
      <c r="O105" s="261"/>
      <c r="P105" s="261"/>
      <c r="Q105" s="261"/>
      <c r="R105" s="261"/>
      <c r="S105" s="261"/>
      <c r="T105" s="262"/>
      <c r="AT105" s="263" t="s">
        <v>398</v>
      </c>
      <c r="AU105" s="263" t="s">
        <v>82</v>
      </c>
      <c r="AV105" s="12" t="s">
        <v>82</v>
      </c>
      <c r="AW105" s="12" t="s">
        <v>35</v>
      </c>
      <c r="AX105" s="12" t="s">
        <v>72</v>
      </c>
      <c r="AY105" s="263" t="s">
        <v>303</v>
      </c>
    </row>
    <row r="106" s="13" customFormat="1">
      <c r="B106" s="264"/>
      <c r="C106" s="265"/>
      <c r="D106" s="250" t="s">
        <v>398</v>
      </c>
      <c r="E106" s="266" t="s">
        <v>21</v>
      </c>
      <c r="F106" s="267" t="s">
        <v>508</v>
      </c>
      <c r="G106" s="265"/>
      <c r="H106" s="268">
        <v>12.140000000000001</v>
      </c>
      <c r="I106" s="269"/>
      <c r="J106" s="265"/>
      <c r="K106" s="265"/>
      <c r="L106" s="270"/>
      <c r="M106" s="271"/>
      <c r="N106" s="272"/>
      <c r="O106" s="272"/>
      <c r="P106" s="272"/>
      <c r="Q106" s="272"/>
      <c r="R106" s="272"/>
      <c r="S106" s="272"/>
      <c r="T106" s="273"/>
      <c r="AT106" s="274" t="s">
        <v>398</v>
      </c>
      <c r="AU106" s="274" t="s">
        <v>82</v>
      </c>
      <c r="AV106" s="13" t="s">
        <v>319</v>
      </c>
      <c r="AW106" s="13" t="s">
        <v>35</v>
      </c>
      <c r="AX106" s="13" t="s">
        <v>80</v>
      </c>
      <c r="AY106" s="274" t="s">
        <v>303</v>
      </c>
    </row>
    <row r="107" s="1" customFormat="1" ht="25.5" customHeight="1">
      <c r="B107" s="46"/>
      <c r="C107" s="234" t="s">
        <v>95</v>
      </c>
      <c r="D107" s="234" t="s">
        <v>306</v>
      </c>
      <c r="E107" s="235" t="s">
        <v>923</v>
      </c>
      <c r="F107" s="236" t="s">
        <v>924</v>
      </c>
      <c r="G107" s="237" t="s">
        <v>394</v>
      </c>
      <c r="H107" s="238">
        <v>6.7729999999999997</v>
      </c>
      <c r="I107" s="239"/>
      <c r="J107" s="240">
        <f>ROUND(I107*H107,2)</f>
        <v>0</v>
      </c>
      <c r="K107" s="236" t="s">
        <v>310</v>
      </c>
      <c r="L107" s="72"/>
      <c r="M107" s="241" t="s">
        <v>21</v>
      </c>
      <c r="N107" s="242" t="s">
        <v>43</v>
      </c>
      <c r="O107" s="47"/>
      <c r="P107" s="243">
        <f>O107*H107</f>
        <v>0</v>
      </c>
      <c r="Q107" s="243">
        <v>0.00025999999999999998</v>
      </c>
      <c r="R107" s="243">
        <f>Q107*H107</f>
        <v>0.0017609799999999997</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3326</v>
      </c>
    </row>
    <row r="108" s="12" customFormat="1">
      <c r="B108" s="253"/>
      <c r="C108" s="254"/>
      <c r="D108" s="250" t="s">
        <v>398</v>
      </c>
      <c r="E108" s="255" t="s">
        <v>21</v>
      </c>
      <c r="F108" s="256" t="s">
        <v>5855</v>
      </c>
      <c r="G108" s="254"/>
      <c r="H108" s="257">
        <v>6.7729999999999997</v>
      </c>
      <c r="I108" s="258"/>
      <c r="J108" s="254"/>
      <c r="K108" s="254"/>
      <c r="L108" s="259"/>
      <c r="M108" s="260"/>
      <c r="N108" s="261"/>
      <c r="O108" s="261"/>
      <c r="P108" s="261"/>
      <c r="Q108" s="261"/>
      <c r="R108" s="261"/>
      <c r="S108" s="261"/>
      <c r="T108" s="262"/>
      <c r="AT108" s="263" t="s">
        <v>398</v>
      </c>
      <c r="AU108" s="263" t="s">
        <v>82</v>
      </c>
      <c r="AV108" s="12" t="s">
        <v>82</v>
      </c>
      <c r="AW108" s="12" t="s">
        <v>35</v>
      </c>
      <c r="AX108" s="12" t="s">
        <v>80</v>
      </c>
      <c r="AY108" s="263" t="s">
        <v>303</v>
      </c>
    </row>
    <row r="109" s="1" customFormat="1" ht="25.5" customHeight="1">
      <c r="B109" s="46"/>
      <c r="C109" s="234" t="s">
        <v>319</v>
      </c>
      <c r="D109" s="234" t="s">
        <v>306</v>
      </c>
      <c r="E109" s="235" t="s">
        <v>927</v>
      </c>
      <c r="F109" s="236" t="s">
        <v>928</v>
      </c>
      <c r="G109" s="237" t="s">
        <v>394</v>
      </c>
      <c r="H109" s="238">
        <v>6.7729999999999997</v>
      </c>
      <c r="I109" s="239"/>
      <c r="J109" s="240">
        <f>ROUND(I109*H109,2)</f>
        <v>0</v>
      </c>
      <c r="K109" s="236" t="s">
        <v>310</v>
      </c>
      <c r="L109" s="72"/>
      <c r="M109" s="241" t="s">
        <v>21</v>
      </c>
      <c r="N109" s="242" t="s">
        <v>43</v>
      </c>
      <c r="O109" s="47"/>
      <c r="P109" s="243">
        <f>O109*H109</f>
        <v>0</v>
      </c>
      <c r="Q109" s="243">
        <v>0.0043800000000000002</v>
      </c>
      <c r="R109" s="243">
        <f>Q109*H109</f>
        <v>0.029665739999999999</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3329</v>
      </c>
    </row>
    <row r="110" s="1" customFormat="1">
      <c r="B110" s="46"/>
      <c r="C110" s="74"/>
      <c r="D110" s="250" t="s">
        <v>396</v>
      </c>
      <c r="E110" s="74"/>
      <c r="F110" s="251" t="s">
        <v>910</v>
      </c>
      <c r="G110" s="74"/>
      <c r="H110" s="74"/>
      <c r="I110" s="204"/>
      <c r="J110" s="74"/>
      <c r="K110" s="74"/>
      <c r="L110" s="72"/>
      <c r="M110" s="252"/>
      <c r="N110" s="47"/>
      <c r="O110" s="47"/>
      <c r="P110" s="47"/>
      <c r="Q110" s="47"/>
      <c r="R110" s="47"/>
      <c r="S110" s="47"/>
      <c r="T110" s="95"/>
      <c r="AT110" s="24" t="s">
        <v>396</v>
      </c>
      <c r="AU110" s="24" t="s">
        <v>82</v>
      </c>
    </row>
    <row r="111" s="1" customFormat="1" ht="16.5" customHeight="1">
      <c r="B111" s="46"/>
      <c r="C111" s="234" t="s">
        <v>302</v>
      </c>
      <c r="D111" s="234" t="s">
        <v>306</v>
      </c>
      <c r="E111" s="235" t="s">
        <v>933</v>
      </c>
      <c r="F111" s="236" t="s">
        <v>934</v>
      </c>
      <c r="G111" s="237" t="s">
        <v>394</v>
      </c>
      <c r="H111" s="238">
        <v>2.2000000000000002</v>
      </c>
      <c r="I111" s="239"/>
      <c r="J111" s="240">
        <f>ROUND(I111*H111,2)</f>
        <v>0</v>
      </c>
      <c r="K111" s="236" t="s">
        <v>310</v>
      </c>
      <c r="L111" s="72"/>
      <c r="M111" s="241" t="s">
        <v>21</v>
      </c>
      <c r="N111" s="242" t="s">
        <v>43</v>
      </c>
      <c r="O111" s="47"/>
      <c r="P111" s="243">
        <f>O111*H111</f>
        <v>0</v>
      </c>
      <c r="Q111" s="243">
        <v>0.0030000000000000001</v>
      </c>
      <c r="R111" s="243">
        <f>Q111*H111</f>
        <v>0.0066000000000000008</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4550</v>
      </c>
    </row>
    <row r="112" s="12" customFormat="1">
      <c r="B112" s="253"/>
      <c r="C112" s="254"/>
      <c r="D112" s="250" t="s">
        <v>398</v>
      </c>
      <c r="E112" s="255" t="s">
        <v>21</v>
      </c>
      <c r="F112" s="256" t="s">
        <v>5856</v>
      </c>
      <c r="G112" s="254"/>
      <c r="H112" s="257">
        <v>2.2000000000000002</v>
      </c>
      <c r="I112" s="258"/>
      <c r="J112" s="254"/>
      <c r="K112" s="254"/>
      <c r="L112" s="259"/>
      <c r="M112" s="260"/>
      <c r="N112" s="261"/>
      <c r="O112" s="261"/>
      <c r="P112" s="261"/>
      <c r="Q112" s="261"/>
      <c r="R112" s="261"/>
      <c r="S112" s="261"/>
      <c r="T112" s="262"/>
      <c r="AT112" s="263" t="s">
        <v>398</v>
      </c>
      <c r="AU112" s="263" t="s">
        <v>82</v>
      </c>
      <c r="AV112" s="12" t="s">
        <v>82</v>
      </c>
      <c r="AW112" s="12" t="s">
        <v>35</v>
      </c>
      <c r="AX112" s="12" t="s">
        <v>80</v>
      </c>
      <c r="AY112" s="263" t="s">
        <v>303</v>
      </c>
    </row>
    <row r="113" s="1" customFormat="1" ht="25.5" customHeight="1">
      <c r="B113" s="46"/>
      <c r="C113" s="234" t="s">
        <v>329</v>
      </c>
      <c r="D113" s="234" t="s">
        <v>306</v>
      </c>
      <c r="E113" s="235" t="s">
        <v>937</v>
      </c>
      <c r="F113" s="236" t="s">
        <v>938</v>
      </c>
      <c r="G113" s="237" t="s">
        <v>394</v>
      </c>
      <c r="H113" s="238">
        <v>12.140000000000001</v>
      </c>
      <c r="I113" s="239"/>
      <c r="J113" s="240">
        <f>ROUND(I113*H113,2)</f>
        <v>0</v>
      </c>
      <c r="K113" s="236" t="s">
        <v>310</v>
      </c>
      <c r="L113" s="72"/>
      <c r="M113" s="241" t="s">
        <v>21</v>
      </c>
      <c r="N113" s="242" t="s">
        <v>43</v>
      </c>
      <c r="O113" s="47"/>
      <c r="P113" s="243">
        <f>O113*H113</f>
        <v>0</v>
      </c>
      <c r="Q113" s="243">
        <v>0.01575</v>
      </c>
      <c r="R113" s="243">
        <f>Q113*H113</f>
        <v>0.19120500000000001</v>
      </c>
      <c r="S113" s="243">
        <v>0</v>
      </c>
      <c r="T113" s="244">
        <f>S113*H113</f>
        <v>0</v>
      </c>
      <c r="AR113" s="24" t="s">
        <v>319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5857</v>
      </c>
    </row>
    <row r="114" s="1" customFormat="1">
      <c r="B114" s="46"/>
      <c r="C114" s="74"/>
      <c r="D114" s="250" t="s">
        <v>396</v>
      </c>
      <c r="E114" s="74"/>
      <c r="F114" s="251" t="s">
        <v>916</v>
      </c>
      <c r="G114" s="74"/>
      <c r="H114" s="74"/>
      <c r="I114" s="204"/>
      <c r="J114" s="74"/>
      <c r="K114" s="74"/>
      <c r="L114" s="72"/>
      <c r="M114" s="252"/>
      <c r="N114" s="47"/>
      <c r="O114" s="47"/>
      <c r="P114" s="47"/>
      <c r="Q114" s="47"/>
      <c r="R114" s="47"/>
      <c r="S114" s="47"/>
      <c r="T114" s="95"/>
      <c r="AT114" s="24" t="s">
        <v>396</v>
      </c>
      <c r="AU114" s="24" t="s">
        <v>82</v>
      </c>
    </row>
    <row r="115" s="1" customFormat="1" ht="25.5" customHeight="1">
      <c r="B115" s="46"/>
      <c r="C115" s="234" t="s">
        <v>335</v>
      </c>
      <c r="D115" s="234" t="s">
        <v>306</v>
      </c>
      <c r="E115" s="235" t="s">
        <v>2999</v>
      </c>
      <c r="F115" s="236" t="s">
        <v>3000</v>
      </c>
      <c r="G115" s="237" t="s">
        <v>704</v>
      </c>
      <c r="H115" s="238">
        <v>2</v>
      </c>
      <c r="I115" s="239"/>
      <c r="J115" s="240">
        <f>ROUND(I115*H115,2)</f>
        <v>0</v>
      </c>
      <c r="K115" s="236" t="s">
        <v>310</v>
      </c>
      <c r="L115" s="72"/>
      <c r="M115" s="241" t="s">
        <v>21</v>
      </c>
      <c r="N115" s="242" t="s">
        <v>43</v>
      </c>
      <c r="O115" s="47"/>
      <c r="P115" s="243">
        <f>O115*H115</f>
        <v>0</v>
      </c>
      <c r="Q115" s="243">
        <v>0.038899999999999997</v>
      </c>
      <c r="R115" s="243">
        <f>Q115*H115</f>
        <v>0.077799999999999994</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5858</v>
      </c>
    </row>
    <row r="116" s="1" customFormat="1" ht="25.5" customHeight="1">
      <c r="B116" s="46"/>
      <c r="C116" s="234" t="s">
        <v>339</v>
      </c>
      <c r="D116" s="234" t="s">
        <v>306</v>
      </c>
      <c r="E116" s="235" t="s">
        <v>1178</v>
      </c>
      <c r="F116" s="236" t="s">
        <v>1179</v>
      </c>
      <c r="G116" s="237" t="s">
        <v>394</v>
      </c>
      <c r="H116" s="238">
        <v>10.949999999999999</v>
      </c>
      <c r="I116" s="239"/>
      <c r="J116" s="240">
        <f>ROUND(I116*H116,2)</f>
        <v>0</v>
      </c>
      <c r="K116" s="236" t="s">
        <v>310</v>
      </c>
      <c r="L116" s="72"/>
      <c r="M116" s="241" t="s">
        <v>21</v>
      </c>
      <c r="N116" s="242" t="s">
        <v>43</v>
      </c>
      <c r="O116" s="47"/>
      <c r="P116" s="243">
        <f>O116*H116</f>
        <v>0</v>
      </c>
      <c r="Q116" s="243">
        <v>0.094500000000000001</v>
      </c>
      <c r="R116" s="243">
        <f>Q116*H116</f>
        <v>1.034775</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5859</v>
      </c>
    </row>
    <row r="117" s="1" customFormat="1" ht="25.5" customHeight="1">
      <c r="B117" s="46"/>
      <c r="C117" s="234" t="s">
        <v>343</v>
      </c>
      <c r="D117" s="234" t="s">
        <v>306</v>
      </c>
      <c r="E117" s="235" t="s">
        <v>1199</v>
      </c>
      <c r="F117" s="236" t="s">
        <v>1200</v>
      </c>
      <c r="G117" s="237" t="s">
        <v>262</v>
      </c>
      <c r="H117" s="238">
        <v>27.239999999999998</v>
      </c>
      <c r="I117" s="239"/>
      <c r="J117" s="240">
        <f>ROUND(I117*H117,2)</f>
        <v>0</v>
      </c>
      <c r="K117" s="236" t="s">
        <v>310</v>
      </c>
      <c r="L117" s="72"/>
      <c r="M117" s="241" t="s">
        <v>21</v>
      </c>
      <c r="N117" s="242" t="s">
        <v>43</v>
      </c>
      <c r="O117" s="47"/>
      <c r="P117" s="243">
        <f>O117*H117</f>
        <v>0</v>
      </c>
      <c r="Q117" s="243">
        <v>6.0000000000000002E-05</v>
      </c>
      <c r="R117" s="243">
        <f>Q117*H117</f>
        <v>0.0016344000000000001</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5860</v>
      </c>
    </row>
    <row r="118" s="12" customFormat="1">
      <c r="B118" s="253"/>
      <c r="C118" s="254"/>
      <c r="D118" s="250" t="s">
        <v>398</v>
      </c>
      <c r="E118" s="255" t="s">
        <v>21</v>
      </c>
      <c r="F118" s="256" t="s">
        <v>5861</v>
      </c>
      <c r="G118" s="254"/>
      <c r="H118" s="257">
        <v>27.239999999999998</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1" customFormat="1" ht="29.88" customHeight="1">
      <c r="B119" s="218"/>
      <c r="C119" s="219"/>
      <c r="D119" s="220" t="s">
        <v>71</v>
      </c>
      <c r="E119" s="232" t="s">
        <v>343</v>
      </c>
      <c r="F119" s="232" t="s">
        <v>1215</v>
      </c>
      <c r="G119" s="219"/>
      <c r="H119" s="219"/>
      <c r="I119" s="222"/>
      <c r="J119" s="233">
        <f>BK119</f>
        <v>0</v>
      </c>
      <c r="K119" s="219"/>
      <c r="L119" s="224"/>
      <c r="M119" s="225"/>
      <c r="N119" s="226"/>
      <c r="O119" s="226"/>
      <c r="P119" s="227">
        <f>SUM(P120:P123)</f>
        <v>0</v>
      </c>
      <c r="Q119" s="226"/>
      <c r="R119" s="227">
        <f>SUM(R120:R123)</f>
        <v>0.0018614999999999999</v>
      </c>
      <c r="S119" s="226"/>
      <c r="T119" s="228">
        <f>SUM(T120:T123)</f>
        <v>0</v>
      </c>
      <c r="AR119" s="229" t="s">
        <v>80</v>
      </c>
      <c r="AT119" s="230" t="s">
        <v>71</v>
      </c>
      <c r="AU119" s="230" t="s">
        <v>80</v>
      </c>
      <c r="AY119" s="229" t="s">
        <v>303</v>
      </c>
      <c r="BK119" s="231">
        <f>SUM(BK120:BK123)</f>
        <v>0</v>
      </c>
    </row>
    <row r="120" s="1" customFormat="1" ht="25.5" customHeight="1">
      <c r="B120" s="46"/>
      <c r="C120" s="234" t="s">
        <v>349</v>
      </c>
      <c r="D120" s="234" t="s">
        <v>306</v>
      </c>
      <c r="E120" s="235" t="s">
        <v>1253</v>
      </c>
      <c r="F120" s="236" t="s">
        <v>1254</v>
      </c>
      <c r="G120" s="237" t="s">
        <v>394</v>
      </c>
      <c r="H120" s="238">
        <v>10.949999999999999</v>
      </c>
      <c r="I120" s="239"/>
      <c r="J120" s="240">
        <f>ROUND(I120*H120,2)</f>
        <v>0</v>
      </c>
      <c r="K120" s="236" t="s">
        <v>310</v>
      </c>
      <c r="L120" s="72"/>
      <c r="M120" s="241" t="s">
        <v>21</v>
      </c>
      <c r="N120" s="242" t="s">
        <v>43</v>
      </c>
      <c r="O120" s="47"/>
      <c r="P120" s="243">
        <f>O120*H120</f>
        <v>0</v>
      </c>
      <c r="Q120" s="243">
        <v>0.00012999999999999999</v>
      </c>
      <c r="R120" s="243">
        <f>Q120*H120</f>
        <v>0.0014234999999999999</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3349</v>
      </c>
    </row>
    <row r="121" s="1" customFormat="1">
      <c r="B121" s="46"/>
      <c r="C121" s="74"/>
      <c r="D121" s="250" t="s">
        <v>396</v>
      </c>
      <c r="E121" s="74"/>
      <c r="F121" s="251" t="s">
        <v>1256</v>
      </c>
      <c r="G121" s="74"/>
      <c r="H121" s="74"/>
      <c r="I121" s="204"/>
      <c r="J121" s="74"/>
      <c r="K121" s="74"/>
      <c r="L121" s="72"/>
      <c r="M121" s="252"/>
      <c r="N121" s="47"/>
      <c r="O121" s="47"/>
      <c r="P121" s="47"/>
      <c r="Q121" s="47"/>
      <c r="R121" s="47"/>
      <c r="S121" s="47"/>
      <c r="T121" s="95"/>
      <c r="AT121" s="24" t="s">
        <v>396</v>
      </c>
      <c r="AU121" s="24" t="s">
        <v>82</v>
      </c>
    </row>
    <row r="122" s="1" customFormat="1" ht="25.5" customHeight="1">
      <c r="B122" s="46"/>
      <c r="C122" s="234" t="s">
        <v>353</v>
      </c>
      <c r="D122" s="234" t="s">
        <v>306</v>
      </c>
      <c r="E122" s="235" t="s">
        <v>1258</v>
      </c>
      <c r="F122" s="236" t="s">
        <v>1259</v>
      </c>
      <c r="G122" s="237" t="s">
        <v>394</v>
      </c>
      <c r="H122" s="238">
        <v>10.949999999999999</v>
      </c>
      <c r="I122" s="239"/>
      <c r="J122" s="240">
        <f>ROUND(I122*H122,2)</f>
        <v>0</v>
      </c>
      <c r="K122" s="236" t="s">
        <v>310</v>
      </c>
      <c r="L122" s="72"/>
      <c r="M122" s="241" t="s">
        <v>21</v>
      </c>
      <c r="N122" s="242" t="s">
        <v>43</v>
      </c>
      <c r="O122" s="47"/>
      <c r="P122" s="243">
        <f>O122*H122</f>
        <v>0</v>
      </c>
      <c r="Q122" s="243">
        <v>4.0000000000000003E-05</v>
      </c>
      <c r="R122" s="243">
        <f>Q122*H122</f>
        <v>0.00043800000000000002</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3350</v>
      </c>
    </row>
    <row r="123" s="1" customFormat="1">
      <c r="B123" s="46"/>
      <c r="C123" s="74"/>
      <c r="D123" s="250" t="s">
        <v>396</v>
      </c>
      <c r="E123" s="74"/>
      <c r="F123" s="251" t="s">
        <v>1261</v>
      </c>
      <c r="G123" s="74"/>
      <c r="H123" s="74"/>
      <c r="I123" s="204"/>
      <c r="J123" s="74"/>
      <c r="K123" s="74"/>
      <c r="L123" s="72"/>
      <c r="M123" s="252"/>
      <c r="N123" s="47"/>
      <c r="O123" s="47"/>
      <c r="P123" s="47"/>
      <c r="Q123" s="47"/>
      <c r="R123" s="47"/>
      <c r="S123" s="47"/>
      <c r="T123" s="95"/>
      <c r="AT123" s="24" t="s">
        <v>396</v>
      </c>
      <c r="AU123" s="24" t="s">
        <v>82</v>
      </c>
    </row>
    <row r="124" s="11" customFormat="1" ht="29.88" customHeight="1">
      <c r="B124" s="218"/>
      <c r="C124" s="219"/>
      <c r="D124" s="220" t="s">
        <v>71</v>
      </c>
      <c r="E124" s="232" t="s">
        <v>1309</v>
      </c>
      <c r="F124" s="232" t="s">
        <v>1310</v>
      </c>
      <c r="G124" s="219"/>
      <c r="H124" s="219"/>
      <c r="I124" s="222"/>
      <c r="J124" s="233">
        <f>BK124</f>
        <v>0</v>
      </c>
      <c r="K124" s="219"/>
      <c r="L124" s="224"/>
      <c r="M124" s="225"/>
      <c r="N124" s="226"/>
      <c r="O124" s="226"/>
      <c r="P124" s="227">
        <f>SUM(P125:P127)</f>
        <v>0</v>
      </c>
      <c r="Q124" s="226"/>
      <c r="R124" s="227">
        <f>SUM(R125:R127)</f>
        <v>0</v>
      </c>
      <c r="S124" s="226"/>
      <c r="T124" s="228">
        <f>SUM(T125:T127)</f>
        <v>0</v>
      </c>
      <c r="AR124" s="229" t="s">
        <v>80</v>
      </c>
      <c r="AT124" s="230" t="s">
        <v>71</v>
      </c>
      <c r="AU124" s="230" t="s">
        <v>80</v>
      </c>
      <c r="AY124" s="229" t="s">
        <v>303</v>
      </c>
      <c r="BK124" s="231">
        <f>SUM(BK125:BK127)</f>
        <v>0</v>
      </c>
    </row>
    <row r="125" s="1" customFormat="1" ht="38.25" customHeight="1">
      <c r="B125" s="46"/>
      <c r="C125" s="234" t="s">
        <v>357</v>
      </c>
      <c r="D125" s="234" t="s">
        <v>306</v>
      </c>
      <c r="E125" s="235" t="s">
        <v>1312</v>
      </c>
      <c r="F125" s="236" t="s">
        <v>1313</v>
      </c>
      <c r="G125" s="237" t="s">
        <v>559</v>
      </c>
      <c r="H125" s="238">
        <v>1.7070000000000001</v>
      </c>
      <c r="I125" s="239"/>
      <c r="J125" s="240">
        <f>ROUND(I125*H125,2)</f>
        <v>0</v>
      </c>
      <c r="K125" s="236" t="s">
        <v>310</v>
      </c>
      <c r="L125" s="72"/>
      <c r="M125" s="241" t="s">
        <v>21</v>
      </c>
      <c r="N125" s="242" t="s">
        <v>43</v>
      </c>
      <c r="O125" s="47"/>
      <c r="P125" s="243">
        <f>O125*H125</f>
        <v>0</v>
      </c>
      <c r="Q125" s="243">
        <v>0</v>
      </c>
      <c r="R125" s="243">
        <f>Q125*H125</f>
        <v>0</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3390</v>
      </c>
    </row>
    <row r="126" s="1" customFormat="1">
      <c r="B126" s="46"/>
      <c r="C126" s="74"/>
      <c r="D126" s="250" t="s">
        <v>396</v>
      </c>
      <c r="E126" s="74"/>
      <c r="F126" s="251" t="s">
        <v>1315</v>
      </c>
      <c r="G126" s="74"/>
      <c r="H126" s="74"/>
      <c r="I126" s="204"/>
      <c r="J126" s="74"/>
      <c r="K126" s="74"/>
      <c r="L126" s="72"/>
      <c r="M126" s="252"/>
      <c r="N126" s="47"/>
      <c r="O126" s="47"/>
      <c r="P126" s="47"/>
      <c r="Q126" s="47"/>
      <c r="R126" s="47"/>
      <c r="S126" s="47"/>
      <c r="T126" s="95"/>
      <c r="AT126" s="24" t="s">
        <v>396</v>
      </c>
      <c r="AU126" s="24" t="s">
        <v>82</v>
      </c>
    </row>
    <row r="127" s="1" customFormat="1" ht="51" customHeight="1">
      <c r="B127" s="46"/>
      <c r="C127" s="234" t="s">
        <v>452</v>
      </c>
      <c r="D127" s="234" t="s">
        <v>306</v>
      </c>
      <c r="E127" s="235" t="s">
        <v>1317</v>
      </c>
      <c r="F127" s="236" t="s">
        <v>1318</v>
      </c>
      <c r="G127" s="237" t="s">
        <v>21</v>
      </c>
      <c r="H127" s="238">
        <v>0</v>
      </c>
      <c r="I127" s="239"/>
      <c r="J127" s="240">
        <f>ROUND(I127*H127,2)</f>
        <v>0</v>
      </c>
      <c r="K127" s="236" t="s">
        <v>322</v>
      </c>
      <c r="L127" s="72"/>
      <c r="M127" s="241" t="s">
        <v>21</v>
      </c>
      <c r="N127" s="242" t="s">
        <v>43</v>
      </c>
      <c r="O127" s="47"/>
      <c r="P127" s="243">
        <f>O127*H127</f>
        <v>0</v>
      </c>
      <c r="Q127" s="243">
        <v>0</v>
      </c>
      <c r="R127" s="243">
        <f>Q127*H127</f>
        <v>0</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5862</v>
      </c>
    </row>
    <row r="128" s="11" customFormat="1" ht="37.44001" customHeight="1">
      <c r="B128" s="218"/>
      <c r="C128" s="219"/>
      <c r="D128" s="220" t="s">
        <v>71</v>
      </c>
      <c r="E128" s="221" t="s">
        <v>1320</v>
      </c>
      <c r="F128" s="221" t="s">
        <v>1321</v>
      </c>
      <c r="G128" s="219"/>
      <c r="H128" s="219"/>
      <c r="I128" s="222"/>
      <c r="J128" s="223">
        <f>BK128</f>
        <v>0</v>
      </c>
      <c r="K128" s="219"/>
      <c r="L128" s="224"/>
      <c r="M128" s="225"/>
      <c r="N128" s="226"/>
      <c r="O128" s="226"/>
      <c r="P128" s="227">
        <f>P129+P136+P144+P152+P162+P168+P177</f>
        <v>0</v>
      </c>
      <c r="Q128" s="226"/>
      <c r="R128" s="227">
        <f>R129+R136+R144+R152+R162+R168+R177</f>
        <v>1.0647410200000003</v>
      </c>
      <c r="S128" s="226"/>
      <c r="T128" s="228">
        <f>T129+T136+T144+T152+T162+T168+T177</f>
        <v>0</v>
      </c>
      <c r="AR128" s="229" t="s">
        <v>82</v>
      </c>
      <c r="AT128" s="230" t="s">
        <v>71</v>
      </c>
      <c r="AU128" s="230" t="s">
        <v>72</v>
      </c>
      <c r="AY128" s="229" t="s">
        <v>303</v>
      </c>
      <c r="BK128" s="231">
        <f>BK129+BK136+BK144+BK152+BK162+BK168+BK177</f>
        <v>0</v>
      </c>
    </row>
    <row r="129" s="11" customFormat="1" ht="19.92" customHeight="1">
      <c r="B129" s="218"/>
      <c r="C129" s="219"/>
      <c r="D129" s="220" t="s">
        <v>71</v>
      </c>
      <c r="E129" s="232" t="s">
        <v>1322</v>
      </c>
      <c r="F129" s="232" t="s">
        <v>1323</v>
      </c>
      <c r="G129" s="219"/>
      <c r="H129" s="219"/>
      <c r="I129" s="222"/>
      <c r="J129" s="233">
        <f>BK129</f>
        <v>0</v>
      </c>
      <c r="K129" s="219"/>
      <c r="L129" s="224"/>
      <c r="M129" s="225"/>
      <c r="N129" s="226"/>
      <c r="O129" s="226"/>
      <c r="P129" s="227">
        <f>SUM(P130:P135)</f>
        <v>0</v>
      </c>
      <c r="Q129" s="226"/>
      <c r="R129" s="227">
        <f>SUM(R130:R135)</f>
        <v>0.071447999999999998</v>
      </c>
      <c r="S129" s="226"/>
      <c r="T129" s="228">
        <f>SUM(T130:T135)</f>
        <v>0</v>
      </c>
      <c r="AR129" s="229" t="s">
        <v>82</v>
      </c>
      <c r="AT129" s="230" t="s">
        <v>71</v>
      </c>
      <c r="AU129" s="230" t="s">
        <v>80</v>
      </c>
      <c r="AY129" s="229" t="s">
        <v>303</v>
      </c>
      <c r="BK129" s="231">
        <f>SUM(BK130:BK135)</f>
        <v>0</v>
      </c>
    </row>
    <row r="130" s="1" customFormat="1" ht="25.5" customHeight="1">
      <c r="B130" s="46"/>
      <c r="C130" s="234" t="s">
        <v>456</v>
      </c>
      <c r="D130" s="234" t="s">
        <v>306</v>
      </c>
      <c r="E130" s="235" t="s">
        <v>1345</v>
      </c>
      <c r="F130" s="236" t="s">
        <v>1346</v>
      </c>
      <c r="G130" s="237" t="s">
        <v>394</v>
      </c>
      <c r="H130" s="238">
        <v>10.949999999999999</v>
      </c>
      <c r="I130" s="239"/>
      <c r="J130" s="240">
        <f>ROUND(I130*H130,2)</f>
        <v>0</v>
      </c>
      <c r="K130" s="236" t="s">
        <v>310</v>
      </c>
      <c r="L130" s="72"/>
      <c r="M130" s="241" t="s">
        <v>21</v>
      </c>
      <c r="N130" s="242" t="s">
        <v>43</v>
      </c>
      <c r="O130" s="47"/>
      <c r="P130" s="243">
        <f>O130*H130</f>
        <v>0</v>
      </c>
      <c r="Q130" s="243">
        <v>0.0040000000000000001</v>
      </c>
      <c r="R130" s="243">
        <f>Q130*H130</f>
        <v>0.043799999999999999</v>
      </c>
      <c r="S130" s="243">
        <v>0</v>
      </c>
      <c r="T130" s="244">
        <f>S130*H130</f>
        <v>0</v>
      </c>
      <c r="AR130" s="24" t="s">
        <v>465</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465</v>
      </c>
      <c r="BM130" s="24" t="s">
        <v>3395</v>
      </c>
    </row>
    <row r="131" s="1" customFormat="1" ht="25.5" customHeight="1">
      <c r="B131" s="46"/>
      <c r="C131" s="234" t="s">
        <v>10</v>
      </c>
      <c r="D131" s="234" t="s">
        <v>306</v>
      </c>
      <c r="E131" s="235" t="s">
        <v>1349</v>
      </c>
      <c r="F131" s="236" t="s">
        <v>1350</v>
      </c>
      <c r="G131" s="237" t="s">
        <v>394</v>
      </c>
      <c r="H131" s="238">
        <v>6.9119999999999999</v>
      </c>
      <c r="I131" s="239"/>
      <c r="J131" s="240">
        <f>ROUND(I131*H131,2)</f>
        <v>0</v>
      </c>
      <c r="K131" s="236" t="s">
        <v>310</v>
      </c>
      <c r="L131" s="72"/>
      <c r="M131" s="241" t="s">
        <v>21</v>
      </c>
      <c r="N131" s="242" t="s">
        <v>43</v>
      </c>
      <c r="O131" s="47"/>
      <c r="P131" s="243">
        <f>O131*H131</f>
        <v>0</v>
      </c>
      <c r="Q131" s="243">
        <v>0.0040000000000000001</v>
      </c>
      <c r="R131" s="243">
        <f>Q131*H131</f>
        <v>0.027647999999999999</v>
      </c>
      <c r="S131" s="243">
        <v>0</v>
      </c>
      <c r="T131" s="244">
        <f>S131*H131</f>
        <v>0</v>
      </c>
      <c r="AR131" s="24" t="s">
        <v>465</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465</v>
      </c>
      <c r="BM131" s="24" t="s">
        <v>3396</v>
      </c>
    </row>
    <row r="132" s="12" customFormat="1">
      <c r="B132" s="253"/>
      <c r="C132" s="254"/>
      <c r="D132" s="250" t="s">
        <v>398</v>
      </c>
      <c r="E132" s="255" t="s">
        <v>21</v>
      </c>
      <c r="F132" s="256" t="s">
        <v>5863</v>
      </c>
      <c r="G132" s="254"/>
      <c r="H132" s="257">
        <v>6.9119999999999999</v>
      </c>
      <c r="I132" s="258"/>
      <c r="J132" s="254"/>
      <c r="K132" s="254"/>
      <c r="L132" s="259"/>
      <c r="M132" s="260"/>
      <c r="N132" s="261"/>
      <c r="O132" s="261"/>
      <c r="P132" s="261"/>
      <c r="Q132" s="261"/>
      <c r="R132" s="261"/>
      <c r="S132" s="261"/>
      <c r="T132" s="262"/>
      <c r="AT132" s="263" t="s">
        <v>398</v>
      </c>
      <c r="AU132" s="263" t="s">
        <v>82</v>
      </c>
      <c r="AV132" s="12" t="s">
        <v>82</v>
      </c>
      <c r="AW132" s="12" t="s">
        <v>35</v>
      </c>
      <c r="AX132" s="12" t="s">
        <v>80</v>
      </c>
      <c r="AY132" s="263" t="s">
        <v>303</v>
      </c>
    </row>
    <row r="133" s="1" customFormat="1" ht="16.5" customHeight="1">
      <c r="B133" s="46"/>
      <c r="C133" s="234" t="s">
        <v>465</v>
      </c>
      <c r="D133" s="234" t="s">
        <v>306</v>
      </c>
      <c r="E133" s="235" t="s">
        <v>1360</v>
      </c>
      <c r="F133" s="236" t="s">
        <v>1361</v>
      </c>
      <c r="G133" s="237" t="s">
        <v>262</v>
      </c>
      <c r="H133" s="238">
        <v>32.039999999999999</v>
      </c>
      <c r="I133" s="239"/>
      <c r="J133" s="240">
        <f>ROUND(I133*H133,2)</f>
        <v>0</v>
      </c>
      <c r="K133" s="236" t="s">
        <v>322</v>
      </c>
      <c r="L133" s="72"/>
      <c r="M133" s="241" t="s">
        <v>21</v>
      </c>
      <c r="N133" s="242" t="s">
        <v>43</v>
      </c>
      <c r="O133" s="47"/>
      <c r="P133" s="243">
        <f>O133*H133</f>
        <v>0</v>
      </c>
      <c r="Q133" s="243">
        <v>0</v>
      </c>
      <c r="R133" s="243">
        <f>Q133*H133</f>
        <v>0</v>
      </c>
      <c r="S133" s="243">
        <v>0</v>
      </c>
      <c r="T133" s="244">
        <f>S133*H133</f>
        <v>0</v>
      </c>
      <c r="AR133" s="24" t="s">
        <v>465</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465</v>
      </c>
      <c r="BM133" s="24" t="s">
        <v>3402</v>
      </c>
    </row>
    <row r="134" s="12" customFormat="1">
      <c r="B134" s="253"/>
      <c r="C134" s="254"/>
      <c r="D134" s="250" t="s">
        <v>398</v>
      </c>
      <c r="E134" s="255" t="s">
        <v>21</v>
      </c>
      <c r="F134" s="256" t="s">
        <v>5864</v>
      </c>
      <c r="G134" s="254"/>
      <c r="H134" s="257">
        <v>32.039999999999999</v>
      </c>
      <c r="I134" s="258"/>
      <c r="J134" s="254"/>
      <c r="K134" s="254"/>
      <c r="L134" s="259"/>
      <c r="M134" s="260"/>
      <c r="N134" s="261"/>
      <c r="O134" s="261"/>
      <c r="P134" s="261"/>
      <c r="Q134" s="261"/>
      <c r="R134" s="261"/>
      <c r="S134" s="261"/>
      <c r="T134" s="262"/>
      <c r="AT134" s="263" t="s">
        <v>398</v>
      </c>
      <c r="AU134" s="263" t="s">
        <v>82</v>
      </c>
      <c r="AV134" s="12" t="s">
        <v>82</v>
      </c>
      <c r="AW134" s="12" t="s">
        <v>35</v>
      </c>
      <c r="AX134" s="12" t="s">
        <v>80</v>
      </c>
      <c r="AY134" s="263" t="s">
        <v>303</v>
      </c>
    </row>
    <row r="135" s="1" customFormat="1" ht="38.25" customHeight="1">
      <c r="B135" s="46"/>
      <c r="C135" s="234" t="s">
        <v>473</v>
      </c>
      <c r="D135" s="234" t="s">
        <v>306</v>
      </c>
      <c r="E135" s="235" t="s">
        <v>1393</v>
      </c>
      <c r="F135" s="236" t="s">
        <v>1394</v>
      </c>
      <c r="G135" s="237" t="s">
        <v>559</v>
      </c>
      <c r="H135" s="238">
        <v>0.070999999999999994</v>
      </c>
      <c r="I135" s="239"/>
      <c r="J135" s="240">
        <f>ROUND(I135*H135,2)</f>
        <v>0</v>
      </c>
      <c r="K135" s="236" t="s">
        <v>310</v>
      </c>
      <c r="L135" s="72"/>
      <c r="M135" s="241" t="s">
        <v>21</v>
      </c>
      <c r="N135" s="242" t="s">
        <v>43</v>
      </c>
      <c r="O135" s="47"/>
      <c r="P135" s="243">
        <f>O135*H135</f>
        <v>0</v>
      </c>
      <c r="Q135" s="243">
        <v>0</v>
      </c>
      <c r="R135" s="243">
        <f>Q135*H135</f>
        <v>0</v>
      </c>
      <c r="S135" s="243">
        <v>0</v>
      </c>
      <c r="T135" s="244">
        <f>S135*H135</f>
        <v>0</v>
      </c>
      <c r="AR135" s="24" t="s">
        <v>465</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465</v>
      </c>
      <c r="BM135" s="24" t="s">
        <v>5865</v>
      </c>
    </row>
    <row r="136" s="11" customFormat="1" ht="29.88" customHeight="1">
      <c r="B136" s="218"/>
      <c r="C136" s="219"/>
      <c r="D136" s="220" t="s">
        <v>71</v>
      </c>
      <c r="E136" s="232" t="s">
        <v>1396</v>
      </c>
      <c r="F136" s="232" t="s">
        <v>1397</v>
      </c>
      <c r="G136" s="219"/>
      <c r="H136" s="219"/>
      <c r="I136" s="222"/>
      <c r="J136" s="233">
        <f>BK136</f>
        <v>0</v>
      </c>
      <c r="K136" s="219"/>
      <c r="L136" s="224"/>
      <c r="M136" s="225"/>
      <c r="N136" s="226"/>
      <c r="O136" s="226"/>
      <c r="P136" s="227">
        <f>SUM(P137:P143)</f>
        <v>0</v>
      </c>
      <c r="Q136" s="226"/>
      <c r="R136" s="227">
        <f>SUM(R137:R143)</f>
        <v>0.0090834199999999983</v>
      </c>
      <c r="S136" s="226"/>
      <c r="T136" s="228">
        <f>SUM(T137:T143)</f>
        <v>0</v>
      </c>
      <c r="AR136" s="229" t="s">
        <v>82</v>
      </c>
      <c r="AT136" s="230" t="s">
        <v>71</v>
      </c>
      <c r="AU136" s="230" t="s">
        <v>80</v>
      </c>
      <c r="AY136" s="229" t="s">
        <v>303</v>
      </c>
      <c r="BK136" s="231">
        <f>SUM(BK137:BK143)</f>
        <v>0</v>
      </c>
    </row>
    <row r="137" s="1" customFormat="1" ht="25.5" customHeight="1">
      <c r="B137" s="46"/>
      <c r="C137" s="234" t="s">
        <v>477</v>
      </c>
      <c r="D137" s="234" t="s">
        <v>306</v>
      </c>
      <c r="E137" s="235" t="s">
        <v>1399</v>
      </c>
      <c r="F137" s="236" t="s">
        <v>1400</v>
      </c>
      <c r="G137" s="237" t="s">
        <v>394</v>
      </c>
      <c r="H137" s="238">
        <v>10.949999999999999</v>
      </c>
      <c r="I137" s="239"/>
      <c r="J137" s="240">
        <f>ROUND(I137*H137,2)</f>
        <v>0</v>
      </c>
      <c r="K137" s="236" t="s">
        <v>310</v>
      </c>
      <c r="L137" s="72"/>
      <c r="M137" s="241" t="s">
        <v>21</v>
      </c>
      <c r="N137" s="242" t="s">
        <v>43</v>
      </c>
      <c r="O137" s="47"/>
      <c r="P137" s="243">
        <f>O137*H137</f>
        <v>0</v>
      </c>
      <c r="Q137" s="243">
        <v>0</v>
      </c>
      <c r="R137" s="243">
        <f>Q137*H137</f>
        <v>0</v>
      </c>
      <c r="S137" s="243">
        <v>0</v>
      </c>
      <c r="T137" s="244">
        <f>S137*H137</f>
        <v>0</v>
      </c>
      <c r="AR137" s="24" t="s">
        <v>465</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465</v>
      </c>
      <c r="BM137" s="24" t="s">
        <v>5866</v>
      </c>
    </row>
    <row r="138" s="1" customFormat="1" ht="16.5" customHeight="1">
      <c r="B138" s="46"/>
      <c r="C138" s="276" t="s">
        <v>483</v>
      </c>
      <c r="D138" s="276" t="s">
        <v>570</v>
      </c>
      <c r="E138" s="277" t="s">
        <v>1405</v>
      </c>
      <c r="F138" s="278" t="s">
        <v>1406</v>
      </c>
      <c r="G138" s="279" t="s">
        <v>394</v>
      </c>
      <c r="H138" s="280">
        <v>11.497999999999999</v>
      </c>
      <c r="I138" s="281"/>
      <c r="J138" s="282">
        <f>ROUND(I138*H138,2)</f>
        <v>0</v>
      </c>
      <c r="K138" s="278" t="s">
        <v>322</v>
      </c>
      <c r="L138" s="283"/>
      <c r="M138" s="284" t="s">
        <v>21</v>
      </c>
      <c r="N138" s="285" t="s">
        <v>43</v>
      </c>
      <c r="O138" s="47"/>
      <c r="P138" s="243">
        <f>O138*H138</f>
        <v>0</v>
      </c>
      <c r="Q138" s="243">
        <v>0.00060999999999999997</v>
      </c>
      <c r="R138" s="243">
        <f>Q138*H138</f>
        <v>0.007013779999999999</v>
      </c>
      <c r="S138" s="243">
        <v>0</v>
      </c>
      <c r="T138" s="244">
        <f>S138*H138</f>
        <v>0</v>
      </c>
      <c r="AR138" s="24" t="s">
        <v>546</v>
      </c>
      <c r="AT138" s="24" t="s">
        <v>570</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5867</v>
      </c>
    </row>
    <row r="139" s="12" customFormat="1">
      <c r="B139" s="253"/>
      <c r="C139" s="254"/>
      <c r="D139" s="250" t="s">
        <v>398</v>
      </c>
      <c r="E139" s="254"/>
      <c r="F139" s="256" t="s">
        <v>5868</v>
      </c>
      <c r="G139" s="254"/>
      <c r="H139" s="257">
        <v>11.497999999999999</v>
      </c>
      <c r="I139" s="258"/>
      <c r="J139" s="254"/>
      <c r="K139" s="254"/>
      <c r="L139" s="259"/>
      <c r="M139" s="260"/>
      <c r="N139" s="261"/>
      <c r="O139" s="261"/>
      <c r="P139" s="261"/>
      <c r="Q139" s="261"/>
      <c r="R139" s="261"/>
      <c r="S139" s="261"/>
      <c r="T139" s="262"/>
      <c r="AT139" s="263" t="s">
        <v>398</v>
      </c>
      <c r="AU139" s="263" t="s">
        <v>82</v>
      </c>
      <c r="AV139" s="12" t="s">
        <v>82</v>
      </c>
      <c r="AW139" s="12" t="s">
        <v>6</v>
      </c>
      <c r="AX139" s="12" t="s">
        <v>80</v>
      </c>
      <c r="AY139" s="263" t="s">
        <v>303</v>
      </c>
    </row>
    <row r="140" s="1" customFormat="1" ht="25.5" customHeight="1">
      <c r="B140" s="46"/>
      <c r="C140" s="234" t="s">
        <v>487</v>
      </c>
      <c r="D140" s="234" t="s">
        <v>306</v>
      </c>
      <c r="E140" s="235" t="s">
        <v>1449</v>
      </c>
      <c r="F140" s="236" t="s">
        <v>1450</v>
      </c>
      <c r="G140" s="237" t="s">
        <v>394</v>
      </c>
      <c r="H140" s="238">
        <v>10.949999999999999</v>
      </c>
      <c r="I140" s="239"/>
      <c r="J140" s="240">
        <f>ROUND(I140*H140,2)</f>
        <v>0</v>
      </c>
      <c r="K140" s="236" t="s">
        <v>310</v>
      </c>
      <c r="L140" s="72"/>
      <c r="M140" s="241" t="s">
        <v>21</v>
      </c>
      <c r="N140" s="242" t="s">
        <v>43</v>
      </c>
      <c r="O140" s="47"/>
      <c r="P140" s="243">
        <f>O140*H140</f>
        <v>0</v>
      </c>
      <c r="Q140" s="243">
        <v>0</v>
      </c>
      <c r="R140" s="243">
        <f>Q140*H140</f>
        <v>0</v>
      </c>
      <c r="S140" s="243">
        <v>0</v>
      </c>
      <c r="T140" s="244">
        <f>S140*H140</f>
        <v>0</v>
      </c>
      <c r="AR140" s="24" t="s">
        <v>465</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465</v>
      </c>
      <c r="BM140" s="24" t="s">
        <v>5869</v>
      </c>
    </row>
    <row r="141" s="1" customFormat="1" ht="16.5" customHeight="1">
      <c r="B141" s="46"/>
      <c r="C141" s="276" t="s">
        <v>9</v>
      </c>
      <c r="D141" s="276" t="s">
        <v>570</v>
      </c>
      <c r="E141" s="277" t="s">
        <v>1456</v>
      </c>
      <c r="F141" s="278" t="s">
        <v>1457</v>
      </c>
      <c r="G141" s="279" t="s">
        <v>394</v>
      </c>
      <c r="H141" s="280">
        <v>11.497999999999999</v>
      </c>
      <c r="I141" s="281"/>
      <c r="J141" s="282">
        <f>ROUND(I141*H141,2)</f>
        <v>0</v>
      </c>
      <c r="K141" s="278" t="s">
        <v>322</v>
      </c>
      <c r="L141" s="283"/>
      <c r="M141" s="284" t="s">
        <v>21</v>
      </c>
      <c r="N141" s="285" t="s">
        <v>43</v>
      </c>
      <c r="O141" s="47"/>
      <c r="P141" s="243">
        <f>O141*H141</f>
        <v>0</v>
      </c>
      <c r="Q141" s="243">
        <v>0.00018000000000000001</v>
      </c>
      <c r="R141" s="243">
        <f>Q141*H141</f>
        <v>0.0020696400000000002</v>
      </c>
      <c r="S141" s="243">
        <v>0</v>
      </c>
      <c r="T141" s="244">
        <f>S141*H141</f>
        <v>0</v>
      </c>
      <c r="AR141" s="24" t="s">
        <v>546</v>
      </c>
      <c r="AT141" s="24" t="s">
        <v>570</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465</v>
      </c>
      <c r="BM141" s="24" t="s">
        <v>5870</v>
      </c>
    </row>
    <row r="142" s="12" customFormat="1">
      <c r="B142" s="253"/>
      <c r="C142" s="254"/>
      <c r="D142" s="250" t="s">
        <v>398</v>
      </c>
      <c r="E142" s="254"/>
      <c r="F142" s="256" t="s">
        <v>5868</v>
      </c>
      <c r="G142" s="254"/>
      <c r="H142" s="257">
        <v>11.497999999999999</v>
      </c>
      <c r="I142" s="258"/>
      <c r="J142" s="254"/>
      <c r="K142" s="254"/>
      <c r="L142" s="259"/>
      <c r="M142" s="260"/>
      <c r="N142" s="261"/>
      <c r="O142" s="261"/>
      <c r="P142" s="261"/>
      <c r="Q142" s="261"/>
      <c r="R142" s="261"/>
      <c r="S142" s="261"/>
      <c r="T142" s="262"/>
      <c r="AT142" s="263" t="s">
        <v>398</v>
      </c>
      <c r="AU142" s="263" t="s">
        <v>82</v>
      </c>
      <c r="AV142" s="12" t="s">
        <v>82</v>
      </c>
      <c r="AW142" s="12" t="s">
        <v>6</v>
      </c>
      <c r="AX142" s="12" t="s">
        <v>80</v>
      </c>
      <c r="AY142" s="263" t="s">
        <v>303</v>
      </c>
    </row>
    <row r="143" s="1" customFormat="1" ht="38.25" customHeight="1">
      <c r="B143" s="46"/>
      <c r="C143" s="234" t="s">
        <v>496</v>
      </c>
      <c r="D143" s="234" t="s">
        <v>306</v>
      </c>
      <c r="E143" s="235" t="s">
        <v>1474</v>
      </c>
      <c r="F143" s="236" t="s">
        <v>1475</v>
      </c>
      <c r="G143" s="237" t="s">
        <v>559</v>
      </c>
      <c r="H143" s="238">
        <v>0.0089999999999999993</v>
      </c>
      <c r="I143" s="239"/>
      <c r="J143" s="240">
        <f>ROUND(I143*H143,2)</f>
        <v>0</v>
      </c>
      <c r="K143" s="236" t="s">
        <v>310</v>
      </c>
      <c r="L143" s="72"/>
      <c r="M143" s="241" t="s">
        <v>21</v>
      </c>
      <c r="N143" s="242" t="s">
        <v>43</v>
      </c>
      <c r="O143" s="47"/>
      <c r="P143" s="243">
        <f>O143*H143</f>
        <v>0</v>
      </c>
      <c r="Q143" s="243">
        <v>0</v>
      </c>
      <c r="R143" s="243">
        <f>Q143*H143</f>
        <v>0</v>
      </c>
      <c r="S143" s="243">
        <v>0</v>
      </c>
      <c r="T143" s="244">
        <f>S143*H143</f>
        <v>0</v>
      </c>
      <c r="AR143" s="24" t="s">
        <v>465</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465</v>
      </c>
      <c r="BM143" s="24" t="s">
        <v>5871</v>
      </c>
    </row>
    <row r="144" s="11" customFormat="1" ht="29.88" customHeight="1">
      <c r="B144" s="218"/>
      <c r="C144" s="219"/>
      <c r="D144" s="220" t="s">
        <v>71</v>
      </c>
      <c r="E144" s="232" t="s">
        <v>1695</v>
      </c>
      <c r="F144" s="232" t="s">
        <v>1696</v>
      </c>
      <c r="G144" s="219"/>
      <c r="H144" s="219"/>
      <c r="I144" s="222"/>
      <c r="J144" s="233">
        <f>BK144</f>
        <v>0</v>
      </c>
      <c r="K144" s="219"/>
      <c r="L144" s="224"/>
      <c r="M144" s="225"/>
      <c r="N144" s="226"/>
      <c r="O144" s="226"/>
      <c r="P144" s="227">
        <f>SUM(P145:P151)</f>
        <v>0</v>
      </c>
      <c r="Q144" s="226"/>
      <c r="R144" s="227">
        <f>SUM(R145:R151)</f>
        <v>0.13188</v>
      </c>
      <c r="S144" s="226"/>
      <c r="T144" s="228">
        <f>SUM(T145:T151)</f>
        <v>0</v>
      </c>
      <c r="AR144" s="229" t="s">
        <v>82</v>
      </c>
      <c r="AT144" s="230" t="s">
        <v>71</v>
      </c>
      <c r="AU144" s="230" t="s">
        <v>80</v>
      </c>
      <c r="AY144" s="229" t="s">
        <v>303</v>
      </c>
      <c r="BK144" s="231">
        <f>SUM(BK145:BK151)</f>
        <v>0</v>
      </c>
    </row>
    <row r="145" s="1" customFormat="1" ht="25.5" customHeight="1">
      <c r="B145" s="46"/>
      <c r="C145" s="234" t="s">
        <v>502</v>
      </c>
      <c r="D145" s="234" t="s">
        <v>306</v>
      </c>
      <c r="E145" s="235" t="s">
        <v>1731</v>
      </c>
      <c r="F145" s="236" t="s">
        <v>1732</v>
      </c>
      <c r="G145" s="237" t="s">
        <v>704</v>
      </c>
      <c r="H145" s="238">
        <v>4</v>
      </c>
      <c r="I145" s="239"/>
      <c r="J145" s="240">
        <f>ROUND(I145*H145,2)</f>
        <v>0</v>
      </c>
      <c r="K145" s="236" t="s">
        <v>310</v>
      </c>
      <c r="L145" s="72"/>
      <c r="M145" s="241" t="s">
        <v>21</v>
      </c>
      <c r="N145" s="242" t="s">
        <v>43</v>
      </c>
      <c r="O145" s="47"/>
      <c r="P145" s="243">
        <f>O145*H145</f>
        <v>0</v>
      </c>
      <c r="Q145" s="243">
        <v>0</v>
      </c>
      <c r="R145" s="243">
        <f>Q145*H145</f>
        <v>0</v>
      </c>
      <c r="S145" s="243">
        <v>0</v>
      </c>
      <c r="T145" s="244">
        <f>S145*H145</f>
        <v>0</v>
      </c>
      <c r="AR145" s="24" t="s">
        <v>465</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465</v>
      </c>
      <c r="BM145" s="24" t="s">
        <v>3427</v>
      </c>
    </row>
    <row r="146" s="1" customFormat="1">
      <c r="B146" s="46"/>
      <c r="C146" s="74"/>
      <c r="D146" s="250" t="s">
        <v>396</v>
      </c>
      <c r="E146" s="74"/>
      <c r="F146" s="251" t="s">
        <v>1734</v>
      </c>
      <c r="G146" s="74"/>
      <c r="H146" s="74"/>
      <c r="I146" s="204"/>
      <c r="J146" s="74"/>
      <c r="K146" s="74"/>
      <c r="L146" s="72"/>
      <c r="M146" s="252"/>
      <c r="N146" s="47"/>
      <c r="O146" s="47"/>
      <c r="P146" s="47"/>
      <c r="Q146" s="47"/>
      <c r="R146" s="47"/>
      <c r="S146" s="47"/>
      <c r="T146" s="95"/>
      <c r="AT146" s="24" t="s">
        <v>396</v>
      </c>
      <c r="AU146" s="24" t="s">
        <v>82</v>
      </c>
    </row>
    <row r="147" s="1" customFormat="1" ht="16.5" customHeight="1">
      <c r="B147" s="46"/>
      <c r="C147" s="276" t="s">
        <v>509</v>
      </c>
      <c r="D147" s="276" t="s">
        <v>570</v>
      </c>
      <c r="E147" s="277" t="s">
        <v>1737</v>
      </c>
      <c r="F147" s="278" t="s">
        <v>1738</v>
      </c>
      <c r="G147" s="279" t="s">
        <v>704</v>
      </c>
      <c r="H147" s="280">
        <v>4</v>
      </c>
      <c r="I147" s="281"/>
      <c r="J147" s="282">
        <f>ROUND(I147*H147,2)</f>
        <v>0</v>
      </c>
      <c r="K147" s="278" t="s">
        <v>310</v>
      </c>
      <c r="L147" s="283"/>
      <c r="M147" s="284" t="s">
        <v>21</v>
      </c>
      <c r="N147" s="285" t="s">
        <v>43</v>
      </c>
      <c r="O147" s="47"/>
      <c r="P147" s="243">
        <f>O147*H147</f>
        <v>0</v>
      </c>
      <c r="Q147" s="243">
        <v>0.016500000000000001</v>
      </c>
      <c r="R147" s="243">
        <f>Q147*H147</f>
        <v>0.066000000000000003</v>
      </c>
      <c r="S147" s="243">
        <v>0</v>
      </c>
      <c r="T147" s="244">
        <f>S147*H147</f>
        <v>0</v>
      </c>
      <c r="AR147" s="24" t="s">
        <v>546</v>
      </c>
      <c r="AT147" s="24" t="s">
        <v>570</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465</v>
      </c>
      <c r="BM147" s="24" t="s">
        <v>4615</v>
      </c>
    </row>
    <row r="148" s="1" customFormat="1" ht="25.5" customHeight="1">
      <c r="B148" s="46"/>
      <c r="C148" s="234" t="s">
        <v>513</v>
      </c>
      <c r="D148" s="234" t="s">
        <v>306</v>
      </c>
      <c r="E148" s="235" t="s">
        <v>1812</v>
      </c>
      <c r="F148" s="236" t="s">
        <v>1813</v>
      </c>
      <c r="G148" s="237" t="s">
        <v>704</v>
      </c>
      <c r="H148" s="238">
        <v>4</v>
      </c>
      <c r="I148" s="239"/>
      <c r="J148" s="240">
        <f>ROUND(I148*H148,2)</f>
        <v>0</v>
      </c>
      <c r="K148" s="236" t="s">
        <v>310</v>
      </c>
      <c r="L148" s="72"/>
      <c r="M148" s="241" t="s">
        <v>21</v>
      </c>
      <c r="N148" s="242" t="s">
        <v>43</v>
      </c>
      <c r="O148" s="47"/>
      <c r="P148" s="243">
        <f>O148*H148</f>
        <v>0</v>
      </c>
      <c r="Q148" s="243">
        <v>0.00046999999999999999</v>
      </c>
      <c r="R148" s="243">
        <f>Q148*H148</f>
        <v>0.0018799999999999999</v>
      </c>
      <c r="S148" s="243">
        <v>0</v>
      </c>
      <c r="T148" s="244">
        <f>S148*H148</f>
        <v>0</v>
      </c>
      <c r="AR148" s="24" t="s">
        <v>465</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4515</v>
      </c>
    </row>
    <row r="149" s="1" customFormat="1">
      <c r="B149" s="46"/>
      <c r="C149" s="74"/>
      <c r="D149" s="250" t="s">
        <v>396</v>
      </c>
      <c r="E149" s="74"/>
      <c r="F149" s="251" t="s">
        <v>1815</v>
      </c>
      <c r="G149" s="74"/>
      <c r="H149" s="74"/>
      <c r="I149" s="204"/>
      <c r="J149" s="74"/>
      <c r="K149" s="74"/>
      <c r="L149" s="72"/>
      <c r="M149" s="252"/>
      <c r="N149" s="47"/>
      <c r="O149" s="47"/>
      <c r="P149" s="47"/>
      <c r="Q149" s="47"/>
      <c r="R149" s="47"/>
      <c r="S149" s="47"/>
      <c r="T149" s="95"/>
      <c r="AT149" s="24" t="s">
        <v>396</v>
      </c>
      <c r="AU149" s="24" t="s">
        <v>82</v>
      </c>
    </row>
    <row r="150" s="1" customFormat="1" ht="16.5" customHeight="1">
      <c r="B150" s="46"/>
      <c r="C150" s="276" t="s">
        <v>517</v>
      </c>
      <c r="D150" s="276" t="s">
        <v>570</v>
      </c>
      <c r="E150" s="277" t="s">
        <v>1817</v>
      </c>
      <c r="F150" s="278" t="s">
        <v>1818</v>
      </c>
      <c r="G150" s="279" t="s">
        <v>704</v>
      </c>
      <c r="H150" s="280">
        <v>4</v>
      </c>
      <c r="I150" s="281"/>
      <c r="J150" s="282">
        <f>ROUND(I150*H150,2)</f>
        <v>0</v>
      </c>
      <c r="K150" s="278" t="s">
        <v>310</v>
      </c>
      <c r="L150" s="283"/>
      <c r="M150" s="284" t="s">
        <v>21</v>
      </c>
      <c r="N150" s="285" t="s">
        <v>43</v>
      </c>
      <c r="O150" s="47"/>
      <c r="P150" s="243">
        <f>O150*H150</f>
        <v>0</v>
      </c>
      <c r="Q150" s="243">
        <v>0.016</v>
      </c>
      <c r="R150" s="243">
        <f>Q150*H150</f>
        <v>0.064000000000000001</v>
      </c>
      <c r="S150" s="243">
        <v>0</v>
      </c>
      <c r="T150" s="244">
        <f>S150*H150</f>
        <v>0</v>
      </c>
      <c r="AR150" s="24" t="s">
        <v>546</v>
      </c>
      <c r="AT150" s="24" t="s">
        <v>570</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465</v>
      </c>
      <c r="BM150" s="24" t="s">
        <v>4516</v>
      </c>
    </row>
    <row r="151" s="1" customFormat="1" ht="38.25" customHeight="1">
      <c r="B151" s="46"/>
      <c r="C151" s="234" t="s">
        <v>521</v>
      </c>
      <c r="D151" s="234" t="s">
        <v>306</v>
      </c>
      <c r="E151" s="235" t="s">
        <v>1846</v>
      </c>
      <c r="F151" s="236" t="s">
        <v>1847</v>
      </c>
      <c r="G151" s="237" t="s">
        <v>559</v>
      </c>
      <c r="H151" s="238">
        <v>0.13200000000000001</v>
      </c>
      <c r="I151" s="239"/>
      <c r="J151" s="240">
        <f>ROUND(I151*H151,2)</f>
        <v>0</v>
      </c>
      <c r="K151" s="236" t="s">
        <v>310</v>
      </c>
      <c r="L151" s="72"/>
      <c r="M151" s="241" t="s">
        <v>21</v>
      </c>
      <c r="N151" s="242" t="s">
        <v>43</v>
      </c>
      <c r="O151" s="47"/>
      <c r="P151" s="243">
        <f>O151*H151</f>
        <v>0</v>
      </c>
      <c r="Q151" s="243">
        <v>0</v>
      </c>
      <c r="R151" s="243">
        <f>Q151*H151</f>
        <v>0</v>
      </c>
      <c r="S151" s="243">
        <v>0</v>
      </c>
      <c r="T151" s="244">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5872</v>
      </c>
    </row>
    <row r="152" s="11" customFormat="1" ht="29.88" customHeight="1">
      <c r="B152" s="218"/>
      <c r="C152" s="219"/>
      <c r="D152" s="220" t="s">
        <v>71</v>
      </c>
      <c r="E152" s="232" t="s">
        <v>1952</v>
      </c>
      <c r="F152" s="232" t="s">
        <v>1953</v>
      </c>
      <c r="G152" s="219"/>
      <c r="H152" s="219"/>
      <c r="I152" s="222"/>
      <c r="J152" s="233">
        <f>BK152</f>
        <v>0</v>
      </c>
      <c r="K152" s="219"/>
      <c r="L152" s="224"/>
      <c r="M152" s="225"/>
      <c r="N152" s="226"/>
      <c r="O152" s="226"/>
      <c r="P152" s="227">
        <f>SUM(P153:P161)</f>
        <v>0</v>
      </c>
      <c r="Q152" s="226"/>
      <c r="R152" s="227">
        <f>SUM(R153:R161)</f>
        <v>0.25069620000000004</v>
      </c>
      <c r="S152" s="226"/>
      <c r="T152" s="228">
        <f>SUM(T153:T161)</f>
        <v>0</v>
      </c>
      <c r="AR152" s="229" t="s">
        <v>82</v>
      </c>
      <c r="AT152" s="230" t="s">
        <v>71</v>
      </c>
      <c r="AU152" s="230" t="s">
        <v>80</v>
      </c>
      <c r="AY152" s="229" t="s">
        <v>303</v>
      </c>
      <c r="BK152" s="231">
        <f>SUM(BK153:BK161)</f>
        <v>0</v>
      </c>
    </row>
    <row r="153" s="1" customFormat="1" ht="25.5" customHeight="1">
      <c r="B153" s="46"/>
      <c r="C153" s="234" t="s">
        <v>527</v>
      </c>
      <c r="D153" s="234" t="s">
        <v>306</v>
      </c>
      <c r="E153" s="235" t="s">
        <v>1960</v>
      </c>
      <c r="F153" s="236" t="s">
        <v>1961</v>
      </c>
      <c r="G153" s="237" t="s">
        <v>394</v>
      </c>
      <c r="H153" s="238">
        <v>10.949999999999999</v>
      </c>
      <c r="I153" s="239"/>
      <c r="J153" s="240">
        <f>ROUND(I153*H153,2)</f>
        <v>0</v>
      </c>
      <c r="K153" s="236" t="s">
        <v>310</v>
      </c>
      <c r="L153" s="72"/>
      <c r="M153" s="241" t="s">
        <v>21</v>
      </c>
      <c r="N153" s="242" t="s">
        <v>43</v>
      </c>
      <c r="O153" s="47"/>
      <c r="P153" s="243">
        <f>O153*H153</f>
        <v>0</v>
      </c>
      <c r="Q153" s="243">
        <v>0.0039199999999999999</v>
      </c>
      <c r="R153" s="243">
        <f>Q153*H153</f>
        <v>0.042923999999999997</v>
      </c>
      <c r="S153" s="243">
        <v>0</v>
      </c>
      <c r="T153" s="244">
        <f>S153*H153</f>
        <v>0</v>
      </c>
      <c r="AR153" s="24" t="s">
        <v>465</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465</v>
      </c>
      <c r="BM153" s="24" t="s">
        <v>3432</v>
      </c>
    </row>
    <row r="154" s="1" customFormat="1" ht="25.5" customHeight="1">
      <c r="B154" s="46"/>
      <c r="C154" s="234" t="s">
        <v>532</v>
      </c>
      <c r="D154" s="234" t="s">
        <v>306</v>
      </c>
      <c r="E154" s="235" t="s">
        <v>1968</v>
      </c>
      <c r="F154" s="236" t="s">
        <v>1969</v>
      </c>
      <c r="G154" s="237" t="s">
        <v>394</v>
      </c>
      <c r="H154" s="238">
        <v>10.949999999999999</v>
      </c>
      <c r="I154" s="239"/>
      <c r="J154" s="240">
        <f>ROUND(I154*H154,2)</f>
        <v>0</v>
      </c>
      <c r="K154" s="236" t="s">
        <v>310</v>
      </c>
      <c r="L154" s="72"/>
      <c r="M154" s="241" t="s">
        <v>21</v>
      </c>
      <c r="N154" s="242" t="s">
        <v>43</v>
      </c>
      <c r="O154" s="47"/>
      <c r="P154" s="243">
        <f>O154*H154</f>
        <v>0</v>
      </c>
      <c r="Q154" s="243">
        <v>0</v>
      </c>
      <c r="R154" s="243">
        <f>Q154*H154</f>
        <v>0</v>
      </c>
      <c r="S154" s="243">
        <v>0</v>
      </c>
      <c r="T154" s="244">
        <f>S154*H154</f>
        <v>0</v>
      </c>
      <c r="AR154" s="24" t="s">
        <v>465</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465</v>
      </c>
      <c r="BM154" s="24" t="s">
        <v>3433</v>
      </c>
    </row>
    <row r="155" s="1" customFormat="1" ht="25.5" customHeight="1">
      <c r="B155" s="46"/>
      <c r="C155" s="276" t="s">
        <v>537</v>
      </c>
      <c r="D155" s="276" t="s">
        <v>570</v>
      </c>
      <c r="E155" s="277" t="s">
        <v>1972</v>
      </c>
      <c r="F155" s="278" t="s">
        <v>1973</v>
      </c>
      <c r="G155" s="279" t="s">
        <v>394</v>
      </c>
      <c r="H155" s="280">
        <v>13.140000000000001</v>
      </c>
      <c r="I155" s="281"/>
      <c r="J155" s="282">
        <f>ROUND(I155*H155,2)</f>
        <v>0</v>
      </c>
      <c r="K155" s="278" t="s">
        <v>322</v>
      </c>
      <c r="L155" s="283"/>
      <c r="M155" s="284" t="s">
        <v>21</v>
      </c>
      <c r="N155" s="285" t="s">
        <v>43</v>
      </c>
      <c r="O155" s="47"/>
      <c r="P155" s="243">
        <f>O155*H155</f>
        <v>0</v>
      </c>
      <c r="Q155" s="243">
        <v>0.0155</v>
      </c>
      <c r="R155" s="243">
        <f>Q155*H155</f>
        <v>0.20367000000000002</v>
      </c>
      <c r="S155" s="243">
        <v>0</v>
      </c>
      <c r="T155" s="244">
        <f>S155*H155</f>
        <v>0</v>
      </c>
      <c r="AR155" s="24" t="s">
        <v>546</v>
      </c>
      <c r="AT155" s="24" t="s">
        <v>570</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465</v>
      </c>
      <c r="BM155" s="24" t="s">
        <v>3434</v>
      </c>
    </row>
    <row r="156" s="12" customFormat="1">
      <c r="B156" s="253"/>
      <c r="C156" s="254"/>
      <c r="D156" s="250" t="s">
        <v>398</v>
      </c>
      <c r="E156" s="254"/>
      <c r="F156" s="256" t="s">
        <v>5873</v>
      </c>
      <c r="G156" s="254"/>
      <c r="H156" s="257">
        <v>13.140000000000001</v>
      </c>
      <c r="I156" s="258"/>
      <c r="J156" s="254"/>
      <c r="K156" s="254"/>
      <c r="L156" s="259"/>
      <c r="M156" s="260"/>
      <c r="N156" s="261"/>
      <c r="O156" s="261"/>
      <c r="P156" s="261"/>
      <c r="Q156" s="261"/>
      <c r="R156" s="261"/>
      <c r="S156" s="261"/>
      <c r="T156" s="262"/>
      <c r="AT156" s="263" t="s">
        <v>398</v>
      </c>
      <c r="AU156" s="263" t="s">
        <v>82</v>
      </c>
      <c r="AV156" s="12" t="s">
        <v>82</v>
      </c>
      <c r="AW156" s="12" t="s">
        <v>6</v>
      </c>
      <c r="AX156" s="12" t="s">
        <v>80</v>
      </c>
      <c r="AY156" s="263" t="s">
        <v>303</v>
      </c>
    </row>
    <row r="157" s="1" customFormat="1" ht="16.5" customHeight="1">
      <c r="B157" s="46"/>
      <c r="C157" s="234" t="s">
        <v>541</v>
      </c>
      <c r="D157" s="234" t="s">
        <v>306</v>
      </c>
      <c r="E157" s="235" t="s">
        <v>1955</v>
      </c>
      <c r="F157" s="236" t="s">
        <v>1956</v>
      </c>
      <c r="G157" s="237" t="s">
        <v>394</v>
      </c>
      <c r="H157" s="238">
        <v>10.949999999999999</v>
      </c>
      <c r="I157" s="239"/>
      <c r="J157" s="240">
        <f>ROUND(I157*H157,2)</f>
        <v>0</v>
      </c>
      <c r="K157" s="236" t="s">
        <v>310</v>
      </c>
      <c r="L157" s="72"/>
      <c r="M157" s="241" t="s">
        <v>21</v>
      </c>
      <c r="N157" s="242" t="s">
        <v>43</v>
      </c>
      <c r="O157" s="47"/>
      <c r="P157" s="243">
        <f>O157*H157</f>
        <v>0</v>
      </c>
      <c r="Q157" s="243">
        <v>0.00029999999999999997</v>
      </c>
      <c r="R157" s="243">
        <f>Q157*H157</f>
        <v>0.0032849999999999993</v>
      </c>
      <c r="S157" s="243">
        <v>0</v>
      </c>
      <c r="T157" s="244">
        <f>S157*H157</f>
        <v>0</v>
      </c>
      <c r="AR157" s="24" t="s">
        <v>465</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465</v>
      </c>
      <c r="BM157" s="24" t="s">
        <v>3436</v>
      </c>
    </row>
    <row r="158" s="1" customFormat="1">
      <c r="B158" s="46"/>
      <c r="C158" s="74"/>
      <c r="D158" s="250" t="s">
        <v>396</v>
      </c>
      <c r="E158" s="74"/>
      <c r="F158" s="251" t="s">
        <v>1958</v>
      </c>
      <c r="G158" s="74"/>
      <c r="H158" s="74"/>
      <c r="I158" s="204"/>
      <c r="J158" s="74"/>
      <c r="K158" s="74"/>
      <c r="L158" s="72"/>
      <c r="M158" s="252"/>
      <c r="N158" s="47"/>
      <c r="O158" s="47"/>
      <c r="P158" s="47"/>
      <c r="Q158" s="47"/>
      <c r="R158" s="47"/>
      <c r="S158" s="47"/>
      <c r="T158" s="95"/>
      <c r="AT158" s="24" t="s">
        <v>396</v>
      </c>
      <c r="AU158" s="24" t="s">
        <v>82</v>
      </c>
    </row>
    <row r="159" s="1" customFormat="1" ht="16.5" customHeight="1">
      <c r="B159" s="46"/>
      <c r="C159" s="234" t="s">
        <v>546</v>
      </c>
      <c r="D159" s="234" t="s">
        <v>306</v>
      </c>
      <c r="E159" s="235" t="s">
        <v>1977</v>
      </c>
      <c r="F159" s="236" t="s">
        <v>1978</v>
      </c>
      <c r="G159" s="237" t="s">
        <v>262</v>
      </c>
      <c r="H159" s="238">
        <v>27.239999999999998</v>
      </c>
      <c r="I159" s="239"/>
      <c r="J159" s="240">
        <f>ROUND(I159*H159,2)</f>
        <v>0</v>
      </c>
      <c r="K159" s="236" t="s">
        <v>310</v>
      </c>
      <c r="L159" s="72"/>
      <c r="M159" s="241" t="s">
        <v>21</v>
      </c>
      <c r="N159" s="242" t="s">
        <v>43</v>
      </c>
      <c r="O159" s="47"/>
      <c r="P159" s="243">
        <f>O159*H159</f>
        <v>0</v>
      </c>
      <c r="Q159" s="243">
        <v>3.0000000000000001E-05</v>
      </c>
      <c r="R159" s="243">
        <f>Q159*H159</f>
        <v>0.00081720000000000002</v>
      </c>
      <c r="S159" s="243">
        <v>0</v>
      </c>
      <c r="T159" s="244">
        <f>S159*H159</f>
        <v>0</v>
      </c>
      <c r="AR159" s="24" t="s">
        <v>465</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3437</v>
      </c>
    </row>
    <row r="160" s="1" customFormat="1">
      <c r="B160" s="46"/>
      <c r="C160" s="74"/>
      <c r="D160" s="250" t="s">
        <v>396</v>
      </c>
      <c r="E160" s="74"/>
      <c r="F160" s="251" t="s">
        <v>1958</v>
      </c>
      <c r="G160" s="74"/>
      <c r="H160" s="74"/>
      <c r="I160" s="204"/>
      <c r="J160" s="74"/>
      <c r="K160" s="74"/>
      <c r="L160" s="72"/>
      <c r="M160" s="252"/>
      <c r="N160" s="47"/>
      <c r="O160" s="47"/>
      <c r="P160" s="47"/>
      <c r="Q160" s="47"/>
      <c r="R160" s="47"/>
      <c r="S160" s="47"/>
      <c r="T160" s="95"/>
      <c r="AT160" s="24" t="s">
        <v>396</v>
      </c>
      <c r="AU160" s="24" t="s">
        <v>82</v>
      </c>
    </row>
    <row r="161" s="1" customFormat="1" ht="38.25" customHeight="1">
      <c r="B161" s="46"/>
      <c r="C161" s="234" t="s">
        <v>550</v>
      </c>
      <c r="D161" s="234" t="s">
        <v>306</v>
      </c>
      <c r="E161" s="235" t="s">
        <v>1982</v>
      </c>
      <c r="F161" s="236" t="s">
        <v>1983</v>
      </c>
      <c r="G161" s="237" t="s">
        <v>559</v>
      </c>
      <c r="H161" s="238">
        <v>0.251</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465</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5874</v>
      </c>
    </row>
    <row r="162" s="11" customFormat="1" ht="29.88" customHeight="1">
      <c r="B162" s="218"/>
      <c r="C162" s="219"/>
      <c r="D162" s="220" t="s">
        <v>71</v>
      </c>
      <c r="E162" s="232" t="s">
        <v>2018</v>
      </c>
      <c r="F162" s="232" t="s">
        <v>2019</v>
      </c>
      <c r="G162" s="219"/>
      <c r="H162" s="219"/>
      <c r="I162" s="222"/>
      <c r="J162" s="233">
        <f>BK162</f>
        <v>0</v>
      </c>
      <c r="K162" s="219"/>
      <c r="L162" s="224"/>
      <c r="M162" s="225"/>
      <c r="N162" s="226"/>
      <c r="O162" s="226"/>
      <c r="P162" s="227">
        <f>SUM(P163:P167)</f>
        <v>0</v>
      </c>
      <c r="Q162" s="226"/>
      <c r="R162" s="227">
        <f>SUM(R163:R167)</f>
        <v>0.00053760000000000006</v>
      </c>
      <c r="S162" s="226"/>
      <c r="T162" s="228">
        <f>SUM(T163:T167)</f>
        <v>0</v>
      </c>
      <c r="AR162" s="229" t="s">
        <v>82</v>
      </c>
      <c r="AT162" s="230" t="s">
        <v>71</v>
      </c>
      <c r="AU162" s="230" t="s">
        <v>80</v>
      </c>
      <c r="AY162" s="229" t="s">
        <v>303</v>
      </c>
      <c r="BK162" s="231">
        <f>SUM(BK163:BK167)</f>
        <v>0</v>
      </c>
    </row>
    <row r="163" s="1" customFormat="1" ht="16.5" customHeight="1">
      <c r="B163" s="46"/>
      <c r="C163" s="234" t="s">
        <v>556</v>
      </c>
      <c r="D163" s="234" t="s">
        <v>306</v>
      </c>
      <c r="E163" s="235" t="s">
        <v>2093</v>
      </c>
      <c r="F163" s="236" t="s">
        <v>2094</v>
      </c>
      <c r="G163" s="237" t="s">
        <v>262</v>
      </c>
      <c r="H163" s="238">
        <v>3.2000000000000002</v>
      </c>
      <c r="I163" s="239"/>
      <c r="J163" s="240">
        <f>ROUND(I163*H163,2)</f>
        <v>0</v>
      </c>
      <c r="K163" s="236" t="s">
        <v>310</v>
      </c>
      <c r="L163" s="72"/>
      <c r="M163" s="241" t="s">
        <v>21</v>
      </c>
      <c r="N163" s="242" t="s">
        <v>43</v>
      </c>
      <c r="O163" s="47"/>
      <c r="P163" s="243">
        <f>O163*H163</f>
        <v>0</v>
      </c>
      <c r="Q163" s="243">
        <v>0</v>
      </c>
      <c r="R163" s="243">
        <f>Q163*H163</f>
        <v>0</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3440</v>
      </c>
    </row>
    <row r="164" s="12" customFormat="1">
      <c r="B164" s="253"/>
      <c r="C164" s="254"/>
      <c r="D164" s="250" t="s">
        <v>398</v>
      </c>
      <c r="E164" s="255" t="s">
        <v>21</v>
      </c>
      <c r="F164" s="256" t="s">
        <v>5875</v>
      </c>
      <c r="G164" s="254"/>
      <c r="H164" s="257">
        <v>3.2000000000000002</v>
      </c>
      <c r="I164" s="258"/>
      <c r="J164" s="254"/>
      <c r="K164" s="254"/>
      <c r="L164" s="259"/>
      <c r="M164" s="260"/>
      <c r="N164" s="261"/>
      <c r="O164" s="261"/>
      <c r="P164" s="261"/>
      <c r="Q164" s="261"/>
      <c r="R164" s="261"/>
      <c r="S164" s="261"/>
      <c r="T164" s="262"/>
      <c r="AT164" s="263" t="s">
        <v>398</v>
      </c>
      <c r="AU164" s="263" t="s">
        <v>82</v>
      </c>
      <c r="AV164" s="12" t="s">
        <v>82</v>
      </c>
      <c r="AW164" s="12" t="s">
        <v>35</v>
      </c>
      <c r="AX164" s="12" t="s">
        <v>80</v>
      </c>
      <c r="AY164" s="263" t="s">
        <v>303</v>
      </c>
    </row>
    <row r="165" s="1" customFormat="1" ht="16.5" customHeight="1">
      <c r="B165" s="46"/>
      <c r="C165" s="276" t="s">
        <v>563</v>
      </c>
      <c r="D165" s="276" t="s">
        <v>570</v>
      </c>
      <c r="E165" s="277" t="s">
        <v>2100</v>
      </c>
      <c r="F165" s="278" t="s">
        <v>2101</v>
      </c>
      <c r="G165" s="279" t="s">
        <v>262</v>
      </c>
      <c r="H165" s="280">
        <v>3.3599999999999999</v>
      </c>
      <c r="I165" s="281"/>
      <c r="J165" s="282">
        <f>ROUND(I165*H165,2)</f>
        <v>0</v>
      </c>
      <c r="K165" s="278" t="s">
        <v>310</v>
      </c>
      <c r="L165" s="283"/>
      <c r="M165" s="284" t="s">
        <v>21</v>
      </c>
      <c r="N165" s="285" t="s">
        <v>43</v>
      </c>
      <c r="O165" s="47"/>
      <c r="P165" s="243">
        <f>O165*H165</f>
        <v>0</v>
      </c>
      <c r="Q165" s="243">
        <v>0.00016000000000000001</v>
      </c>
      <c r="R165" s="243">
        <f>Q165*H165</f>
        <v>0.00053760000000000006</v>
      </c>
      <c r="S165" s="243">
        <v>0</v>
      </c>
      <c r="T165" s="244">
        <f>S165*H165</f>
        <v>0</v>
      </c>
      <c r="AR165" s="24" t="s">
        <v>546</v>
      </c>
      <c r="AT165" s="24" t="s">
        <v>570</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465</v>
      </c>
      <c r="BM165" s="24" t="s">
        <v>3441</v>
      </c>
    </row>
    <row r="166" s="12" customFormat="1">
      <c r="B166" s="253"/>
      <c r="C166" s="254"/>
      <c r="D166" s="250" t="s">
        <v>398</v>
      </c>
      <c r="E166" s="254"/>
      <c r="F166" s="256" t="s">
        <v>5876</v>
      </c>
      <c r="G166" s="254"/>
      <c r="H166" s="257">
        <v>3.3599999999999999</v>
      </c>
      <c r="I166" s="258"/>
      <c r="J166" s="254"/>
      <c r="K166" s="254"/>
      <c r="L166" s="259"/>
      <c r="M166" s="260"/>
      <c r="N166" s="261"/>
      <c r="O166" s="261"/>
      <c r="P166" s="261"/>
      <c r="Q166" s="261"/>
      <c r="R166" s="261"/>
      <c r="S166" s="261"/>
      <c r="T166" s="262"/>
      <c r="AT166" s="263" t="s">
        <v>398</v>
      </c>
      <c r="AU166" s="263" t="s">
        <v>82</v>
      </c>
      <c r="AV166" s="12" t="s">
        <v>82</v>
      </c>
      <c r="AW166" s="12" t="s">
        <v>6</v>
      </c>
      <c r="AX166" s="12" t="s">
        <v>80</v>
      </c>
      <c r="AY166" s="263" t="s">
        <v>303</v>
      </c>
    </row>
    <row r="167" s="1" customFormat="1" ht="38.25" customHeight="1">
      <c r="B167" s="46"/>
      <c r="C167" s="234" t="s">
        <v>569</v>
      </c>
      <c r="D167" s="234" t="s">
        <v>306</v>
      </c>
      <c r="E167" s="235" t="s">
        <v>2115</v>
      </c>
      <c r="F167" s="236" t="s">
        <v>2116</v>
      </c>
      <c r="G167" s="237" t="s">
        <v>559</v>
      </c>
      <c r="H167" s="238">
        <v>0.001</v>
      </c>
      <c r="I167" s="239"/>
      <c r="J167" s="240">
        <f>ROUND(I167*H167,2)</f>
        <v>0</v>
      </c>
      <c r="K167" s="236" t="s">
        <v>310</v>
      </c>
      <c r="L167" s="72"/>
      <c r="M167" s="241" t="s">
        <v>21</v>
      </c>
      <c r="N167" s="242" t="s">
        <v>43</v>
      </c>
      <c r="O167" s="47"/>
      <c r="P167" s="243">
        <f>O167*H167</f>
        <v>0</v>
      </c>
      <c r="Q167" s="243">
        <v>0</v>
      </c>
      <c r="R167" s="243">
        <f>Q167*H167</f>
        <v>0</v>
      </c>
      <c r="S167" s="243">
        <v>0</v>
      </c>
      <c r="T167" s="244">
        <f>S167*H167</f>
        <v>0</v>
      </c>
      <c r="AR167" s="24" t="s">
        <v>465</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5877</v>
      </c>
    </row>
    <row r="168" s="11" customFormat="1" ht="29.88" customHeight="1">
      <c r="B168" s="218"/>
      <c r="C168" s="219"/>
      <c r="D168" s="220" t="s">
        <v>71</v>
      </c>
      <c r="E168" s="232" t="s">
        <v>2143</v>
      </c>
      <c r="F168" s="232" t="s">
        <v>2144</v>
      </c>
      <c r="G168" s="219"/>
      <c r="H168" s="219"/>
      <c r="I168" s="222"/>
      <c r="J168" s="233">
        <f>BK168</f>
        <v>0</v>
      </c>
      <c r="K168" s="219"/>
      <c r="L168" s="224"/>
      <c r="M168" s="225"/>
      <c r="N168" s="226"/>
      <c r="O168" s="226"/>
      <c r="P168" s="227">
        <f>SUM(P169:P176)</f>
        <v>0</v>
      </c>
      <c r="Q168" s="226"/>
      <c r="R168" s="227">
        <f>SUM(R169:R176)</f>
        <v>0.59999580000000008</v>
      </c>
      <c r="S168" s="226"/>
      <c r="T168" s="228">
        <f>SUM(T169:T176)</f>
        <v>0</v>
      </c>
      <c r="AR168" s="229" t="s">
        <v>82</v>
      </c>
      <c r="AT168" s="230" t="s">
        <v>71</v>
      </c>
      <c r="AU168" s="230" t="s">
        <v>80</v>
      </c>
      <c r="AY168" s="229" t="s">
        <v>303</v>
      </c>
      <c r="BK168" s="231">
        <f>SUM(BK169:BK176)</f>
        <v>0</v>
      </c>
    </row>
    <row r="169" s="1" customFormat="1" ht="25.5" customHeight="1">
      <c r="B169" s="46"/>
      <c r="C169" s="234" t="s">
        <v>575</v>
      </c>
      <c r="D169" s="234" t="s">
        <v>306</v>
      </c>
      <c r="E169" s="235" t="s">
        <v>2146</v>
      </c>
      <c r="F169" s="236" t="s">
        <v>2147</v>
      </c>
      <c r="G169" s="237" t="s">
        <v>394</v>
      </c>
      <c r="H169" s="238">
        <v>33.479999999999997</v>
      </c>
      <c r="I169" s="239"/>
      <c r="J169" s="240">
        <f>ROUND(I169*H169,2)</f>
        <v>0</v>
      </c>
      <c r="K169" s="236" t="s">
        <v>310</v>
      </c>
      <c r="L169" s="72"/>
      <c r="M169" s="241" t="s">
        <v>21</v>
      </c>
      <c r="N169" s="242" t="s">
        <v>43</v>
      </c>
      <c r="O169" s="47"/>
      <c r="P169" s="243">
        <f>O169*H169</f>
        <v>0</v>
      </c>
      <c r="Q169" s="243">
        <v>0.0030000000000000001</v>
      </c>
      <c r="R169" s="243">
        <f>Q169*H169</f>
        <v>0.10043999999999999</v>
      </c>
      <c r="S169" s="243">
        <v>0</v>
      </c>
      <c r="T169" s="244">
        <f>S169*H169</f>
        <v>0</v>
      </c>
      <c r="AR169" s="24" t="s">
        <v>465</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465</v>
      </c>
      <c r="BM169" s="24" t="s">
        <v>3442</v>
      </c>
    </row>
    <row r="170" s="12" customFormat="1">
      <c r="B170" s="253"/>
      <c r="C170" s="254"/>
      <c r="D170" s="250" t="s">
        <v>398</v>
      </c>
      <c r="E170" s="255" t="s">
        <v>21</v>
      </c>
      <c r="F170" s="256" t="s">
        <v>5878</v>
      </c>
      <c r="G170" s="254"/>
      <c r="H170" s="257">
        <v>33.479999999999997</v>
      </c>
      <c r="I170" s="258"/>
      <c r="J170" s="254"/>
      <c r="K170" s="254"/>
      <c r="L170" s="259"/>
      <c r="M170" s="260"/>
      <c r="N170" s="261"/>
      <c r="O170" s="261"/>
      <c r="P170" s="261"/>
      <c r="Q170" s="261"/>
      <c r="R170" s="261"/>
      <c r="S170" s="261"/>
      <c r="T170" s="262"/>
      <c r="AT170" s="263" t="s">
        <v>398</v>
      </c>
      <c r="AU170" s="263" t="s">
        <v>82</v>
      </c>
      <c r="AV170" s="12" t="s">
        <v>82</v>
      </c>
      <c r="AW170" s="12" t="s">
        <v>35</v>
      </c>
      <c r="AX170" s="12" t="s">
        <v>80</v>
      </c>
      <c r="AY170" s="263" t="s">
        <v>303</v>
      </c>
    </row>
    <row r="171" s="1" customFormat="1" ht="38.25" customHeight="1">
      <c r="B171" s="46"/>
      <c r="C171" s="276" t="s">
        <v>581</v>
      </c>
      <c r="D171" s="276" t="s">
        <v>570</v>
      </c>
      <c r="E171" s="277" t="s">
        <v>2152</v>
      </c>
      <c r="F171" s="278" t="s">
        <v>2153</v>
      </c>
      <c r="G171" s="279" t="s">
        <v>394</v>
      </c>
      <c r="H171" s="280">
        <v>38.502000000000002</v>
      </c>
      <c r="I171" s="281"/>
      <c r="J171" s="282">
        <f>ROUND(I171*H171,2)</f>
        <v>0</v>
      </c>
      <c r="K171" s="278" t="s">
        <v>322</v>
      </c>
      <c r="L171" s="283"/>
      <c r="M171" s="284" t="s">
        <v>21</v>
      </c>
      <c r="N171" s="285" t="s">
        <v>43</v>
      </c>
      <c r="O171" s="47"/>
      <c r="P171" s="243">
        <f>O171*H171</f>
        <v>0</v>
      </c>
      <c r="Q171" s="243">
        <v>0.0129</v>
      </c>
      <c r="R171" s="243">
        <f>Q171*H171</f>
        <v>0.49667580000000006</v>
      </c>
      <c r="S171" s="243">
        <v>0</v>
      </c>
      <c r="T171" s="244">
        <f>S171*H171</f>
        <v>0</v>
      </c>
      <c r="AR171" s="24" t="s">
        <v>546</v>
      </c>
      <c r="AT171" s="24" t="s">
        <v>570</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465</v>
      </c>
      <c r="BM171" s="24" t="s">
        <v>3444</v>
      </c>
    </row>
    <row r="172" s="12" customFormat="1">
      <c r="B172" s="253"/>
      <c r="C172" s="254"/>
      <c r="D172" s="250" t="s">
        <v>398</v>
      </c>
      <c r="E172" s="254"/>
      <c r="F172" s="256" t="s">
        <v>5879</v>
      </c>
      <c r="G172" s="254"/>
      <c r="H172" s="257">
        <v>38.502000000000002</v>
      </c>
      <c r="I172" s="258"/>
      <c r="J172" s="254"/>
      <c r="K172" s="254"/>
      <c r="L172" s="259"/>
      <c r="M172" s="260"/>
      <c r="N172" s="261"/>
      <c r="O172" s="261"/>
      <c r="P172" s="261"/>
      <c r="Q172" s="261"/>
      <c r="R172" s="261"/>
      <c r="S172" s="261"/>
      <c r="T172" s="262"/>
      <c r="AT172" s="263" t="s">
        <v>398</v>
      </c>
      <c r="AU172" s="263" t="s">
        <v>82</v>
      </c>
      <c r="AV172" s="12" t="s">
        <v>82</v>
      </c>
      <c r="AW172" s="12" t="s">
        <v>6</v>
      </c>
      <c r="AX172" s="12" t="s">
        <v>80</v>
      </c>
      <c r="AY172" s="263" t="s">
        <v>303</v>
      </c>
    </row>
    <row r="173" s="1" customFormat="1" ht="25.5" customHeight="1">
      <c r="B173" s="46"/>
      <c r="C173" s="234" t="s">
        <v>585</v>
      </c>
      <c r="D173" s="234" t="s">
        <v>306</v>
      </c>
      <c r="E173" s="235" t="s">
        <v>2157</v>
      </c>
      <c r="F173" s="236" t="s">
        <v>2158</v>
      </c>
      <c r="G173" s="237" t="s">
        <v>394</v>
      </c>
      <c r="H173" s="238">
        <v>33.479999999999997</v>
      </c>
      <c r="I173" s="239"/>
      <c r="J173" s="240">
        <f>ROUND(I173*H173,2)</f>
        <v>0</v>
      </c>
      <c r="K173" s="236" t="s">
        <v>310</v>
      </c>
      <c r="L173" s="72"/>
      <c r="M173" s="241" t="s">
        <v>21</v>
      </c>
      <c r="N173" s="242" t="s">
        <v>43</v>
      </c>
      <c r="O173" s="47"/>
      <c r="P173" s="243">
        <f>O173*H173</f>
        <v>0</v>
      </c>
      <c r="Q173" s="243">
        <v>0</v>
      </c>
      <c r="R173" s="243">
        <f>Q173*H173</f>
        <v>0</v>
      </c>
      <c r="S173" s="243">
        <v>0</v>
      </c>
      <c r="T173" s="244">
        <f>S173*H173</f>
        <v>0</v>
      </c>
      <c r="AR173" s="24" t="s">
        <v>465</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465</v>
      </c>
      <c r="BM173" s="24" t="s">
        <v>5880</v>
      </c>
    </row>
    <row r="174" s="1" customFormat="1" ht="25.5" customHeight="1">
      <c r="B174" s="46"/>
      <c r="C174" s="234" t="s">
        <v>591</v>
      </c>
      <c r="D174" s="234" t="s">
        <v>306</v>
      </c>
      <c r="E174" s="235" t="s">
        <v>2161</v>
      </c>
      <c r="F174" s="236" t="s">
        <v>2162</v>
      </c>
      <c r="G174" s="237" t="s">
        <v>262</v>
      </c>
      <c r="H174" s="238">
        <v>32</v>
      </c>
      <c r="I174" s="239"/>
      <c r="J174" s="240">
        <f>ROUND(I174*H174,2)</f>
        <v>0</v>
      </c>
      <c r="K174" s="236" t="s">
        <v>310</v>
      </c>
      <c r="L174" s="72"/>
      <c r="M174" s="241" t="s">
        <v>21</v>
      </c>
      <c r="N174" s="242" t="s">
        <v>43</v>
      </c>
      <c r="O174" s="47"/>
      <c r="P174" s="243">
        <f>O174*H174</f>
        <v>0</v>
      </c>
      <c r="Q174" s="243">
        <v>9.0000000000000006E-05</v>
      </c>
      <c r="R174" s="243">
        <f>Q174*H174</f>
        <v>0.0028800000000000002</v>
      </c>
      <c r="S174" s="243">
        <v>0</v>
      </c>
      <c r="T174" s="244">
        <f>S174*H174</f>
        <v>0</v>
      </c>
      <c r="AR174" s="24" t="s">
        <v>465</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465</v>
      </c>
      <c r="BM174" s="24" t="s">
        <v>3446</v>
      </c>
    </row>
    <row r="175" s="12" customFormat="1">
      <c r="B175" s="253"/>
      <c r="C175" s="254"/>
      <c r="D175" s="250" t="s">
        <v>398</v>
      </c>
      <c r="E175" s="255" t="s">
        <v>21</v>
      </c>
      <c r="F175" s="256" t="s">
        <v>4532</v>
      </c>
      <c r="G175" s="254"/>
      <c r="H175" s="257">
        <v>32</v>
      </c>
      <c r="I175" s="258"/>
      <c r="J175" s="254"/>
      <c r="K175" s="254"/>
      <c r="L175" s="259"/>
      <c r="M175" s="260"/>
      <c r="N175" s="261"/>
      <c r="O175" s="261"/>
      <c r="P175" s="261"/>
      <c r="Q175" s="261"/>
      <c r="R175" s="261"/>
      <c r="S175" s="261"/>
      <c r="T175" s="262"/>
      <c r="AT175" s="263" t="s">
        <v>398</v>
      </c>
      <c r="AU175" s="263" t="s">
        <v>82</v>
      </c>
      <c r="AV175" s="12" t="s">
        <v>82</v>
      </c>
      <c r="AW175" s="12" t="s">
        <v>35</v>
      </c>
      <c r="AX175" s="12" t="s">
        <v>80</v>
      </c>
      <c r="AY175" s="263" t="s">
        <v>303</v>
      </c>
    </row>
    <row r="176" s="1" customFormat="1" ht="38.25" customHeight="1">
      <c r="B176" s="46"/>
      <c r="C176" s="234" t="s">
        <v>597</v>
      </c>
      <c r="D176" s="234" t="s">
        <v>306</v>
      </c>
      <c r="E176" s="235" t="s">
        <v>2167</v>
      </c>
      <c r="F176" s="236" t="s">
        <v>2168</v>
      </c>
      <c r="G176" s="237" t="s">
        <v>559</v>
      </c>
      <c r="H176" s="238">
        <v>0.59999999999999998</v>
      </c>
      <c r="I176" s="239"/>
      <c r="J176" s="240">
        <f>ROUND(I176*H176,2)</f>
        <v>0</v>
      </c>
      <c r="K176" s="236" t="s">
        <v>310</v>
      </c>
      <c r="L176" s="72"/>
      <c r="M176" s="241" t="s">
        <v>21</v>
      </c>
      <c r="N176" s="242" t="s">
        <v>43</v>
      </c>
      <c r="O176" s="47"/>
      <c r="P176" s="243">
        <f>O176*H176</f>
        <v>0</v>
      </c>
      <c r="Q176" s="243">
        <v>0</v>
      </c>
      <c r="R176" s="243">
        <f>Q176*H176</f>
        <v>0</v>
      </c>
      <c r="S176" s="243">
        <v>0</v>
      </c>
      <c r="T176" s="244">
        <f>S176*H176</f>
        <v>0</v>
      </c>
      <c r="AR176" s="24" t="s">
        <v>465</v>
      </c>
      <c r="AT176" s="24" t="s">
        <v>306</v>
      </c>
      <c r="AU176" s="24" t="s">
        <v>82</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465</v>
      </c>
      <c r="BM176" s="24" t="s">
        <v>5881</v>
      </c>
    </row>
    <row r="177" s="11" customFormat="1" ht="29.88" customHeight="1">
      <c r="B177" s="218"/>
      <c r="C177" s="219"/>
      <c r="D177" s="220" t="s">
        <v>71</v>
      </c>
      <c r="E177" s="232" t="s">
        <v>2197</v>
      </c>
      <c r="F177" s="232" t="s">
        <v>2198</v>
      </c>
      <c r="G177" s="219"/>
      <c r="H177" s="219"/>
      <c r="I177" s="222"/>
      <c r="J177" s="233">
        <f>BK177</f>
        <v>0</v>
      </c>
      <c r="K177" s="219"/>
      <c r="L177" s="224"/>
      <c r="M177" s="225"/>
      <c r="N177" s="226"/>
      <c r="O177" s="226"/>
      <c r="P177" s="227">
        <f>SUM(P178:P180)</f>
        <v>0</v>
      </c>
      <c r="Q177" s="226"/>
      <c r="R177" s="227">
        <f>SUM(R178:R180)</f>
        <v>0.0011000000000000001</v>
      </c>
      <c r="S177" s="226"/>
      <c r="T177" s="228">
        <f>SUM(T178:T180)</f>
        <v>0</v>
      </c>
      <c r="AR177" s="229" t="s">
        <v>82</v>
      </c>
      <c r="AT177" s="230" t="s">
        <v>71</v>
      </c>
      <c r="AU177" s="230" t="s">
        <v>80</v>
      </c>
      <c r="AY177" s="229" t="s">
        <v>303</v>
      </c>
      <c r="BK177" s="231">
        <f>SUM(BK178:BK180)</f>
        <v>0</v>
      </c>
    </row>
    <row r="178" s="1" customFormat="1" ht="16.5" customHeight="1">
      <c r="B178" s="46"/>
      <c r="C178" s="234" t="s">
        <v>601</v>
      </c>
      <c r="D178" s="234" t="s">
        <v>306</v>
      </c>
      <c r="E178" s="235" t="s">
        <v>2200</v>
      </c>
      <c r="F178" s="236" t="s">
        <v>2201</v>
      </c>
      <c r="G178" s="237" t="s">
        <v>394</v>
      </c>
      <c r="H178" s="238">
        <v>2.2000000000000002</v>
      </c>
      <c r="I178" s="239"/>
      <c r="J178" s="240">
        <f>ROUND(I178*H178,2)</f>
        <v>0</v>
      </c>
      <c r="K178" s="236" t="s">
        <v>310</v>
      </c>
      <c r="L178" s="72"/>
      <c r="M178" s="241" t="s">
        <v>21</v>
      </c>
      <c r="N178" s="242" t="s">
        <v>43</v>
      </c>
      <c r="O178" s="47"/>
      <c r="P178" s="243">
        <f>O178*H178</f>
        <v>0</v>
      </c>
      <c r="Q178" s="243">
        <v>0.00020000000000000001</v>
      </c>
      <c r="R178" s="243">
        <f>Q178*H178</f>
        <v>0.00044000000000000007</v>
      </c>
      <c r="S178" s="243">
        <v>0</v>
      </c>
      <c r="T178" s="244">
        <f>S178*H178</f>
        <v>0</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3449</v>
      </c>
    </row>
    <row r="179" s="1" customFormat="1" ht="25.5" customHeight="1">
      <c r="B179" s="46"/>
      <c r="C179" s="234" t="s">
        <v>607</v>
      </c>
      <c r="D179" s="234" t="s">
        <v>306</v>
      </c>
      <c r="E179" s="235" t="s">
        <v>2204</v>
      </c>
      <c r="F179" s="236" t="s">
        <v>2205</v>
      </c>
      <c r="G179" s="237" t="s">
        <v>394</v>
      </c>
      <c r="H179" s="238">
        <v>2.2000000000000002</v>
      </c>
      <c r="I179" s="239"/>
      <c r="J179" s="240">
        <f>ROUND(I179*H179,2)</f>
        <v>0</v>
      </c>
      <c r="K179" s="236" t="s">
        <v>310</v>
      </c>
      <c r="L179" s="72"/>
      <c r="M179" s="241" t="s">
        <v>21</v>
      </c>
      <c r="N179" s="242" t="s">
        <v>43</v>
      </c>
      <c r="O179" s="47"/>
      <c r="P179" s="243">
        <f>O179*H179</f>
        <v>0</v>
      </c>
      <c r="Q179" s="243">
        <v>0.00029</v>
      </c>
      <c r="R179" s="243">
        <f>Q179*H179</f>
        <v>0.000638</v>
      </c>
      <c r="S179" s="243">
        <v>0</v>
      </c>
      <c r="T179" s="244">
        <f>S179*H179</f>
        <v>0</v>
      </c>
      <c r="AR179" s="24" t="s">
        <v>465</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465</v>
      </c>
      <c r="BM179" s="24" t="s">
        <v>3451</v>
      </c>
    </row>
    <row r="180" s="1" customFormat="1" ht="25.5" customHeight="1">
      <c r="B180" s="46"/>
      <c r="C180" s="234" t="s">
        <v>614</v>
      </c>
      <c r="D180" s="234" t="s">
        <v>306</v>
      </c>
      <c r="E180" s="235" t="s">
        <v>2209</v>
      </c>
      <c r="F180" s="236" t="s">
        <v>2210</v>
      </c>
      <c r="G180" s="237" t="s">
        <v>394</v>
      </c>
      <c r="H180" s="238">
        <v>2.2000000000000002</v>
      </c>
      <c r="I180" s="239"/>
      <c r="J180" s="240">
        <f>ROUND(I180*H180,2)</f>
        <v>0</v>
      </c>
      <c r="K180" s="236" t="s">
        <v>310</v>
      </c>
      <c r="L180" s="72"/>
      <c r="M180" s="241" t="s">
        <v>21</v>
      </c>
      <c r="N180" s="246" t="s">
        <v>43</v>
      </c>
      <c r="O180" s="247"/>
      <c r="P180" s="248">
        <f>O180*H180</f>
        <v>0</v>
      </c>
      <c r="Q180" s="248">
        <v>1.0000000000000001E-05</v>
      </c>
      <c r="R180" s="248">
        <f>Q180*H180</f>
        <v>2.2000000000000003E-05</v>
      </c>
      <c r="S180" s="248">
        <v>0</v>
      </c>
      <c r="T180" s="249">
        <f>S180*H180</f>
        <v>0</v>
      </c>
      <c r="AR180" s="24" t="s">
        <v>465</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3452</v>
      </c>
    </row>
    <row r="181" s="1" customFormat="1" ht="6.96" customHeight="1">
      <c r="B181" s="67"/>
      <c r="C181" s="68"/>
      <c r="D181" s="68"/>
      <c r="E181" s="68"/>
      <c r="F181" s="68"/>
      <c r="G181" s="68"/>
      <c r="H181" s="68"/>
      <c r="I181" s="179"/>
      <c r="J181" s="68"/>
      <c r="K181" s="68"/>
      <c r="L181" s="72"/>
    </row>
  </sheetData>
  <sheetProtection sheet="1" autoFilter="0" formatColumns="0" formatRows="0" objects="1" scenarios="1" spinCount="100000" saltValue="q9NeOrKibixRwdQm8fbLKkW3MzTSOjjLC4T5qEumKHhg6jzHGrLFXaqUongRDGI7FN7cUif1fCcbotFfP+2JGg==" hashValue="e8o9z29Jkd9bjfREeu/ZJUi2QPY7p4+uXTOpoY6Y57H61nwKE7HYzd60HsTUKq/dSP6gnzViKFphd6wECiqmcQ==" algorithmName="SHA-512" password="CC35"/>
  <autoFilter ref="C94:K180"/>
  <mergeCells count="13">
    <mergeCell ref="E7:H7"/>
    <mergeCell ref="E9:H9"/>
    <mergeCell ref="E11:H11"/>
    <mergeCell ref="E26:H26"/>
    <mergeCell ref="E47:H47"/>
    <mergeCell ref="E49:H49"/>
    <mergeCell ref="E51:H51"/>
    <mergeCell ref="J55:J56"/>
    <mergeCell ref="E83:H83"/>
    <mergeCell ref="E85:H85"/>
    <mergeCell ref="E87:H87"/>
    <mergeCell ref="G1:H1"/>
    <mergeCell ref="L2:V2"/>
  </mergeCells>
  <hyperlinks>
    <hyperlink ref="F1:G1" location="C2" display="1) Krycí list soupisu"/>
    <hyperlink ref="G1:H1" location="C58" display="2) Rekapitulace"/>
    <hyperlink ref="J1" location="C94"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213</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5882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5883</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16.5" customHeight="1">
      <c r="B26" s="161"/>
      <c r="C26" s="162"/>
      <c r="D26" s="162"/>
      <c r="E26" s="44" t="s">
        <v>21</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ROUND(J93,2)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ROUND(SUM(BE93:BE290), 2)</f>
        <v>0</v>
      </c>
      <c r="G32" s="47"/>
      <c r="H32" s="47"/>
      <c r="I32" s="171">
        <v>0.20999999999999999</v>
      </c>
      <c r="J32" s="170">
        <f>ROUND(ROUND((SUM(BE93:BE290)), 2)*I32, 2)</f>
        <v>0</v>
      </c>
      <c r="K32" s="51"/>
    </row>
    <row r="33" s="1" customFormat="1" ht="14.4" customHeight="1">
      <c r="B33" s="46"/>
      <c r="C33" s="47"/>
      <c r="D33" s="47"/>
      <c r="E33" s="55" t="s">
        <v>44</v>
      </c>
      <c r="F33" s="170">
        <f>ROUND(SUM(BF93:BF290), 2)</f>
        <v>0</v>
      </c>
      <c r="G33" s="47"/>
      <c r="H33" s="47"/>
      <c r="I33" s="171">
        <v>0.14999999999999999</v>
      </c>
      <c r="J33" s="170">
        <f>ROUND(ROUND((SUM(BF93:BF290)), 2)*I33, 2)</f>
        <v>0</v>
      </c>
      <c r="K33" s="51"/>
    </row>
    <row r="34" hidden="1" s="1" customFormat="1" ht="14.4" customHeight="1">
      <c r="B34" s="46"/>
      <c r="C34" s="47"/>
      <c r="D34" s="47"/>
      <c r="E34" s="55" t="s">
        <v>45</v>
      </c>
      <c r="F34" s="170">
        <f>ROUND(SUM(BG93:BG290), 2)</f>
        <v>0</v>
      </c>
      <c r="G34" s="47"/>
      <c r="H34" s="47"/>
      <c r="I34" s="171">
        <v>0.20999999999999999</v>
      </c>
      <c r="J34" s="170">
        <v>0</v>
      </c>
      <c r="K34" s="51"/>
    </row>
    <row r="35" hidden="1" s="1" customFormat="1" ht="14.4" customHeight="1">
      <c r="B35" s="46"/>
      <c r="C35" s="47"/>
      <c r="D35" s="47"/>
      <c r="E35" s="55" t="s">
        <v>46</v>
      </c>
      <c r="F35" s="170">
        <f>ROUND(SUM(BH93:BH290), 2)</f>
        <v>0</v>
      </c>
      <c r="G35" s="47"/>
      <c r="H35" s="47"/>
      <c r="I35" s="171">
        <v>0.14999999999999999</v>
      </c>
      <c r="J35" s="170">
        <v>0</v>
      </c>
      <c r="K35" s="51"/>
    </row>
    <row r="36" hidden="1" s="1" customFormat="1" ht="14.4" customHeight="1">
      <c r="B36" s="46"/>
      <c r="C36" s="47"/>
      <c r="D36" s="47"/>
      <c r="E36" s="55" t="s">
        <v>47</v>
      </c>
      <c r="F36" s="170">
        <f>ROUND(SUM(BI93:BI290),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5882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da - Silnoproud</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J93</f>
        <v>0</v>
      </c>
      <c r="K60" s="51"/>
      <c r="AU60" s="24" t="s">
        <v>280</v>
      </c>
    </row>
    <row r="61" s="8" customFormat="1" ht="24.96" customHeight="1">
      <c r="B61" s="190"/>
      <c r="C61" s="191"/>
      <c r="D61" s="192" t="s">
        <v>5884</v>
      </c>
      <c r="E61" s="193"/>
      <c r="F61" s="193"/>
      <c r="G61" s="193"/>
      <c r="H61" s="193"/>
      <c r="I61" s="194"/>
      <c r="J61" s="195">
        <f>J94</f>
        <v>0</v>
      </c>
      <c r="K61" s="196"/>
    </row>
    <row r="62" s="9" customFormat="1" ht="19.92" customHeight="1">
      <c r="B62" s="197"/>
      <c r="C62" s="198"/>
      <c r="D62" s="199" t="s">
        <v>5885</v>
      </c>
      <c r="E62" s="200"/>
      <c r="F62" s="200"/>
      <c r="G62" s="200"/>
      <c r="H62" s="200"/>
      <c r="I62" s="201"/>
      <c r="J62" s="202">
        <f>J95</f>
        <v>0</v>
      </c>
      <c r="K62" s="203"/>
    </row>
    <row r="63" s="9" customFormat="1" ht="19.92" customHeight="1">
      <c r="B63" s="197"/>
      <c r="C63" s="198"/>
      <c r="D63" s="199" t="s">
        <v>5886</v>
      </c>
      <c r="E63" s="200"/>
      <c r="F63" s="200"/>
      <c r="G63" s="200"/>
      <c r="H63" s="200"/>
      <c r="I63" s="201"/>
      <c r="J63" s="202">
        <f>J101</f>
        <v>0</v>
      </c>
      <c r="K63" s="203"/>
    </row>
    <row r="64" s="9" customFormat="1" ht="19.92" customHeight="1">
      <c r="B64" s="197"/>
      <c r="C64" s="198"/>
      <c r="D64" s="199" t="s">
        <v>5887</v>
      </c>
      <c r="E64" s="200"/>
      <c r="F64" s="200"/>
      <c r="G64" s="200"/>
      <c r="H64" s="200"/>
      <c r="I64" s="201"/>
      <c r="J64" s="202">
        <f>J125</f>
        <v>0</v>
      </c>
      <c r="K64" s="203"/>
    </row>
    <row r="65" s="9" customFormat="1" ht="19.92" customHeight="1">
      <c r="B65" s="197"/>
      <c r="C65" s="198"/>
      <c r="D65" s="199" t="s">
        <v>5888</v>
      </c>
      <c r="E65" s="200"/>
      <c r="F65" s="200"/>
      <c r="G65" s="200"/>
      <c r="H65" s="200"/>
      <c r="I65" s="201"/>
      <c r="J65" s="202">
        <f>J143</f>
        <v>0</v>
      </c>
      <c r="K65" s="203"/>
    </row>
    <row r="66" s="9" customFormat="1" ht="19.92" customHeight="1">
      <c r="B66" s="197"/>
      <c r="C66" s="198"/>
      <c r="D66" s="199" t="s">
        <v>5889</v>
      </c>
      <c r="E66" s="200"/>
      <c r="F66" s="200"/>
      <c r="G66" s="200"/>
      <c r="H66" s="200"/>
      <c r="I66" s="201"/>
      <c r="J66" s="202">
        <f>J162</f>
        <v>0</v>
      </c>
      <c r="K66" s="203"/>
    </row>
    <row r="67" s="8" customFormat="1" ht="24.96" customHeight="1">
      <c r="B67" s="190"/>
      <c r="C67" s="191"/>
      <c r="D67" s="192" t="s">
        <v>5890</v>
      </c>
      <c r="E67" s="193"/>
      <c r="F67" s="193"/>
      <c r="G67" s="193"/>
      <c r="H67" s="193"/>
      <c r="I67" s="194"/>
      <c r="J67" s="195">
        <f>J176</f>
        <v>0</v>
      </c>
      <c r="K67" s="196"/>
    </row>
    <row r="68" s="8" customFormat="1" ht="24.96" customHeight="1">
      <c r="B68" s="190"/>
      <c r="C68" s="191"/>
      <c r="D68" s="192" t="s">
        <v>5891</v>
      </c>
      <c r="E68" s="193"/>
      <c r="F68" s="193"/>
      <c r="G68" s="193"/>
      <c r="H68" s="193"/>
      <c r="I68" s="194"/>
      <c r="J68" s="195">
        <f>J239</f>
        <v>0</v>
      </c>
      <c r="K68" s="196"/>
    </row>
    <row r="69" s="8" customFormat="1" ht="24.96" customHeight="1">
      <c r="B69" s="190"/>
      <c r="C69" s="191"/>
      <c r="D69" s="192" t="s">
        <v>5892</v>
      </c>
      <c r="E69" s="193"/>
      <c r="F69" s="193"/>
      <c r="G69" s="193"/>
      <c r="H69" s="193"/>
      <c r="I69" s="194"/>
      <c r="J69" s="195">
        <f>J255</f>
        <v>0</v>
      </c>
      <c r="K69" s="196"/>
    </row>
    <row r="70" s="8" customFormat="1" ht="24.96" customHeight="1">
      <c r="B70" s="190"/>
      <c r="C70" s="191"/>
      <c r="D70" s="192" t="s">
        <v>5893</v>
      </c>
      <c r="E70" s="193"/>
      <c r="F70" s="193"/>
      <c r="G70" s="193"/>
      <c r="H70" s="193"/>
      <c r="I70" s="194"/>
      <c r="J70" s="195">
        <f>J274</f>
        <v>0</v>
      </c>
      <c r="K70" s="196"/>
    </row>
    <row r="71" s="8" customFormat="1" ht="24.96" customHeight="1">
      <c r="B71" s="190"/>
      <c r="C71" s="191"/>
      <c r="D71" s="192" t="s">
        <v>281</v>
      </c>
      <c r="E71" s="193"/>
      <c r="F71" s="193"/>
      <c r="G71" s="193"/>
      <c r="H71" s="193"/>
      <c r="I71" s="194"/>
      <c r="J71" s="195">
        <f>J281</f>
        <v>0</v>
      </c>
      <c r="K71" s="196"/>
    </row>
    <row r="72" s="1" customFormat="1" ht="21.84" customHeight="1">
      <c r="B72" s="46"/>
      <c r="C72" s="47"/>
      <c r="D72" s="47"/>
      <c r="E72" s="47"/>
      <c r="F72" s="47"/>
      <c r="G72" s="47"/>
      <c r="H72" s="47"/>
      <c r="I72" s="157"/>
      <c r="J72" s="47"/>
      <c r="K72" s="51"/>
    </row>
    <row r="73" s="1" customFormat="1" ht="6.96" customHeight="1">
      <c r="B73" s="67"/>
      <c r="C73" s="68"/>
      <c r="D73" s="68"/>
      <c r="E73" s="68"/>
      <c r="F73" s="68"/>
      <c r="G73" s="68"/>
      <c r="H73" s="68"/>
      <c r="I73" s="179"/>
      <c r="J73" s="68"/>
      <c r="K73" s="69"/>
    </row>
    <row r="77" s="1" customFormat="1" ht="6.96" customHeight="1">
      <c r="B77" s="70"/>
      <c r="C77" s="71"/>
      <c r="D77" s="71"/>
      <c r="E77" s="71"/>
      <c r="F77" s="71"/>
      <c r="G77" s="71"/>
      <c r="H77" s="71"/>
      <c r="I77" s="182"/>
      <c r="J77" s="71"/>
      <c r="K77" s="71"/>
      <c r="L77" s="72"/>
    </row>
    <row r="78" s="1" customFormat="1" ht="36.96" customHeight="1">
      <c r="B78" s="46"/>
      <c r="C78" s="73" t="s">
        <v>286</v>
      </c>
      <c r="D78" s="74"/>
      <c r="E78" s="74"/>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4.4" customHeight="1">
      <c r="B80" s="46"/>
      <c r="C80" s="76" t="s">
        <v>18</v>
      </c>
      <c r="D80" s="74"/>
      <c r="E80" s="74"/>
      <c r="F80" s="74"/>
      <c r="G80" s="74"/>
      <c r="H80" s="74"/>
      <c r="I80" s="204"/>
      <c r="J80" s="74"/>
      <c r="K80" s="74"/>
      <c r="L80" s="72"/>
    </row>
    <row r="81" s="1" customFormat="1" ht="16.5" customHeight="1">
      <c r="B81" s="46"/>
      <c r="C81" s="74"/>
      <c r="D81" s="74"/>
      <c r="E81" s="205" t="str">
        <f>E7</f>
        <v>Speciální ZŠ Skuteč- půdní vestavba a přístavba</v>
      </c>
      <c r="F81" s="76"/>
      <c r="G81" s="76"/>
      <c r="H81" s="76"/>
      <c r="I81" s="204"/>
      <c r="J81" s="74"/>
      <c r="K81" s="74"/>
      <c r="L81" s="72"/>
    </row>
    <row r="82">
      <c r="B82" s="28"/>
      <c r="C82" s="76" t="s">
        <v>274</v>
      </c>
      <c r="D82" s="297"/>
      <c r="E82" s="297"/>
      <c r="F82" s="297"/>
      <c r="G82" s="297"/>
      <c r="H82" s="297"/>
      <c r="I82" s="149"/>
      <c r="J82" s="297"/>
      <c r="K82" s="297"/>
      <c r="L82" s="298"/>
    </row>
    <row r="83" s="1" customFormat="1" ht="16.5" customHeight="1">
      <c r="B83" s="46"/>
      <c r="C83" s="74"/>
      <c r="D83" s="74"/>
      <c r="E83" s="205" t="s">
        <v>5882</v>
      </c>
      <c r="F83" s="74"/>
      <c r="G83" s="74"/>
      <c r="H83" s="74"/>
      <c r="I83" s="204"/>
      <c r="J83" s="74"/>
      <c r="K83" s="74"/>
      <c r="L83" s="72"/>
    </row>
    <row r="84" s="1" customFormat="1" ht="14.4" customHeight="1">
      <c r="B84" s="46"/>
      <c r="C84" s="76" t="s">
        <v>2223</v>
      </c>
      <c r="D84" s="74"/>
      <c r="E84" s="74"/>
      <c r="F84" s="74"/>
      <c r="G84" s="74"/>
      <c r="H84" s="74"/>
      <c r="I84" s="204"/>
      <c r="J84" s="74"/>
      <c r="K84" s="74"/>
      <c r="L84" s="72"/>
    </row>
    <row r="85" s="1" customFormat="1" ht="17.25" customHeight="1">
      <c r="B85" s="46"/>
      <c r="C85" s="74"/>
      <c r="D85" s="74"/>
      <c r="E85" s="82" t="str">
        <f>E11</f>
        <v>da - Silnoproud</v>
      </c>
      <c r="F85" s="74"/>
      <c r="G85" s="74"/>
      <c r="H85" s="74"/>
      <c r="I85" s="204"/>
      <c r="J85" s="74"/>
      <c r="K85" s="74"/>
      <c r="L85" s="72"/>
    </row>
    <row r="86" s="1" customFormat="1" ht="6.96" customHeight="1">
      <c r="B86" s="46"/>
      <c r="C86" s="74"/>
      <c r="D86" s="74"/>
      <c r="E86" s="74"/>
      <c r="F86" s="74"/>
      <c r="G86" s="74"/>
      <c r="H86" s="74"/>
      <c r="I86" s="204"/>
      <c r="J86" s="74"/>
      <c r="K86" s="74"/>
      <c r="L86" s="72"/>
    </row>
    <row r="87" s="1" customFormat="1" ht="18" customHeight="1">
      <c r="B87" s="46"/>
      <c r="C87" s="76" t="s">
        <v>23</v>
      </c>
      <c r="D87" s="74"/>
      <c r="E87" s="74"/>
      <c r="F87" s="206" t="str">
        <f>F14</f>
        <v>Skuteč</v>
      </c>
      <c r="G87" s="74"/>
      <c r="H87" s="74"/>
      <c r="I87" s="207" t="s">
        <v>25</v>
      </c>
      <c r="J87" s="85" t="str">
        <f>IF(J14="","",J14)</f>
        <v>12. 12. 2019</v>
      </c>
      <c r="K87" s="74"/>
      <c r="L87" s="72"/>
    </row>
    <row r="88" s="1" customFormat="1" ht="6.96" customHeight="1">
      <c r="B88" s="46"/>
      <c r="C88" s="74"/>
      <c r="D88" s="74"/>
      <c r="E88" s="74"/>
      <c r="F88" s="74"/>
      <c r="G88" s="74"/>
      <c r="H88" s="74"/>
      <c r="I88" s="204"/>
      <c r="J88" s="74"/>
      <c r="K88" s="74"/>
      <c r="L88" s="72"/>
    </row>
    <row r="89" s="1" customFormat="1">
      <c r="B89" s="46"/>
      <c r="C89" s="76" t="s">
        <v>27</v>
      </c>
      <c r="D89" s="74"/>
      <c r="E89" s="74"/>
      <c r="F89" s="206" t="str">
        <f>E17</f>
        <v>Pardubický kraj</v>
      </c>
      <c r="G89" s="74"/>
      <c r="H89" s="74"/>
      <c r="I89" s="207" t="s">
        <v>33</v>
      </c>
      <c r="J89" s="206" t="str">
        <f>E23</f>
        <v>ADAM První spol. s r.o.</v>
      </c>
      <c r="K89" s="74"/>
      <c r="L89" s="72"/>
    </row>
    <row r="90" s="1" customFormat="1" ht="14.4" customHeight="1">
      <c r="B90" s="46"/>
      <c r="C90" s="76" t="s">
        <v>31</v>
      </c>
      <c r="D90" s="74"/>
      <c r="E90" s="74"/>
      <c r="F90" s="206" t="str">
        <f>IF(E20="","",E20)</f>
        <v/>
      </c>
      <c r="G90" s="74"/>
      <c r="H90" s="74"/>
      <c r="I90" s="204"/>
      <c r="J90" s="74"/>
      <c r="K90" s="74"/>
      <c r="L90" s="72"/>
    </row>
    <row r="91" s="1" customFormat="1" ht="10.32" customHeight="1">
      <c r="B91" s="46"/>
      <c r="C91" s="74"/>
      <c r="D91" s="74"/>
      <c r="E91" s="74"/>
      <c r="F91" s="74"/>
      <c r="G91" s="74"/>
      <c r="H91" s="74"/>
      <c r="I91" s="204"/>
      <c r="J91" s="74"/>
      <c r="K91" s="74"/>
      <c r="L91" s="72"/>
    </row>
    <row r="92" s="10" customFormat="1" ht="29.28" customHeight="1">
      <c r="B92" s="208"/>
      <c r="C92" s="209" t="s">
        <v>287</v>
      </c>
      <c r="D92" s="210" t="s">
        <v>57</v>
      </c>
      <c r="E92" s="210" t="s">
        <v>53</v>
      </c>
      <c r="F92" s="210" t="s">
        <v>288</v>
      </c>
      <c r="G92" s="210" t="s">
        <v>289</v>
      </c>
      <c r="H92" s="210" t="s">
        <v>290</v>
      </c>
      <c r="I92" s="211" t="s">
        <v>291</v>
      </c>
      <c r="J92" s="210" t="s">
        <v>278</v>
      </c>
      <c r="K92" s="212" t="s">
        <v>292</v>
      </c>
      <c r="L92" s="213"/>
      <c r="M92" s="102" t="s">
        <v>293</v>
      </c>
      <c r="N92" s="103" t="s">
        <v>42</v>
      </c>
      <c r="O92" s="103" t="s">
        <v>294</v>
      </c>
      <c r="P92" s="103" t="s">
        <v>295</v>
      </c>
      <c r="Q92" s="103" t="s">
        <v>296</v>
      </c>
      <c r="R92" s="103" t="s">
        <v>297</v>
      </c>
      <c r="S92" s="103" t="s">
        <v>298</v>
      </c>
      <c r="T92" s="104" t="s">
        <v>299</v>
      </c>
    </row>
    <row r="93" s="1" customFormat="1" ht="29.28" customHeight="1">
      <c r="B93" s="46"/>
      <c r="C93" s="108" t="s">
        <v>279</v>
      </c>
      <c r="D93" s="74"/>
      <c r="E93" s="74"/>
      <c r="F93" s="74"/>
      <c r="G93" s="74"/>
      <c r="H93" s="74"/>
      <c r="I93" s="204"/>
      <c r="J93" s="214">
        <f>BK93</f>
        <v>0</v>
      </c>
      <c r="K93" s="74"/>
      <c r="L93" s="72"/>
      <c r="M93" s="105"/>
      <c r="N93" s="106"/>
      <c r="O93" s="106"/>
      <c r="P93" s="215">
        <f>P94+P176+P239+P255+P274+P281</f>
        <v>0</v>
      </c>
      <c r="Q93" s="106"/>
      <c r="R93" s="215">
        <f>R94+R176+R239+R255+R274+R281</f>
        <v>0</v>
      </c>
      <c r="S93" s="106"/>
      <c r="T93" s="216">
        <f>T94+T176+T239+T255+T274+T281</f>
        <v>0</v>
      </c>
      <c r="AT93" s="24" t="s">
        <v>71</v>
      </c>
      <c r="AU93" s="24" t="s">
        <v>280</v>
      </c>
      <c r="BK93" s="217">
        <f>BK94+BK176+BK239+BK255+BK274+BK281</f>
        <v>0</v>
      </c>
    </row>
    <row r="94" s="11" customFormat="1" ht="37.44001" customHeight="1">
      <c r="B94" s="218"/>
      <c r="C94" s="219"/>
      <c r="D94" s="220" t="s">
        <v>71</v>
      </c>
      <c r="E94" s="221" t="s">
        <v>5894</v>
      </c>
      <c r="F94" s="221" t="s">
        <v>5895</v>
      </c>
      <c r="G94" s="219"/>
      <c r="H94" s="219"/>
      <c r="I94" s="222"/>
      <c r="J94" s="223">
        <f>BK94</f>
        <v>0</v>
      </c>
      <c r="K94" s="219"/>
      <c r="L94" s="224"/>
      <c r="M94" s="225"/>
      <c r="N94" s="226"/>
      <c r="O94" s="226"/>
      <c r="P94" s="227">
        <f>P95+P101+P125+P143+P162</f>
        <v>0</v>
      </c>
      <c r="Q94" s="226"/>
      <c r="R94" s="227">
        <f>R95+R101+R125+R143+R162</f>
        <v>0</v>
      </c>
      <c r="S94" s="226"/>
      <c r="T94" s="228">
        <f>T95+T101+T125+T143+T162</f>
        <v>0</v>
      </c>
      <c r="AR94" s="229" t="s">
        <v>319</v>
      </c>
      <c r="AT94" s="230" t="s">
        <v>71</v>
      </c>
      <c r="AU94" s="230" t="s">
        <v>72</v>
      </c>
      <c r="AY94" s="229" t="s">
        <v>303</v>
      </c>
      <c r="BK94" s="231">
        <f>BK95+BK101+BK125+BK143+BK162</f>
        <v>0</v>
      </c>
    </row>
    <row r="95" s="11" customFormat="1" ht="19.92" customHeight="1">
      <c r="B95" s="218"/>
      <c r="C95" s="219"/>
      <c r="D95" s="220" t="s">
        <v>71</v>
      </c>
      <c r="E95" s="232" t="s">
        <v>5896</v>
      </c>
      <c r="F95" s="232" t="s">
        <v>5897</v>
      </c>
      <c r="G95" s="219"/>
      <c r="H95" s="219"/>
      <c r="I95" s="222"/>
      <c r="J95" s="233">
        <f>BK95</f>
        <v>0</v>
      </c>
      <c r="K95" s="219"/>
      <c r="L95" s="224"/>
      <c r="M95" s="225"/>
      <c r="N95" s="226"/>
      <c r="O95" s="226"/>
      <c r="P95" s="227">
        <f>SUM(P96:P100)</f>
        <v>0</v>
      </c>
      <c r="Q95" s="226"/>
      <c r="R95" s="227">
        <f>SUM(R96:R100)</f>
        <v>0</v>
      </c>
      <c r="S95" s="226"/>
      <c r="T95" s="228">
        <f>SUM(T96:T100)</f>
        <v>0</v>
      </c>
      <c r="AR95" s="229" t="s">
        <v>319</v>
      </c>
      <c r="AT95" s="230" t="s">
        <v>71</v>
      </c>
      <c r="AU95" s="230" t="s">
        <v>80</v>
      </c>
      <c r="AY95" s="229" t="s">
        <v>303</v>
      </c>
      <c r="BK95" s="231">
        <f>SUM(BK96:BK100)</f>
        <v>0</v>
      </c>
    </row>
    <row r="96" s="1" customFormat="1" ht="25.5" customHeight="1">
      <c r="B96" s="46"/>
      <c r="C96" s="234" t="s">
        <v>80</v>
      </c>
      <c r="D96" s="234" t="s">
        <v>306</v>
      </c>
      <c r="E96" s="235" t="s">
        <v>324</v>
      </c>
      <c r="F96" s="236" t="s">
        <v>5898</v>
      </c>
      <c r="G96" s="237" t="s">
        <v>658</v>
      </c>
      <c r="H96" s="238">
        <v>1</v>
      </c>
      <c r="I96" s="239"/>
      <c r="J96" s="240">
        <f>ROUND(I96*H96,2)</f>
        <v>0</v>
      </c>
      <c r="K96" s="236" t="s">
        <v>322</v>
      </c>
      <c r="L96" s="72"/>
      <c r="M96" s="241" t="s">
        <v>21</v>
      </c>
      <c r="N96" s="242" t="s">
        <v>43</v>
      </c>
      <c r="O96" s="47"/>
      <c r="P96" s="243">
        <f>O96*H96</f>
        <v>0</v>
      </c>
      <c r="Q96" s="243">
        <v>0</v>
      </c>
      <c r="R96" s="243">
        <f>Q96*H96</f>
        <v>0</v>
      </c>
      <c r="S96" s="243">
        <v>0</v>
      </c>
      <c r="T96" s="244">
        <f>S96*H96</f>
        <v>0</v>
      </c>
      <c r="AR96" s="24" t="s">
        <v>5899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5899</v>
      </c>
      <c r="BM96" s="24" t="s">
        <v>5900</v>
      </c>
    </row>
    <row r="97" s="1" customFormat="1" ht="16.5" customHeight="1">
      <c r="B97" s="46"/>
      <c r="C97" s="234" t="s">
        <v>82</v>
      </c>
      <c r="D97" s="234" t="s">
        <v>306</v>
      </c>
      <c r="E97" s="235" t="s">
        <v>344</v>
      </c>
      <c r="F97" s="236" t="s">
        <v>5901</v>
      </c>
      <c r="G97" s="237" t="s">
        <v>658</v>
      </c>
      <c r="H97" s="238">
        <v>1</v>
      </c>
      <c r="I97" s="239"/>
      <c r="J97" s="240">
        <f>ROUND(I97*H97,2)</f>
        <v>0</v>
      </c>
      <c r="K97" s="236" t="s">
        <v>322</v>
      </c>
      <c r="L97" s="72"/>
      <c r="M97" s="241" t="s">
        <v>21</v>
      </c>
      <c r="N97" s="242" t="s">
        <v>43</v>
      </c>
      <c r="O97" s="47"/>
      <c r="P97" s="243">
        <f>O97*H97</f>
        <v>0</v>
      </c>
      <c r="Q97" s="243">
        <v>0</v>
      </c>
      <c r="R97" s="243">
        <f>Q97*H97</f>
        <v>0</v>
      </c>
      <c r="S97" s="243">
        <v>0</v>
      </c>
      <c r="T97" s="244">
        <f>S97*H97</f>
        <v>0</v>
      </c>
      <c r="AR97" s="24" t="s">
        <v>5899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5899</v>
      </c>
      <c r="BM97" s="24" t="s">
        <v>5902</v>
      </c>
    </row>
    <row r="98" s="1" customFormat="1" ht="16.5" customHeight="1">
      <c r="B98" s="46"/>
      <c r="C98" s="234" t="s">
        <v>95</v>
      </c>
      <c r="D98" s="234" t="s">
        <v>306</v>
      </c>
      <c r="E98" s="235" t="s">
        <v>1279</v>
      </c>
      <c r="F98" s="236" t="s">
        <v>5903</v>
      </c>
      <c r="G98" s="237" t="s">
        <v>658</v>
      </c>
      <c r="H98" s="238">
        <v>1</v>
      </c>
      <c r="I98" s="239"/>
      <c r="J98" s="240">
        <f>ROUND(I98*H98,2)</f>
        <v>0</v>
      </c>
      <c r="K98" s="236" t="s">
        <v>322</v>
      </c>
      <c r="L98" s="72"/>
      <c r="M98" s="241" t="s">
        <v>21</v>
      </c>
      <c r="N98" s="242" t="s">
        <v>43</v>
      </c>
      <c r="O98" s="47"/>
      <c r="P98" s="243">
        <f>O98*H98</f>
        <v>0</v>
      </c>
      <c r="Q98" s="243">
        <v>0</v>
      </c>
      <c r="R98" s="243">
        <f>Q98*H98</f>
        <v>0</v>
      </c>
      <c r="S98" s="243">
        <v>0</v>
      </c>
      <c r="T98" s="244">
        <f>S98*H98</f>
        <v>0</v>
      </c>
      <c r="AR98" s="24" t="s">
        <v>5899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5899</v>
      </c>
      <c r="BM98" s="24" t="s">
        <v>5904</v>
      </c>
    </row>
    <row r="99" s="1" customFormat="1" ht="16.5" customHeight="1">
      <c r="B99" s="46"/>
      <c r="C99" s="234" t="s">
        <v>319</v>
      </c>
      <c r="D99" s="234" t="s">
        <v>306</v>
      </c>
      <c r="E99" s="235" t="s">
        <v>1666</v>
      </c>
      <c r="F99" s="236" t="s">
        <v>5905</v>
      </c>
      <c r="G99" s="237" t="s">
        <v>658</v>
      </c>
      <c r="H99" s="238">
        <v>3</v>
      </c>
      <c r="I99" s="239"/>
      <c r="J99" s="240">
        <f>ROUND(I99*H99,2)</f>
        <v>0</v>
      </c>
      <c r="K99" s="236" t="s">
        <v>322</v>
      </c>
      <c r="L99" s="72"/>
      <c r="M99" s="241" t="s">
        <v>21</v>
      </c>
      <c r="N99" s="242" t="s">
        <v>43</v>
      </c>
      <c r="O99" s="47"/>
      <c r="P99" s="243">
        <f>O99*H99</f>
        <v>0</v>
      </c>
      <c r="Q99" s="243">
        <v>0</v>
      </c>
      <c r="R99" s="243">
        <f>Q99*H99</f>
        <v>0</v>
      </c>
      <c r="S99" s="243">
        <v>0</v>
      </c>
      <c r="T99" s="244">
        <f>S99*H99</f>
        <v>0</v>
      </c>
      <c r="AR99" s="24" t="s">
        <v>5899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5899</v>
      </c>
      <c r="BM99" s="24" t="s">
        <v>5906</v>
      </c>
    </row>
    <row r="100" s="1" customFormat="1" ht="16.5" customHeight="1">
      <c r="B100" s="46"/>
      <c r="C100" s="234" t="s">
        <v>302</v>
      </c>
      <c r="D100" s="234" t="s">
        <v>306</v>
      </c>
      <c r="E100" s="235" t="s">
        <v>2411</v>
      </c>
      <c r="F100" s="236" t="s">
        <v>5907</v>
      </c>
      <c r="G100" s="237" t="s">
        <v>658</v>
      </c>
      <c r="H100" s="238">
        <v>6</v>
      </c>
      <c r="I100" s="239"/>
      <c r="J100" s="240">
        <f>ROUND(I100*H100,2)</f>
        <v>0</v>
      </c>
      <c r="K100" s="236" t="s">
        <v>322</v>
      </c>
      <c r="L100" s="72"/>
      <c r="M100" s="241" t="s">
        <v>21</v>
      </c>
      <c r="N100" s="242" t="s">
        <v>43</v>
      </c>
      <c r="O100" s="47"/>
      <c r="P100" s="243">
        <f>O100*H100</f>
        <v>0</v>
      </c>
      <c r="Q100" s="243">
        <v>0</v>
      </c>
      <c r="R100" s="243">
        <f>Q100*H100</f>
        <v>0</v>
      </c>
      <c r="S100" s="243">
        <v>0</v>
      </c>
      <c r="T100" s="244">
        <f>S100*H100</f>
        <v>0</v>
      </c>
      <c r="AR100" s="24" t="s">
        <v>5899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5899</v>
      </c>
      <c r="BM100" s="24" t="s">
        <v>5908</v>
      </c>
    </row>
    <row r="101" s="11" customFormat="1" ht="29.88" customHeight="1">
      <c r="B101" s="218"/>
      <c r="C101" s="219"/>
      <c r="D101" s="220" t="s">
        <v>71</v>
      </c>
      <c r="E101" s="232" t="s">
        <v>5909</v>
      </c>
      <c r="F101" s="232" t="s">
        <v>5910</v>
      </c>
      <c r="G101" s="219"/>
      <c r="H101" s="219"/>
      <c r="I101" s="222"/>
      <c r="J101" s="233">
        <f>BK101</f>
        <v>0</v>
      </c>
      <c r="K101" s="219"/>
      <c r="L101" s="224"/>
      <c r="M101" s="225"/>
      <c r="N101" s="226"/>
      <c r="O101" s="226"/>
      <c r="P101" s="227">
        <f>SUM(P102:P124)</f>
        <v>0</v>
      </c>
      <c r="Q101" s="226"/>
      <c r="R101" s="227">
        <f>SUM(R102:R124)</f>
        <v>0</v>
      </c>
      <c r="S101" s="226"/>
      <c r="T101" s="228">
        <f>SUM(T102:T124)</f>
        <v>0</v>
      </c>
      <c r="AR101" s="229" t="s">
        <v>319</v>
      </c>
      <c r="AT101" s="230" t="s">
        <v>71</v>
      </c>
      <c r="AU101" s="230" t="s">
        <v>80</v>
      </c>
      <c r="AY101" s="229" t="s">
        <v>303</v>
      </c>
      <c r="BK101" s="231">
        <f>SUM(BK102:BK124)</f>
        <v>0</v>
      </c>
    </row>
    <row r="102" s="1" customFormat="1" ht="25.5" customHeight="1">
      <c r="B102" s="46"/>
      <c r="C102" s="234" t="s">
        <v>329</v>
      </c>
      <c r="D102" s="234" t="s">
        <v>306</v>
      </c>
      <c r="E102" s="235" t="s">
        <v>1783</v>
      </c>
      <c r="F102" s="236" t="s">
        <v>5911</v>
      </c>
      <c r="G102" s="237" t="s">
        <v>658</v>
      </c>
      <c r="H102" s="238">
        <v>1</v>
      </c>
      <c r="I102" s="239"/>
      <c r="J102" s="240">
        <f>ROUND(I102*H102,2)</f>
        <v>0</v>
      </c>
      <c r="K102" s="236" t="s">
        <v>322</v>
      </c>
      <c r="L102" s="72"/>
      <c r="M102" s="241" t="s">
        <v>21</v>
      </c>
      <c r="N102" s="242" t="s">
        <v>43</v>
      </c>
      <c r="O102" s="47"/>
      <c r="P102" s="243">
        <f>O102*H102</f>
        <v>0</v>
      </c>
      <c r="Q102" s="243">
        <v>0</v>
      </c>
      <c r="R102" s="243">
        <f>Q102*H102</f>
        <v>0</v>
      </c>
      <c r="S102" s="243">
        <v>0</v>
      </c>
      <c r="T102" s="244">
        <f>S102*H102</f>
        <v>0</v>
      </c>
      <c r="AR102" s="24" t="s">
        <v>5899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5899</v>
      </c>
      <c r="BM102" s="24" t="s">
        <v>5912</v>
      </c>
    </row>
    <row r="103" s="1" customFormat="1" ht="16.5" customHeight="1">
      <c r="B103" s="46"/>
      <c r="C103" s="234" t="s">
        <v>335</v>
      </c>
      <c r="D103" s="234" t="s">
        <v>306</v>
      </c>
      <c r="E103" s="235" t="s">
        <v>1787</v>
      </c>
      <c r="F103" s="236" t="s">
        <v>5901</v>
      </c>
      <c r="G103" s="237" t="s">
        <v>658</v>
      </c>
      <c r="H103" s="238">
        <v>1</v>
      </c>
      <c r="I103" s="239"/>
      <c r="J103" s="240">
        <f>ROUND(I103*H103,2)</f>
        <v>0</v>
      </c>
      <c r="K103" s="236" t="s">
        <v>322</v>
      </c>
      <c r="L103" s="72"/>
      <c r="M103" s="241" t="s">
        <v>21</v>
      </c>
      <c r="N103" s="242" t="s">
        <v>43</v>
      </c>
      <c r="O103" s="47"/>
      <c r="P103" s="243">
        <f>O103*H103</f>
        <v>0</v>
      </c>
      <c r="Q103" s="243">
        <v>0</v>
      </c>
      <c r="R103" s="243">
        <f>Q103*H103</f>
        <v>0</v>
      </c>
      <c r="S103" s="243">
        <v>0</v>
      </c>
      <c r="T103" s="244">
        <f>S103*H103</f>
        <v>0</v>
      </c>
      <c r="AR103" s="24" t="s">
        <v>5899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5899</v>
      </c>
      <c r="BM103" s="24" t="s">
        <v>5913</v>
      </c>
    </row>
    <row r="104" s="1" customFormat="1" ht="16.5" customHeight="1">
      <c r="B104" s="46"/>
      <c r="C104" s="234" t="s">
        <v>339</v>
      </c>
      <c r="D104" s="234" t="s">
        <v>306</v>
      </c>
      <c r="E104" s="235" t="s">
        <v>1775</v>
      </c>
      <c r="F104" s="236" t="s">
        <v>5914</v>
      </c>
      <c r="G104" s="237" t="s">
        <v>658</v>
      </c>
      <c r="H104" s="238">
        <v>2</v>
      </c>
      <c r="I104" s="239"/>
      <c r="J104" s="240">
        <f>ROUND(I104*H104,2)</f>
        <v>0</v>
      </c>
      <c r="K104" s="236" t="s">
        <v>322</v>
      </c>
      <c r="L104" s="72"/>
      <c r="M104" s="241" t="s">
        <v>21</v>
      </c>
      <c r="N104" s="242" t="s">
        <v>43</v>
      </c>
      <c r="O104" s="47"/>
      <c r="P104" s="243">
        <f>O104*H104</f>
        <v>0</v>
      </c>
      <c r="Q104" s="243">
        <v>0</v>
      </c>
      <c r="R104" s="243">
        <f>Q104*H104</f>
        <v>0</v>
      </c>
      <c r="S104" s="243">
        <v>0</v>
      </c>
      <c r="T104" s="244">
        <f>S104*H104</f>
        <v>0</v>
      </c>
      <c r="AR104" s="24" t="s">
        <v>5899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5899</v>
      </c>
      <c r="BM104" s="24" t="s">
        <v>5915</v>
      </c>
    </row>
    <row r="105" s="1" customFormat="1" ht="16.5" customHeight="1">
      <c r="B105" s="46"/>
      <c r="C105" s="234" t="s">
        <v>343</v>
      </c>
      <c r="D105" s="234" t="s">
        <v>306</v>
      </c>
      <c r="E105" s="235" t="s">
        <v>1915</v>
      </c>
      <c r="F105" s="236" t="s">
        <v>5916</v>
      </c>
      <c r="G105" s="237" t="s">
        <v>658</v>
      </c>
      <c r="H105" s="238">
        <v>4</v>
      </c>
      <c r="I105" s="239"/>
      <c r="J105" s="240">
        <f>ROUND(I105*H105,2)</f>
        <v>0</v>
      </c>
      <c r="K105" s="236" t="s">
        <v>322</v>
      </c>
      <c r="L105" s="72"/>
      <c r="M105" s="241" t="s">
        <v>21</v>
      </c>
      <c r="N105" s="242" t="s">
        <v>43</v>
      </c>
      <c r="O105" s="47"/>
      <c r="P105" s="243">
        <f>O105*H105</f>
        <v>0</v>
      </c>
      <c r="Q105" s="243">
        <v>0</v>
      </c>
      <c r="R105" s="243">
        <f>Q105*H105</f>
        <v>0</v>
      </c>
      <c r="S105" s="243">
        <v>0</v>
      </c>
      <c r="T105" s="244">
        <f>S105*H105</f>
        <v>0</v>
      </c>
      <c r="AR105" s="24" t="s">
        <v>5899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5899</v>
      </c>
      <c r="BM105" s="24" t="s">
        <v>5917</v>
      </c>
    </row>
    <row r="106" s="1" customFormat="1" ht="16.5" customHeight="1">
      <c r="B106" s="46"/>
      <c r="C106" s="234" t="s">
        <v>349</v>
      </c>
      <c r="D106" s="234" t="s">
        <v>306</v>
      </c>
      <c r="E106" s="235" t="s">
        <v>1076</v>
      </c>
      <c r="F106" s="236" t="s">
        <v>5918</v>
      </c>
      <c r="G106" s="237" t="s">
        <v>658</v>
      </c>
      <c r="H106" s="238">
        <v>1</v>
      </c>
      <c r="I106" s="239"/>
      <c r="J106" s="240">
        <f>ROUND(I106*H106,2)</f>
        <v>0</v>
      </c>
      <c r="K106" s="236" t="s">
        <v>322</v>
      </c>
      <c r="L106" s="72"/>
      <c r="M106" s="241" t="s">
        <v>21</v>
      </c>
      <c r="N106" s="242" t="s">
        <v>43</v>
      </c>
      <c r="O106" s="47"/>
      <c r="P106" s="243">
        <f>O106*H106</f>
        <v>0</v>
      </c>
      <c r="Q106" s="243">
        <v>0</v>
      </c>
      <c r="R106" s="243">
        <f>Q106*H106</f>
        <v>0</v>
      </c>
      <c r="S106" s="243">
        <v>0</v>
      </c>
      <c r="T106" s="244">
        <f>S106*H106</f>
        <v>0</v>
      </c>
      <c r="AR106" s="24" t="s">
        <v>5899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5899</v>
      </c>
      <c r="BM106" s="24" t="s">
        <v>5919</v>
      </c>
    </row>
    <row r="107" s="1" customFormat="1" ht="25.5" customHeight="1">
      <c r="B107" s="46"/>
      <c r="C107" s="234" t="s">
        <v>353</v>
      </c>
      <c r="D107" s="234" t="s">
        <v>306</v>
      </c>
      <c r="E107" s="235" t="s">
        <v>1671</v>
      </c>
      <c r="F107" s="236" t="s">
        <v>5920</v>
      </c>
      <c r="G107" s="237" t="s">
        <v>658</v>
      </c>
      <c r="H107" s="238">
        <v>1</v>
      </c>
      <c r="I107" s="239"/>
      <c r="J107" s="240">
        <f>ROUND(I107*H107,2)</f>
        <v>0</v>
      </c>
      <c r="K107" s="236" t="s">
        <v>322</v>
      </c>
      <c r="L107" s="72"/>
      <c r="M107" s="241" t="s">
        <v>21</v>
      </c>
      <c r="N107" s="242" t="s">
        <v>43</v>
      </c>
      <c r="O107" s="47"/>
      <c r="P107" s="243">
        <f>O107*H107</f>
        <v>0</v>
      </c>
      <c r="Q107" s="243">
        <v>0</v>
      </c>
      <c r="R107" s="243">
        <f>Q107*H107</f>
        <v>0</v>
      </c>
      <c r="S107" s="243">
        <v>0</v>
      </c>
      <c r="T107" s="244">
        <f>S107*H107</f>
        <v>0</v>
      </c>
      <c r="AR107" s="24" t="s">
        <v>5899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5899</v>
      </c>
      <c r="BM107" s="24" t="s">
        <v>5921</v>
      </c>
    </row>
    <row r="108" s="1" customFormat="1" ht="16.5" customHeight="1">
      <c r="B108" s="46"/>
      <c r="C108" s="234" t="s">
        <v>357</v>
      </c>
      <c r="D108" s="234" t="s">
        <v>306</v>
      </c>
      <c r="E108" s="235" t="s">
        <v>1920</v>
      </c>
      <c r="F108" s="236" t="s">
        <v>5922</v>
      </c>
      <c r="G108" s="237" t="s">
        <v>658</v>
      </c>
      <c r="H108" s="238">
        <v>2</v>
      </c>
      <c r="I108" s="239"/>
      <c r="J108" s="240">
        <f>ROUND(I108*H108,2)</f>
        <v>0</v>
      </c>
      <c r="K108" s="236" t="s">
        <v>322</v>
      </c>
      <c r="L108" s="72"/>
      <c r="M108" s="241" t="s">
        <v>21</v>
      </c>
      <c r="N108" s="242" t="s">
        <v>43</v>
      </c>
      <c r="O108" s="47"/>
      <c r="P108" s="243">
        <f>O108*H108</f>
        <v>0</v>
      </c>
      <c r="Q108" s="243">
        <v>0</v>
      </c>
      <c r="R108" s="243">
        <f>Q108*H108</f>
        <v>0</v>
      </c>
      <c r="S108" s="243">
        <v>0</v>
      </c>
      <c r="T108" s="244">
        <f>S108*H108</f>
        <v>0</v>
      </c>
      <c r="AR108" s="24" t="s">
        <v>5899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5899</v>
      </c>
      <c r="BM108" s="24" t="s">
        <v>5923</v>
      </c>
    </row>
    <row r="109" s="1" customFormat="1" ht="16.5" customHeight="1">
      <c r="B109" s="46"/>
      <c r="C109" s="234" t="s">
        <v>452</v>
      </c>
      <c r="D109" s="234" t="s">
        <v>306</v>
      </c>
      <c r="E109" s="235" t="s">
        <v>1924</v>
      </c>
      <c r="F109" s="236" t="s">
        <v>5924</v>
      </c>
      <c r="G109" s="237" t="s">
        <v>658</v>
      </c>
      <c r="H109" s="238">
        <v>1</v>
      </c>
      <c r="I109" s="239"/>
      <c r="J109" s="240">
        <f>ROUND(I109*H109,2)</f>
        <v>0</v>
      </c>
      <c r="K109" s="236" t="s">
        <v>322</v>
      </c>
      <c r="L109" s="72"/>
      <c r="M109" s="241" t="s">
        <v>21</v>
      </c>
      <c r="N109" s="242" t="s">
        <v>43</v>
      </c>
      <c r="O109" s="47"/>
      <c r="P109" s="243">
        <f>O109*H109</f>
        <v>0</v>
      </c>
      <c r="Q109" s="243">
        <v>0</v>
      </c>
      <c r="R109" s="243">
        <f>Q109*H109</f>
        <v>0</v>
      </c>
      <c r="S109" s="243">
        <v>0</v>
      </c>
      <c r="T109" s="244">
        <f>S109*H109</f>
        <v>0</v>
      </c>
      <c r="AR109" s="24" t="s">
        <v>5899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5899</v>
      </c>
      <c r="BM109" s="24" t="s">
        <v>5925</v>
      </c>
    </row>
    <row r="110" s="1" customFormat="1" ht="16.5" customHeight="1">
      <c r="B110" s="46"/>
      <c r="C110" s="234" t="s">
        <v>456</v>
      </c>
      <c r="D110" s="234" t="s">
        <v>306</v>
      </c>
      <c r="E110" s="235" t="s">
        <v>1360</v>
      </c>
      <c r="F110" s="236" t="s">
        <v>5926</v>
      </c>
      <c r="G110" s="237" t="s">
        <v>658</v>
      </c>
      <c r="H110" s="238">
        <v>13</v>
      </c>
      <c r="I110" s="239"/>
      <c r="J110" s="240">
        <f>ROUND(I110*H110,2)</f>
        <v>0</v>
      </c>
      <c r="K110" s="236" t="s">
        <v>322</v>
      </c>
      <c r="L110" s="72"/>
      <c r="M110" s="241" t="s">
        <v>21</v>
      </c>
      <c r="N110" s="242" t="s">
        <v>43</v>
      </c>
      <c r="O110" s="47"/>
      <c r="P110" s="243">
        <f>O110*H110</f>
        <v>0</v>
      </c>
      <c r="Q110" s="243">
        <v>0</v>
      </c>
      <c r="R110" s="243">
        <f>Q110*H110</f>
        <v>0</v>
      </c>
      <c r="S110" s="243">
        <v>0</v>
      </c>
      <c r="T110" s="244">
        <f>S110*H110</f>
        <v>0</v>
      </c>
      <c r="AR110" s="24" t="s">
        <v>5899</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5899</v>
      </c>
      <c r="BM110" s="24" t="s">
        <v>5927</v>
      </c>
    </row>
    <row r="111" s="1" customFormat="1" ht="16.5" customHeight="1">
      <c r="B111" s="46"/>
      <c r="C111" s="234" t="s">
        <v>10</v>
      </c>
      <c r="D111" s="234" t="s">
        <v>306</v>
      </c>
      <c r="E111" s="235" t="s">
        <v>5928</v>
      </c>
      <c r="F111" s="236" t="s">
        <v>5929</v>
      </c>
      <c r="G111" s="237" t="s">
        <v>658</v>
      </c>
      <c r="H111" s="238">
        <v>26</v>
      </c>
      <c r="I111" s="239"/>
      <c r="J111" s="240">
        <f>ROUND(I111*H111,2)</f>
        <v>0</v>
      </c>
      <c r="K111" s="236" t="s">
        <v>322</v>
      </c>
      <c r="L111" s="72"/>
      <c r="M111" s="241" t="s">
        <v>21</v>
      </c>
      <c r="N111" s="242" t="s">
        <v>43</v>
      </c>
      <c r="O111" s="47"/>
      <c r="P111" s="243">
        <f>O111*H111</f>
        <v>0</v>
      </c>
      <c r="Q111" s="243">
        <v>0</v>
      </c>
      <c r="R111" s="243">
        <f>Q111*H111</f>
        <v>0</v>
      </c>
      <c r="S111" s="243">
        <v>0</v>
      </c>
      <c r="T111" s="244">
        <f>S111*H111</f>
        <v>0</v>
      </c>
      <c r="AR111" s="24" t="s">
        <v>5899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5899</v>
      </c>
      <c r="BM111" s="24" t="s">
        <v>5930</v>
      </c>
    </row>
    <row r="112" s="1" customFormat="1" ht="16.5" customHeight="1">
      <c r="B112" s="46"/>
      <c r="C112" s="234" t="s">
        <v>465</v>
      </c>
      <c r="D112" s="234" t="s">
        <v>306</v>
      </c>
      <c r="E112" s="235" t="s">
        <v>1929</v>
      </c>
      <c r="F112" s="236" t="s">
        <v>5931</v>
      </c>
      <c r="G112" s="237" t="s">
        <v>658</v>
      </c>
      <c r="H112" s="238">
        <v>3</v>
      </c>
      <c r="I112" s="239"/>
      <c r="J112" s="240">
        <f>ROUND(I112*H112,2)</f>
        <v>0</v>
      </c>
      <c r="K112" s="236" t="s">
        <v>322</v>
      </c>
      <c r="L112" s="72"/>
      <c r="M112" s="241" t="s">
        <v>21</v>
      </c>
      <c r="N112" s="242" t="s">
        <v>43</v>
      </c>
      <c r="O112" s="47"/>
      <c r="P112" s="243">
        <f>O112*H112</f>
        <v>0</v>
      </c>
      <c r="Q112" s="243">
        <v>0</v>
      </c>
      <c r="R112" s="243">
        <f>Q112*H112</f>
        <v>0</v>
      </c>
      <c r="S112" s="243">
        <v>0</v>
      </c>
      <c r="T112" s="244">
        <f>S112*H112</f>
        <v>0</v>
      </c>
      <c r="AR112" s="24" t="s">
        <v>5899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5899</v>
      </c>
      <c r="BM112" s="24" t="s">
        <v>5932</v>
      </c>
    </row>
    <row r="113" s="1" customFormat="1" ht="16.5" customHeight="1">
      <c r="B113" s="46"/>
      <c r="C113" s="234" t="s">
        <v>473</v>
      </c>
      <c r="D113" s="234" t="s">
        <v>306</v>
      </c>
      <c r="E113" s="235" t="s">
        <v>5933</v>
      </c>
      <c r="F113" s="236" t="s">
        <v>5934</v>
      </c>
      <c r="G113" s="237" t="s">
        <v>658</v>
      </c>
      <c r="H113" s="238">
        <v>1</v>
      </c>
      <c r="I113" s="239"/>
      <c r="J113" s="240">
        <f>ROUND(I113*H113,2)</f>
        <v>0</v>
      </c>
      <c r="K113" s="236" t="s">
        <v>322</v>
      </c>
      <c r="L113" s="72"/>
      <c r="M113" s="241" t="s">
        <v>21</v>
      </c>
      <c r="N113" s="242" t="s">
        <v>43</v>
      </c>
      <c r="O113" s="47"/>
      <c r="P113" s="243">
        <f>O113*H113</f>
        <v>0</v>
      </c>
      <c r="Q113" s="243">
        <v>0</v>
      </c>
      <c r="R113" s="243">
        <f>Q113*H113</f>
        <v>0</v>
      </c>
      <c r="S113" s="243">
        <v>0</v>
      </c>
      <c r="T113" s="244">
        <f>S113*H113</f>
        <v>0</v>
      </c>
      <c r="AR113" s="24" t="s">
        <v>5899</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5899</v>
      </c>
      <c r="BM113" s="24" t="s">
        <v>5935</v>
      </c>
    </row>
    <row r="114" s="1" customFormat="1" ht="25.5" customHeight="1">
      <c r="B114" s="46"/>
      <c r="C114" s="234" t="s">
        <v>477</v>
      </c>
      <c r="D114" s="234" t="s">
        <v>306</v>
      </c>
      <c r="E114" s="235" t="s">
        <v>867</v>
      </c>
      <c r="F114" s="236" t="s">
        <v>5936</v>
      </c>
      <c r="G114" s="237" t="s">
        <v>658</v>
      </c>
      <c r="H114" s="238">
        <v>2</v>
      </c>
      <c r="I114" s="239"/>
      <c r="J114" s="240">
        <f>ROUND(I114*H114,2)</f>
        <v>0</v>
      </c>
      <c r="K114" s="236" t="s">
        <v>322</v>
      </c>
      <c r="L114" s="72"/>
      <c r="M114" s="241" t="s">
        <v>21</v>
      </c>
      <c r="N114" s="242" t="s">
        <v>43</v>
      </c>
      <c r="O114" s="47"/>
      <c r="P114" s="243">
        <f>O114*H114</f>
        <v>0</v>
      </c>
      <c r="Q114" s="243">
        <v>0</v>
      </c>
      <c r="R114" s="243">
        <f>Q114*H114</f>
        <v>0</v>
      </c>
      <c r="S114" s="243">
        <v>0</v>
      </c>
      <c r="T114" s="244">
        <f>S114*H114</f>
        <v>0</v>
      </c>
      <c r="AR114" s="24" t="s">
        <v>5899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5899</v>
      </c>
      <c r="BM114" s="24" t="s">
        <v>5937</v>
      </c>
    </row>
    <row r="115" s="1" customFormat="1" ht="25.5" customHeight="1">
      <c r="B115" s="46"/>
      <c r="C115" s="234" t="s">
        <v>483</v>
      </c>
      <c r="D115" s="234" t="s">
        <v>306</v>
      </c>
      <c r="E115" s="235" t="s">
        <v>872</v>
      </c>
      <c r="F115" s="236" t="s">
        <v>5938</v>
      </c>
      <c r="G115" s="237" t="s">
        <v>658</v>
      </c>
      <c r="H115" s="238">
        <v>8</v>
      </c>
      <c r="I115" s="239"/>
      <c r="J115" s="240">
        <f>ROUND(I115*H115,2)</f>
        <v>0</v>
      </c>
      <c r="K115" s="236" t="s">
        <v>322</v>
      </c>
      <c r="L115" s="72"/>
      <c r="M115" s="241" t="s">
        <v>21</v>
      </c>
      <c r="N115" s="242" t="s">
        <v>43</v>
      </c>
      <c r="O115" s="47"/>
      <c r="P115" s="243">
        <f>O115*H115</f>
        <v>0</v>
      </c>
      <c r="Q115" s="243">
        <v>0</v>
      </c>
      <c r="R115" s="243">
        <f>Q115*H115</f>
        <v>0</v>
      </c>
      <c r="S115" s="243">
        <v>0</v>
      </c>
      <c r="T115" s="244">
        <f>S115*H115</f>
        <v>0</v>
      </c>
      <c r="AR115" s="24" t="s">
        <v>5899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5899</v>
      </c>
      <c r="BM115" s="24" t="s">
        <v>5939</v>
      </c>
    </row>
    <row r="116" s="1" customFormat="1" ht="16.5" customHeight="1">
      <c r="B116" s="46"/>
      <c r="C116" s="234" t="s">
        <v>487</v>
      </c>
      <c r="D116" s="234" t="s">
        <v>306</v>
      </c>
      <c r="E116" s="235" t="s">
        <v>1595</v>
      </c>
      <c r="F116" s="236" t="s">
        <v>5940</v>
      </c>
      <c r="G116" s="237" t="s">
        <v>658</v>
      </c>
      <c r="H116" s="238">
        <v>4</v>
      </c>
      <c r="I116" s="239"/>
      <c r="J116" s="240">
        <f>ROUND(I116*H116,2)</f>
        <v>0</v>
      </c>
      <c r="K116" s="236" t="s">
        <v>322</v>
      </c>
      <c r="L116" s="72"/>
      <c r="M116" s="241" t="s">
        <v>21</v>
      </c>
      <c r="N116" s="242" t="s">
        <v>43</v>
      </c>
      <c r="O116" s="47"/>
      <c r="P116" s="243">
        <f>O116*H116</f>
        <v>0</v>
      </c>
      <c r="Q116" s="243">
        <v>0</v>
      </c>
      <c r="R116" s="243">
        <f>Q116*H116</f>
        <v>0</v>
      </c>
      <c r="S116" s="243">
        <v>0</v>
      </c>
      <c r="T116" s="244">
        <f>S116*H116</f>
        <v>0</v>
      </c>
      <c r="AR116" s="24" t="s">
        <v>5899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5899</v>
      </c>
      <c r="BM116" s="24" t="s">
        <v>5941</v>
      </c>
    </row>
    <row r="117" s="1" customFormat="1" ht="16.5" customHeight="1">
      <c r="B117" s="46"/>
      <c r="C117" s="234" t="s">
        <v>9</v>
      </c>
      <c r="D117" s="234" t="s">
        <v>306</v>
      </c>
      <c r="E117" s="235" t="s">
        <v>2045</v>
      </c>
      <c r="F117" s="236" t="s">
        <v>5942</v>
      </c>
      <c r="G117" s="237" t="s">
        <v>658</v>
      </c>
      <c r="H117" s="238">
        <v>3</v>
      </c>
      <c r="I117" s="239"/>
      <c r="J117" s="240">
        <f>ROUND(I117*H117,2)</f>
        <v>0</v>
      </c>
      <c r="K117" s="236" t="s">
        <v>322</v>
      </c>
      <c r="L117" s="72"/>
      <c r="M117" s="241" t="s">
        <v>21</v>
      </c>
      <c r="N117" s="242" t="s">
        <v>43</v>
      </c>
      <c r="O117" s="47"/>
      <c r="P117" s="243">
        <f>O117*H117</f>
        <v>0</v>
      </c>
      <c r="Q117" s="243">
        <v>0</v>
      </c>
      <c r="R117" s="243">
        <f>Q117*H117</f>
        <v>0</v>
      </c>
      <c r="S117" s="243">
        <v>0</v>
      </c>
      <c r="T117" s="244">
        <f>S117*H117</f>
        <v>0</v>
      </c>
      <c r="AR117" s="24" t="s">
        <v>5899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5899</v>
      </c>
      <c r="BM117" s="24" t="s">
        <v>5943</v>
      </c>
    </row>
    <row r="118" s="1" customFormat="1" ht="16.5" customHeight="1">
      <c r="B118" s="46"/>
      <c r="C118" s="234" t="s">
        <v>496</v>
      </c>
      <c r="D118" s="234" t="s">
        <v>306</v>
      </c>
      <c r="E118" s="235" t="s">
        <v>1661</v>
      </c>
      <c r="F118" s="236" t="s">
        <v>5944</v>
      </c>
      <c r="G118" s="237" t="s">
        <v>658</v>
      </c>
      <c r="H118" s="238">
        <v>1</v>
      </c>
      <c r="I118" s="239"/>
      <c r="J118" s="240">
        <f>ROUND(I118*H118,2)</f>
        <v>0</v>
      </c>
      <c r="K118" s="236" t="s">
        <v>322</v>
      </c>
      <c r="L118" s="72"/>
      <c r="M118" s="241" t="s">
        <v>21</v>
      </c>
      <c r="N118" s="242" t="s">
        <v>43</v>
      </c>
      <c r="O118" s="47"/>
      <c r="P118" s="243">
        <f>O118*H118</f>
        <v>0</v>
      </c>
      <c r="Q118" s="243">
        <v>0</v>
      </c>
      <c r="R118" s="243">
        <f>Q118*H118</f>
        <v>0</v>
      </c>
      <c r="S118" s="243">
        <v>0</v>
      </c>
      <c r="T118" s="244">
        <f>S118*H118</f>
        <v>0</v>
      </c>
      <c r="AR118" s="24" t="s">
        <v>5899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5899</v>
      </c>
      <c r="BM118" s="24" t="s">
        <v>5945</v>
      </c>
    </row>
    <row r="119" s="1" customFormat="1" ht="16.5" customHeight="1">
      <c r="B119" s="46"/>
      <c r="C119" s="234" t="s">
        <v>502</v>
      </c>
      <c r="D119" s="234" t="s">
        <v>306</v>
      </c>
      <c r="E119" s="235" t="s">
        <v>5946</v>
      </c>
      <c r="F119" s="236" t="s">
        <v>5947</v>
      </c>
      <c r="G119" s="237" t="s">
        <v>658</v>
      </c>
      <c r="H119" s="238">
        <v>1</v>
      </c>
      <c r="I119" s="239"/>
      <c r="J119" s="240">
        <f>ROUND(I119*H119,2)</f>
        <v>0</v>
      </c>
      <c r="K119" s="236" t="s">
        <v>322</v>
      </c>
      <c r="L119" s="72"/>
      <c r="M119" s="241" t="s">
        <v>21</v>
      </c>
      <c r="N119" s="242" t="s">
        <v>43</v>
      </c>
      <c r="O119" s="47"/>
      <c r="P119" s="243">
        <f>O119*H119</f>
        <v>0</v>
      </c>
      <c r="Q119" s="243">
        <v>0</v>
      </c>
      <c r="R119" s="243">
        <f>Q119*H119</f>
        <v>0</v>
      </c>
      <c r="S119" s="243">
        <v>0</v>
      </c>
      <c r="T119" s="244">
        <f>S119*H119</f>
        <v>0</v>
      </c>
      <c r="AR119" s="24" t="s">
        <v>5899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5899</v>
      </c>
      <c r="BM119" s="24" t="s">
        <v>5948</v>
      </c>
    </row>
    <row r="120" s="1" customFormat="1" ht="25.5" customHeight="1">
      <c r="B120" s="46"/>
      <c r="C120" s="234" t="s">
        <v>509</v>
      </c>
      <c r="D120" s="234" t="s">
        <v>306</v>
      </c>
      <c r="E120" s="235" t="s">
        <v>1211</v>
      </c>
      <c r="F120" s="236" t="s">
        <v>5949</v>
      </c>
      <c r="G120" s="237" t="s">
        <v>658</v>
      </c>
      <c r="H120" s="238">
        <v>1</v>
      </c>
      <c r="I120" s="239"/>
      <c r="J120" s="240">
        <f>ROUND(I120*H120,2)</f>
        <v>0</v>
      </c>
      <c r="K120" s="236" t="s">
        <v>322</v>
      </c>
      <c r="L120" s="72"/>
      <c r="M120" s="241" t="s">
        <v>21</v>
      </c>
      <c r="N120" s="242" t="s">
        <v>43</v>
      </c>
      <c r="O120" s="47"/>
      <c r="P120" s="243">
        <f>O120*H120</f>
        <v>0</v>
      </c>
      <c r="Q120" s="243">
        <v>0</v>
      </c>
      <c r="R120" s="243">
        <f>Q120*H120</f>
        <v>0</v>
      </c>
      <c r="S120" s="243">
        <v>0</v>
      </c>
      <c r="T120" s="244">
        <f>S120*H120</f>
        <v>0</v>
      </c>
      <c r="AR120" s="24" t="s">
        <v>5899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5899</v>
      </c>
      <c r="BM120" s="24" t="s">
        <v>5950</v>
      </c>
    </row>
    <row r="121" s="1" customFormat="1" ht="16.5" customHeight="1">
      <c r="B121" s="46"/>
      <c r="C121" s="234" t="s">
        <v>513</v>
      </c>
      <c r="D121" s="234" t="s">
        <v>306</v>
      </c>
      <c r="E121" s="235" t="s">
        <v>1770</v>
      </c>
      <c r="F121" s="236" t="s">
        <v>5905</v>
      </c>
      <c r="G121" s="237" t="s">
        <v>658</v>
      </c>
      <c r="H121" s="238">
        <v>82</v>
      </c>
      <c r="I121" s="239"/>
      <c r="J121" s="240">
        <f>ROUND(I121*H121,2)</f>
        <v>0</v>
      </c>
      <c r="K121" s="236" t="s">
        <v>322</v>
      </c>
      <c r="L121" s="72"/>
      <c r="M121" s="241" t="s">
        <v>21</v>
      </c>
      <c r="N121" s="242" t="s">
        <v>43</v>
      </c>
      <c r="O121" s="47"/>
      <c r="P121" s="243">
        <f>O121*H121</f>
        <v>0</v>
      </c>
      <c r="Q121" s="243">
        <v>0</v>
      </c>
      <c r="R121" s="243">
        <f>Q121*H121</f>
        <v>0</v>
      </c>
      <c r="S121" s="243">
        <v>0</v>
      </c>
      <c r="T121" s="244">
        <f>S121*H121</f>
        <v>0</v>
      </c>
      <c r="AR121" s="24" t="s">
        <v>5899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5899</v>
      </c>
      <c r="BM121" s="24" t="s">
        <v>5951</v>
      </c>
    </row>
    <row r="122" s="1" customFormat="1" ht="16.5" customHeight="1">
      <c r="B122" s="46"/>
      <c r="C122" s="234" t="s">
        <v>517</v>
      </c>
      <c r="D122" s="234" t="s">
        <v>306</v>
      </c>
      <c r="E122" s="235" t="s">
        <v>1933</v>
      </c>
      <c r="F122" s="236" t="s">
        <v>5952</v>
      </c>
      <c r="G122" s="237" t="s">
        <v>658</v>
      </c>
      <c r="H122" s="238">
        <v>12</v>
      </c>
      <c r="I122" s="239"/>
      <c r="J122" s="240">
        <f>ROUND(I122*H122,2)</f>
        <v>0</v>
      </c>
      <c r="K122" s="236" t="s">
        <v>322</v>
      </c>
      <c r="L122" s="72"/>
      <c r="M122" s="241" t="s">
        <v>21</v>
      </c>
      <c r="N122" s="242" t="s">
        <v>43</v>
      </c>
      <c r="O122" s="47"/>
      <c r="P122" s="243">
        <f>O122*H122</f>
        <v>0</v>
      </c>
      <c r="Q122" s="243">
        <v>0</v>
      </c>
      <c r="R122" s="243">
        <f>Q122*H122</f>
        <v>0</v>
      </c>
      <c r="S122" s="243">
        <v>0</v>
      </c>
      <c r="T122" s="244">
        <f>S122*H122</f>
        <v>0</v>
      </c>
      <c r="AR122" s="24" t="s">
        <v>5899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5899</v>
      </c>
      <c r="BM122" s="24" t="s">
        <v>5953</v>
      </c>
    </row>
    <row r="123" s="1" customFormat="1" ht="16.5" customHeight="1">
      <c r="B123" s="46"/>
      <c r="C123" s="234" t="s">
        <v>521</v>
      </c>
      <c r="D123" s="234" t="s">
        <v>306</v>
      </c>
      <c r="E123" s="235" t="s">
        <v>1937</v>
      </c>
      <c r="F123" s="236" t="s">
        <v>5907</v>
      </c>
      <c r="G123" s="237" t="s">
        <v>658</v>
      </c>
      <c r="H123" s="238">
        <v>3</v>
      </c>
      <c r="I123" s="239"/>
      <c r="J123" s="240">
        <f>ROUND(I123*H123,2)</f>
        <v>0</v>
      </c>
      <c r="K123" s="236" t="s">
        <v>322</v>
      </c>
      <c r="L123" s="72"/>
      <c r="M123" s="241" t="s">
        <v>21</v>
      </c>
      <c r="N123" s="242" t="s">
        <v>43</v>
      </c>
      <c r="O123" s="47"/>
      <c r="P123" s="243">
        <f>O123*H123</f>
        <v>0</v>
      </c>
      <c r="Q123" s="243">
        <v>0</v>
      </c>
      <c r="R123" s="243">
        <f>Q123*H123</f>
        <v>0</v>
      </c>
      <c r="S123" s="243">
        <v>0</v>
      </c>
      <c r="T123" s="244">
        <f>S123*H123</f>
        <v>0</v>
      </c>
      <c r="AR123" s="24" t="s">
        <v>5899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5899</v>
      </c>
      <c r="BM123" s="24" t="s">
        <v>5954</v>
      </c>
    </row>
    <row r="124" s="1" customFormat="1" ht="16.5" customHeight="1">
      <c r="B124" s="46"/>
      <c r="C124" s="234" t="s">
        <v>527</v>
      </c>
      <c r="D124" s="234" t="s">
        <v>306</v>
      </c>
      <c r="E124" s="235" t="s">
        <v>1941</v>
      </c>
      <c r="F124" s="236" t="s">
        <v>5955</v>
      </c>
      <c r="G124" s="237" t="s">
        <v>658</v>
      </c>
      <c r="H124" s="238">
        <v>4</v>
      </c>
      <c r="I124" s="239"/>
      <c r="J124" s="240">
        <f>ROUND(I124*H124,2)</f>
        <v>0</v>
      </c>
      <c r="K124" s="236" t="s">
        <v>322</v>
      </c>
      <c r="L124" s="72"/>
      <c r="M124" s="241" t="s">
        <v>21</v>
      </c>
      <c r="N124" s="242" t="s">
        <v>43</v>
      </c>
      <c r="O124" s="47"/>
      <c r="P124" s="243">
        <f>O124*H124</f>
        <v>0</v>
      </c>
      <c r="Q124" s="243">
        <v>0</v>
      </c>
      <c r="R124" s="243">
        <f>Q124*H124</f>
        <v>0</v>
      </c>
      <c r="S124" s="243">
        <v>0</v>
      </c>
      <c r="T124" s="244">
        <f>S124*H124</f>
        <v>0</v>
      </c>
      <c r="AR124" s="24" t="s">
        <v>5899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5899</v>
      </c>
      <c r="BM124" s="24" t="s">
        <v>5956</v>
      </c>
    </row>
    <row r="125" s="11" customFormat="1" ht="29.88" customHeight="1">
      <c r="B125" s="218"/>
      <c r="C125" s="219"/>
      <c r="D125" s="220" t="s">
        <v>71</v>
      </c>
      <c r="E125" s="232" t="s">
        <v>5957</v>
      </c>
      <c r="F125" s="232" t="s">
        <v>5958</v>
      </c>
      <c r="G125" s="219"/>
      <c r="H125" s="219"/>
      <c r="I125" s="222"/>
      <c r="J125" s="233">
        <f>BK125</f>
        <v>0</v>
      </c>
      <c r="K125" s="219"/>
      <c r="L125" s="224"/>
      <c r="M125" s="225"/>
      <c r="N125" s="226"/>
      <c r="O125" s="226"/>
      <c r="P125" s="227">
        <f>SUM(P126:P142)</f>
        <v>0</v>
      </c>
      <c r="Q125" s="226"/>
      <c r="R125" s="227">
        <f>SUM(R126:R142)</f>
        <v>0</v>
      </c>
      <c r="S125" s="226"/>
      <c r="T125" s="228">
        <f>SUM(T126:T142)</f>
        <v>0</v>
      </c>
      <c r="AR125" s="229" t="s">
        <v>319</v>
      </c>
      <c r="AT125" s="230" t="s">
        <v>71</v>
      </c>
      <c r="AU125" s="230" t="s">
        <v>80</v>
      </c>
      <c r="AY125" s="229" t="s">
        <v>303</v>
      </c>
      <c r="BK125" s="231">
        <f>SUM(BK126:BK142)</f>
        <v>0</v>
      </c>
    </row>
    <row r="126" s="1" customFormat="1" ht="25.5" customHeight="1">
      <c r="B126" s="46"/>
      <c r="C126" s="234" t="s">
        <v>532</v>
      </c>
      <c r="D126" s="234" t="s">
        <v>306</v>
      </c>
      <c r="E126" s="235" t="s">
        <v>1945</v>
      </c>
      <c r="F126" s="236" t="s">
        <v>5911</v>
      </c>
      <c r="G126" s="237" t="s">
        <v>658</v>
      </c>
      <c r="H126" s="238">
        <v>1</v>
      </c>
      <c r="I126" s="239"/>
      <c r="J126" s="240">
        <f>ROUND(I126*H126,2)</f>
        <v>0</v>
      </c>
      <c r="K126" s="236" t="s">
        <v>322</v>
      </c>
      <c r="L126" s="72"/>
      <c r="M126" s="241" t="s">
        <v>21</v>
      </c>
      <c r="N126" s="242" t="s">
        <v>43</v>
      </c>
      <c r="O126" s="47"/>
      <c r="P126" s="243">
        <f>O126*H126</f>
        <v>0</v>
      </c>
      <c r="Q126" s="243">
        <v>0</v>
      </c>
      <c r="R126" s="243">
        <f>Q126*H126</f>
        <v>0</v>
      </c>
      <c r="S126" s="243">
        <v>0</v>
      </c>
      <c r="T126" s="244">
        <f>S126*H126</f>
        <v>0</v>
      </c>
      <c r="AR126" s="24" t="s">
        <v>5899</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5899</v>
      </c>
      <c r="BM126" s="24" t="s">
        <v>5959</v>
      </c>
    </row>
    <row r="127" s="1" customFormat="1" ht="16.5" customHeight="1">
      <c r="B127" s="46"/>
      <c r="C127" s="234" t="s">
        <v>537</v>
      </c>
      <c r="D127" s="234" t="s">
        <v>306</v>
      </c>
      <c r="E127" s="235" t="s">
        <v>5960</v>
      </c>
      <c r="F127" s="236" t="s">
        <v>5901</v>
      </c>
      <c r="G127" s="237" t="s">
        <v>658</v>
      </c>
      <c r="H127" s="238">
        <v>1</v>
      </c>
      <c r="I127" s="239"/>
      <c r="J127" s="240">
        <f>ROUND(I127*H127,2)</f>
        <v>0</v>
      </c>
      <c r="K127" s="236" t="s">
        <v>322</v>
      </c>
      <c r="L127" s="72"/>
      <c r="M127" s="241" t="s">
        <v>21</v>
      </c>
      <c r="N127" s="242" t="s">
        <v>43</v>
      </c>
      <c r="O127" s="47"/>
      <c r="P127" s="243">
        <f>O127*H127</f>
        <v>0</v>
      </c>
      <c r="Q127" s="243">
        <v>0</v>
      </c>
      <c r="R127" s="243">
        <f>Q127*H127</f>
        <v>0</v>
      </c>
      <c r="S127" s="243">
        <v>0</v>
      </c>
      <c r="T127" s="244">
        <f>S127*H127</f>
        <v>0</v>
      </c>
      <c r="AR127" s="24" t="s">
        <v>5899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5899</v>
      </c>
      <c r="BM127" s="24" t="s">
        <v>5961</v>
      </c>
    </row>
    <row r="128" s="1" customFormat="1" ht="16.5" customHeight="1">
      <c r="B128" s="46"/>
      <c r="C128" s="234" t="s">
        <v>541</v>
      </c>
      <c r="D128" s="234" t="s">
        <v>306</v>
      </c>
      <c r="E128" s="235" t="s">
        <v>5962</v>
      </c>
      <c r="F128" s="236" t="s">
        <v>5914</v>
      </c>
      <c r="G128" s="237" t="s">
        <v>658</v>
      </c>
      <c r="H128" s="238">
        <v>2</v>
      </c>
      <c r="I128" s="239"/>
      <c r="J128" s="240">
        <f>ROUND(I128*H128,2)</f>
        <v>0</v>
      </c>
      <c r="K128" s="236" t="s">
        <v>322</v>
      </c>
      <c r="L128" s="72"/>
      <c r="M128" s="241" t="s">
        <v>21</v>
      </c>
      <c r="N128" s="242" t="s">
        <v>43</v>
      </c>
      <c r="O128" s="47"/>
      <c r="P128" s="243">
        <f>O128*H128</f>
        <v>0</v>
      </c>
      <c r="Q128" s="243">
        <v>0</v>
      </c>
      <c r="R128" s="243">
        <f>Q128*H128</f>
        <v>0</v>
      </c>
      <c r="S128" s="243">
        <v>0</v>
      </c>
      <c r="T128" s="244">
        <f>S128*H128</f>
        <v>0</v>
      </c>
      <c r="AR128" s="24" t="s">
        <v>5899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5899</v>
      </c>
      <c r="BM128" s="24" t="s">
        <v>5963</v>
      </c>
    </row>
    <row r="129" s="1" customFormat="1" ht="16.5" customHeight="1">
      <c r="B129" s="46"/>
      <c r="C129" s="234" t="s">
        <v>546</v>
      </c>
      <c r="D129" s="234" t="s">
        <v>306</v>
      </c>
      <c r="E129" s="235" t="s">
        <v>5964</v>
      </c>
      <c r="F129" s="236" t="s">
        <v>5916</v>
      </c>
      <c r="G129" s="237" t="s">
        <v>658</v>
      </c>
      <c r="H129" s="238">
        <v>4</v>
      </c>
      <c r="I129" s="239"/>
      <c r="J129" s="240">
        <f>ROUND(I129*H129,2)</f>
        <v>0</v>
      </c>
      <c r="K129" s="236" t="s">
        <v>322</v>
      </c>
      <c r="L129" s="72"/>
      <c r="M129" s="241" t="s">
        <v>21</v>
      </c>
      <c r="N129" s="242" t="s">
        <v>43</v>
      </c>
      <c r="O129" s="47"/>
      <c r="P129" s="243">
        <f>O129*H129</f>
        <v>0</v>
      </c>
      <c r="Q129" s="243">
        <v>0</v>
      </c>
      <c r="R129" s="243">
        <f>Q129*H129</f>
        <v>0</v>
      </c>
      <c r="S129" s="243">
        <v>0</v>
      </c>
      <c r="T129" s="244">
        <f>S129*H129</f>
        <v>0</v>
      </c>
      <c r="AR129" s="24" t="s">
        <v>5899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5899</v>
      </c>
      <c r="BM129" s="24" t="s">
        <v>5965</v>
      </c>
    </row>
    <row r="130" s="1" customFormat="1" ht="16.5" customHeight="1">
      <c r="B130" s="46"/>
      <c r="C130" s="234" t="s">
        <v>550</v>
      </c>
      <c r="D130" s="234" t="s">
        <v>306</v>
      </c>
      <c r="E130" s="235" t="s">
        <v>5966</v>
      </c>
      <c r="F130" s="236" t="s">
        <v>5967</v>
      </c>
      <c r="G130" s="237" t="s">
        <v>658</v>
      </c>
      <c r="H130" s="238">
        <v>1</v>
      </c>
      <c r="I130" s="239"/>
      <c r="J130" s="240">
        <f>ROUND(I130*H130,2)</f>
        <v>0</v>
      </c>
      <c r="K130" s="236" t="s">
        <v>322</v>
      </c>
      <c r="L130" s="72"/>
      <c r="M130" s="241" t="s">
        <v>21</v>
      </c>
      <c r="N130" s="242" t="s">
        <v>43</v>
      </c>
      <c r="O130" s="47"/>
      <c r="P130" s="243">
        <f>O130*H130</f>
        <v>0</v>
      </c>
      <c r="Q130" s="243">
        <v>0</v>
      </c>
      <c r="R130" s="243">
        <f>Q130*H130</f>
        <v>0</v>
      </c>
      <c r="S130" s="243">
        <v>0</v>
      </c>
      <c r="T130" s="244">
        <f>S130*H130</f>
        <v>0</v>
      </c>
      <c r="AR130" s="24" t="s">
        <v>5899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5899</v>
      </c>
      <c r="BM130" s="24" t="s">
        <v>5968</v>
      </c>
    </row>
    <row r="131" s="1" customFormat="1" ht="25.5" customHeight="1">
      <c r="B131" s="46"/>
      <c r="C131" s="234" t="s">
        <v>556</v>
      </c>
      <c r="D131" s="234" t="s">
        <v>306</v>
      </c>
      <c r="E131" s="235" t="s">
        <v>5969</v>
      </c>
      <c r="F131" s="236" t="s">
        <v>5970</v>
      </c>
      <c r="G131" s="237" t="s">
        <v>658</v>
      </c>
      <c r="H131" s="238">
        <v>1</v>
      </c>
      <c r="I131" s="239"/>
      <c r="J131" s="240">
        <f>ROUND(I131*H131,2)</f>
        <v>0</v>
      </c>
      <c r="K131" s="236" t="s">
        <v>322</v>
      </c>
      <c r="L131" s="72"/>
      <c r="M131" s="241" t="s">
        <v>21</v>
      </c>
      <c r="N131" s="242" t="s">
        <v>43</v>
      </c>
      <c r="O131" s="47"/>
      <c r="P131" s="243">
        <f>O131*H131</f>
        <v>0</v>
      </c>
      <c r="Q131" s="243">
        <v>0</v>
      </c>
      <c r="R131" s="243">
        <f>Q131*H131</f>
        <v>0</v>
      </c>
      <c r="S131" s="243">
        <v>0</v>
      </c>
      <c r="T131" s="244">
        <f>S131*H131</f>
        <v>0</v>
      </c>
      <c r="AR131" s="24" t="s">
        <v>5899</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5899</v>
      </c>
      <c r="BM131" s="24" t="s">
        <v>5971</v>
      </c>
    </row>
    <row r="132" s="1" customFormat="1" ht="16.5" customHeight="1">
      <c r="B132" s="46"/>
      <c r="C132" s="234" t="s">
        <v>563</v>
      </c>
      <c r="D132" s="234" t="s">
        <v>306</v>
      </c>
      <c r="E132" s="235" t="s">
        <v>5972</v>
      </c>
      <c r="F132" s="236" t="s">
        <v>5922</v>
      </c>
      <c r="G132" s="237" t="s">
        <v>658</v>
      </c>
      <c r="H132" s="238">
        <v>1</v>
      </c>
      <c r="I132" s="239"/>
      <c r="J132" s="240">
        <f>ROUND(I132*H132,2)</f>
        <v>0</v>
      </c>
      <c r="K132" s="236" t="s">
        <v>322</v>
      </c>
      <c r="L132" s="72"/>
      <c r="M132" s="241" t="s">
        <v>21</v>
      </c>
      <c r="N132" s="242" t="s">
        <v>43</v>
      </c>
      <c r="O132" s="47"/>
      <c r="P132" s="243">
        <f>O132*H132</f>
        <v>0</v>
      </c>
      <c r="Q132" s="243">
        <v>0</v>
      </c>
      <c r="R132" s="243">
        <f>Q132*H132</f>
        <v>0</v>
      </c>
      <c r="S132" s="243">
        <v>0</v>
      </c>
      <c r="T132" s="244">
        <f>S132*H132</f>
        <v>0</v>
      </c>
      <c r="AR132" s="24" t="s">
        <v>5899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5899</v>
      </c>
      <c r="BM132" s="24" t="s">
        <v>5973</v>
      </c>
    </row>
    <row r="133" s="1" customFormat="1" ht="16.5" customHeight="1">
      <c r="B133" s="46"/>
      <c r="C133" s="234" t="s">
        <v>569</v>
      </c>
      <c r="D133" s="234" t="s">
        <v>306</v>
      </c>
      <c r="E133" s="235" t="s">
        <v>5974</v>
      </c>
      <c r="F133" s="236" t="s">
        <v>5924</v>
      </c>
      <c r="G133" s="237" t="s">
        <v>658</v>
      </c>
      <c r="H133" s="238">
        <v>1</v>
      </c>
      <c r="I133" s="239"/>
      <c r="J133" s="240">
        <f>ROUND(I133*H133,2)</f>
        <v>0</v>
      </c>
      <c r="K133" s="236" t="s">
        <v>322</v>
      </c>
      <c r="L133" s="72"/>
      <c r="M133" s="241" t="s">
        <v>21</v>
      </c>
      <c r="N133" s="242" t="s">
        <v>43</v>
      </c>
      <c r="O133" s="47"/>
      <c r="P133" s="243">
        <f>O133*H133</f>
        <v>0</v>
      </c>
      <c r="Q133" s="243">
        <v>0</v>
      </c>
      <c r="R133" s="243">
        <f>Q133*H133</f>
        <v>0</v>
      </c>
      <c r="S133" s="243">
        <v>0</v>
      </c>
      <c r="T133" s="244">
        <f>S133*H133</f>
        <v>0</v>
      </c>
      <c r="AR133" s="24" t="s">
        <v>5899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5899</v>
      </c>
      <c r="BM133" s="24" t="s">
        <v>5975</v>
      </c>
    </row>
    <row r="134" s="1" customFormat="1" ht="16.5" customHeight="1">
      <c r="B134" s="46"/>
      <c r="C134" s="234" t="s">
        <v>575</v>
      </c>
      <c r="D134" s="234" t="s">
        <v>306</v>
      </c>
      <c r="E134" s="235" t="s">
        <v>5976</v>
      </c>
      <c r="F134" s="236" t="s">
        <v>5926</v>
      </c>
      <c r="G134" s="237" t="s">
        <v>658</v>
      </c>
      <c r="H134" s="238">
        <v>12</v>
      </c>
      <c r="I134" s="239"/>
      <c r="J134" s="240">
        <f>ROUND(I134*H134,2)</f>
        <v>0</v>
      </c>
      <c r="K134" s="236" t="s">
        <v>322</v>
      </c>
      <c r="L134" s="72"/>
      <c r="M134" s="241" t="s">
        <v>21</v>
      </c>
      <c r="N134" s="242" t="s">
        <v>43</v>
      </c>
      <c r="O134" s="47"/>
      <c r="P134" s="243">
        <f>O134*H134</f>
        <v>0</v>
      </c>
      <c r="Q134" s="243">
        <v>0</v>
      </c>
      <c r="R134" s="243">
        <f>Q134*H134</f>
        <v>0</v>
      </c>
      <c r="S134" s="243">
        <v>0</v>
      </c>
      <c r="T134" s="244">
        <f>S134*H134</f>
        <v>0</v>
      </c>
      <c r="AR134" s="24" t="s">
        <v>5899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5899</v>
      </c>
      <c r="BM134" s="24" t="s">
        <v>5977</v>
      </c>
    </row>
    <row r="135" s="1" customFormat="1" ht="16.5" customHeight="1">
      <c r="B135" s="46"/>
      <c r="C135" s="234" t="s">
        <v>581</v>
      </c>
      <c r="D135" s="234" t="s">
        <v>306</v>
      </c>
      <c r="E135" s="235" t="s">
        <v>5978</v>
      </c>
      <c r="F135" s="236" t="s">
        <v>5929</v>
      </c>
      <c r="G135" s="237" t="s">
        <v>658</v>
      </c>
      <c r="H135" s="238">
        <v>24</v>
      </c>
      <c r="I135" s="239"/>
      <c r="J135" s="240">
        <f>ROUND(I135*H135,2)</f>
        <v>0</v>
      </c>
      <c r="K135" s="236" t="s">
        <v>322</v>
      </c>
      <c r="L135" s="72"/>
      <c r="M135" s="241" t="s">
        <v>21</v>
      </c>
      <c r="N135" s="242" t="s">
        <v>43</v>
      </c>
      <c r="O135" s="47"/>
      <c r="P135" s="243">
        <f>O135*H135</f>
        <v>0</v>
      </c>
      <c r="Q135" s="243">
        <v>0</v>
      </c>
      <c r="R135" s="243">
        <f>Q135*H135</f>
        <v>0</v>
      </c>
      <c r="S135" s="243">
        <v>0</v>
      </c>
      <c r="T135" s="244">
        <f>S135*H135</f>
        <v>0</v>
      </c>
      <c r="AR135" s="24" t="s">
        <v>5899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5899</v>
      </c>
      <c r="BM135" s="24" t="s">
        <v>5979</v>
      </c>
    </row>
    <row r="136" s="1" customFormat="1" ht="16.5" customHeight="1">
      <c r="B136" s="46"/>
      <c r="C136" s="234" t="s">
        <v>585</v>
      </c>
      <c r="D136" s="234" t="s">
        <v>306</v>
      </c>
      <c r="E136" s="235" t="s">
        <v>5980</v>
      </c>
      <c r="F136" s="236" t="s">
        <v>5981</v>
      </c>
      <c r="G136" s="237" t="s">
        <v>658</v>
      </c>
      <c r="H136" s="238">
        <v>1</v>
      </c>
      <c r="I136" s="239"/>
      <c r="J136" s="240">
        <f>ROUND(I136*H136,2)</f>
        <v>0</v>
      </c>
      <c r="K136" s="236" t="s">
        <v>322</v>
      </c>
      <c r="L136" s="72"/>
      <c r="M136" s="241" t="s">
        <v>21</v>
      </c>
      <c r="N136" s="242" t="s">
        <v>43</v>
      </c>
      <c r="O136" s="47"/>
      <c r="P136" s="243">
        <f>O136*H136</f>
        <v>0</v>
      </c>
      <c r="Q136" s="243">
        <v>0</v>
      </c>
      <c r="R136" s="243">
        <f>Q136*H136</f>
        <v>0</v>
      </c>
      <c r="S136" s="243">
        <v>0</v>
      </c>
      <c r="T136" s="244">
        <f>S136*H136</f>
        <v>0</v>
      </c>
      <c r="AR136" s="24" t="s">
        <v>5899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5899</v>
      </c>
      <c r="BM136" s="24" t="s">
        <v>5982</v>
      </c>
    </row>
    <row r="137" s="1" customFormat="1" ht="25.5" customHeight="1">
      <c r="B137" s="46"/>
      <c r="C137" s="234" t="s">
        <v>591</v>
      </c>
      <c r="D137" s="234" t="s">
        <v>306</v>
      </c>
      <c r="E137" s="235" t="s">
        <v>5983</v>
      </c>
      <c r="F137" s="236" t="s">
        <v>5938</v>
      </c>
      <c r="G137" s="237" t="s">
        <v>658</v>
      </c>
      <c r="H137" s="238">
        <v>10</v>
      </c>
      <c r="I137" s="239"/>
      <c r="J137" s="240">
        <f>ROUND(I137*H137,2)</f>
        <v>0</v>
      </c>
      <c r="K137" s="236" t="s">
        <v>322</v>
      </c>
      <c r="L137" s="72"/>
      <c r="M137" s="241" t="s">
        <v>21</v>
      </c>
      <c r="N137" s="242" t="s">
        <v>43</v>
      </c>
      <c r="O137" s="47"/>
      <c r="P137" s="243">
        <f>O137*H137</f>
        <v>0</v>
      </c>
      <c r="Q137" s="243">
        <v>0</v>
      </c>
      <c r="R137" s="243">
        <f>Q137*H137</f>
        <v>0</v>
      </c>
      <c r="S137" s="243">
        <v>0</v>
      </c>
      <c r="T137" s="244">
        <f>S137*H137</f>
        <v>0</v>
      </c>
      <c r="AR137" s="24" t="s">
        <v>5899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5899</v>
      </c>
      <c r="BM137" s="24" t="s">
        <v>5984</v>
      </c>
    </row>
    <row r="138" s="1" customFormat="1" ht="16.5" customHeight="1">
      <c r="B138" s="46"/>
      <c r="C138" s="234" t="s">
        <v>597</v>
      </c>
      <c r="D138" s="234" t="s">
        <v>306</v>
      </c>
      <c r="E138" s="235" t="s">
        <v>5985</v>
      </c>
      <c r="F138" s="236" t="s">
        <v>5940</v>
      </c>
      <c r="G138" s="237" t="s">
        <v>658</v>
      </c>
      <c r="H138" s="238">
        <v>4</v>
      </c>
      <c r="I138" s="239"/>
      <c r="J138" s="240">
        <f>ROUND(I138*H138,2)</f>
        <v>0</v>
      </c>
      <c r="K138" s="236" t="s">
        <v>322</v>
      </c>
      <c r="L138" s="72"/>
      <c r="M138" s="241" t="s">
        <v>21</v>
      </c>
      <c r="N138" s="242" t="s">
        <v>43</v>
      </c>
      <c r="O138" s="47"/>
      <c r="P138" s="243">
        <f>O138*H138</f>
        <v>0</v>
      </c>
      <c r="Q138" s="243">
        <v>0</v>
      </c>
      <c r="R138" s="243">
        <f>Q138*H138</f>
        <v>0</v>
      </c>
      <c r="S138" s="243">
        <v>0</v>
      </c>
      <c r="T138" s="244">
        <f>S138*H138</f>
        <v>0</v>
      </c>
      <c r="AR138" s="24" t="s">
        <v>5899</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5899</v>
      </c>
      <c r="BM138" s="24" t="s">
        <v>5986</v>
      </c>
    </row>
    <row r="139" s="1" customFormat="1" ht="16.5" customHeight="1">
      <c r="B139" s="46"/>
      <c r="C139" s="234" t="s">
        <v>601</v>
      </c>
      <c r="D139" s="234" t="s">
        <v>306</v>
      </c>
      <c r="E139" s="235" t="s">
        <v>5987</v>
      </c>
      <c r="F139" s="236" t="s">
        <v>5942</v>
      </c>
      <c r="G139" s="237" t="s">
        <v>658</v>
      </c>
      <c r="H139" s="238">
        <v>2</v>
      </c>
      <c r="I139" s="239"/>
      <c r="J139" s="240">
        <f>ROUND(I139*H139,2)</f>
        <v>0</v>
      </c>
      <c r="K139" s="236" t="s">
        <v>322</v>
      </c>
      <c r="L139" s="72"/>
      <c r="M139" s="241" t="s">
        <v>21</v>
      </c>
      <c r="N139" s="242" t="s">
        <v>43</v>
      </c>
      <c r="O139" s="47"/>
      <c r="P139" s="243">
        <f>O139*H139</f>
        <v>0</v>
      </c>
      <c r="Q139" s="243">
        <v>0</v>
      </c>
      <c r="R139" s="243">
        <f>Q139*H139</f>
        <v>0</v>
      </c>
      <c r="S139" s="243">
        <v>0</v>
      </c>
      <c r="T139" s="244">
        <f>S139*H139</f>
        <v>0</v>
      </c>
      <c r="AR139" s="24" t="s">
        <v>5899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5899</v>
      </c>
      <c r="BM139" s="24" t="s">
        <v>5988</v>
      </c>
    </row>
    <row r="140" s="1" customFormat="1" ht="16.5" customHeight="1">
      <c r="B140" s="46"/>
      <c r="C140" s="234" t="s">
        <v>607</v>
      </c>
      <c r="D140" s="234" t="s">
        <v>306</v>
      </c>
      <c r="E140" s="235" t="s">
        <v>5989</v>
      </c>
      <c r="F140" s="236" t="s">
        <v>5905</v>
      </c>
      <c r="G140" s="237" t="s">
        <v>658</v>
      </c>
      <c r="H140" s="238">
        <v>72</v>
      </c>
      <c r="I140" s="239"/>
      <c r="J140" s="240">
        <f>ROUND(I140*H140,2)</f>
        <v>0</v>
      </c>
      <c r="K140" s="236" t="s">
        <v>322</v>
      </c>
      <c r="L140" s="72"/>
      <c r="M140" s="241" t="s">
        <v>21</v>
      </c>
      <c r="N140" s="242" t="s">
        <v>43</v>
      </c>
      <c r="O140" s="47"/>
      <c r="P140" s="243">
        <f>O140*H140</f>
        <v>0</v>
      </c>
      <c r="Q140" s="243">
        <v>0</v>
      </c>
      <c r="R140" s="243">
        <f>Q140*H140</f>
        <v>0</v>
      </c>
      <c r="S140" s="243">
        <v>0</v>
      </c>
      <c r="T140" s="244">
        <f>S140*H140</f>
        <v>0</v>
      </c>
      <c r="AR140" s="24" t="s">
        <v>5899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5899</v>
      </c>
      <c r="BM140" s="24" t="s">
        <v>5990</v>
      </c>
    </row>
    <row r="141" s="1" customFormat="1" ht="16.5" customHeight="1">
      <c r="B141" s="46"/>
      <c r="C141" s="234" t="s">
        <v>614</v>
      </c>
      <c r="D141" s="234" t="s">
        <v>306</v>
      </c>
      <c r="E141" s="235" t="s">
        <v>5991</v>
      </c>
      <c r="F141" s="236" t="s">
        <v>5952</v>
      </c>
      <c r="G141" s="237" t="s">
        <v>658</v>
      </c>
      <c r="H141" s="238">
        <v>3</v>
      </c>
      <c r="I141" s="239"/>
      <c r="J141" s="240">
        <f>ROUND(I141*H141,2)</f>
        <v>0</v>
      </c>
      <c r="K141" s="236" t="s">
        <v>322</v>
      </c>
      <c r="L141" s="72"/>
      <c r="M141" s="241" t="s">
        <v>21</v>
      </c>
      <c r="N141" s="242" t="s">
        <v>43</v>
      </c>
      <c r="O141" s="47"/>
      <c r="P141" s="243">
        <f>O141*H141</f>
        <v>0</v>
      </c>
      <c r="Q141" s="243">
        <v>0</v>
      </c>
      <c r="R141" s="243">
        <f>Q141*H141</f>
        <v>0</v>
      </c>
      <c r="S141" s="243">
        <v>0</v>
      </c>
      <c r="T141" s="244">
        <f>S141*H141</f>
        <v>0</v>
      </c>
      <c r="AR141" s="24" t="s">
        <v>5899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5899</v>
      </c>
      <c r="BM141" s="24" t="s">
        <v>5992</v>
      </c>
    </row>
    <row r="142" s="1" customFormat="1" ht="16.5" customHeight="1">
      <c r="B142" s="46"/>
      <c r="C142" s="234" t="s">
        <v>620</v>
      </c>
      <c r="D142" s="234" t="s">
        <v>306</v>
      </c>
      <c r="E142" s="235" t="s">
        <v>5993</v>
      </c>
      <c r="F142" s="236" t="s">
        <v>5955</v>
      </c>
      <c r="G142" s="237" t="s">
        <v>658</v>
      </c>
      <c r="H142" s="238">
        <v>4</v>
      </c>
      <c r="I142" s="239"/>
      <c r="J142" s="240">
        <f>ROUND(I142*H142,2)</f>
        <v>0</v>
      </c>
      <c r="K142" s="236" t="s">
        <v>322</v>
      </c>
      <c r="L142" s="72"/>
      <c r="M142" s="241" t="s">
        <v>21</v>
      </c>
      <c r="N142" s="242" t="s">
        <v>43</v>
      </c>
      <c r="O142" s="47"/>
      <c r="P142" s="243">
        <f>O142*H142</f>
        <v>0</v>
      </c>
      <c r="Q142" s="243">
        <v>0</v>
      </c>
      <c r="R142" s="243">
        <f>Q142*H142</f>
        <v>0</v>
      </c>
      <c r="S142" s="243">
        <v>0</v>
      </c>
      <c r="T142" s="244">
        <f>S142*H142</f>
        <v>0</v>
      </c>
      <c r="AR142" s="24" t="s">
        <v>5899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5899</v>
      </c>
      <c r="BM142" s="24" t="s">
        <v>5994</v>
      </c>
    </row>
    <row r="143" s="11" customFormat="1" ht="29.88" customHeight="1">
      <c r="B143" s="218"/>
      <c r="C143" s="219"/>
      <c r="D143" s="220" t="s">
        <v>71</v>
      </c>
      <c r="E143" s="232" t="s">
        <v>5995</v>
      </c>
      <c r="F143" s="232" t="s">
        <v>5996</v>
      </c>
      <c r="G143" s="219"/>
      <c r="H143" s="219"/>
      <c r="I143" s="222"/>
      <c r="J143" s="233">
        <f>BK143</f>
        <v>0</v>
      </c>
      <c r="K143" s="219"/>
      <c r="L143" s="224"/>
      <c r="M143" s="225"/>
      <c r="N143" s="226"/>
      <c r="O143" s="226"/>
      <c r="P143" s="227">
        <f>SUM(P144:P161)</f>
        <v>0</v>
      </c>
      <c r="Q143" s="226"/>
      <c r="R143" s="227">
        <f>SUM(R144:R161)</f>
        <v>0</v>
      </c>
      <c r="S143" s="226"/>
      <c r="T143" s="228">
        <f>SUM(T144:T161)</f>
        <v>0</v>
      </c>
      <c r="AR143" s="229" t="s">
        <v>319</v>
      </c>
      <c r="AT143" s="230" t="s">
        <v>71</v>
      </c>
      <c r="AU143" s="230" t="s">
        <v>80</v>
      </c>
      <c r="AY143" s="229" t="s">
        <v>303</v>
      </c>
      <c r="BK143" s="231">
        <f>SUM(BK144:BK161)</f>
        <v>0</v>
      </c>
    </row>
    <row r="144" s="1" customFormat="1" ht="25.5" customHeight="1">
      <c r="B144" s="46"/>
      <c r="C144" s="234" t="s">
        <v>626</v>
      </c>
      <c r="D144" s="234" t="s">
        <v>306</v>
      </c>
      <c r="E144" s="235" t="s">
        <v>5997</v>
      </c>
      <c r="F144" s="236" t="s">
        <v>5911</v>
      </c>
      <c r="G144" s="237" t="s">
        <v>658</v>
      </c>
      <c r="H144" s="238">
        <v>1</v>
      </c>
      <c r="I144" s="239"/>
      <c r="J144" s="240">
        <f>ROUND(I144*H144,2)</f>
        <v>0</v>
      </c>
      <c r="K144" s="236" t="s">
        <v>322</v>
      </c>
      <c r="L144" s="72"/>
      <c r="M144" s="241" t="s">
        <v>21</v>
      </c>
      <c r="N144" s="242" t="s">
        <v>43</v>
      </c>
      <c r="O144" s="47"/>
      <c r="P144" s="243">
        <f>O144*H144</f>
        <v>0</v>
      </c>
      <c r="Q144" s="243">
        <v>0</v>
      </c>
      <c r="R144" s="243">
        <f>Q144*H144</f>
        <v>0</v>
      </c>
      <c r="S144" s="243">
        <v>0</v>
      </c>
      <c r="T144" s="244">
        <f>S144*H144</f>
        <v>0</v>
      </c>
      <c r="AR144" s="24" t="s">
        <v>5899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5899</v>
      </c>
      <c r="BM144" s="24" t="s">
        <v>5998</v>
      </c>
    </row>
    <row r="145" s="1" customFormat="1" ht="16.5" customHeight="1">
      <c r="B145" s="46"/>
      <c r="C145" s="234" t="s">
        <v>631</v>
      </c>
      <c r="D145" s="234" t="s">
        <v>306</v>
      </c>
      <c r="E145" s="235" t="s">
        <v>5999</v>
      </c>
      <c r="F145" s="236" t="s">
        <v>5901</v>
      </c>
      <c r="G145" s="237" t="s">
        <v>658</v>
      </c>
      <c r="H145" s="238">
        <v>1</v>
      </c>
      <c r="I145" s="239"/>
      <c r="J145" s="240">
        <f>ROUND(I145*H145,2)</f>
        <v>0</v>
      </c>
      <c r="K145" s="236" t="s">
        <v>322</v>
      </c>
      <c r="L145" s="72"/>
      <c r="M145" s="241" t="s">
        <v>21</v>
      </c>
      <c r="N145" s="242" t="s">
        <v>43</v>
      </c>
      <c r="O145" s="47"/>
      <c r="P145" s="243">
        <f>O145*H145</f>
        <v>0</v>
      </c>
      <c r="Q145" s="243">
        <v>0</v>
      </c>
      <c r="R145" s="243">
        <f>Q145*H145</f>
        <v>0</v>
      </c>
      <c r="S145" s="243">
        <v>0</v>
      </c>
      <c r="T145" s="244">
        <f>S145*H145</f>
        <v>0</v>
      </c>
      <c r="AR145" s="24" t="s">
        <v>5899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5899</v>
      </c>
      <c r="BM145" s="24" t="s">
        <v>6000</v>
      </c>
    </row>
    <row r="146" s="1" customFormat="1" ht="16.5" customHeight="1">
      <c r="B146" s="46"/>
      <c r="C146" s="234" t="s">
        <v>636</v>
      </c>
      <c r="D146" s="234" t="s">
        <v>306</v>
      </c>
      <c r="E146" s="235" t="s">
        <v>6001</v>
      </c>
      <c r="F146" s="236" t="s">
        <v>5914</v>
      </c>
      <c r="G146" s="237" t="s">
        <v>658</v>
      </c>
      <c r="H146" s="238">
        <v>2</v>
      </c>
      <c r="I146" s="239"/>
      <c r="J146" s="240">
        <f>ROUND(I146*H146,2)</f>
        <v>0</v>
      </c>
      <c r="K146" s="236" t="s">
        <v>322</v>
      </c>
      <c r="L146" s="72"/>
      <c r="M146" s="241" t="s">
        <v>21</v>
      </c>
      <c r="N146" s="242" t="s">
        <v>43</v>
      </c>
      <c r="O146" s="47"/>
      <c r="P146" s="243">
        <f>O146*H146</f>
        <v>0</v>
      </c>
      <c r="Q146" s="243">
        <v>0</v>
      </c>
      <c r="R146" s="243">
        <f>Q146*H146</f>
        <v>0</v>
      </c>
      <c r="S146" s="243">
        <v>0</v>
      </c>
      <c r="T146" s="244">
        <f>S146*H146</f>
        <v>0</v>
      </c>
      <c r="AR146" s="24" t="s">
        <v>5899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5899</v>
      </c>
      <c r="BM146" s="24" t="s">
        <v>6002</v>
      </c>
    </row>
    <row r="147" s="1" customFormat="1" ht="16.5" customHeight="1">
      <c r="B147" s="46"/>
      <c r="C147" s="234" t="s">
        <v>642</v>
      </c>
      <c r="D147" s="234" t="s">
        <v>306</v>
      </c>
      <c r="E147" s="235" t="s">
        <v>6003</v>
      </c>
      <c r="F147" s="236" t="s">
        <v>5916</v>
      </c>
      <c r="G147" s="237" t="s">
        <v>658</v>
      </c>
      <c r="H147" s="238">
        <v>4</v>
      </c>
      <c r="I147" s="239"/>
      <c r="J147" s="240">
        <f>ROUND(I147*H147,2)</f>
        <v>0</v>
      </c>
      <c r="K147" s="236" t="s">
        <v>322</v>
      </c>
      <c r="L147" s="72"/>
      <c r="M147" s="241" t="s">
        <v>21</v>
      </c>
      <c r="N147" s="242" t="s">
        <v>43</v>
      </c>
      <c r="O147" s="47"/>
      <c r="P147" s="243">
        <f>O147*H147</f>
        <v>0</v>
      </c>
      <c r="Q147" s="243">
        <v>0</v>
      </c>
      <c r="R147" s="243">
        <f>Q147*H147</f>
        <v>0</v>
      </c>
      <c r="S147" s="243">
        <v>0</v>
      </c>
      <c r="T147" s="244">
        <f>S147*H147</f>
        <v>0</v>
      </c>
      <c r="AR147" s="24" t="s">
        <v>5899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5899</v>
      </c>
      <c r="BM147" s="24" t="s">
        <v>6004</v>
      </c>
    </row>
    <row r="148" s="1" customFormat="1" ht="16.5" customHeight="1">
      <c r="B148" s="46"/>
      <c r="C148" s="234" t="s">
        <v>647</v>
      </c>
      <c r="D148" s="234" t="s">
        <v>306</v>
      </c>
      <c r="E148" s="235" t="s">
        <v>6005</v>
      </c>
      <c r="F148" s="236" t="s">
        <v>5967</v>
      </c>
      <c r="G148" s="237" t="s">
        <v>658</v>
      </c>
      <c r="H148" s="238">
        <v>1</v>
      </c>
      <c r="I148" s="239"/>
      <c r="J148" s="240">
        <f>ROUND(I148*H148,2)</f>
        <v>0</v>
      </c>
      <c r="K148" s="236" t="s">
        <v>322</v>
      </c>
      <c r="L148" s="72"/>
      <c r="M148" s="241" t="s">
        <v>21</v>
      </c>
      <c r="N148" s="242" t="s">
        <v>43</v>
      </c>
      <c r="O148" s="47"/>
      <c r="P148" s="243">
        <f>O148*H148</f>
        <v>0</v>
      </c>
      <c r="Q148" s="243">
        <v>0</v>
      </c>
      <c r="R148" s="243">
        <f>Q148*H148</f>
        <v>0</v>
      </c>
      <c r="S148" s="243">
        <v>0</v>
      </c>
      <c r="T148" s="244">
        <f>S148*H148</f>
        <v>0</v>
      </c>
      <c r="AR148" s="24" t="s">
        <v>5899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5899</v>
      </c>
      <c r="BM148" s="24" t="s">
        <v>6006</v>
      </c>
    </row>
    <row r="149" s="1" customFormat="1" ht="25.5" customHeight="1">
      <c r="B149" s="46"/>
      <c r="C149" s="234" t="s">
        <v>656</v>
      </c>
      <c r="D149" s="234" t="s">
        <v>306</v>
      </c>
      <c r="E149" s="235" t="s">
        <v>6007</v>
      </c>
      <c r="F149" s="236" t="s">
        <v>5970</v>
      </c>
      <c r="G149" s="237" t="s">
        <v>658</v>
      </c>
      <c r="H149" s="238">
        <v>1</v>
      </c>
      <c r="I149" s="239"/>
      <c r="J149" s="240">
        <f>ROUND(I149*H149,2)</f>
        <v>0</v>
      </c>
      <c r="K149" s="236" t="s">
        <v>322</v>
      </c>
      <c r="L149" s="72"/>
      <c r="M149" s="241" t="s">
        <v>21</v>
      </c>
      <c r="N149" s="242" t="s">
        <v>43</v>
      </c>
      <c r="O149" s="47"/>
      <c r="P149" s="243">
        <f>O149*H149</f>
        <v>0</v>
      </c>
      <c r="Q149" s="243">
        <v>0</v>
      </c>
      <c r="R149" s="243">
        <f>Q149*H149</f>
        <v>0</v>
      </c>
      <c r="S149" s="243">
        <v>0</v>
      </c>
      <c r="T149" s="244">
        <f>S149*H149</f>
        <v>0</v>
      </c>
      <c r="AR149" s="24" t="s">
        <v>5899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5899</v>
      </c>
      <c r="BM149" s="24" t="s">
        <v>6008</v>
      </c>
    </row>
    <row r="150" s="1" customFormat="1" ht="16.5" customHeight="1">
      <c r="B150" s="46"/>
      <c r="C150" s="234" t="s">
        <v>661</v>
      </c>
      <c r="D150" s="234" t="s">
        <v>306</v>
      </c>
      <c r="E150" s="235" t="s">
        <v>6009</v>
      </c>
      <c r="F150" s="236" t="s">
        <v>5922</v>
      </c>
      <c r="G150" s="237" t="s">
        <v>658</v>
      </c>
      <c r="H150" s="238">
        <v>1</v>
      </c>
      <c r="I150" s="239"/>
      <c r="J150" s="240">
        <f>ROUND(I150*H150,2)</f>
        <v>0</v>
      </c>
      <c r="K150" s="236" t="s">
        <v>322</v>
      </c>
      <c r="L150" s="72"/>
      <c r="M150" s="241" t="s">
        <v>21</v>
      </c>
      <c r="N150" s="242" t="s">
        <v>43</v>
      </c>
      <c r="O150" s="47"/>
      <c r="P150" s="243">
        <f>O150*H150</f>
        <v>0</v>
      </c>
      <c r="Q150" s="243">
        <v>0</v>
      </c>
      <c r="R150" s="243">
        <f>Q150*H150</f>
        <v>0</v>
      </c>
      <c r="S150" s="243">
        <v>0</v>
      </c>
      <c r="T150" s="244">
        <f>S150*H150</f>
        <v>0</v>
      </c>
      <c r="AR150" s="24" t="s">
        <v>5899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5899</v>
      </c>
      <c r="BM150" s="24" t="s">
        <v>6010</v>
      </c>
    </row>
    <row r="151" s="1" customFormat="1" ht="16.5" customHeight="1">
      <c r="B151" s="46"/>
      <c r="C151" s="234" t="s">
        <v>667</v>
      </c>
      <c r="D151" s="234" t="s">
        <v>306</v>
      </c>
      <c r="E151" s="235" t="s">
        <v>6011</v>
      </c>
      <c r="F151" s="236" t="s">
        <v>5924</v>
      </c>
      <c r="G151" s="237" t="s">
        <v>658</v>
      </c>
      <c r="H151" s="238">
        <v>1</v>
      </c>
      <c r="I151" s="239"/>
      <c r="J151" s="240">
        <f>ROUND(I151*H151,2)</f>
        <v>0</v>
      </c>
      <c r="K151" s="236" t="s">
        <v>322</v>
      </c>
      <c r="L151" s="72"/>
      <c r="M151" s="241" t="s">
        <v>21</v>
      </c>
      <c r="N151" s="242" t="s">
        <v>43</v>
      </c>
      <c r="O151" s="47"/>
      <c r="P151" s="243">
        <f>O151*H151</f>
        <v>0</v>
      </c>
      <c r="Q151" s="243">
        <v>0</v>
      </c>
      <c r="R151" s="243">
        <f>Q151*H151</f>
        <v>0</v>
      </c>
      <c r="S151" s="243">
        <v>0</v>
      </c>
      <c r="T151" s="244">
        <f>S151*H151</f>
        <v>0</v>
      </c>
      <c r="AR151" s="24" t="s">
        <v>5899</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5899</v>
      </c>
      <c r="BM151" s="24" t="s">
        <v>6012</v>
      </c>
    </row>
    <row r="152" s="1" customFormat="1" ht="16.5" customHeight="1">
      <c r="B152" s="46"/>
      <c r="C152" s="234" t="s">
        <v>673</v>
      </c>
      <c r="D152" s="234" t="s">
        <v>306</v>
      </c>
      <c r="E152" s="235" t="s">
        <v>6013</v>
      </c>
      <c r="F152" s="236" t="s">
        <v>5926</v>
      </c>
      <c r="G152" s="237" t="s">
        <v>658</v>
      </c>
      <c r="H152" s="238">
        <v>12</v>
      </c>
      <c r="I152" s="239"/>
      <c r="J152" s="240">
        <f>ROUND(I152*H152,2)</f>
        <v>0</v>
      </c>
      <c r="K152" s="236" t="s">
        <v>322</v>
      </c>
      <c r="L152" s="72"/>
      <c r="M152" s="241" t="s">
        <v>21</v>
      </c>
      <c r="N152" s="242" t="s">
        <v>43</v>
      </c>
      <c r="O152" s="47"/>
      <c r="P152" s="243">
        <f>O152*H152</f>
        <v>0</v>
      </c>
      <c r="Q152" s="243">
        <v>0</v>
      </c>
      <c r="R152" s="243">
        <f>Q152*H152</f>
        <v>0</v>
      </c>
      <c r="S152" s="243">
        <v>0</v>
      </c>
      <c r="T152" s="244">
        <f>S152*H152</f>
        <v>0</v>
      </c>
      <c r="AR152" s="24" t="s">
        <v>5899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5899</v>
      </c>
      <c r="BM152" s="24" t="s">
        <v>6014</v>
      </c>
    </row>
    <row r="153" s="1" customFormat="1" ht="16.5" customHeight="1">
      <c r="B153" s="46"/>
      <c r="C153" s="234" t="s">
        <v>685</v>
      </c>
      <c r="D153" s="234" t="s">
        <v>306</v>
      </c>
      <c r="E153" s="235" t="s">
        <v>6015</v>
      </c>
      <c r="F153" s="236" t="s">
        <v>5929</v>
      </c>
      <c r="G153" s="237" t="s">
        <v>658</v>
      </c>
      <c r="H153" s="238">
        <v>20</v>
      </c>
      <c r="I153" s="239"/>
      <c r="J153" s="240">
        <f>ROUND(I153*H153,2)</f>
        <v>0</v>
      </c>
      <c r="K153" s="236" t="s">
        <v>322</v>
      </c>
      <c r="L153" s="72"/>
      <c r="M153" s="241" t="s">
        <v>21</v>
      </c>
      <c r="N153" s="242" t="s">
        <v>43</v>
      </c>
      <c r="O153" s="47"/>
      <c r="P153" s="243">
        <f>O153*H153</f>
        <v>0</v>
      </c>
      <c r="Q153" s="243">
        <v>0</v>
      </c>
      <c r="R153" s="243">
        <f>Q153*H153</f>
        <v>0</v>
      </c>
      <c r="S153" s="243">
        <v>0</v>
      </c>
      <c r="T153" s="244">
        <f>S153*H153</f>
        <v>0</v>
      </c>
      <c r="AR153" s="24" t="s">
        <v>5899</v>
      </c>
      <c r="AT153" s="24" t="s">
        <v>306</v>
      </c>
      <c r="AU153" s="24" t="s">
        <v>82</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5899</v>
      </c>
      <c r="BM153" s="24" t="s">
        <v>6016</v>
      </c>
    </row>
    <row r="154" s="1" customFormat="1" ht="16.5" customHeight="1">
      <c r="B154" s="46"/>
      <c r="C154" s="234" t="s">
        <v>696</v>
      </c>
      <c r="D154" s="234" t="s">
        <v>306</v>
      </c>
      <c r="E154" s="235" t="s">
        <v>6017</v>
      </c>
      <c r="F154" s="236" t="s">
        <v>6018</v>
      </c>
      <c r="G154" s="237" t="s">
        <v>658</v>
      </c>
      <c r="H154" s="238">
        <v>1</v>
      </c>
      <c r="I154" s="239"/>
      <c r="J154" s="240">
        <f>ROUND(I154*H154,2)</f>
        <v>0</v>
      </c>
      <c r="K154" s="236" t="s">
        <v>322</v>
      </c>
      <c r="L154" s="72"/>
      <c r="M154" s="241" t="s">
        <v>21</v>
      </c>
      <c r="N154" s="242" t="s">
        <v>43</v>
      </c>
      <c r="O154" s="47"/>
      <c r="P154" s="243">
        <f>O154*H154</f>
        <v>0</v>
      </c>
      <c r="Q154" s="243">
        <v>0</v>
      </c>
      <c r="R154" s="243">
        <f>Q154*H154</f>
        <v>0</v>
      </c>
      <c r="S154" s="243">
        <v>0</v>
      </c>
      <c r="T154" s="244">
        <f>S154*H154</f>
        <v>0</v>
      </c>
      <c r="AR154" s="24" t="s">
        <v>5899</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5899</v>
      </c>
      <c r="BM154" s="24" t="s">
        <v>6019</v>
      </c>
    </row>
    <row r="155" s="1" customFormat="1" ht="25.5" customHeight="1">
      <c r="B155" s="46"/>
      <c r="C155" s="234" t="s">
        <v>701</v>
      </c>
      <c r="D155" s="234" t="s">
        <v>306</v>
      </c>
      <c r="E155" s="235" t="s">
        <v>6020</v>
      </c>
      <c r="F155" s="236" t="s">
        <v>5938</v>
      </c>
      <c r="G155" s="237" t="s">
        <v>658</v>
      </c>
      <c r="H155" s="238">
        <v>8</v>
      </c>
      <c r="I155" s="239"/>
      <c r="J155" s="240">
        <f>ROUND(I155*H155,2)</f>
        <v>0</v>
      </c>
      <c r="K155" s="236" t="s">
        <v>322</v>
      </c>
      <c r="L155" s="72"/>
      <c r="M155" s="241" t="s">
        <v>21</v>
      </c>
      <c r="N155" s="242" t="s">
        <v>43</v>
      </c>
      <c r="O155" s="47"/>
      <c r="P155" s="243">
        <f>O155*H155</f>
        <v>0</v>
      </c>
      <c r="Q155" s="243">
        <v>0</v>
      </c>
      <c r="R155" s="243">
        <f>Q155*H155</f>
        <v>0</v>
      </c>
      <c r="S155" s="243">
        <v>0</v>
      </c>
      <c r="T155" s="244">
        <f>S155*H155</f>
        <v>0</v>
      </c>
      <c r="AR155" s="24" t="s">
        <v>5899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5899</v>
      </c>
      <c r="BM155" s="24" t="s">
        <v>6021</v>
      </c>
    </row>
    <row r="156" s="1" customFormat="1" ht="16.5" customHeight="1">
      <c r="B156" s="46"/>
      <c r="C156" s="234" t="s">
        <v>707</v>
      </c>
      <c r="D156" s="234" t="s">
        <v>306</v>
      </c>
      <c r="E156" s="235" t="s">
        <v>6022</v>
      </c>
      <c r="F156" s="236" t="s">
        <v>5940</v>
      </c>
      <c r="G156" s="237" t="s">
        <v>658</v>
      </c>
      <c r="H156" s="238">
        <v>3</v>
      </c>
      <c r="I156" s="239"/>
      <c r="J156" s="240">
        <f>ROUND(I156*H156,2)</f>
        <v>0</v>
      </c>
      <c r="K156" s="236" t="s">
        <v>322</v>
      </c>
      <c r="L156" s="72"/>
      <c r="M156" s="241" t="s">
        <v>21</v>
      </c>
      <c r="N156" s="242" t="s">
        <v>43</v>
      </c>
      <c r="O156" s="47"/>
      <c r="P156" s="243">
        <f>O156*H156</f>
        <v>0</v>
      </c>
      <c r="Q156" s="243">
        <v>0</v>
      </c>
      <c r="R156" s="243">
        <f>Q156*H156</f>
        <v>0</v>
      </c>
      <c r="S156" s="243">
        <v>0</v>
      </c>
      <c r="T156" s="244">
        <f>S156*H156</f>
        <v>0</v>
      </c>
      <c r="AR156" s="24" t="s">
        <v>5899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5899</v>
      </c>
      <c r="BM156" s="24" t="s">
        <v>6023</v>
      </c>
    </row>
    <row r="157" s="1" customFormat="1" ht="16.5" customHeight="1">
      <c r="B157" s="46"/>
      <c r="C157" s="234" t="s">
        <v>713</v>
      </c>
      <c r="D157" s="234" t="s">
        <v>306</v>
      </c>
      <c r="E157" s="235" t="s">
        <v>6024</v>
      </c>
      <c r="F157" s="236" t="s">
        <v>5942</v>
      </c>
      <c r="G157" s="237" t="s">
        <v>658</v>
      </c>
      <c r="H157" s="238">
        <v>2</v>
      </c>
      <c r="I157" s="239"/>
      <c r="J157" s="240">
        <f>ROUND(I157*H157,2)</f>
        <v>0</v>
      </c>
      <c r="K157" s="236" t="s">
        <v>322</v>
      </c>
      <c r="L157" s="72"/>
      <c r="M157" s="241" t="s">
        <v>21</v>
      </c>
      <c r="N157" s="242" t="s">
        <v>43</v>
      </c>
      <c r="O157" s="47"/>
      <c r="P157" s="243">
        <f>O157*H157</f>
        <v>0</v>
      </c>
      <c r="Q157" s="243">
        <v>0</v>
      </c>
      <c r="R157" s="243">
        <f>Q157*H157</f>
        <v>0</v>
      </c>
      <c r="S157" s="243">
        <v>0</v>
      </c>
      <c r="T157" s="244">
        <f>S157*H157</f>
        <v>0</v>
      </c>
      <c r="AR157" s="24" t="s">
        <v>5899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5899</v>
      </c>
      <c r="BM157" s="24" t="s">
        <v>6025</v>
      </c>
    </row>
    <row r="158" s="1" customFormat="1" ht="16.5" customHeight="1">
      <c r="B158" s="46"/>
      <c r="C158" s="234" t="s">
        <v>718</v>
      </c>
      <c r="D158" s="234" t="s">
        <v>306</v>
      </c>
      <c r="E158" s="235" t="s">
        <v>6026</v>
      </c>
      <c r="F158" s="236" t="s">
        <v>5905</v>
      </c>
      <c r="G158" s="237" t="s">
        <v>658</v>
      </c>
      <c r="H158" s="238">
        <v>61</v>
      </c>
      <c r="I158" s="239"/>
      <c r="J158" s="240">
        <f>ROUND(I158*H158,2)</f>
        <v>0</v>
      </c>
      <c r="K158" s="236" t="s">
        <v>322</v>
      </c>
      <c r="L158" s="72"/>
      <c r="M158" s="241" t="s">
        <v>21</v>
      </c>
      <c r="N158" s="242" t="s">
        <v>43</v>
      </c>
      <c r="O158" s="47"/>
      <c r="P158" s="243">
        <f>O158*H158</f>
        <v>0</v>
      </c>
      <c r="Q158" s="243">
        <v>0</v>
      </c>
      <c r="R158" s="243">
        <f>Q158*H158</f>
        <v>0</v>
      </c>
      <c r="S158" s="243">
        <v>0</v>
      </c>
      <c r="T158" s="244">
        <f>S158*H158</f>
        <v>0</v>
      </c>
      <c r="AR158" s="24" t="s">
        <v>5899</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5899</v>
      </c>
      <c r="BM158" s="24" t="s">
        <v>6027</v>
      </c>
    </row>
    <row r="159" s="1" customFormat="1" ht="16.5" customHeight="1">
      <c r="B159" s="46"/>
      <c r="C159" s="234" t="s">
        <v>722</v>
      </c>
      <c r="D159" s="234" t="s">
        <v>306</v>
      </c>
      <c r="E159" s="235" t="s">
        <v>6028</v>
      </c>
      <c r="F159" s="236" t="s">
        <v>6029</v>
      </c>
      <c r="G159" s="237" t="s">
        <v>658</v>
      </c>
      <c r="H159" s="238">
        <v>3</v>
      </c>
      <c r="I159" s="239"/>
      <c r="J159" s="240">
        <f>ROUND(I159*H159,2)</f>
        <v>0</v>
      </c>
      <c r="K159" s="236" t="s">
        <v>322</v>
      </c>
      <c r="L159" s="72"/>
      <c r="M159" s="241" t="s">
        <v>21</v>
      </c>
      <c r="N159" s="242" t="s">
        <v>43</v>
      </c>
      <c r="O159" s="47"/>
      <c r="P159" s="243">
        <f>O159*H159</f>
        <v>0</v>
      </c>
      <c r="Q159" s="243">
        <v>0</v>
      </c>
      <c r="R159" s="243">
        <f>Q159*H159</f>
        <v>0</v>
      </c>
      <c r="S159" s="243">
        <v>0</v>
      </c>
      <c r="T159" s="244">
        <f>S159*H159</f>
        <v>0</v>
      </c>
      <c r="AR159" s="24" t="s">
        <v>5899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5899</v>
      </c>
      <c r="BM159" s="24" t="s">
        <v>6030</v>
      </c>
    </row>
    <row r="160" s="1" customFormat="1" ht="16.5" customHeight="1">
      <c r="B160" s="46"/>
      <c r="C160" s="234" t="s">
        <v>726</v>
      </c>
      <c r="D160" s="234" t="s">
        <v>306</v>
      </c>
      <c r="E160" s="235" t="s">
        <v>6031</v>
      </c>
      <c r="F160" s="236" t="s">
        <v>5952</v>
      </c>
      <c r="G160" s="237" t="s">
        <v>658</v>
      </c>
      <c r="H160" s="238">
        <v>3</v>
      </c>
      <c r="I160" s="239"/>
      <c r="J160" s="240">
        <f>ROUND(I160*H160,2)</f>
        <v>0</v>
      </c>
      <c r="K160" s="236" t="s">
        <v>322</v>
      </c>
      <c r="L160" s="72"/>
      <c r="M160" s="241" t="s">
        <v>21</v>
      </c>
      <c r="N160" s="242" t="s">
        <v>43</v>
      </c>
      <c r="O160" s="47"/>
      <c r="P160" s="243">
        <f>O160*H160</f>
        <v>0</v>
      </c>
      <c r="Q160" s="243">
        <v>0</v>
      </c>
      <c r="R160" s="243">
        <f>Q160*H160</f>
        <v>0</v>
      </c>
      <c r="S160" s="243">
        <v>0</v>
      </c>
      <c r="T160" s="244">
        <f>S160*H160</f>
        <v>0</v>
      </c>
      <c r="AR160" s="24" t="s">
        <v>5899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5899</v>
      </c>
      <c r="BM160" s="24" t="s">
        <v>6032</v>
      </c>
    </row>
    <row r="161" s="1" customFormat="1" ht="16.5" customHeight="1">
      <c r="B161" s="46"/>
      <c r="C161" s="234" t="s">
        <v>731</v>
      </c>
      <c r="D161" s="234" t="s">
        <v>306</v>
      </c>
      <c r="E161" s="235" t="s">
        <v>6033</v>
      </c>
      <c r="F161" s="236" t="s">
        <v>5955</v>
      </c>
      <c r="G161" s="237" t="s">
        <v>658</v>
      </c>
      <c r="H161" s="238">
        <v>3</v>
      </c>
      <c r="I161" s="239"/>
      <c r="J161" s="240">
        <f>ROUND(I161*H161,2)</f>
        <v>0</v>
      </c>
      <c r="K161" s="236" t="s">
        <v>322</v>
      </c>
      <c r="L161" s="72"/>
      <c r="M161" s="241" t="s">
        <v>21</v>
      </c>
      <c r="N161" s="242" t="s">
        <v>43</v>
      </c>
      <c r="O161" s="47"/>
      <c r="P161" s="243">
        <f>O161*H161</f>
        <v>0</v>
      </c>
      <c r="Q161" s="243">
        <v>0</v>
      </c>
      <c r="R161" s="243">
        <f>Q161*H161</f>
        <v>0</v>
      </c>
      <c r="S161" s="243">
        <v>0</v>
      </c>
      <c r="T161" s="244">
        <f>S161*H161</f>
        <v>0</v>
      </c>
      <c r="AR161" s="24" t="s">
        <v>5899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5899</v>
      </c>
      <c r="BM161" s="24" t="s">
        <v>6034</v>
      </c>
    </row>
    <row r="162" s="11" customFormat="1" ht="29.88" customHeight="1">
      <c r="B162" s="218"/>
      <c r="C162" s="219"/>
      <c r="D162" s="220" t="s">
        <v>71</v>
      </c>
      <c r="E162" s="232" t="s">
        <v>6035</v>
      </c>
      <c r="F162" s="232" t="s">
        <v>6036</v>
      </c>
      <c r="G162" s="219"/>
      <c r="H162" s="219"/>
      <c r="I162" s="222"/>
      <c r="J162" s="233">
        <f>BK162</f>
        <v>0</v>
      </c>
      <c r="K162" s="219"/>
      <c r="L162" s="224"/>
      <c r="M162" s="225"/>
      <c r="N162" s="226"/>
      <c r="O162" s="226"/>
      <c r="P162" s="227">
        <f>SUM(P163:P175)</f>
        <v>0</v>
      </c>
      <c r="Q162" s="226"/>
      <c r="R162" s="227">
        <f>SUM(R163:R175)</f>
        <v>0</v>
      </c>
      <c r="S162" s="226"/>
      <c r="T162" s="228">
        <f>SUM(T163:T175)</f>
        <v>0</v>
      </c>
      <c r="AR162" s="229" t="s">
        <v>319</v>
      </c>
      <c r="AT162" s="230" t="s">
        <v>71</v>
      </c>
      <c r="AU162" s="230" t="s">
        <v>80</v>
      </c>
      <c r="AY162" s="229" t="s">
        <v>303</v>
      </c>
      <c r="BK162" s="231">
        <f>SUM(BK163:BK175)</f>
        <v>0</v>
      </c>
    </row>
    <row r="163" s="1" customFormat="1" ht="25.5" customHeight="1">
      <c r="B163" s="46"/>
      <c r="C163" s="234" t="s">
        <v>737</v>
      </c>
      <c r="D163" s="234" t="s">
        <v>306</v>
      </c>
      <c r="E163" s="235" t="s">
        <v>6037</v>
      </c>
      <c r="F163" s="236" t="s">
        <v>6038</v>
      </c>
      <c r="G163" s="237" t="s">
        <v>658</v>
      </c>
      <c r="H163" s="238">
        <v>1</v>
      </c>
      <c r="I163" s="239"/>
      <c r="J163" s="240">
        <f>ROUND(I163*H163,2)</f>
        <v>0</v>
      </c>
      <c r="K163" s="236" t="s">
        <v>322</v>
      </c>
      <c r="L163" s="72"/>
      <c r="M163" s="241" t="s">
        <v>21</v>
      </c>
      <c r="N163" s="242" t="s">
        <v>43</v>
      </c>
      <c r="O163" s="47"/>
      <c r="P163" s="243">
        <f>O163*H163</f>
        <v>0</v>
      </c>
      <c r="Q163" s="243">
        <v>0</v>
      </c>
      <c r="R163" s="243">
        <f>Q163*H163</f>
        <v>0</v>
      </c>
      <c r="S163" s="243">
        <v>0</v>
      </c>
      <c r="T163" s="244">
        <f>S163*H163</f>
        <v>0</v>
      </c>
      <c r="AR163" s="24" t="s">
        <v>5899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5899</v>
      </c>
      <c r="BM163" s="24" t="s">
        <v>6039</v>
      </c>
    </row>
    <row r="164" s="1" customFormat="1" ht="16.5" customHeight="1">
      <c r="B164" s="46"/>
      <c r="C164" s="234" t="s">
        <v>744</v>
      </c>
      <c r="D164" s="234" t="s">
        <v>306</v>
      </c>
      <c r="E164" s="235" t="s">
        <v>6040</v>
      </c>
      <c r="F164" s="236" t="s">
        <v>5901</v>
      </c>
      <c r="G164" s="237" t="s">
        <v>658</v>
      </c>
      <c r="H164" s="238">
        <v>1</v>
      </c>
      <c r="I164" s="239"/>
      <c r="J164" s="240">
        <f>ROUND(I164*H164,2)</f>
        <v>0</v>
      </c>
      <c r="K164" s="236" t="s">
        <v>322</v>
      </c>
      <c r="L164" s="72"/>
      <c r="M164" s="241" t="s">
        <v>21</v>
      </c>
      <c r="N164" s="242" t="s">
        <v>43</v>
      </c>
      <c r="O164" s="47"/>
      <c r="P164" s="243">
        <f>O164*H164</f>
        <v>0</v>
      </c>
      <c r="Q164" s="243">
        <v>0</v>
      </c>
      <c r="R164" s="243">
        <f>Q164*H164</f>
        <v>0</v>
      </c>
      <c r="S164" s="243">
        <v>0</v>
      </c>
      <c r="T164" s="244">
        <f>S164*H164</f>
        <v>0</v>
      </c>
      <c r="AR164" s="24" t="s">
        <v>5899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5899</v>
      </c>
      <c r="BM164" s="24" t="s">
        <v>6041</v>
      </c>
    </row>
    <row r="165" s="1" customFormat="1" ht="16.5" customHeight="1">
      <c r="B165" s="46"/>
      <c r="C165" s="234" t="s">
        <v>749</v>
      </c>
      <c r="D165" s="234" t="s">
        <v>306</v>
      </c>
      <c r="E165" s="235" t="s">
        <v>6042</v>
      </c>
      <c r="F165" s="236" t="s">
        <v>5914</v>
      </c>
      <c r="G165" s="237" t="s">
        <v>658</v>
      </c>
      <c r="H165" s="238">
        <v>1</v>
      </c>
      <c r="I165" s="239"/>
      <c r="J165" s="240">
        <f>ROUND(I165*H165,2)</f>
        <v>0</v>
      </c>
      <c r="K165" s="236" t="s">
        <v>322</v>
      </c>
      <c r="L165" s="72"/>
      <c r="M165" s="241" t="s">
        <v>21</v>
      </c>
      <c r="N165" s="242" t="s">
        <v>43</v>
      </c>
      <c r="O165" s="47"/>
      <c r="P165" s="243">
        <f>O165*H165</f>
        <v>0</v>
      </c>
      <c r="Q165" s="243">
        <v>0</v>
      </c>
      <c r="R165" s="243">
        <f>Q165*H165</f>
        <v>0</v>
      </c>
      <c r="S165" s="243">
        <v>0</v>
      </c>
      <c r="T165" s="244">
        <f>S165*H165</f>
        <v>0</v>
      </c>
      <c r="AR165" s="24" t="s">
        <v>5899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5899</v>
      </c>
      <c r="BM165" s="24" t="s">
        <v>6043</v>
      </c>
    </row>
    <row r="166" s="1" customFormat="1" ht="16.5" customHeight="1">
      <c r="B166" s="46"/>
      <c r="C166" s="234" t="s">
        <v>756</v>
      </c>
      <c r="D166" s="234" t="s">
        <v>306</v>
      </c>
      <c r="E166" s="235" t="s">
        <v>6044</v>
      </c>
      <c r="F166" s="236" t="s">
        <v>5916</v>
      </c>
      <c r="G166" s="237" t="s">
        <v>658</v>
      </c>
      <c r="H166" s="238">
        <v>2</v>
      </c>
      <c r="I166" s="239"/>
      <c r="J166" s="240">
        <f>ROUND(I166*H166,2)</f>
        <v>0</v>
      </c>
      <c r="K166" s="236" t="s">
        <v>322</v>
      </c>
      <c r="L166" s="72"/>
      <c r="M166" s="241" t="s">
        <v>21</v>
      </c>
      <c r="N166" s="242" t="s">
        <v>43</v>
      </c>
      <c r="O166" s="47"/>
      <c r="P166" s="243">
        <f>O166*H166</f>
        <v>0</v>
      </c>
      <c r="Q166" s="243">
        <v>0</v>
      </c>
      <c r="R166" s="243">
        <f>Q166*H166</f>
        <v>0</v>
      </c>
      <c r="S166" s="243">
        <v>0</v>
      </c>
      <c r="T166" s="244">
        <f>S166*H166</f>
        <v>0</v>
      </c>
      <c r="AR166" s="24" t="s">
        <v>5899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5899</v>
      </c>
      <c r="BM166" s="24" t="s">
        <v>6045</v>
      </c>
    </row>
    <row r="167" s="1" customFormat="1" ht="16.5" customHeight="1">
      <c r="B167" s="46"/>
      <c r="C167" s="234" t="s">
        <v>762</v>
      </c>
      <c r="D167" s="234" t="s">
        <v>306</v>
      </c>
      <c r="E167" s="235" t="s">
        <v>6046</v>
      </c>
      <c r="F167" s="236" t="s">
        <v>6047</v>
      </c>
      <c r="G167" s="237" t="s">
        <v>658</v>
      </c>
      <c r="H167" s="238">
        <v>1</v>
      </c>
      <c r="I167" s="239"/>
      <c r="J167" s="240">
        <f>ROUND(I167*H167,2)</f>
        <v>0</v>
      </c>
      <c r="K167" s="236" t="s">
        <v>322</v>
      </c>
      <c r="L167" s="72"/>
      <c r="M167" s="241" t="s">
        <v>21</v>
      </c>
      <c r="N167" s="242" t="s">
        <v>43</v>
      </c>
      <c r="O167" s="47"/>
      <c r="P167" s="243">
        <f>O167*H167</f>
        <v>0</v>
      </c>
      <c r="Q167" s="243">
        <v>0</v>
      </c>
      <c r="R167" s="243">
        <f>Q167*H167</f>
        <v>0</v>
      </c>
      <c r="S167" s="243">
        <v>0</v>
      </c>
      <c r="T167" s="244">
        <f>S167*H167</f>
        <v>0</v>
      </c>
      <c r="AR167" s="24" t="s">
        <v>5899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5899</v>
      </c>
      <c r="BM167" s="24" t="s">
        <v>6048</v>
      </c>
    </row>
    <row r="168" s="1" customFormat="1" ht="25.5" customHeight="1">
      <c r="B168" s="46"/>
      <c r="C168" s="234" t="s">
        <v>768</v>
      </c>
      <c r="D168" s="234" t="s">
        <v>306</v>
      </c>
      <c r="E168" s="235" t="s">
        <v>6049</v>
      </c>
      <c r="F168" s="236" t="s">
        <v>5970</v>
      </c>
      <c r="G168" s="237" t="s">
        <v>658</v>
      </c>
      <c r="H168" s="238">
        <v>1</v>
      </c>
      <c r="I168" s="239"/>
      <c r="J168" s="240">
        <f>ROUND(I168*H168,2)</f>
        <v>0</v>
      </c>
      <c r="K168" s="236" t="s">
        <v>322</v>
      </c>
      <c r="L168" s="72"/>
      <c r="M168" s="241" t="s">
        <v>21</v>
      </c>
      <c r="N168" s="242" t="s">
        <v>43</v>
      </c>
      <c r="O168" s="47"/>
      <c r="P168" s="243">
        <f>O168*H168</f>
        <v>0</v>
      </c>
      <c r="Q168" s="243">
        <v>0</v>
      </c>
      <c r="R168" s="243">
        <f>Q168*H168</f>
        <v>0</v>
      </c>
      <c r="S168" s="243">
        <v>0</v>
      </c>
      <c r="T168" s="244">
        <f>S168*H168</f>
        <v>0</v>
      </c>
      <c r="AR168" s="24" t="s">
        <v>5899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5899</v>
      </c>
      <c r="BM168" s="24" t="s">
        <v>6050</v>
      </c>
    </row>
    <row r="169" s="1" customFormat="1" ht="16.5" customHeight="1">
      <c r="B169" s="46"/>
      <c r="C169" s="234" t="s">
        <v>774</v>
      </c>
      <c r="D169" s="234" t="s">
        <v>306</v>
      </c>
      <c r="E169" s="235" t="s">
        <v>6051</v>
      </c>
      <c r="F169" s="236" t="s">
        <v>5929</v>
      </c>
      <c r="G169" s="237" t="s">
        <v>658</v>
      </c>
      <c r="H169" s="238">
        <v>12</v>
      </c>
      <c r="I169" s="239"/>
      <c r="J169" s="240">
        <f>ROUND(I169*H169,2)</f>
        <v>0</v>
      </c>
      <c r="K169" s="236" t="s">
        <v>322</v>
      </c>
      <c r="L169" s="72"/>
      <c r="M169" s="241" t="s">
        <v>21</v>
      </c>
      <c r="N169" s="242" t="s">
        <v>43</v>
      </c>
      <c r="O169" s="47"/>
      <c r="P169" s="243">
        <f>O169*H169</f>
        <v>0</v>
      </c>
      <c r="Q169" s="243">
        <v>0</v>
      </c>
      <c r="R169" s="243">
        <f>Q169*H169</f>
        <v>0</v>
      </c>
      <c r="S169" s="243">
        <v>0</v>
      </c>
      <c r="T169" s="244">
        <f>S169*H169</f>
        <v>0</v>
      </c>
      <c r="AR169" s="24" t="s">
        <v>5899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5899</v>
      </c>
      <c r="BM169" s="24" t="s">
        <v>6052</v>
      </c>
    </row>
    <row r="170" s="1" customFormat="1" ht="16.5" customHeight="1">
      <c r="B170" s="46"/>
      <c r="C170" s="234" t="s">
        <v>779</v>
      </c>
      <c r="D170" s="234" t="s">
        <v>306</v>
      </c>
      <c r="E170" s="235" t="s">
        <v>6053</v>
      </c>
      <c r="F170" s="236" t="s">
        <v>5981</v>
      </c>
      <c r="G170" s="237" t="s">
        <v>658</v>
      </c>
      <c r="H170" s="238">
        <v>2</v>
      </c>
      <c r="I170" s="239"/>
      <c r="J170" s="240">
        <f>ROUND(I170*H170,2)</f>
        <v>0</v>
      </c>
      <c r="K170" s="236" t="s">
        <v>322</v>
      </c>
      <c r="L170" s="72"/>
      <c r="M170" s="241" t="s">
        <v>21</v>
      </c>
      <c r="N170" s="242" t="s">
        <v>43</v>
      </c>
      <c r="O170" s="47"/>
      <c r="P170" s="243">
        <f>O170*H170</f>
        <v>0</v>
      </c>
      <c r="Q170" s="243">
        <v>0</v>
      </c>
      <c r="R170" s="243">
        <f>Q170*H170</f>
        <v>0</v>
      </c>
      <c r="S170" s="243">
        <v>0</v>
      </c>
      <c r="T170" s="244">
        <f>S170*H170</f>
        <v>0</v>
      </c>
      <c r="AR170" s="24" t="s">
        <v>5899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5899</v>
      </c>
      <c r="BM170" s="24" t="s">
        <v>6054</v>
      </c>
    </row>
    <row r="171" s="1" customFormat="1" ht="25.5" customHeight="1">
      <c r="B171" s="46"/>
      <c r="C171" s="234" t="s">
        <v>784</v>
      </c>
      <c r="D171" s="234" t="s">
        <v>306</v>
      </c>
      <c r="E171" s="235" t="s">
        <v>6055</v>
      </c>
      <c r="F171" s="236" t="s">
        <v>5936</v>
      </c>
      <c r="G171" s="237" t="s">
        <v>658</v>
      </c>
      <c r="H171" s="238">
        <v>1</v>
      </c>
      <c r="I171" s="239"/>
      <c r="J171" s="240">
        <f>ROUND(I171*H171,2)</f>
        <v>0</v>
      </c>
      <c r="K171" s="236" t="s">
        <v>322</v>
      </c>
      <c r="L171" s="72"/>
      <c r="M171" s="241" t="s">
        <v>21</v>
      </c>
      <c r="N171" s="242" t="s">
        <v>43</v>
      </c>
      <c r="O171" s="47"/>
      <c r="P171" s="243">
        <f>O171*H171</f>
        <v>0</v>
      </c>
      <c r="Q171" s="243">
        <v>0</v>
      </c>
      <c r="R171" s="243">
        <f>Q171*H171</f>
        <v>0</v>
      </c>
      <c r="S171" s="243">
        <v>0</v>
      </c>
      <c r="T171" s="244">
        <f>S171*H171</f>
        <v>0</v>
      </c>
      <c r="AR171" s="24" t="s">
        <v>5899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5899</v>
      </c>
      <c r="BM171" s="24" t="s">
        <v>6056</v>
      </c>
    </row>
    <row r="172" s="1" customFormat="1" ht="16.5" customHeight="1">
      <c r="B172" s="46"/>
      <c r="C172" s="234" t="s">
        <v>788</v>
      </c>
      <c r="D172" s="234" t="s">
        <v>306</v>
      </c>
      <c r="E172" s="235" t="s">
        <v>6057</v>
      </c>
      <c r="F172" s="236" t="s">
        <v>5940</v>
      </c>
      <c r="G172" s="237" t="s">
        <v>658</v>
      </c>
      <c r="H172" s="238">
        <v>3</v>
      </c>
      <c r="I172" s="239"/>
      <c r="J172" s="240">
        <f>ROUND(I172*H172,2)</f>
        <v>0</v>
      </c>
      <c r="K172" s="236" t="s">
        <v>322</v>
      </c>
      <c r="L172" s="72"/>
      <c r="M172" s="241" t="s">
        <v>21</v>
      </c>
      <c r="N172" s="242" t="s">
        <v>43</v>
      </c>
      <c r="O172" s="47"/>
      <c r="P172" s="243">
        <f>O172*H172</f>
        <v>0</v>
      </c>
      <c r="Q172" s="243">
        <v>0</v>
      </c>
      <c r="R172" s="243">
        <f>Q172*H172</f>
        <v>0</v>
      </c>
      <c r="S172" s="243">
        <v>0</v>
      </c>
      <c r="T172" s="244">
        <f>S172*H172</f>
        <v>0</v>
      </c>
      <c r="AR172" s="24" t="s">
        <v>5899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5899</v>
      </c>
      <c r="BM172" s="24" t="s">
        <v>6058</v>
      </c>
    </row>
    <row r="173" s="1" customFormat="1" ht="16.5" customHeight="1">
      <c r="B173" s="46"/>
      <c r="C173" s="234" t="s">
        <v>792</v>
      </c>
      <c r="D173" s="234" t="s">
        <v>306</v>
      </c>
      <c r="E173" s="235" t="s">
        <v>6059</v>
      </c>
      <c r="F173" s="236" t="s">
        <v>5905</v>
      </c>
      <c r="G173" s="237" t="s">
        <v>658</v>
      </c>
      <c r="H173" s="238">
        <v>20</v>
      </c>
      <c r="I173" s="239"/>
      <c r="J173" s="240">
        <f>ROUND(I173*H173,2)</f>
        <v>0</v>
      </c>
      <c r="K173" s="236" t="s">
        <v>322</v>
      </c>
      <c r="L173" s="72"/>
      <c r="M173" s="241" t="s">
        <v>21</v>
      </c>
      <c r="N173" s="242" t="s">
        <v>43</v>
      </c>
      <c r="O173" s="47"/>
      <c r="P173" s="243">
        <f>O173*H173</f>
        <v>0</v>
      </c>
      <c r="Q173" s="243">
        <v>0</v>
      </c>
      <c r="R173" s="243">
        <f>Q173*H173</f>
        <v>0</v>
      </c>
      <c r="S173" s="243">
        <v>0</v>
      </c>
      <c r="T173" s="244">
        <f>S173*H173</f>
        <v>0</v>
      </c>
      <c r="AR173" s="24" t="s">
        <v>5899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5899</v>
      </c>
      <c r="BM173" s="24" t="s">
        <v>6060</v>
      </c>
    </row>
    <row r="174" s="1" customFormat="1" ht="16.5" customHeight="1">
      <c r="B174" s="46"/>
      <c r="C174" s="234" t="s">
        <v>796</v>
      </c>
      <c r="D174" s="234" t="s">
        <v>306</v>
      </c>
      <c r="E174" s="235" t="s">
        <v>6061</v>
      </c>
      <c r="F174" s="236" t="s">
        <v>5952</v>
      </c>
      <c r="G174" s="237" t="s">
        <v>658</v>
      </c>
      <c r="H174" s="238">
        <v>4</v>
      </c>
      <c r="I174" s="239"/>
      <c r="J174" s="240">
        <f>ROUND(I174*H174,2)</f>
        <v>0</v>
      </c>
      <c r="K174" s="236" t="s">
        <v>322</v>
      </c>
      <c r="L174" s="72"/>
      <c r="M174" s="241" t="s">
        <v>21</v>
      </c>
      <c r="N174" s="242" t="s">
        <v>43</v>
      </c>
      <c r="O174" s="47"/>
      <c r="P174" s="243">
        <f>O174*H174</f>
        <v>0</v>
      </c>
      <c r="Q174" s="243">
        <v>0</v>
      </c>
      <c r="R174" s="243">
        <f>Q174*H174</f>
        <v>0</v>
      </c>
      <c r="S174" s="243">
        <v>0</v>
      </c>
      <c r="T174" s="244">
        <f>S174*H174</f>
        <v>0</v>
      </c>
      <c r="AR174" s="24" t="s">
        <v>5899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5899</v>
      </c>
      <c r="BM174" s="24" t="s">
        <v>6062</v>
      </c>
    </row>
    <row r="175" s="1" customFormat="1" ht="16.5" customHeight="1">
      <c r="B175" s="46"/>
      <c r="C175" s="234" t="s">
        <v>801</v>
      </c>
      <c r="D175" s="234" t="s">
        <v>306</v>
      </c>
      <c r="E175" s="235" t="s">
        <v>6063</v>
      </c>
      <c r="F175" s="236" t="s">
        <v>5955</v>
      </c>
      <c r="G175" s="237" t="s">
        <v>658</v>
      </c>
      <c r="H175" s="238">
        <v>3</v>
      </c>
      <c r="I175" s="239"/>
      <c r="J175" s="240">
        <f>ROUND(I175*H175,2)</f>
        <v>0</v>
      </c>
      <c r="K175" s="236" t="s">
        <v>322</v>
      </c>
      <c r="L175" s="72"/>
      <c r="M175" s="241" t="s">
        <v>21</v>
      </c>
      <c r="N175" s="242" t="s">
        <v>43</v>
      </c>
      <c r="O175" s="47"/>
      <c r="P175" s="243">
        <f>O175*H175</f>
        <v>0</v>
      </c>
      <c r="Q175" s="243">
        <v>0</v>
      </c>
      <c r="R175" s="243">
        <f>Q175*H175</f>
        <v>0</v>
      </c>
      <c r="S175" s="243">
        <v>0</v>
      </c>
      <c r="T175" s="244">
        <f>S175*H175</f>
        <v>0</v>
      </c>
      <c r="AR175" s="24" t="s">
        <v>5899</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5899</v>
      </c>
      <c r="BM175" s="24" t="s">
        <v>6064</v>
      </c>
    </row>
    <row r="176" s="11" customFormat="1" ht="37.44001" customHeight="1">
      <c r="B176" s="218"/>
      <c r="C176" s="219"/>
      <c r="D176" s="220" t="s">
        <v>71</v>
      </c>
      <c r="E176" s="221" t="s">
        <v>6065</v>
      </c>
      <c r="F176" s="221" t="s">
        <v>6066</v>
      </c>
      <c r="G176" s="219"/>
      <c r="H176" s="219"/>
      <c r="I176" s="222"/>
      <c r="J176" s="223">
        <f>BK176</f>
        <v>0</v>
      </c>
      <c r="K176" s="219"/>
      <c r="L176" s="224"/>
      <c r="M176" s="225"/>
      <c r="N176" s="226"/>
      <c r="O176" s="226"/>
      <c r="P176" s="227">
        <f>SUM(P177:P238)</f>
        <v>0</v>
      </c>
      <c r="Q176" s="226"/>
      <c r="R176" s="227">
        <f>SUM(R177:R238)</f>
        <v>0</v>
      </c>
      <c r="S176" s="226"/>
      <c r="T176" s="228">
        <f>SUM(T177:T238)</f>
        <v>0</v>
      </c>
      <c r="AR176" s="229" t="s">
        <v>95</v>
      </c>
      <c r="AT176" s="230" t="s">
        <v>71</v>
      </c>
      <c r="AU176" s="230" t="s">
        <v>72</v>
      </c>
      <c r="AY176" s="229" t="s">
        <v>303</v>
      </c>
      <c r="BK176" s="231">
        <f>SUM(BK177:BK238)</f>
        <v>0</v>
      </c>
    </row>
    <row r="177" s="1" customFormat="1" ht="16.5" customHeight="1">
      <c r="B177" s="46"/>
      <c r="C177" s="234" t="s">
        <v>806</v>
      </c>
      <c r="D177" s="234" t="s">
        <v>306</v>
      </c>
      <c r="E177" s="235" t="s">
        <v>6067</v>
      </c>
      <c r="F177" s="236" t="s">
        <v>6068</v>
      </c>
      <c r="G177" s="237" t="s">
        <v>658</v>
      </c>
      <c r="H177" s="238">
        <v>1</v>
      </c>
      <c r="I177" s="239"/>
      <c r="J177" s="240">
        <f>ROUND(I177*H177,2)</f>
        <v>0</v>
      </c>
      <c r="K177" s="236" t="s">
        <v>322</v>
      </c>
      <c r="L177" s="72"/>
      <c r="M177" s="241" t="s">
        <v>21</v>
      </c>
      <c r="N177" s="242" t="s">
        <v>43</v>
      </c>
      <c r="O177" s="47"/>
      <c r="P177" s="243">
        <f>O177*H177</f>
        <v>0</v>
      </c>
      <c r="Q177" s="243">
        <v>0</v>
      </c>
      <c r="R177" s="243">
        <f>Q177*H177</f>
        <v>0</v>
      </c>
      <c r="S177" s="243">
        <v>0</v>
      </c>
      <c r="T177" s="244">
        <f>S177*H177</f>
        <v>0</v>
      </c>
      <c r="AR177" s="24" t="s">
        <v>737</v>
      </c>
      <c r="AT177" s="24" t="s">
        <v>306</v>
      </c>
      <c r="AU177" s="24" t="s">
        <v>80</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737</v>
      </c>
      <c r="BM177" s="24" t="s">
        <v>6069</v>
      </c>
    </row>
    <row r="178" s="1" customFormat="1" ht="16.5" customHeight="1">
      <c r="B178" s="46"/>
      <c r="C178" s="234" t="s">
        <v>810</v>
      </c>
      <c r="D178" s="234" t="s">
        <v>306</v>
      </c>
      <c r="E178" s="235" t="s">
        <v>6070</v>
      </c>
      <c r="F178" s="236" t="s">
        <v>6071</v>
      </c>
      <c r="G178" s="237" t="s">
        <v>658</v>
      </c>
      <c r="H178" s="238">
        <v>4</v>
      </c>
      <c r="I178" s="239"/>
      <c r="J178" s="240">
        <f>ROUND(I178*H178,2)</f>
        <v>0</v>
      </c>
      <c r="K178" s="236" t="s">
        <v>322</v>
      </c>
      <c r="L178" s="72"/>
      <c r="M178" s="241" t="s">
        <v>21</v>
      </c>
      <c r="N178" s="242" t="s">
        <v>43</v>
      </c>
      <c r="O178" s="47"/>
      <c r="P178" s="243">
        <f>O178*H178</f>
        <v>0</v>
      </c>
      <c r="Q178" s="243">
        <v>0</v>
      </c>
      <c r="R178" s="243">
        <f>Q178*H178</f>
        <v>0</v>
      </c>
      <c r="S178" s="243">
        <v>0</v>
      </c>
      <c r="T178" s="244">
        <f>S178*H178</f>
        <v>0</v>
      </c>
      <c r="AR178" s="24" t="s">
        <v>737</v>
      </c>
      <c r="AT178" s="24" t="s">
        <v>306</v>
      </c>
      <c r="AU178" s="24" t="s">
        <v>80</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737</v>
      </c>
      <c r="BM178" s="24" t="s">
        <v>6072</v>
      </c>
    </row>
    <row r="179" s="1" customFormat="1" ht="16.5" customHeight="1">
      <c r="B179" s="46"/>
      <c r="C179" s="234" t="s">
        <v>814</v>
      </c>
      <c r="D179" s="234" t="s">
        <v>306</v>
      </c>
      <c r="E179" s="235" t="s">
        <v>6073</v>
      </c>
      <c r="F179" s="236" t="s">
        <v>6074</v>
      </c>
      <c r="G179" s="237" t="s">
        <v>658</v>
      </c>
      <c r="H179" s="238">
        <v>410</v>
      </c>
      <c r="I179" s="239"/>
      <c r="J179" s="240">
        <f>ROUND(I179*H179,2)</f>
        <v>0</v>
      </c>
      <c r="K179" s="236" t="s">
        <v>322</v>
      </c>
      <c r="L179" s="72"/>
      <c r="M179" s="241" t="s">
        <v>21</v>
      </c>
      <c r="N179" s="242" t="s">
        <v>43</v>
      </c>
      <c r="O179" s="47"/>
      <c r="P179" s="243">
        <f>O179*H179</f>
        <v>0</v>
      </c>
      <c r="Q179" s="243">
        <v>0</v>
      </c>
      <c r="R179" s="243">
        <f>Q179*H179</f>
        <v>0</v>
      </c>
      <c r="S179" s="243">
        <v>0</v>
      </c>
      <c r="T179" s="244">
        <f>S179*H179</f>
        <v>0</v>
      </c>
      <c r="AR179" s="24" t="s">
        <v>737</v>
      </c>
      <c r="AT179" s="24" t="s">
        <v>306</v>
      </c>
      <c r="AU179" s="24" t="s">
        <v>80</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737</v>
      </c>
      <c r="BM179" s="24" t="s">
        <v>6075</v>
      </c>
    </row>
    <row r="180" s="1" customFormat="1" ht="16.5" customHeight="1">
      <c r="B180" s="46"/>
      <c r="C180" s="234" t="s">
        <v>818</v>
      </c>
      <c r="D180" s="234" t="s">
        <v>306</v>
      </c>
      <c r="E180" s="235" t="s">
        <v>6076</v>
      </c>
      <c r="F180" s="236" t="s">
        <v>6077</v>
      </c>
      <c r="G180" s="237" t="s">
        <v>658</v>
      </c>
      <c r="H180" s="238">
        <v>120</v>
      </c>
      <c r="I180" s="239"/>
      <c r="J180" s="240">
        <f>ROUND(I180*H180,2)</f>
        <v>0</v>
      </c>
      <c r="K180" s="236" t="s">
        <v>322</v>
      </c>
      <c r="L180" s="72"/>
      <c r="M180" s="241" t="s">
        <v>21</v>
      </c>
      <c r="N180" s="242" t="s">
        <v>43</v>
      </c>
      <c r="O180" s="47"/>
      <c r="P180" s="243">
        <f>O180*H180</f>
        <v>0</v>
      </c>
      <c r="Q180" s="243">
        <v>0</v>
      </c>
      <c r="R180" s="243">
        <f>Q180*H180</f>
        <v>0</v>
      </c>
      <c r="S180" s="243">
        <v>0</v>
      </c>
      <c r="T180" s="244">
        <f>S180*H180</f>
        <v>0</v>
      </c>
      <c r="AR180" s="24" t="s">
        <v>737</v>
      </c>
      <c r="AT180" s="24" t="s">
        <v>306</v>
      </c>
      <c r="AU180" s="24" t="s">
        <v>80</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737</v>
      </c>
      <c r="BM180" s="24" t="s">
        <v>6078</v>
      </c>
    </row>
    <row r="181" s="1" customFormat="1" ht="16.5" customHeight="1">
      <c r="B181" s="46"/>
      <c r="C181" s="234" t="s">
        <v>824</v>
      </c>
      <c r="D181" s="234" t="s">
        <v>306</v>
      </c>
      <c r="E181" s="235" t="s">
        <v>6079</v>
      </c>
      <c r="F181" s="236" t="s">
        <v>6080</v>
      </c>
      <c r="G181" s="237" t="s">
        <v>658</v>
      </c>
      <c r="H181" s="238">
        <v>30</v>
      </c>
      <c r="I181" s="239"/>
      <c r="J181" s="240">
        <f>ROUND(I181*H181,2)</f>
        <v>0</v>
      </c>
      <c r="K181" s="236" t="s">
        <v>322</v>
      </c>
      <c r="L181" s="72"/>
      <c r="M181" s="241" t="s">
        <v>21</v>
      </c>
      <c r="N181" s="242" t="s">
        <v>43</v>
      </c>
      <c r="O181" s="47"/>
      <c r="P181" s="243">
        <f>O181*H181</f>
        <v>0</v>
      </c>
      <c r="Q181" s="243">
        <v>0</v>
      </c>
      <c r="R181" s="243">
        <f>Q181*H181</f>
        <v>0</v>
      </c>
      <c r="S181" s="243">
        <v>0</v>
      </c>
      <c r="T181" s="244">
        <f>S181*H181</f>
        <v>0</v>
      </c>
      <c r="AR181" s="24" t="s">
        <v>737</v>
      </c>
      <c r="AT181" s="24" t="s">
        <v>306</v>
      </c>
      <c r="AU181" s="24" t="s">
        <v>80</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737</v>
      </c>
      <c r="BM181" s="24" t="s">
        <v>6081</v>
      </c>
    </row>
    <row r="182" s="1" customFormat="1" ht="16.5" customHeight="1">
      <c r="B182" s="46"/>
      <c r="C182" s="234" t="s">
        <v>830</v>
      </c>
      <c r="D182" s="234" t="s">
        <v>306</v>
      </c>
      <c r="E182" s="235" t="s">
        <v>6082</v>
      </c>
      <c r="F182" s="236" t="s">
        <v>6083</v>
      </c>
      <c r="G182" s="237" t="s">
        <v>658</v>
      </c>
      <c r="H182" s="238">
        <v>600</v>
      </c>
      <c r="I182" s="239"/>
      <c r="J182" s="240">
        <f>ROUND(I182*H182,2)</f>
        <v>0</v>
      </c>
      <c r="K182" s="236" t="s">
        <v>322</v>
      </c>
      <c r="L182" s="72"/>
      <c r="M182" s="241" t="s">
        <v>21</v>
      </c>
      <c r="N182" s="242" t="s">
        <v>43</v>
      </c>
      <c r="O182" s="47"/>
      <c r="P182" s="243">
        <f>O182*H182</f>
        <v>0</v>
      </c>
      <c r="Q182" s="243">
        <v>0</v>
      </c>
      <c r="R182" s="243">
        <f>Q182*H182</f>
        <v>0</v>
      </c>
      <c r="S182" s="243">
        <v>0</v>
      </c>
      <c r="T182" s="244">
        <f>S182*H182</f>
        <v>0</v>
      </c>
      <c r="AR182" s="24" t="s">
        <v>737</v>
      </c>
      <c r="AT182" s="24" t="s">
        <v>306</v>
      </c>
      <c r="AU182" s="24" t="s">
        <v>80</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737</v>
      </c>
      <c r="BM182" s="24" t="s">
        <v>6084</v>
      </c>
    </row>
    <row r="183" s="1" customFormat="1" ht="16.5" customHeight="1">
      <c r="B183" s="46"/>
      <c r="C183" s="234" t="s">
        <v>835</v>
      </c>
      <c r="D183" s="234" t="s">
        <v>306</v>
      </c>
      <c r="E183" s="235" t="s">
        <v>6085</v>
      </c>
      <c r="F183" s="236" t="s">
        <v>6086</v>
      </c>
      <c r="G183" s="237" t="s">
        <v>658</v>
      </c>
      <c r="H183" s="238">
        <v>120</v>
      </c>
      <c r="I183" s="239"/>
      <c r="J183" s="240">
        <f>ROUND(I183*H183,2)</f>
        <v>0</v>
      </c>
      <c r="K183" s="236" t="s">
        <v>322</v>
      </c>
      <c r="L183" s="72"/>
      <c r="M183" s="241" t="s">
        <v>21</v>
      </c>
      <c r="N183" s="242" t="s">
        <v>43</v>
      </c>
      <c r="O183" s="47"/>
      <c r="P183" s="243">
        <f>O183*H183</f>
        <v>0</v>
      </c>
      <c r="Q183" s="243">
        <v>0</v>
      </c>
      <c r="R183" s="243">
        <f>Q183*H183</f>
        <v>0</v>
      </c>
      <c r="S183" s="243">
        <v>0</v>
      </c>
      <c r="T183" s="244">
        <f>S183*H183</f>
        <v>0</v>
      </c>
      <c r="AR183" s="24" t="s">
        <v>737</v>
      </c>
      <c r="AT183" s="24" t="s">
        <v>306</v>
      </c>
      <c r="AU183" s="24" t="s">
        <v>80</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737</v>
      </c>
      <c r="BM183" s="24" t="s">
        <v>6087</v>
      </c>
    </row>
    <row r="184" s="1" customFormat="1" ht="16.5" customHeight="1">
      <c r="B184" s="46"/>
      <c r="C184" s="234" t="s">
        <v>841</v>
      </c>
      <c r="D184" s="234" t="s">
        <v>306</v>
      </c>
      <c r="E184" s="235" t="s">
        <v>6088</v>
      </c>
      <c r="F184" s="236" t="s">
        <v>6089</v>
      </c>
      <c r="G184" s="237" t="s">
        <v>658</v>
      </c>
      <c r="H184" s="238">
        <v>54</v>
      </c>
      <c r="I184" s="239"/>
      <c r="J184" s="240">
        <f>ROUND(I184*H184,2)</f>
        <v>0</v>
      </c>
      <c r="K184" s="236" t="s">
        <v>322</v>
      </c>
      <c r="L184" s="72"/>
      <c r="M184" s="241" t="s">
        <v>21</v>
      </c>
      <c r="N184" s="242" t="s">
        <v>43</v>
      </c>
      <c r="O184" s="47"/>
      <c r="P184" s="243">
        <f>O184*H184</f>
        <v>0</v>
      </c>
      <c r="Q184" s="243">
        <v>0</v>
      </c>
      <c r="R184" s="243">
        <f>Q184*H184</f>
        <v>0</v>
      </c>
      <c r="S184" s="243">
        <v>0</v>
      </c>
      <c r="T184" s="244">
        <f>S184*H184</f>
        <v>0</v>
      </c>
      <c r="AR184" s="24" t="s">
        <v>737</v>
      </c>
      <c r="AT184" s="24" t="s">
        <v>306</v>
      </c>
      <c r="AU184" s="24" t="s">
        <v>80</v>
      </c>
      <c r="AY184" s="24" t="s">
        <v>303</v>
      </c>
      <c r="BE184" s="245">
        <f>IF(N184="základní",J184,0)</f>
        <v>0</v>
      </c>
      <c r="BF184" s="245">
        <f>IF(N184="snížená",J184,0)</f>
        <v>0</v>
      </c>
      <c r="BG184" s="245">
        <f>IF(N184="zákl. přenesená",J184,0)</f>
        <v>0</v>
      </c>
      <c r="BH184" s="245">
        <f>IF(N184="sníž. přenesená",J184,0)</f>
        <v>0</v>
      </c>
      <c r="BI184" s="245">
        <f>IF(N184="nulová",J184,0)</f>
        <v>0</v>
      </c>
      <c r="BJ184" s="24" t="s">
        <v>80</v>
      </c>
      <c r="BK184" s="245">
        <f>ROUND(I184*H184,2)</f>
        <v>0</v>
      </c>
      <c r="BL184" s="24" t="s">
        <v>737</v>
      </c>
      <c r="BM184" s="24" t="s">
        <v>6090</v>
      </c>
    </row>
    <row r="185" s="1" customFormat="1" ht="16.5" customHeight="1">
      <c r="B185" s="46"/>
      <c r="C185" s="234" t="s">
        <v>846</v>
      </c>
      <c r="D185" s="234" t="s">
        <v>306</v>
      </c>
      <c r="E185" s="235" t="s">
        <v>6091</v>
      </c>
      <c r="F185" s="236" t="s">
        <v>6092</v>
      </c>
      <c r="G185" s="237" t="s">
        <v>658</v>
      </c>
      <c r="H185" s="238">
        <v>4</v>
      </c>
      <c r="I185" s="239"/>
      <c r="J185" s="240">
        <f>ROUND(I185*H185,2)</f>
        <v>0</v>
      </c>
      <c r="K185" s="236" t="s">
        <v>322</v>
      </c>
      <c r="L185" s="72"/>
      <c r="M185" s="241" t="s">
        <v>21</v>
      </c>
      <c r="N185" s="242" t="s">
        <v>43</v>
      </c>
      <c r="O185" s="47"/>
      <c r="P185" s="243">
        <f>O185*H185</f>
        <v>0</v>
      </c>
      <c r="Q185" s="243">
        <v>0</v>
      </c>
      <c r="R185" s="243">
        <f>Q185*H185</f>
        <v>0</v>
      </c>
      <c r="S185" s="243">
        <v>0</v>
      </c>
      <c r="T185" s="244">
        <f>S185*H185</f>
        <v>0</v>
      </c>
      <c r="AR185" s="24" t="s">
        <v>737</v>
      </c>
      <c r="AT185" s="24" t="s">
        <v>306</v>
      </c>
      <c r="AU185" s="24" t="s">
        <v>80</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737</v>
      </c>
      <c r="BM185" s="24" t="s">
        <v>6093</v>
      </c>
    </row>
    <row r="186" s="1" customFormat="1" ht="16.5" customHeight="1">
      <c r="B186" s="46"/>
      <c r="C186" s="234" t="s">
        <v>852</v>
      </c>
      <c r="D186" s="234" t="s">
        <v>306</v>
      </c>
      <c r="E186" s="235" t="s">
        <v>6094</v>
      </c>
      <c r="F186" s="236" t="s">
        <v>6095</v>
      </c>
      <c r="G186" s="237" t="s">
        <v>658</v>
      </c>
      <c r="H186" s="238">
        <v>9</v>
      </c>
      <c r="I186" s="239"/>
      <c r="J186" s="240">
        <f>ROUND(I186*H186,2)</f>
        <v>0</v>
      </c>
      <c r="K186" s="236" t="s">
        <v>322</v>
      </c>
      <c r="L186" s="72"/>
      <c r="M186" s="241" t="s">
        <v>21</v>
      </c>
      <c r="N186" s="242" t="s">
        <v>43</v>
      </c>
      <c r="O186" s="47"/>
      <c r="P186" s="243">
        <f>O186*H186</f>
        <v>0</v>
      </c>
      <c r="Q186" s="243">
        <v>0</v>
      </c>
      <c r="R186" s="243">
        <f>Q186*H186</f>
        <v>0</v>
      </c>
      <c r="S186" s="243">
        <v>0</v>
      </c>
      <c r="T186" s="244">
        <f>S186*H186</f>
        <v>0</v>
      </c>
      <c r="AR186" s="24" t="s">
        <v>737</v>
      </c>
      <c r="AT186" s="24" t="s">
        <v>306</v>
      </c>
      <c r="AU186" s="24" t="s">
        <v>80</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737</v>
      </c>
      <c r="BM186" s="24" t="s">
        <v>6096</v>
      </c>
    </row>
    <row r="187" s="1" customFormat="1" ht="25.5" customHeight="1">
      <c r="B187" s="46"/>
      <c r="C187" s="234" t="s">
        <v>857</v>
      </c>
      <c r="D187" s="234" t="s">
        <v>306</v>
      </c>
      <c r="E187" s="235" t="s">
        <v>6097</v>
      </c>
      <c r="F187" s="236" t="s">
        <v>6098</v>
      </c>
      <c r="G187" s="237" t="s">
        <v>658</v>
      </c>
      <c r="H187" s="238">
        <v>26</v>
      </c>
      <c r="I187" s="239"/>
      <c r="J187" s="240">
        <f>ROUND(I187*H187,2)</f>
        <v>0</v>
      </c>
      <c r="K187" s="236" t="s">
        <v>322</v>
      </c>
      <c r="L187" s="72"/>
      <c r="M187" s="241" t="s">
        <v>21</v>
      </c>
      <c r="N187" s="242" t="s">
        <v>43</v>
      </c>
      <c r="O187" s="47"/>
      <c r="P187" s="243">
        <f>O187*H187</f>
        <v>0</v>
      </c>
      <c r="Q187" s="243">
        <v>0</v>
      </c>
      <c r="R187" s="243">
        <f>Q187*H187</f>
        <v>0</v>
      </c>
      <c r="S187" s="243">
        <v>0</v>
      </c>
      <c r="T187" s="244">
        <f>S187*H187</f>
        <v>0</v>
      </c>
      <c r="AR187" s="24" t="s">
        <v>737</v>
      </c>
      <c r="AT187" s="24" t="s">
        <v>306</v>
      </c>
      <c r="AU187" s="24" t="s">
        <v>80</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737</v>
      </c>
      <c r="BM187" s="24" t="s">
        <v>6099</v>
      </c>
    </row>
    <row r="188" s="1" customFormat="1" ht="25.5" customHeight="1">
      <c r="B188" s="46"/>
      <c r="C188" s="234" t="s">
        <v>861</v>
      </c>
      <c r="D188" s="234" t="s">
        <v>306</v>
      </c>
      <c r="E188" s="235" t="s">
        <v>6100</v>
      </c>
      <c r="F188" s="236" t="s">
        <v>6101</v>
      </c>
      <c r="G188" s="237" t="s">
        <v>658</v>
      </c>
      <c r="H188" s="238">
        <v>5</v>
      </c>
      <c r="I188" s="239"/>
      <c r="J188" s="240">
        <f>ROUND(I188*H188,2)</f>
        <v>0</v>
      </c>
      <c r="K188" s="236" t="s">
        <v>322</v>
      </c>
      <c r="L188" s="72"/>
      <c r="M188" s="241" t="s">
        <v>21</v>
      </c>
      <c r="N188" s="242" t="s">
        <v>43</v>
      </c>
      <c r="O188" s="47"/>
      <c r="P188" s="243">
        <f>O188*H188</f>
        <v>0</v>
      </c>
      <c r="Q188" s="243">
        <v>0</v>
      </c>
      <c r="R188" s="243">
        <f>Q188*H188</f>
        <v>0</v>
      </c>
      <c r="S188" s="243">
        <v>0</v>
      </c>
      <c r="T188" s="244">
        <f>S188*H188</f>
        <v>0</v>
      </c>
      <c r="AR188" s="24" t="s">
        <v>737</v>
      </c>
      <c r="AT188" s="24" t="s">
        <v>306</v>
      </c>
      <c r="AU188" s="24" t="s">
        <v>80</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737</v>
      </c>
      <c r="BM188" s="24" t="s">
        <v>6102</v>
      </c>
    </row>
    <row r="189" s="1" customFormat="1" ht="25.5" customHeight="1">
      <c r="B189" s="46"/>
      <c r="C189" s="234" t="s">
        <v>866</v>
      </c>
      <c r="D189" s="234" t="s">
        <v>306</v>
      </c>
      <c r="E189" s="235" t="s">
        <v>6103</v>
      </c>
      <c r="F189" s="236" t="s">
        <v>6104</v>
      </c>
      <c r="G189" s="237" t="s">
        <v>658</v>
      </c>
      <c r="H189" s="238">
        <v>1</v>
      </c>
      <c r="I189" s="239"/>
      <c r="J189" s="240">
        <f>ROUND(I189*H189,2)</f>
        <v>0</v>
      </c>
      <c r="K189" s="236" t="s">
        <v>322</v>
      </c>
      <c r="L189" s="72"/>
      <c r="M189" s="241" t="s">
        <v>21</v>
      </c>
      <c r="N189" s="242" t="s">
        <v>43</v>
      </c>
      <c r="O189" s="47"/>
      <c r="P189" s="243">
        <f>O189*H189</f>
        <v>0</v>
      </c>
      <c r="Q189" s="243">
        <v>0</v>
      </c>
      <c r="R189" s="243">
        <f>Q189*H189</f>
        <v>0</v>
      </c>
      <c r="S189" s="243">
        <v>0</v>
      </c>
      <c r="T189" s="244">
        <f>S189*H189</f>
        <v>0</v>
      </c>
      <c r="AR189" s="24" t="s">
        <v>737</v>
      </c>
      <c r="AT189" s="24" t="s">
        <v>306</v>
      </c>
      <c r="AU189" s="24" t="s">
        <v>80</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737</v>
      </c>
      <c r="BM189" s="24" t="s">
        <v>6105</v>
      </c>
    </row>
    <row r="190" s="1" customFormat="1" ht="16.5" customHeight="1">
      <c r="B190" s="46"/>
      <c r="C190" s="234" t="s">
        <v>871</v>
      </c>
      <c r="D190" s="234" t="s">
        <v>306</v>
      </c>
      <c r="E190" s="235" t="s">
        <v>6106</v>
      </c>
      <c r="F190" s="236" t="s">
        <v>6107</v>
      </c>
      <c r="G190" s="237" t="s">
        <v>658</v>
      </c>
      <c r="H190" s="238">
        <v>6</v>
      </c>
      <c r="I190" s="239"/>
      <c r="J190" s="240">
        <f>ROUND(I190*H190,2)</f>
        <v>0</v>
      </c>
      <c r="K190" s="236" t="s">
        <v>322</v>
      </c>
      <c r="L190" s="72"/>
      <c r="M190" s="241" t="s">
        <v>21</v>
      </c>
      <c r="N190" s="242" t="s">
        <v>43</v>
      </c>
      <c r="O190" s="47"/>
      <c r="P190" s="243">
        <f>O190*H190</f>
        <v>0</v>
      </c>
      <c r="Q190" s="243">
        <v>0</v>
      </c>
      <c r="R190" s="243">
        <f>Q190*H190</f>
        <v>0</v>
      </c>
      <c r="S190" s="243">
        <v>0</v>
      </c>
      <c r="T190" s="244">
        <f>S190*H190</f>
        <v>0</v>
      </c>
      <c r="AR190" s="24" t="s">
        <v>737</v>
      </c>
      <c r="AT190" s="24" t="s">
        <v>306</v>
      </c>
      <c r="AU190" s="24" t="s">
        <v>80</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737</v>
      </c>
      <c r="BM190" s="24" t="s">
        <v>6108</v>
      </c>
    </row>
    <row r="191" s="1" customFormat="1" ht="16.5" customHeight="1">
      <c r="B191" s="46"/>
      <c r="C191" s="234" t="s">
        <v>876</v>
      </c>
      <c r="D191" s="234" t="s">
        <v>306</v>
      </c>
      <c r="E191" s="235" t="s">
        <v>6109</v>
      </c>
      <c r="F191" s="236" t="s">
        <v>6110</v>
      </c>
      <c r="G191" s="237" t="s">
        <v>658</v>
      </c>
      <c r="H191" s="238">
        <v>2</v>
      </c>
      <c r="I191" s="239"/>
      <c r="J191" s="240">
        <f>ROUND(I191*H191,2)</f>
        <v>0</v>
      </c>
      <c r="K191" s="236" t="s">
        <v>322</v>
      </c>
      <c r="L191" s="72"/>
      <c r="M191" s="241" t="s">
        <v>21</v>
      </c>
      <c r="N191" s="242" t="s">
        <v>43</v>
      </c>
      <c r="O191" s="47"/>
      <c r="P191" s="243">
        <f>O191*H191</f>
        <v>0</v>
      </c>
      <c r="Q191" s="243">
        <v>0</v>
      </c>
      <c r="R191" s="243">
        <f>Q191*H191</f>
        <v>0</v>
      </c>
      <c r="S191" s="243">
        <v>0</v>
      </c>
      <c r="T191" s="244">
        <f>S191*H191</f>
        <v>0</v>
      </c>
      <c r="AR191" s="24" t="s">
        <v>737</v>
      </c>
      <c r="AT191" s="24" t="s">
        <v>306</v>
      </c>
      <c r="AU191" s="24" t="s">
        <v>80</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737</v>
      </c>
      <c r="BM191" s="24" t="s">
        <v>6111</v>
      </c>
    </row>
    <row r="192" s="1" customFormat="1" ht="25.5" customHeight="1">
      <c r="B192" s="46"/>
      <c r="C192" s="234" t="s">
        <v>881</v>
      </c>
      <c r="D192" s="234" t="s">
        <v>306</v>
      </c>
      <c r="E192" s="235" t="s">
        <v>6112</v>
      </c>
      <c r="F192" s="236" t="s">
        <v>6113</v>
      </c>
      <c r="G192" s="237" t="s">
        <v>658</v>
      </c>
      <c r="H192" s="238">
        <v>3</v>
      </c>
      <c r="I192" s="239"/>
      <c r="J192" s="240">
        <f>ROUND(I192*H192,2)</f>
        <v>0</v>
      </c>
      <c r="K192" s="236" t="s">
        <v>322</v>
      </c>
      <c r="L192" s="72"/>
      <c r="M192" s="241" t="s">
        <v>21</v>
      </c>
      <c r="N192" s="242" t="s">
        <v>43</v>
      </c>
      <c r="O192" s="47"/>
      <c r="P192" s="243">
        <f>O192*H192</f>
        <v>0</v>
      </c>
      <c r="Q192" s="243">
        <v>0</v>
      </c>
      <c r="R192" s="243">
        <f>Q192*H192</f>
        <v>0</v>
      </c>
      <c r="S192" s="243">
        <v>0</v>
      </c>
      <c r="T192" s="244">
        <f>S192*H192</f>
        <v>0</v>
      </c>
      <c r="AR192" s="24" t="s">
        <v>737</v>
      </c>
      <c r="AT192" s="24" t="s">
        <v>306</v>
      </c>
      <c r="AU192" s="24" t="s">
        <v>80</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737</v>
      </c>
      <c r="BM192" s="24" t="s">
        <v>6114</v>
      </c>
    </row>
    <row r="193" s="1" customFormat="1" ht="38.25" customHeight="1">
      <c r="B193" s="46"/>
      <c r="C193" s="234" t="s">
        <v>885</v>
      </c>
      <c r="D193" s="234" t="s">
        <v>306</v>
      </c>
      <c r="E193" s="235" t="s">
        <v>6115</v>
      </c>
      <c r="F193" s="236" t="s">
        <v>6116</v>
      </c>
      <c r="G193" s="237" t="s">
        <v>658</v>
      </c>
      <c r="H193" s="238">
        <v>8</v>
      </c>
      <c r="I193" s="239"/>
      <c r="J193" s="240">
        <f>ROUND(I193*H193,2)</f>
        <v>0</v>
      </c>
      <c r="K193" s="236" t="s">
        <v>322</v>
      </c>
      <c r="L193" s="72"/>
      <c r="M193" s="241" t="s">
        <v>21</v>
      </c>
      <c r="N193" s="242" t="s">
        <v>43</v>
      </c>
      <c r="O193" s="47"/>
      <c r="P193" s="243">
        <f>O193*H193</f>
        <v>0</v>
      </c>
      <c r="Q193" s="243">
        <v>0</v>
      </c>
      <c r="R193" s="243">
        <f>Q193*H193</f>
        <v>0</v>
      </c>
      <c r="S193" s="243">
        <v>0</v>
      </c>
      <c r="T193" s="244">
        <f>S193*H193</f>
        <v>0</v>
      </c>
      <c r="AR193" s="24" t="s">
        <v>737</v>
      </c>
      <c r="AT193" s="24" t="s">
        <v>306</v>
      </c>
      <c r="AU193" s="24" t="s">
        <v>80</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737</v>
      </c>
      <c r="BM193" s="24" t="s">
        <v>6117</v>
      </c>
    </row>
    <row r="194" s="1" customFormat="1" ht="16.5" customHeight="1">
      <c r="B194" s="46"/>
      <c r="C194" s="234" t="s">
        <v>889</v>
      </c>
      <c r="D194" s="234" t="s">
        <v>306</v>
      </c>
      <c r="E194" s="235" t="s">
        <v>6118</v>
      </c>
      <c r="F194" s="236" t="s">
        <v>6119</v>
      </c>
      <c r="G194" s="237" t="s">
        <v>658</v>
      </c>
      <c r="H194" s="238">
        <v>1</v>
      </c>
      <c r="I194" s="239"/>
      <c r="J194" s="240">
        <f>ROUND(I194*H194,2)</f>
        <v>0</v>
      </c>
      <c r="K194" s="236" t="s">
        <v>322</v>
      </c>
      <c r="L194" s="72"/>
      <c r="M194" s="241" t="s">
        <v>21</v>
      </c>
      <c r="N194" s="242" t="s">
        <v>43</v>
      </c>
      <c r="O194" s="47"/>
      <c r="P194" s="243">
        <f>O194*H194</f>
        <v>0</v>
      </c>
      <c r="Q194" s="243">
        <v>0</v>
      </c>
      <c r="R194" s="243">
        <f>Q194*H194</f>
        <v>0</v>
      </c>
      <c r="S194" s="243">
        <v>0</v>
      </c>
      <c r="T194" s="244">
        <f>S194*H194</f>
        <v>0</v>
      </c>
      <c r="AR194" s="24" t="s">
        <v>737</v>
      </c>
      <c r="AT194" s="24" t="s">
        <v>306</v>
      </c>
      <c r="AU194" s="24" t="s">
        <v>80</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737</v>
      </c>
      <c r="BM194" s="24" t="s">
        <v>6120</v>
      </c>
    </row>
    <row r="195" s="1" customFormat="1" ht="25.5" customHeight="1">
      <c r="B195" s="46"/>
      <c r="C195" s="234" t="s">
        <v>895</v>
      </c>
      <c r="D195" s="234" t="s">
        <v>306</v>
      </c>
      <c r="E195" s="235" t="s">
        <v>6121</v>
      </c>
      <c r="F195" s="236" t="s">
        <v>6122</v>
      </c>
      <c r="G195" s="237" t="s">
        <v>658</v>
      </c>
      <c r="H195" s="238">
        <v>1</v>
      </c>
      <c r="I195" s="239"/>
      <c r="J195" s="240">
        <f>ROUND(I195*H195,2)</f>
        <v>0</v>
      </c>
      <c r="K195" s="236" t="s">
        <v>322</v>
      </c>
      <c r="L195" s="72"/>
      <c r="M195" s="241" t="s">
        <v>21</v>
      </c>
      <c r="N195" s="242" t="s">
        <v>43</v>
      </c>
      <c r="O195" s="47"/>
      <c r="P195" s="243">
        <f>O195*H195</f>
        <v>0</v>
      </c>
      <c r="Q195" s="243">
        <v>0</v>
      </c>
      <c r="R195" s="243">
        <f>Q195*H195</f>
        <v>0</v>
      </c>
      <c r="S195" s="243">
        <v>0</v>
      </c>
      <c r="T195" s="244">
        <f>S195*H195</f>
        <v>0</v>
      </c>
      <c r="AR195" s="24" t="s">
        <v>737</v>
      </c>
      <c r="AT195" s="24" t="s">
        <v>306</v>
      </c>
      <c r="AU195" s="24" t="s">
        <v>80</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737</v>
      </c>
      <c r="BM195" s="24" t="s">
        <v>6123</v>
      </c>
    </row>
    <row r="196" s="1" customFormat="1" ht="25.5" customHeight="1">
      <c r="B196" s="46"/>
      <c r="C196" s="234" t="s">
        <v>901</v>
      </c>
      <c r="D196" s="234" t="s">
        <v>306</v>
      </c>
      <c r="E196" s="235" t="s">
        <v>6124</v>
      </c>
      <c r="F196" s="236" t="s">
        <v>6125</v>
      </c>
      <c r="G196" s="237" t="s">
        <v>658</v>
      </c>
      <c r="H196" s="238">
        <v>262</v>
      </c>
      <c r="I196" s="239"/>
      <c r="J196" s="240">
        <f>ROUND(I196*H196,2)</f>
        <v>0</v>
      </c>
      <c r="K196" s="236" t="s">
        <v>322</v>
      </c>
      <c r="L196" s="72"/>
      <c r="M196" s="241" t="s">
        <v>21</v>
      </c>
      <c r="N196" s="242" t="s">
        <v>43</v>
      </c>
      <c r="O196" s="47"/>
      <c r="P196" s="243">
        <f>O196*H196</f>
        <v>0</v>
      </c>
      <c r="Q196" s="243">
        <v>0</v>
      </c>
      <c r="R196" s="243">
        <f>Q196*H196</f>
        <v>0</v>
      </c>
      <c r="S196" s="243">
        <v>0</v>
      </c>
      <c r="T196" s="244">
        <f>S196*H196</f>
        <v>0</v>
      </c>
      <c r="AR196" s="24" t="s">
        <v>737</v>
      </c>
      <c r="AT196" s="24" t="s">
        <v>306</v>
      </c>
      <c r="AU196" s="24" t="s">
        <v>80</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737</v>
      </c>
      <c r="BM196" s="24" t="s">
        <v>6126</v>
      </c>
    </row>
    <row r="197" s="1" customFormat="1" ht="25.5" customHeight="1">
      <c r="B197" s="46"/>
      <c r="C197" s="234" t="s">
        <v>906</v>
      </c>
      <c r="D197" s="234" t="s">
        <v>306</v>
      </c>
      <c r="E197" s="235" t="s">
        <v>6127</v>
      </c>
      <c r="F197" s="236" t="s">
        <v>6128</v>
      </c>
      <c r="G197" s="237" t="s">
        <v>658</v>
      </c>
      <c r="H197" s="238">
        <v>33</v>
      </c>
      <c r="I197" s="239"/>
      <c r="J197" s="240">
        <f>ROUND(I197*H197,2)</f>
        <v>0</v>
      </c>
      <c r="K197" s="236" t="s">
        <v>322</v>
      </c>
      <c r="L197" s="72"/>
      <c r="M197" s="241" t="s">
        <v>21</v>
      </c>
      <c r="N197" s="242" t="s">
        <v>43</v>
      </c>
      <c r="O197" s="47"/>
      <c r="P197" s="243">
        <f>O197*H197</f>
        <v>0</v>
      </c>
      <c r="Q197" s="243">
        <v>0</v>
      </c>
      <c r="R197" s="243">
        <f>Q197*H197</f>
        <v>0</v>
      </c>
      <c r="S197" s="243">
        <v>0</v>
      </c>
      <c r="T197" s="244">
        <f>S197*H197</f>
        <v>0</v>
      </c>
      <c r="AR197" s="24" t="s">
        <v>737</v>
      </c>
      <c r="AT197" s="24" t="s">
        <v>306</v>
      </c>
      <c r="AU197" s="24" t="s">
        <v>80</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737</v>
      </c>
      <c r="BM197" s="24" t="s">
        <v>6129</v>
      </c>
    </row>
    <row r="198" s="1" customFormat="1" ht="38.25" customHeight="1">
      <c r="B198" s="46"/>
      <c r="C198" s="234" t="s">
        <v>912</v>
      </c>
      <c r="D198" s="234" t="s">
        <v>306</v>
      </c>
      <c r="E198" s="235" t="s">
        <v>6130</v>
      </c>
      <c r="F198" s="236" t="s">
        <v>6131</v>
      </c>
      <c r="G198" s="237" t="s">
        <v>658</v>
      </c>
      <c r="H198" s="238">
        <v>22</v>
      </c>
      <c r="I198" s="239"/>
      <c r="J198" s="240">
        <f>ROUND(I198*H198,2)</f>
        <v>0</v>
      </c>
      <c r="K198" s="236" t="s">
        <v>322</v>
      </c>
      <c r="L198" s="72"/>
      <c r="M198" s="241" t="s">
        <v>21</v>
      </c>
      <c r="N198" s="242" t="s">
        <v>43</v>
      </c>
      <c r="O198" s="47"/>
      <c r="P198" s="243">
        <f>O198*H198</f>
        <v>0</v>
      </c>
      <c r="Q198" s="243">
        <v>0</v>
      </c>
      <c r="R198" s="243">
        <f>Q198*H198</f>
        <v>0</v>
      </c>
      <c r="S198" s="243">
        <v>0</v>
      </c>
      <c r="T198" s="244">
        <f>S198*H198</f>
        <v>0</v>
      </c>
      <c r="AR198" s="24" t="s">
        <v>737</v>
      </c>
      <c r="AT198" s="24" t="s">
        <v>306</v>
      </c>
      <c r="AU198" s="24" t="s">
        <v>80</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737</v>
      </c>
      <c r="BM198" s="24" t="s">
        <v>6132</v>
      </c>
    </row>
    <row r="199" s="1" customFormat="1" ht="25.5" customHeight="1">
      <c r="B199" s="46"/>
      <c r="C199" s="234" t="s">
        <v>917</v>
      </c>
      <c r="D199" s="234" t="s">
        <v>306</v>
      </c>
      <c r="E199" s="235" t="s">
        <v>6133</v>
      </c>
      <c r="F199" s="236" t="s">
        <v>6134</v>
      </c>
      <c r="G199" s="237" t="s">
        <v>658</v>
      </c>
      <c r="H199" s="238">
        <v>31</v>
      </c>
      <c r="I199" s="239"/>
      <c r="J199" s="240">
        <f>ROUND(I199*H199,2)</f>
        <v>0</v>
      </c>
      <c r="K199" s="236" t="s">
        <v>322</v>
      </c>
      <c r="L199" s="72"/>
      <c r="M199" s="241" t="s">
        <v>21</v>
      </c>
      <c r="N199" s="242" t="s">
        <v>43</v>
      </c>
      <c r="O199" s="47"/>
      <c r="P199" s="243">
        <f>O199*H199</f>
        <v>0</v>
      </c>
      <c r="Q199" s="243">
        <v>0</v>
      </c>
      <c r="R199" s="243">
        <f>Q199*H199</f>
        <v>0</v>
      </c>
      <c r="S199" s="243">
        <v>0</v>
      </c>
      <c r="T199" s="244">
        <f>S199*H199</f>
        <v>0</v>
      </c>
      <c r="AR199" s="24" t="s">
        <v>737</v>
      </c>
      <c r="AT199" s="24" t="s">
        <v>306</v>
      </c>
      <c r="AU199" s="24" t="s">
        <v>80</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737</v>
      </c>
      <c r="BM199" s="24" t="s">
        <v>6135</v>
      </c>
    </row>
    <row r="200" s="1" customFormat="1" ht="25.5" customHeight="1">
      <c r="B200" s="46"/>
      <c r="C200" s="234" t="s">
        <v>922</v>
      </c>
      <c r="D200" s="234" t="s">
        <v>306</v>
      </c>
      <c r="E200" s="235" t="s">
        <v>6136</v>
      </c>
      <c r="F200" s="236" t="s">
        <v>6137</v>
      </c>
      <c r="G200" s="237" t="s">
        <v>658</v>
      </c>
      <c r="H200" s="238">
        <v>2</v>
      </c>
      <c r="I200" s="239"/>
      <c r="J200" s="240">
        <f>ROUND(I200*H200,2)</f>
        <v>0</v>
      </c>
      <c r="K200" s="236" t="s">
        <v>322</v>
      </c>
      <c r="L200" s="72"/>
      <c r="M200" s="241" t="s">
        <v>21</v>
      </c>
      <c r="N200" s="242" t="s">
        <v>43</v>
      </c>
      <c r="O200" s="47"/>
      <c r="P200" s="243">
        <f>O200*H200</f>
        <v>0</v>
      </c>
      <c r="Q200" s="243">
        <v>0</v>
      </c>
      <c r="R200" s="243">
        <f>Q200*H200</f>
        <v>0</v>
      </c>
      <c r="S200" s="243">
        <v>0</v>
      </c>
      <c r="T200" s="244">
        <f>S200*H200</f>
        <v>0</v>
      </c>
      <c r="AR200" s="24" t="s">
        <v>737</v>
      </c>
      <c r="AT200" s="24" t="s">
        <v>306</v>
      </c>
      <c r="AU200" s="24" t="s">
        <v>80</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737</v>
      </c>
      <c r="BM200" s="24" t="s">
        <v>6138</v>
      </c>
    </row>
    <row r="201" s="1" customFormat="1" ht="25.5" customHeight="1">
      <c r="B201" s="46"/>
      <c r="C201" s="234" t="s">
        <v>926</v>
      </c>
      <c r="D201" s="234" t="s">
        <v>306</v>
      </c>
      <c r="E201" s="235" t="s">
        <v>6139</v>
      </c>
      <c r="F201" s="236" t="s">
        <v>6140</v>
      </c>
      <c r="G201" s="237" t="s">
        <v>658</v>
      </c>
      <c r="H201" s="238">
        <v>3</v>
      </c>
      <c r="I201" s="239"/>
      <c r="J201" s="240">
        <f>ROUND(I201*H201,2)</f>
        <v>0</v>
      </c>
      <c r="K201" s="236" t="s">
        <v>322</v>
      </c>
      <c r="L201" s="72"/>
      <c r="M201" s="241" t="s">
        <v>21</v>
      </c>
      <c r="N201" s="242" t="s">
        <v>43</v>
      </c>
      <c r="O201" s="47"/>
      <c r="P201" s="243">
        <f>O201*H201</f>
        <v>0</v>
      </c>
      <c r="Q201" s="243">
        <v>0</v>
      </c>
      <c r="R201" s="243">
        <f>Q201*H201</f>
        <v>0</v>
      </c>
      <c r="S201" s="243">
        <v>0</v>
      </c>
      <c r="T201" s="244">
        <f>S201*H201</f>
        <v>0</v>
      </c>
      <c r="AR201" s="24" t="s">
        <v>737</v>
      </c>
      <c r="AT201" s="24" t="s">
        <v>306</v>
      </c>
      <c r="AU201" s="24" t="s">
        <v>80</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737</v>
      </c>
      <c r="BM201" s="24" t="s">
        <v>6141</v>
      </c>
    </row>
    <row r="202" s="1" customFormat="1" ht="38.25" customHeight="1">
      <c r="B202" s="46"/>
      <c r="C202" s="234" t="s">
        <v>932</v>
      </c>
      <c r="D202" s="234" t="s">
        <v>306</v>
      </c>
      <c r="E202" s="235" t="s">
        <v>6142</v>
      </c>
      <c r="F202" s="236" t="s">
        <v>6143</v>
      </c>
      <c r="G202" s="237" t="s">
        <v>658</v>
      </c>
      <c r="H202" s="238">
        <v>1</v>
      </c>
      <c r="I202" s="239"/>
      <c r="J202" s="240">
        <f>ROUND(I202*H202,2)</f>
        <v>0</v>
      </c>
      <c r="K202" s="236" t="s">
        <v>322</v>
      </c>
      <c r="L202" s="72"/>
      <c r="M202" s="241" t="s">
        <v>21</v>
      </c>
      <c r="N202" s="242" t="s">
        <v>43</v>
      </c>
      <c r="O202" s="47"/>
      <c r="P202" s="243">
        <f>O202*H202</f>
        <v>0</v>
      </c>
      <c r="Q202" s="243">
        <v>0</v>
      </c>
      <c r="R202" s="243">
        <f>Q202*H202</f>
        <v>0</v>
      </c>
      <c r="S202" s="243">
        <v>0</v>
      </c>
      <c r="T202" s="244">
        <f>S202*H202</f>
        <v>0</v>
      </c>
      <c r="AR202" s="24" t="s">
        <v>737</v>
      </c>
      <c r="AT202" s="24" t="s">
        <v>306</v>
      </c>
      <c r="AU202" s="24" t="s">
        <v>80</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737</v>
      </c>
      <c r="BM202" s="24" t="s">
        <v>6144</v>
      </c>
    </row>
    <row r="203" s="1" customFormat="1" ht="16.5" customHeight="1">
      <c r="B203" s="46"/>
      <c r="C203" s="234" t="s">
        <v>936</v>
      </c>
      <c r="D203" s="234" t="s">
        <v>306</v>
      </c>
      <c r="E203" s="235" t="s">
        <v>6145</v>
      </c>
      <c r="F203" s="236" t="s">
        <v>6146</v>
      </c>
      <c r="G203" s="237" t="s">
        <v>658</v>
      </c>
      <c r="H203" s="238">
        <v>8</v>
      </c>
      <c r="I203" s="239"/>
      <c r="J203" s="240">
        <f>ROUND(I203*H203,2)</f>
        <v>0</v>
      </c>
      <c r="K203" s="236" t="s">
        <v>322</v>
      </c>
      <c r="L203" s="72"/>
      <c r="M203" s="241" t="s">
        <v>21</v>
      </c>
      <c r="N203" s="242" t="s">
        <v>43</v>
      </c>
      <c r="O203" s="47"/>
      <c r="P203" s="243">
        <f>O203*H203</f>
        <v>0</v>
      </c>
      <c r="Q203" s="243">
        <v>0</v>
      </c>
      <c r="R203" s="243">
        <f>Q203*H203</f>
        <v>0</v>
      </c>
      <c r="S203" s="243">
        <v>0</v>
      </c>
      <c r="T203" s="244">
        <f>S203*H203</f>
        <v>0</v>
      </c>
      <c r="AR203" s="24" t="s">
        <v>737</v>
      </c>
      <c r="AT203" s="24" t="s">
        <v>306</v>
      </c>
      <c r="AU203" s="24" t="s">
        <v>80</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737</v>
      </c>
      <c r="BM203" s="24" t="s">
        <v>6147</v>
      </c>
    </row>
    <row r="204" s="1" customFormat="1" ht="16.5" customHeight="1">
      <c r="B204" s="46"/>
      <c r="C204" s="234" t="s">
        <v>945</v>
      </c>
      <c r="D204" s="234" t="s">
        <v>306</v>
      </c>
      <c r="E204" s="235" t="s">
        <v>6148</v>
      </c>
      <c r="F204" s="236" t="s">
        <v>6149</v>
      </c>
      <c r="G204" s="237" t="s">
        <v>658</v>
      </c>
      <c r="H204" s="238">
        <v>1</v>
      </c>
      <c r="I204" s="239"/>
      <c r="J204" s="240">
        <f>ROUND(I204*H204,2)</f>
        <v>0</v>
      </c>
      <c r="K204" s="236" t="s">
        <v>322</v>
      </c>
      <c r="L204" s="72"/>
      <c r="M204" s="241" t="s">
        <v>21</v>
      </c>
      <c r="N204" s="242" t="s">
        <v>43</v>
      </c>
      <c r="O204" s="47"/>
      <c r="P204" s="243">
        <f>O204*H204</f>
        <v>0</v>
      </c>
      <c r="Q204" s="243">
        <v>0</v>
      </c>
      <c r="R204" s="243">
        <f>Q204*H204</f>
        <v>0</v>
      </c>
      <c r="S204" s="243">
        <v>0</v>
      </c>
      <c r="T204" s="244">
        <f>S204*H204</f>
        <v>0</v>
      </c>
      <c r="AR204" s="24" t="s">
        <v>737</v>
      </c>
      <c r="AT204" s="24" t="s">
        <v>306</v>
      </c>
      <c r="AU204" s="24" t="s">
        <v>80</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737</v>
      </c>
      <c r="BM204" s="24" t="s">
        <v>6150</v>
      </c>
    </row>
    <row r="205" s="1" customFormat="1" ht="16.5" customHeight="1">
      <c r="B205" s="46"/>
      <c r="C205" s="234" t="s">
        <v>977</v>
      </c>
      <c r="D205" s="234" t="s">
        <v>306</v>
      </c>
      <c r="E205" s="235" t="s">
        <v>6151</v>
      </c>
      <c r="F205" s="236" t="s">
        <v>6152</v>
      </c>
      <c r="G205" s="237" t="s">
        <v>658</v>
      </c>
      <c r="H205" s="238">
        <v>1</v>
      </c>
      <c r="I205" s="239"/>
      <c r="J205" s="240">
        <f>ROUND(I205*H205,2)</f>
        <v>0</v>
      </c>
      <c r="K205" s="236" t="s">
        <v>322</v>
      </c>
      <c r="L205" s="72"/>
      <c r="M205" s="241" t="s">
        <v>21</v>
      </c>
      <c r="N205" s="242" t="s">
        <v>43</v>
      </c>
      <c r="O205" s="47"/>
      <c r="P205" s="243">
        <f>O205*H205</f>
        <v>0</v>
      </c>
      <c r="Q205" s="243">
        <v>0</v>
      </c>
      <c r="R205" s="243">
        <f>Q205*H205</f>
        <v>0</v>
      </c>
      <c r="S205" s="243">
        <v>0</v>
      </c>
      <c r="T205" s="244">
        <f>S205*H205</f>
        <v>0</v>
      </c>
      <c r="AR205" s="24" t="s">
        <v>737</v>
      </c>
      <c r="AT205" s="24" t="s">
        <v>306</v>
      </c>
      <c r="AU205" s="24" t="s">
        <v>80</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737</v>
      </c>
      <c r="BM205" s="24" t="s">
        <v>6153</v>
      </c>
    </row>
    <row r="206" s="1" customFormat="1" ht="16.5" customHeight="1">
      <c r="B206" s="46"/>
      <c r="C206" s="234" t="s">
        <v>981</v>
      </c>
      <c r="D206" s="234" t="s">
        <v>306</v>
      </c>
      <c r="E206" s="235" t="s">
        <v>6154</v>
      </c>
      <c r="F206" s="236" t="s">
        <v>6155</v>
      </c>
      <c r="G206" s="237" t="s">
        <v>658</v>
      </c>
      <c r="H206" s="238">
        <v>3</v>
      </c>
      <c r="I206" s="239"/>
      <c r="J206" s="240">
        <f>ROUND(I206*H206,2)</f>
        <v>0</v>
      </c>
      <c r="K206" s="236" t="s">
        <v>322</v>
      </c>
      <c r="L206" s="72"/>
      <c r="M206" s="241" t="s">
        <v>21</v>
      </c>
      <c r="N206" s="242" t="s">
        <v>43</v>
      </c>
      <c r="O206" s="47"/>
      <c r="P206" s="243">
        <f>O206*H206</f>
        <v>0</v>
      </c>
      <c r="Q206" s="243">
        <v>0</v>
      </c>
      <c r="R206" s="243">
        <f>Q206*H206</f>
        <v>0</v>
      </c>
      <c r="S206" s="243">
        <v>0</v>
      </c>
      <c r="T206" s="244">
        <f>S206*H206</f>
        <v>0</v>
      </c>
      <c r="AR206" s="24" t="s">
        <v>737</v>
      </c>
      <c r="AT206" s="24" t="s">
        <v>306</v>
      </c>
      <c r="AU206" s="24" t="s">
        <v>80</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737</v>
      </c>
      <c r="BM206" s="24" t="s">
        <v>6156</v>
      </c>
    </row>
    <row r="207" s="1" customFormat="1" ht="16.5" customHeight="1">
      <c r="B207" s="46"/>
      <c r="C207" s="234" t="s">
        <v>995</v>
      </c>
      <c r="D207" s="234" t="s">
        <v>306</v>
      </c>
      <c r="E207" s="235" t="s">
        <v>6157</v>
      </c>
      <c r="F207" s="236" t="s">
        <v>6158</v>
      </c>
      <c r="G207" s="237" t="s">
        <v>658</v>
      </c>
      <c r="H207" s="238">
        <v>3</v>
      </c>
      <c r="I207" s="239"/>
      <c r="J207" s="240">
        <f>ROUND(I207*H207,2)</f>
        <v>0</v>
      </c>
      <c r="K207" s="236" t="s">
        <v>322</v>
      </c>
      <c r="L207" s="72"/>
      <c r="M207" s="241" t="s">
        <v>21</v>
      </c>
      <c r="N207" s="242" t="s">
        <v>43</v>
      </c>
      <c r="O207" s="47"/>
      <c r="P207" s="243">
        <f>O207*H207</f>
        <v>0</v>
      </c>
      <c r="Q207" s="243">
        <v>0</v>
      </c>
      <c r="R207" s="243">
        <f>Q207*H207</f>
        <v>0</v>
      </c>
      <c r="S207" s="243">
        <v>0</v>
      </c>
      <c r="T207" s="244">
        <f>S207*H207</f>
        <v>0</v>
      </c>
      <c r="AR207" s="24" t="s">
        <v>737</v>
      </c>
      <c r="AT207" s="24" t="s">
        <v>306</v>
      </c>
      <c r="AU207" s="24" t="s">
        <v>80</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737</v>
      </c>
      <c r="BM207" s="24" t="s">
        <v>6159</v>
      </c>
    </row>
    <row r="208" s="1" customFormat="1" ht="16.5" customHeight="1">
      <c r="B208" s="46"/>
      <c r="C208" s="234" t="s">
        <v>999</v>
      </c>
      <c r="D208" s="234" t="s">
        <v>306</v>
      </c>
      <c r="E208" s="235" t="s">
        <v>6160</v>
      </c>
      <c r="F208" s="236" t="s">
        <v>6161</v>
      </c>
      <c r="G208" s="237" t="s">
        <v>658</v>
      </c>
      <c r="H208" s="238">
        <v>1</v>
      </c>
      <c r="I208" s="239"/>
      <c r="J208" s="240">
        <f>ROUND(I208*H208,2)</f>
        <v>0</v>
      </c>
      <c r="K208" s="236" t="s">
        <v>322</v>
      </c>
      <c r="L208" s="72"/>
      <c r="M208" s="241" t="s">
        <v>21</v>
      </c>
      <c r="N208" s="242" t="s">
        <v>43</v>
      </c>
      <c r="O208" s="47"/>
      <c r="P208" s="243">
        <f>O208*H208</f>
        <v>0</v>
      </c>
      <c r="Q208" s="243">
        <v>0</v>
      </c>
      <c r="R208" s="243">
        <f>Q208*H208</f>
        <v>0</v>
      </c>
      <c r="S208" s="243">
        <v>0</v>
      </c>
      <c r="T208" s="244">
        <f>S208*H208</f>
        <v>0</v>
      </c>
      <c r="AR208" s="24" t="s">
        <v>737</v>
      </c>
      <c r="AT208" s="24" t="s">
        <v>306</v>
      </c>
      <c r="AU208" s="24" t="s">
        <v>80</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737</v>
      </c>
      <c r="BM208" s="24" t="s">
        <v>6162</v>
      </c>
    </row>
    <row r="209" s="1" customFormat="1" ht="16.5" customHeight="1">
      <c r="B209" s="46"/>
      <c r="C209" s="234" t="s">
        <v>1003</v>
      </c>
      <c r="D209" s="234" t="s">
        <v>306</v>
      </c>
      <c r="E209" s="235" t="s">
        <v>6163</v>
      </c>
      <c r="F209" s="236" t="s">
        <v>6164</v>
      </c>
      <c r="G209" s="237" t="s">
        <v>262</v>
      </c>
      <c r="H209" s="238">
        <v>370</v>
      </c>
      <c r="I209" s="239"/>
      <c r="J209" s="240">
        <f>ROUND(I209*H209,2)</f>
        <v>0</v>
      </c>
      <c r="K209" s="236" t="s">
        <v>322</v>
      </c>
      <c r="L209" s="72"/>
      <c r="M209" s="241" t="s">
        <v>21</v>
      </c>
      <c r="N209" s="242" t="s">
        <v>43</v>
      </c>
      <c r="O209" s="47"/>
      <c r="P209" s="243">
        <f>O209*H209</f>
        <v>0</v>
      </c>
      <c r="Q209" s="243">
        <v>0</v>
      </c>
      <c r="R209" s="243">
        <f>Q209*H209</f>
        <v>0</v>
      </c>
      <c r="S209" s="243">
        <v>0</v>
      </c>
      <c r="T209" s="244">
        <f>S209*H209</f>
        <v>0</v>
      </c>
      <c r="AR209" s="24" t="s">
        <v>737</v>
      </c>
      <c r="AT209" s="24" t="s">
        <v>306</v>
      </c>
      <c r="AU209" s="24" t="s">
        <v>80</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737</v>
      </c>
      <c r="BM209" s="24" t="s">
        <v>6165</v>
      </c>
    </row>
    <row r="210" s="1" customFormat="1" ht="16.5" customHeight="1">
      <c r="B210" s="46"/>
      <c r="C210" s="234" t="s">
        <v>1009</v>
      </c>
      <c r="D210" s="234" t="s">
        <v>306</v>
      </c>
      <c r="E210" s="235" t="s">
        <v>6166</v>
      </c>
      <c r="F210" s="236" t="s">
        <v>6167</v>
      </c>
      <c r="G210" s="237" t="s">
        <v>262</v>
      </c>
      <c r="H210" s="238">
        <v>60</v>
      </c>
      <c r="I210" s="239"/>
      <c r="J210" s="240">
        <f>ROUND(I210*H210,2)</f>
        <v>0</v>
      </c>
      <c r="K210" s="236" t="s">
        <v>322</v>
      </c>
      <c r="L210" s="72"/>
      <c r="M210" s="241" t="s">
        <v>21</v>
      </c>
      <c r="N210" s="242" t="s">
        <v>43</v>
      </c>
      <c r="O210" s="47"/>
      <c r="P210" s="243">
        <f>O210*H210</f>
        <v>0</v>
      </c>
      <c r="Q210" s="243">
        <v>0</v>
      </c>
      <c r="R210" s="243">
        <f>Q210*H210</f>
        <v>0</v>
      </c>
      <c r="S210" s="243">
        <v>0</v>
      </c>
      <c r="T210" s="244">
        <f>S210*H210</f>
        <v>0</v>
      </c>
      <c r="AR210" s="24" t="s">
        <v>737</v>
      </c>
      <c r="AT210" s="24" t="s">
        <v>306</v>
      </c>
      <c r="AU210" s="24" t="s">
        <v>80</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737</v>
      </c>
      <c r="BM210" s="24" t="s">
        <v>6168</v>
      </c>
    </row>
    <row r="211" s="1" customFormat="1" ht="16.5" customHeight="1">
      <c r="B211" s="46"/>
      <c r="C211" s="234" t="s">
        <v>1016</v>
      </c>
      <c r="D211" s="234" t="s">
        <v>306</v>
      </c>
      <c r="E211" s="235" t="s">
        <v>6169</v>
      </c>
      <c r="F211" s="236" t="s">
        <v>6170</v>
      </c>
      <c r="G211" s="237" t="s">
        <v>262</v>
      </c>
      <c r="H211" s="238">
        <v>1080</v>
      </c>
      <c r="I211" s="239"/>
      <c r="J211" s="240">
        <f>ROUND(I211*H211,2)</f>
        <v>0</v>
      </c>
      <c r="K211" s="236" t="s">
        <v>322</v>
      </c>
      <c r="L211" s="72"/>
      <c r="M211" s="241" t="s">
        <v>21</v>
      </c>
      <c r="N211" s="242" t="s">
        <v>43</v>
      </c>
      <c r="O211" s="47"/>
      <c r="P211" s="243">
        <f>O211*H211</f>
        <v>0</v>
      </c>
      <c r="Q211" s="243">
        <v>0</v>
      </c>
      <c r="R211" s="243">
        <f>Q211*H211</f>
        <v>0</v>
      </c>
      <c r="S211" s="243">
        <v>0</v>
      </c>
      <c r="T211" s="244">
        <f>S211*H211</f>
        <v>0</v>
      </c>
      <c r="AR211" s="24" t="s">
        <v>737</v>
      </c>
      <c r="AT211" s="24" t="s">
        <v>306</v>
      </c>
      <c r="AU211" s="24" t="s">
        <v>80</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737</v>
      </c>
      <c r="BM211" s="24" t="s">
        <v>6171</v>
      </c>
    </row>
    <row r="212" s="1" customFormat="1" ht="16.5" customHeight="1">
      <c r="B212" s="46"/>
      <c r="C212" s="234" t="s">
        <v>1023</v>
      </c>
      <c r="D212" s="234" t="s">
        <v>306</v>
      </c>
      <c r="E212" s="235" t="s">
        <v>6172</v>
      </c>
      <c r="F212" s="236" t="s">
        <v>6173</v>
      </c>
      <c r="G212" s="237" t="s">
        <v>262</v>
      </c>
      <c r="H212" s="238">
        <v>150</v>
      </c>
      <c r="I212" s="239"/>
      <c r="J212" s="240">
        <f>ROUND(I212*H212,2)</f>
        <v>0</v>
      </c>
      <c r="K212" s="236" t="s">
        <v>322</v>
      </c>
      <c r="L212" s="72"/>
      <c r="M212" s="241" t="s">
        <v>21</v>
      </c>
      <c r="N212" s="242" t="s">
        <v>43</v>
      </c>
      <c r="O212" s="47"/>
      <c r="P212" s="243">
        <f>O212*H212</f>
        <v>0</v>
      </c>
      <c r="Q212" s="243">
        <v>0</v>
      </c>
      <c r="R212" s="243">
        <f>Q212*H212</f>
        <v>0</v>
      </c>
      <c r="S212" s="243">
        <v>0</v>
      </c>
      <c r="T212" s="244">
        <f>S212*H212</f>
        <v>0</v>
      </c>
      <c r="AR212" s="24" t="s">
        <v>737</v>
      </c>
      <c r="AT212" s="24" t="s">
        <v>306</v>
      </c>
      <c r="AU212" s="24" t="s">
        <v>80</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737</v>
      </c>
      <c r="BM212" s="24" t="s">
        <v>6174</v>
      </c>
    </row>
    <row r="213" s="1" customFormat="1" ht="16.5" customHeight="1">
      <c r="B213" s="46"/>
      <c r="C213" s="234" t="s">
        <v>1030</v>
      </c>
      <c r="D213" s="234" t="s">
        <v>306</v>
      </c>
      <c r="E213" s="235" t="s">
        <v>6175</v>
      </c>
      <c r="F213" s="236" t="s">
        <v>6176</v>
      </c>
      <c r="G213" s="237" t="s">
        <v>262</v>
      </c>
      <c r="H213" s="238">
        <v>1920</v>
      </c>
      <c r="I213" s="239"/>
      <c r="J213" s="240">
        <f>ROUND(I213*H213,2)</f>
        <v>0</v>
      </c>
      <c r="K213" s="236" t="s">
        <v>322</v>
      </c>
      <c r="L213" s="72"/>
      <c r="M213" s="241" t="s">
        <v>21</v>
      </c>
      <c r="N213" s="242" t="s">
        <v>43</v>
      </c>
      <c r="O213" s="47"/>
      <c r="P213" s="243">
        <f>O213*H213</f>
        <v>0</v>
      </c>
      <c r="Q213" s="243">
        <v>0</v>
      </c>
      <c r="R213" s="243">
        <f>Q213*H213</f>
        <v>0</v>
      </c>
      <c r="S213" s="243">
        <v>0</v>
      </c>
      <c r="T213" s="244">
        <f>S213*H213</f>
        <v>0</v>
      </c>
      <c r="AR213" s="24" t="s">
        <v>737</v>
      </c>
      <c r="AT213" s="24" t="s">
        <v>306</v>
      </c>
      <c r="AU213" s="24" t="s">
        <v>80</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737</v>
      </c>
      <c r="BM213" s="24" t="s">
        <v>6177</v>
      </c>
    </row>
    <row r="214" s="1" customFormat="1" ht="16.5" customHeight="1">
      <c r="B214" s="46"/>
      <c r="C214" s="234" t="s">
        <v>1037</v>
      </c>
      <c r="D214" s="234" t="s">
        <v>306</v>
      </c>
      <c r="E214" s="235" t="s">
        <v>6178</v>
      </c>
      <c r="F214" s="236" t="s">
        <v>6179</v>
      </c>
      <c r="G214" s="237" t="s">
        <v>262</v>
      </c>
      <c r="H214" s="238">
        <v>50</v>
      </c>
      <c r="I214" s="239"/>
      <c r="J214" s="240">
        <f>ROUND(I214*H214,2)</f>
        <v>0</v>
      </c>
      <c r="K214" s="236" t="s">
        <v>322</v>
      </c>
      <c r="L214" s="72"/>
      <c r="M214" s="241" t="s">
        <v>21</v>
      </c>
      <c r="N214" s="242" t="s">
        <v>43</v>
      </c>
      <c r="O214" s="47"/>
      <c r="P214" s="243">
        <f>O214*H214</f>
        <v>0</v>
      </c>
      <c r="Q214" s="243">
        <v>0</v>
      </c>
      <c r="R214" s="243">
        <f>Q214*H214</f>
        <v>0</v>
      </c>
      <c r="S214" s="243">
        <v>0</v>
      </c>
      <c r="T214" s="244">
        <f>S214*H214</f>
        <v>0</v>
      </c>
      <c r="AR214" s="24" t="s">
        <v>737</v>
      </c>
      <c r="AT214" s="24" t="s">
        <v>306</v>
      </c>
      <c r="AU214" s="24" t="s">
        <v>80</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737</v>
      </c>
      <c r="BM214" s="24" t="s">
        <v>6180</v>
      </c>
    </row>
    <row r="215" s="1" customFormat="1" ht="16.5" customHeight="1">
      <c r="B215" s="46"/>
      <c r="C215" s="234" t="s">
        <v>1043</v>
      </c>
      <c r="D215" s="234" t="s">
        <v>306</v>
      </c>
      <c r="E215" s="235" t="s">
        <v>6181</v>
      </c>
      <c r="F215" s="236" t="s">
        <v>6182</v>
      </c>
      <c r="G215" s="237" t="s">
        <v>262</v>
      </c>
      <c r="H215" s="238">
        <v>15</v>
      </c>
      <c r="I215" s="239"/>
      <c r="J215" s="240">
        <f>ROUND(I215*H215,2)</f>
        <v>0</v>
      </c>
      <c r="K215" s="236" t="s">
        <v>322</v>
      </c>
      <c r="L215" s="72"/>
      <c r="M215" s="241" t="s">
        <v>21</v>
      </c>
      <c r="N215" s="242" t="s">
        <v>43</v>
      </c>
      <c r="O215" s="47"/>
      <c r="P215" s="243">
        <f>O215*H215</f>
        <v>0</v>
      </c>
      <c r="Q215" s="243">
        <v>0</v>
      </c>
      <c r="R215" s="243">
        <f>Q215*H215</f>
        <v>0</v>
      </c>
      <c r="S215" s="243">
        <v>0</v>
      </c>
      <c r="T215" s="244">
        <f>S215*H215</f>
        <v>0</v>
      </c>
      <c r="AR215" s="24" t="s">
        <v>737</v>
      </c>
      <c r="AT215" s="24" t="s">
        <v>306</v>
      </c>
      <c r="AU215" s="24" t="s">
        <v>80</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737</v>
      </c>
      <c r="BM215" s="24" t="s">
        <v>6183</v>
      </c>
    </row>
    <row r="216" s="1" customFormat="1" ht="16.5" customHeight="1">
      <c r="B216" s="46"/>
      <c r="C216" s="234" t="s">
        <v>1049</v>
      </c>
      <c r="D216" s="234" t="s">
        <v>306</v>
      </c>
      <c r="E216" s="235" t="s">
        <v>6184</v>
      </c>
      <c r="F216" s="236" t="s">
        <v>6185</v>
      </c>
      <c r="G216" s="237" t="s">
        <v>262</v>
      </c>
      <c r="H216" s="238">
        <v>50</v>
      </c>
      <c r="I216" s="239"/>
      <c r="J216" s="240">
        <f>ROUND(I216*H216,2)</f>
        <v>0</v>
      </c>
      <c r="K216" s="236" t="s">
        <v>322</v>
      </c>
      <c r="L216" s="72"/>
      <c r="M216" s="241" t="s">
        <v>21</v>
      </c>
      <c r="N216" s="242" t="s">
        <v>43</v>
      </c>
      <c r="O216" s="47"/>
      <c r="P216" s="243">
        <f>O216*H216</f>
        <v>0</v>
      </c>
      <c r="Q216" s="243">
        <v>0</v>
      </c>
      <c r="R216" s="243">
        <f>Q216*H216</f>
        <v>0</v>
      </c>
      <c r="S216" s="243">
        <v>0</v>
      </c>
      <c r="T216" s="244">
        <f>S216*H216</f>
        <v>0</v>
      </c>
      <c r="AR216" s="24" t="s">
        <v>737</v>
      </c>
      <c r="AT216" s="24" t="s">
        <v>306</v>
      </c>
      <c r="AU216" s="24" t="s">
        <v>80</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737</v>
      </c>
      <c r="BM216" s="24" t="s">
        <v>6186</v>
      </c>
    </row>
    <row r="217" s="1" customFormat="1" ht="16.5" customHeight="1">
      <c r="B217" s="46"/>
      <c r="C217" s="234" t="s">
        <v>1055</v>
      </c>
      <c r="D217" s="234" t="s">
        <v>306</v>
      </c>
      <c r="E217" s="235" t="s">
        <v>6187</v>
      </c>
      <c r="F217" s="236" t="s">
        <v>6188</v>
      </c>
      <c r="G217" s="237" t="s">
        <v>262</v>
      </c>
      <c r="H217" s="238">
        <v>40</v>
      </c>
      <c r="I217" s="239"/>
      <c r="J217" s="240">
        <f>ROUND(I217*H217,2)</f>
        <v>0</v>
      </c>
      <c r="K217" s="236" t="s">
        <v>322</v>
      </c>
      <c r="L217" s="72"/>
      <c r="M217" s="241" t="s">
        <v>21</v>
      </c>
      <c r="N217" s="242" t="s">
        <v>43</v>
      </c>
      <c r="O217" s="47"/>
      <c r="P217" s="243">
        <f>O217*H217</f>
        <v>0</v>
      </c>
      <c r="Q217" s="243">
        <v>0</v>
      </c>
      <c r="R217" s="243">
        <f>Q217*H217</f>
        <v>0</v>
      </c>
      <c r="S217" s="243">
        <v>0</v>
      </c>
      <c r="T217" s="244">
        <f>S217*H217</f>
        <v>0</v>
      </c>
      <c r="AR217" s="24" t="s">
        <v>737</v>
      </c>
      <c r="AT217" s="24" t="s">
        <v>306</v>
      </c>
      <c r="AU217" s="24" t="s">
        <v>80</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737</v>
      </c>
      <c r="BM217" s="24" t="s">
        <v>6189</v>
      </c>
    </row>
    <row r="218" s="1" customFormat="1" ht="16.5" customHeight="1">
      <c r="B218" s="46"/>
      <c r="C218" s="234" t="s">
        <v>1061</v>
      </c>
      <c r="D218" s="234" t="s">
        <v>306</v>
      </c>
      <c r="E218" s="235" t="s">
        <v>6190</v>
      </c>
      <c r="F218" s="236" t="s">
        <v>6191</v>
      </c>
      <c r="G218" s="237" t="s">
        <v>262</v>
      </c>
      <c r="H218" s="238">
        <v>3</v>
      </c>
      <c r="I218" s="239"/>
      <c r="J218" s="240">
        <f>ROUND(I218*H218,2)</f>
        <v>0</v>
      </c>
      <c r="K218" s="236" t="s">
        <v>322</v>
      </c>
      <c r="L218" s="72"/>
      <c r="M218" s="241" t="s">
        <v>21</v>
      </c>
      <c r="N218" s="242" t="s">
        <v>43</v>
      </c>
      <c r="O218" s="47"/>
      <c r="P218" s="243">
        <f>O218*H218</f>
        <v>0</v>
      </c>
      <c r="Q218" s="243">
        <v>0</v>
      </c>
      <c r="R218" s="243">
        <f>Q218*H218</f>
        <v>0</v>
      </c>
      <c r="S218" s="243">
        <v>0</v>
      </c>
      <c r="T218" s="244">
        <f>S218*H218</f>
        <v>0</v>
      </c>
      <c r="AR218" s="24" t="s">
        <v>737</v>
      </c>
      <c r="AT218" s="24" t="s">
        <v>306</v>
      </c>
      <c r="AU218" s="24" t="s">
        <v>80</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737</v>
      </c>
      <c r="BM218" s="24" t="s">
        <v>6192</v>
      </c>
    </row>
    <row r="219" s="1" customFormat="1" ht="16.5" customHeight="1">
      <c r="B219" s="46"/>
      <c r="C219" s="234" t="s">
        <v>1068</v>
      </c>
      <c r="D219" s="234" t="s">
        <v>306</v>
      </c>
      <c r="E219" s="235" t="s">
        <v>6193</v>
      </c>
      <c r="F219" s="236" t="s">
        <v>6194</v>
      </c>
      <c r="G219" s="237" t="s">
        <v>262</v>
      </c>
      <c r="H219" s="238">
        <v>80</v>
      </c>
      <c r="I219" s="239"/>
      <c r="J219" s="240">
        <f>ROUND(I219*H219,2)</f>
        <v>0</v>
      </c>
      <c r="K219" s="236" t="s">
        <v>322</v>
      </c>
      <c r="L219" s="72"/>
      <c r="M219" s="241" t="s">
        <v>21</v>
      </c>
      <c r="N219" s="242" t="s">
        <v>43</v>
      </c>
      <c r="O219" s="47"/>
      <c r="P219" s="243">
        <f>O219*H219</f>
        <v>0</v>
      </c>
      <c r="Q219" s="243">
        <v>0</v>
      </c>
      <c r="R219" s="243">
        <f>Q219*H219</f>
        <v>0</v>
      </c>
      <c r="S219" s="243">
        <v>0</v>
      </c>
      <c r="T219" s="244">
        <f>S219*H219</f>
        <v>0</v>
      </c>
      <c r="AR219" s="24" t="s">
        <v>737</v>
      </c>
      <c r="AT219" s="24" t="s">
        <v>306</v>
      </c>
      <c r="AU219" s="24" t="s">
        <v>80</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737</v>
      </c>
      <c r="BM219" s="24" t="s">
        <v>6195</v>
      </c>
    </row>
    <row r="220" s="1" customFormat="1" ht="16.5" customHeight="1">
      <c r="B220" s="46"/>
      <c r="C220" s="234" t="s">
        <v>1075</v>
      </c>
      <c r="D220" s="234" t="s">
        <v>306</v>
      </c>
      <c r="E220" s="235" t="s">
        <v>6196</v>
      </c>
      <c r="F220" s="236" t="s">
        <v>6197</v>
      </c>
      <c r="G220" s="237" t="s">
        <v>262</v>
      </c>
      <c r="H220" s="238">
        <v>100</v>
      </c>
      <c r="I220" s="239"/>
      <c r="J220" s="240">
        <f>ROUND(I220*H220,2)</f>
        <v>0</v>
      </c>
      <c r="K220" s="236" t="s">
        <v>322</v>
      </c>
      <c r="L220" s="72"/>
      <c r="M220" s="241" t="s">
        <v>21</v>
      </c>
      <c r="N220" s="242" t="s">
        <v>43</v>
      </c>
      <c r="O220" s="47"/>
      <c r="P220" s="243">
        <f>O220*H220</f>
        <v>0</v>
      </c>
      <c r="Q220" s="243">
        <v>0</v>
      </c>
      <c r="R220" s="243">
        <f>Q220*H220</f>
        <v>0</v>
      </c>
      <c r="S220" s="243">
        <v>0</v>
      </c>
      <c r="T220" s="244">
        <f>S220*H220</f>
        <v>0</v>
      </c>
      <c r="AR220" s="24" t="s">
        <v>737</v>
      </c>
      <c r="AT220" s="24" t="s">
        <v>306</v>
      </c>
      <c r="AU220" s="24" t="s">
        <v>80</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737</v>
      </c>
      <c r="BM220" s="24" t="s">
        <v>6198</v>
      </c>
    </row>
    <row r="221" s="1" customFormat="1" ht="16.5" customHeight="1">
      <c r="B221" s="46"/>
      <c r="C221" s="234" t="s">
        <v>1080</v>
      </c>
      <c r="D221" s="234" t="s">
        <v>306</v>
      </c>
      <c r="E221" s="235" t="s">
        <v>6199</v>
      </c>
      <c r="F221" s="236" t="s">
        <v>6200</v>
      </c>
      <c r="G221" s="237" t="s">
        <v>658</v>
      </c>
      <c r="H221" s="238">
        <v>16</v>
      </c>
      <c r="I221" s="239"/>
      <c r="J221" s="240">
        <f>ROUND(I221*H221,2)</f>
        <v>0</v>
      </c>
      <c r="K221" s="236" t="s">
        <v>322</v>
      </c>
      <c r="L221" s="72"/>
      <c r="M221" s="241" t="s">
        <v>21</v>
      </c>
      <c r="N221" s="242" t="s">
        <v>43</v>
      </c>
      <c r="O221" s="47"/>
      <c r="P221" s="243">
        <f>O221*H221</f>
        <v>0</v>
      </c>
      <c r="Q221" s="243">
        <v>0</v>
      </c>
      <c r="R221" s="243">
        <f>Q221*H221</f>
        <v>0</v>
      </c>
      <c r="S221" s="243">
        <v>0</v>
      </c>
      <c r="T221" s="244">
        <f>S221*H221</f>
        <v>0</v>
      </c>
      <c r="AR221" s="24" t="s">
        <v>737</v>
      </c>
      <c r="AT221" s="24" t="s">
        <v>306</v>
      </c>
      <c r="AU221" s="24" t="s">
        <v>80</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737</v>
      </c>
      <c r="BM221" s="24" t="s">
        <v>6201</v>
      </c>
    </row>
    <row r="222" s="1" customFormat="1" ht="16.5" customHeight="1">
      <c r="B222" s="46"/>
      <c r="C222" s="234" t="s">
        <v>1087</v>
      </c>
      <c r="D222" s="234" t="s">
        <v>306</v>
      </c>
      <c r="E222" s="235" t="s">
        <v>6202</v>
      </c>
      <c r="F222" s="236" t="s">
        <v>6203</v>
      </c>
      <c r="G222" s="237" t="s">
        <v>658</v>
      </c>
      <c r="H222" s="238">
        <v>8</v>
      </c>
      <c r="I222" s="239"/>
      <c r="J222" s="240">
        <f>ROUND(I222*H222,2)</f>
        <v>0</v>
      </c>
      <c r="K222" s="236" t="s">
        <v>322</v>
      </c>
      <c r="L222" s="72"/>
      <c r="M222" s="241" t="s">
        <v>21</v>
      </c>
      <c r="N222" s="242" t="s">
        <v>43</v>
      </c>
      <c r="O222" s="47"/>
      <c r="P222" s="243">
        <f>O222*H222</f>
        <v>0</v>
      </c>
      <c r="Q222" s="243">
        <v>0</v>
      </c>
      <c r="R222" s="243">
        <f>Q222*H222</f>
        <v>0</v>
      </c>
      <c r="S222" s="243">
        <v>0</v>
      </c>
      <c r="T222" s="244">
        <f>S222*H222</f>
        <v>0</v>
      </c>
      <c r="AR222" s="24" t="s">
        <v>737</v>
      </c>
      <c r="AT222" s="24" t="s">
        <v>306</v>
      </c>
      <c r="AU222" s="24" t="s">
        <v>80</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737</v>
      </c>
      <c r="BM222" s="24" t="s">
        <v>6204</v>
      </c>
    </row>
    <row r="223" s="1" customFormat="1" ht="16.5" customHeight="1">
      <c r="B223" s="46"/>
      <c r="C223" s="234" t="s">
        <v>1093</v>
      </c>
      <c r="D223" s="234" t="s">
        <v>306</v>
      </c>
      <c r="E223" s="235" t="s">
        <v>6205</v>
      </c>
      <c r="F223" s="236" t="s">
        <v>6206</v>
      </c>
      <c r="G223" s="237" t="s">
        <v>658</v>
      </c>
      <c r="H223" s="238">
        <v>460</v>
      </c>
      <c r="I223" s="239"/>
      <c r="J223" s="240">
        <f>ROUND(I223*H223,2)</f>
        <v>0</v>
      </c>
      <c r="K223" s="236" t="s">
        <v>322</v>
      </c>
      <c r="L223" s="72"/>
      <c r="M223" s="241" t="s">
        <v>21</v>
      </c>
      <c r="N223" s="242" t="s">
        <v>43</v>
      </c>
      <c r="O223" s="47"/>
      <c r="P223" s="243">
        <f>O223*H223</f>
        <v>0</v>
      </c>
      <c r="Q223" s="243">
        <v>0</v>
      </c>
      <c r="R223" s="243">
        <f>Q223*H223</f>
        <v>0</v>
      </c>
      <c r="S223" s="243">
        <v>0</v>
      </c>
      <c r="T223" s="244">
        <f>S223*H223</f>
        <v>0</v>
      </c>
      <c r="AR223" s="24" t="s">
        <v>737</v>
      </c>
      <c r="AT223" s="24" t="s">
        <v>306</v>
      </c>
      <c r="AU223" s="24" t="s">
        <v>80</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737</v>
      </c>
      <c r="BM223" s="24" t="s">
        <v>6207</v>
      </c>
    </row>
    <row r="224" s="1" customFormat="1" ht="16.5" customHeight="1">
      <c r="B224" s="46"/>
      <c r="C224" s="234" t="s">
        <v>1099</v>
      </c>
      <c r="D224" s="234" t="s">
        <v>306</v>
      </c>
      <c r="E224" s="235" t="s">
        <v>6208</v>
      </c>
      <c r="F224" s="236" t="s">
        <v>6209</v>
      </c>
      <c r="G224" s="237" t="s">
        <v>658</v>
      </c>
      <c r="H224" s="238">
        <v>40</v>
      </c>
      <c r="I224" s="239"/>
      <c r="J224" s="240">
        <f>ROUND(I224*H224,2)</f>
        <v>0</v>
      </c>
      <c r="K224" s="236" t="s">
        <v>322</v>
      </c>
      <c r="L224" s="72"/>
      <c r="M224" s="241" t="s">
        <v>21</v>
      </c>
      <c r="N224" s="242" t="s">
        <v>43</v>
      </c>
      <c r="O224" s="47"/>
      <c r="P224" s="243">
        <f>O224*H224</f>
        <v>0</v>
      </c>
      <c r="Q224" s="243">
        <v>0</v>
      </c>
      <c r="R224" s="243">
        <f>Q224*H224</f>
        <v>0</v>
      </c>
      <c r="S224" s="243">
        <v>0</v>
      </c>
      <c r="T224" s="244">
        <f>S224*H224</f>
        <v>0</v>
      </c>
      <c r="AR224" s="24" t="s">
        <v>737</v>
      </c>
      <c r="AT224" s="24" t="s">
        <v>306</v>
      </c>
      <c r="AU224" s="24" t="s">
        <v>80</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737</v>
      </c>
      <c r="BM224" s="24" t="s">
        <v>6210</v>
      </c>
    </row>
    <row r="225" s="1" customFormat="1" ht="16.5" customHeight="1">
      <c r="B225" s="46"/>
      <c r="C225" s="234" t="s">
        <v>1104</v>
      </c>
      <c r="D225" s="234" t="s">
        <v>306</v>
      </c>
      <c r="E225" s="235" t="s">
        <v>6211</v>
      </c>
      <c r="F225" s="236" t="s">
        <v>6212</v>
      </c>
      <c r="G225" s="237" t="s">
        <v>658</v>
      </c>
      <c r="H225" s="238">
        <v>16</v>
      </c>
      <c r="I225" s="239"/>
      <c r="J225" s="240">
        <f>ROUND(I225*H225,2)</f>
        <v>0</v>
      </c>
      <c r="K225" s="236" t="s">
        <v>322</v>
      </c>
      <c r="L225" s="72"/>
      <c r="M225" s="241" t="s">
        <v>21</v>
      </c>
      <c r="N225" s="242" t="s">
        <v>43</v>
      </c>
      <c r="O225" s="47"/>
      <c r="P225" s="243">
        <f>O225*H225</f>
        <v>0</v>
      </c>
      <c r="Q225" s="243">
        <v>0</v>
      </c>
      <c r="R225" s="243">
        <f>Q225*H225</f>
        <v>0</v>
      </c>
      <c r="S225" s="243">
        <v>0</v>
      </c>
      <c r="T225" s="244">
        <f>S225*H225</f>
        <v>0</v>
      </c>
      <c r="AR225" s="24" t="s">
        <v>737</v>
      </c>
      <c r="AT225" s="24" t="s">
        <v>306</v>
      </c>
      <c r="AU225" s="24" t="s">
        <v>80</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737</v>
      </c>
      <c r="BM225" s="24" t="s">
        <v>6213</v>
      </c>
    </row>
    <row r="226" s="1" customFormat="1" ht="16.5" customHeight="1">
      <c r="B226" s="46"/>
      <c r="C226" s="234" t="s">
        <v>1111</v>
      </c>
      <c r="D226" s="234" t="s">
        <v>306</v>
      </c>
      <c r="E226" s="235" t="s">
        <v>6214</v>
      </c>
      <c r="F226" s="236" t="s">
        <v>6215</v>
      </c>
      <c r="G226" s="237" t="s">
        <v>394</v>
      </c>
      <c r="H226" s="238">
        <v>0.80000000000000004</v>
      </c>
      <c r="I226" s="239"/>
      <c r="J226" s="240">
        <f>ROUND(I226*H226,2)</f>
        <v>0</v>
      </c>
      <c r="K226" s="236" t="s">
        <v>322</v>
      </c>
      <c r="L226" s="72"/>
      <c r="M226" s="241" t="s">
        <v>21</v>
      </c>
      <c r="N226" s="242" t="s">
        <v>43</v>
      </c>
      <c r="O226" s="47"/>
      <c r="P226" s="243">
        <f>O226*H226</f>
        <v>0</v>
      </c>
      <c r="Q226" s="243">
        <v>0</v>
      </c>
      <c r="R226" s="243">
        <f>Q226*H226</f>
        <v>0</v>
      </c>
      <c r="S226" s="243">
        <v>0</v>
      </c>
      <c r="T226" s="244">
        <f>S226*H226</f>
        <v>0</v>
      </c>
      <c r="AR226" s="24" t="s">
        <v>737</v>
      </c>
      <c r="AT226" s="24" t="s">
        <v>306</v>
      </c>
      <c r="AU226" s="24" t="s">
        <v>80</v>
      </c>
      <c r="AY226" s="24" t="s">
        <v>303</v>
      </c>
      <c r="BE226" s="245">
        <f>IF(N226="základní",J226,0)</f>
        <v>0</v>
      </c>
      <c r="BF226" s="245">
        <f>IF(N226="snížená",J226,0)</f>
        <v>0</v>
      </c>
      <c r="BG226" s="245">
        <f>IF(N226="zákl. přenesená",J226,0)</f>
        <v>0</v>
      </c>
      <c r="BH226" s="245">
        <f>IF(N226="sníž. přenesená",J226,0)</f>
        <v>0</v>
      </c>
      <c r="BI226" s="245">
        <f>IF(N226="nulová",J226,0)</f>
        <v>0</v>
      </c>
      <c r="BJ226" s="24" t="s">
        <v>80</v>
      </c>
      <c r="BK226" s="245">
        <f>ROUND(I226*H226,2)</f>
        <v>0</v>
      </c>
      <c r="BL226" s="24" t="s">
        <v>737</v>
      </c>
      <c r="BM226" s="24" t="s">
        <v>6216</v>
      </c>
    </row>
    <row r="227" s="1" customFormat="1" ht="25.5" customHeight="1">
      <c r="B227" s="46"/>
      <c r="C227" s="234" t="s">
        <v>1121</v>
      </c>
      <c r="D227" s="234" t="s">
        <v>306</v>
      </c>
      <c r="E227" s="235" t="s">
        <v>6217</v>
      </c>
      <c r="F227" s="236" t="s">
        <v>6218</v>
      </c>
      <c r="G227" s="237" t="s">
        <v>262</v>
      </c>
      <c r="H227" s="238">
        <v>25</v>
      </c>
      <c r="I227" s="239"/>
      <c r="J227" s="240">
        <f>ROUND(I227*H227,2)</f>
        <v>0</v>
      </c>
      <c r="K227" s="236" t="s">
        <v>322</v>
      </c>
      <c r="L227" s="72"/>
      <c r="M227" s="241" t="s">
        <v>21</v>
      </c>
      <c r="N227" s="242" t="s">
        <v>43</v>
      </c>
      <c r="O227" s="47"/>
      <c r="P227" s="243">
        <f>O227*H227</f>
        <v>0</v>
      </c>
      <c r="Q227" s="243">
        <v>0</v>
      </c>
      <c r="R227" s="243">
        <f>Q227*H227</f>
        <v>0</v>
      </c>
      <c r="S227" s="243">
        <v>0</v>
      </c>
      <c r="T227" s="244">
        <f>S227*H227</f>
        <v>0</v>
      </c>
      <c r="AR227" s="24" t="s">
        <v>737</v>
      </c>
      <c r="AT227" s="24" t="s">
        <v>306</v>
      </c>
      <c r="AU227" s="24" t="s">
        <v>80</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737</v>
      </c>
      <c r="BM227" s="24" t="s">
        <v>6219</v>
      </c>
    </row>
    <row r="228" s="1" customFormat="1" ht="16.5" customHeight="1">
      <c r="B228" s="46"/>
      <c r="C228" s="234" t="s">
        <v>1127</v>
      </c>
      <c r="D228" s="234" t="s">
        <v>306</v>
      </c>
      <c r="E228" s="235" t="s">
        <v>6220</v>
      </c>
      <c r="F228" s="236" t="s">
        <v>6221</v>
      </c>
      <c r="G228" s="237" t="s">
        <v>262</v>
      </c>
      <c r="H228" s="238">
        <v>10</v>
      </c>
      <c r="I228" s="239"/>
      <c r="J228" s="240">
        <f>ROUND(I228*H228,2)</f>
        <v>0</v>
      </c>
      <c r="K228" s="236" t="s">
        <v>322</v>
      </c>
      <c r="L228" s="72"/>
      <c r="M228" s="241" t="s">
        <v>21</v>
      </c>
      <c r="N228" s="242" t="s">
        <v>43</v>
      </c>
      <c r="O228" s="47"/>
      <c r="P228" s="243">
        <f>O228*H228</f>
        <v>0</v>
      </c>
      <c r="Q228" s="243">
        <v>0</v>
      </c>
      <c r="R228" s="243">
        <f>Q228*H228</f>
        <v>0</v>
      </c>
      <c r="S228" s="243">
        <v>0</v>
      </c>
      <c r="T228" s="244">
        <f>S228*H228</f>
        <v>0</v>
      </c>
      <c r="AR228" s="24" t="s">
        <v>737</v>
      </c>
      <c r="AT228" s="24" t="s">
        <v>306</v>
      </c>
      <c r="AU228" s="24" t="s">
        <v>80</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737</v>
      </c>
      <c r="BM228" s="24" t="s">
        <v>6222</v>
      </c>
    </row>
    <row r="229" s="1" customFormat="1" ht="25.5" customHeight="1">
      <c r="B229" s="46"/>
      <c r="C229" s="234" t="s">
        <v>1131</v>
      </c>
      <c r="D229" s="234" t="s">
        <v>306</v>
      </c>
      <c r="E229" s="235" t="s">
        <v>6223</v>
      </c>
      <c r="F229" s="236" t="s">
        <v>6224</v>
      </c>
      <c r="G229" s="237" t="s">
        <v>262</v>
      </c>
      <c r="H229" s="238">
        <v>100</v>
      </c>
      <c r="I229" s="239"/>
      <c r="J229" s="240">
        <f>ROUND(I229*H229,2)</f>
        <v>0</v>
      </c>
      <c r="K229" s="236" t="s">
        <v>322</v>
      </c>
      <c r="L229" s="72"/>
      <c r="M229" s="241" t="s">
        <v>21</v>
      </c>
      <c r="N229" s="242" t="s">
        <v>43</v>
      </c>
      <c r="O229" s="47"/>
      <c r="P229" s="243">
        <f>O229*H229</f>
        <v>0</v>
      </c>
      <c r="Q229" s="243">
        <v>0</v>
      </c>
      <c r="R229" s="243">
        <f>Q229*H229</f>
        <v>0</v>
      </c>
      <c r="S229" s="243">
        <v>0</v>
      </c>
      <c r="T229" s="244">
        <f>S229*H229</f>
        <v>0</v>
      </c>
      <c r="AR229" s="24" t="s">
        <v>737</v>
      </c>
      <c r="AT229" s="24" t="s">
        <v>306</v>
      </c>
      <c r="AU229" s="24" t="s">
        <v>80</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737</v>
      </c>
      <c r="BM229" s="24" t="s">
        <v>6225</v>
      </c>
    </row>
    <row r="230" s="1" customFormat="1" ht="16.5" customHeight="1">
      <c r="B230" s="46"/>
      <c r="C230" s="234" t="s">
        <v>1136</v>
      </c>
      <c r="D230" s="234" t="s">
        <v>306</v>
      </c>
      <c r="E230" s="235" t="s">
        <v>6226</v>
      </c>
      <c r="F230" s="236" t="s">
        <v>6227</v>
      </c>
      <c r="G230" s="237" t="s">
        <v>658</v>
      </c>
      <c r="H230" s="238">
        <v>100</v>
      </c>
      <c r="I230" s="239"/>
      <c r="J230" s="240">
        <f>ROUND(I230*H230,2)</f>
        <v>0</v>
      </c>
      <c r="K230" s="236" t="s">
        <v>322</v>
      </c>
      <c r="L230" s="72"/>
      <c r="M230" s="241" t="s">
        <v>21</v>
      </c>
      <c r="N230" s="242" t="s">
        <v>43</v>
      </c>
      <c r="O230" s="47"/>
      <c r="P230" s="243">
        <f>O230*H230</f>
        <v>0</v>
      </c>
      <c r="Q230" s="243">
        <v>0</v>
      </c>
      <c r="R230" s="243">
        <f>Q230*H230</f>
        <v>0</v>
      </c>
      <c r="S230" s="243">
        <v>0</v>
      </c>
      <c r="T230" s="244">
        <f>S230*H230</f>
        <v>0</v>
      </c>
      <c r="AR230" s="24" t="s">
        <v>737</v>
      </c>
      <c r="AT230" s="24" t="s">
        <v>306</v>
      </c>
      <c r="AU230" s="24" t="s">
        <v>80</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737</v>
      </c>
      <c r="BM230" s="24" t="s">
        <v>6228</v>
      </c>
    </row>
    <row r="231" s="1" customFormat="1" ht="16.5" customHeight="1">
      <c r="B231" s="46"/>
      <c r="C231" s="234" t="s">
        <v>1143</v>
      </c>
      <c r="D231" s="234" t="s">
        <v>306</v>
      </c>
      <c r="E231" s="235" t="s">
        <v>6229</v>
      </c>
      <c r="F231" s="236" t="s">
        <v>6230</v>
      </c>
      <c r="G231" s="237" t="s">
        <v>262</v>
      </c>
      <c r="H231" s="238">
        <v>20</v>
      </c>
      <c r="I231" s="239"/>
      <c r="J231" s="240">
        <f>ROUND(I231*H231,2)</f>
        <v>0</v>
      </c>
      <c r="K231" s="236" t="s">
        <v>322</v>
      </c>
      <c r="L231" s="72"/>
      <c r="M231" s="241" t="s">
        <v>21</v>
      </c>
      <c r="N231" s="242" t="s">
        <v>43</v>
      </c>
      <c r="O231" s="47"/>
      <c r="P231" s="243">
        <f>O231*H231</f>
        <v>0</v>
      </c>
      <c r="Q231" s="243">
        <v>0</v>
      </c>
      <c r="R231" s="243">
        <f>Q231*H231</f>
        <v>0</v>
      </c>
      <c r="S231" s="243">
        <v>0</v>
      </c>
      <c r="T231" s="244">
        <f>S231*H231</f>
        <v>0</v>
      </c>
      <c r="AR231" s="24" t="s">
        <v>737</v>
      </c>
      <c r="AT231" s="24" t="s">
        <v>306</v>
      </c>
      <c r="AU231" s="24" t="s">
        <v>80</v>
      </c>
      <c r="AY231" s="24" t="s">
        <v>303</v>
      </c>
      <c r="BE231" s="245">
        <f>IF(N231="základní",J231,0)</f>
        <v>0</v>
      </c>
      <c r="BF231" s="245">
        <f>IF(N231="snížená",J231,0)</f>
        <v>0</v>
      </c>
      <c r="BG231" s="245">
        <f>IF(N231="zákl. přenesená",J231,0)</f>
        <v>0</v>
      </c>
      <c r="BH231" s="245">
        <f>IF(N231="sníž. přenesená",J231,0)</f>
        <v>0</v>
      </c>
      <c r="BI231" s="245">
        <f>IF(N231="nulová",J231,0)</f>
        <v>0</v>
      </c>
      <c r="BJ231" s="24" t="s">
        <v>80</v>
      </c>
      <c r="BK231" s="245">
        <f>ROUND(I231*H231,2)</f>
        <v>0</v>
      </c>
      <c r="BL231" s="24" t="s">
        <v>737</v>
      </c>
      <c r="BM231" s="24" t="s">
        <v>6231</v>
      </c>
    </row>
    <row r="232" s="1" customFormat="1" ht="16.5" customHeight="1">
      <c r="B232" s="46"/>
      <c r="C232" s="234" t="s">
        <v>1148</v>
      </c>
      <c r="D232" s="234" t="s">
        <v>306</v>
      </c>
      <c r="E232" s="235" t="s">
        <v>6232</v>
      </c>
      <c r="F232" s="236" t="s">
        <v>6233</v>
      </c>
      <c r="G232" s="237" t="s">
        <v>658</v>
      </c>
      <c r="H232" s="238">
        <v>40</v>
      </c>
      <c r="I232" s="239"/>
      <c r="J232" s="240">
        <f>ROUND(I232*H232,2)</f>
        <v>0</v>
      </c>
      <c r="K232" s="236" t="s">
        <v>322</v>
      </c>
      <c r="L232" s="72"/>
      <c r="M232" s="241" t="s">
        <v>21</v>
      </c>
      <c r="N232" s="242" t="s">
        <v>43</v>
      </c>
      <c r="O232" s="47"/>
      <c r="P232" s="243">
        <f>O232*H232</f>
        <v>0</v>
      </c>
      <c r="Q232" s="243">
        <v>0</v>
      </c>
      <c r="R232" s="243">
        <f>Q232*H232</f>
        <v>0</v>
      </c>
      <c r="S232" s="243">
        <v>0</v>
      </c>
      <c r="T232" s="244">
        <f>S232*H232</f>
        <v>0</v>
      </c>
      <c r="AR232" s="24" t="s">
        <v>737</v>
      </c>
      <c r="AT232" s="24" t="s">
        <v>306</v>
      </c>
      <c r="AU232" s="24" t="s">
        <v>80</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737</v>
      </c>
      <c r="BM232" s="24" t="s">
        <v>6234</v>
      </c>
    </row>
    <row r="233" s="1" customFormat="1" ht="16.5" customHeight="1">
      <c r="B233" s="46"/>
      <c r="C233" s="234" t="s">
        <v>1152</v>
      </c>
      <c r="D233" s="234" t="s">
        <v>306</v>
      </c>
      <c r="E233" s="235" t="s">
        <v>6235</v>
      </c>
      <c r="F233" s="236" t="s">
        <v>6236</v>
      </c>
      <c r="G233" s="237" t="s">
        <v>658</v>
      </c>
      <c r="H233" s="238">
        <v>20</v>
      </c>
      <c r="I233" s="239"/>
      <c r="J233" s="240">
        <f>ROUND(I233*H233,2)</f>
        <v>0</v>
      </c>
      <c r="K233" s="236" t="s">
        <v>322</v>
      </c>
      <c r="L233" s="72"/>
      <c r="M233" s="241" t="s">
        <v>21</v>
      </c>
      <c r="N233" s="242" t="s">
        <v>43</v>
      </c>
      <c r="O233" s="47"/>
      <c r="P233" s="243">
        <f>O233*H233</f>
        <v>0</v>
      </c>
      <c r="Q233" s="243">
        <v>0</v>
      </c>
      <c r="R233" s="243">
        <f>Q233*H233</f>
        <v>0</v>
      </c>
      <c r="S233" s="243">
        <v>0</v>
      </c>
      <c r="T233" s="244">
        <f>S233*H233</f>
        <v>0</v>
      </c>
      <c r="AR233" s="24" t="s">
        <v>737</v>
      </c>
      <c r="AT233" s="24" t="s">
        <v>306</v>
      </c>
      <c r="AU233" s="24" t="s">
        <v>80</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737</v>
      </c>
      <c r="BM233" s="24" t="s">
        <v>6237</v>
      </c>
    </row>
    <row r="234" s="1" customFormat="1" ht="16.5" customHeight="1">
      <c r="B234" s="46"/>
      <c r="C234" s="234" t="s">
        <v>1158</v>
      </c>
      <c r="D234" s="234" t="s">
        <v>306</v>
      </c>
      <c r="E234" s="235" t="s">
        <v>6238</v>
      </c>
      <c r="F234" s="236" t="s">
        <v>6239</v>
      </c>
      <c r="G234" s="237" t="s">
        <v>658</v>
      </c>
      <c r="H234" s="238">
        <v>560</v>
      </c>
      <c r="I234" s="239"/>
      <c r="J234" s="240">
        <f>ROUND(I234*H234,2)</f>
        <v>0</v>
      </c>
      <c r="K234" s="236" t="s">
        <v>322</v>
      </c>
      <c r="L234" s="72"/>
      <c r="M234" s="241" t="s">
        <v>21</v>
      </c>
      <c r="N234" s="242" t="s">
        <v>43</v>
      </c>
      <c r="O234" s="47"/>
      <c r="P234" s="243">
        <f>O234*H234</f>
        <v>0</v>
      </c>
      <c r="Q234" s="243">
        <v>0</v>
      </c>
      <c r="R234" s="243">
        <f>Q234*H234</f>
        <v>0</v>
      </c>
      <c r="S234" s="243">
        <v>0</v>
      </c>
      <c r="T234" s="244">
        <f>S234*H234</f>
        <v>0</v>
      </c>
      <c r="AR234" s="24" t="s">
        <v>737</v>
      </c>
      <c r="AT234" s="24" t="s">
        <v>306</v>
      </c>
      <c r="AU234" s="24" t="s">
        <v>80</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737</v>
      </c>
      <c r="BM234" s="24" t="s">
        <v>6240</v>
      </c>
    </row>
    <row r="235" s="1" customFormat="1" ht="16.5" customHeight="1">
      <c r="B235" s="46"/>
      <c r="C235" s="234" t="s">
        <v>1162</v>
      </c>
      <c r="D235" s="234" t="s">
        <v>306</v>
      </c>
      <c r="E235" s="235" t="s">
        <v>6241</v>
      </c>
      <c r="F235" s="236" t="s">
        <v>6242</v>
      </c>
      <c r="G235" s="237" t="s">
        <v>405</v>
      </c>
      <c r="H235" s="238">
        <v>30</v>
      </c>
      <c r="I235" s="239"/>
      <c r="J235" s="240">
        <f>ROUND(I235*H235,2)</f>
        <v>0</v>
      </c>
      <c r="K235" s="236" t="s">
        <v>322</v>
      </c>
      <c r="L235" s="72"/>
      <c r="M235" s="241" t="s">
        <v>21</v>
      </c>
      <c r="N235" s="242" t="s">
        <v>43</v>
      </c>
      <c r="O235" s="47"/>
      <c r="P235" s="243">
        <f>O235*H235</f>
        <v>0</v>
      </c>
      <c r="Q235" s="243">
        <v>0</v>
      </c>
      <c r="R235" s="243">
        <f>Q235*H235</f>
        <v>0</v>
      </c>
      <c r="S235" s="243">
        <v>0</v>
      </c>
      <c r="T235" s="244">
        <f>S235*H235</f>
        <v>0</v>
      </c>
      <c r="AR235" s="24" t="s">
        <v>737</v>
      </c>
      <c r="AT235" s="24" t="s">
        <v>306</v>
      </c>
      <c r="AU235" s="24" t="s">
        <v>80</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737</v>
      </c>
      <c r="BM235" s="24" t="s">
        <v>6243</v>
      </c>
    </row>
    <row r="236" s="1" customFormat="1" ht="16.5" customHeight="1">
      <c r="B236" s="46"/>
      <c r="C236" s="234" t="s">
        <v>1168</v>
      </c>
      <c r="D236" s="234" t="s">
        <v>306</v>
      </c>
      <c r="E236" s="235" t="s">
        <v>6244</v>
      </c>
      <c r="F236" s="236" t="s">
        <v>6245</v>
      </c>
      <c r="G236" s="237" t="s">
        <v>405</v>
      </c>
      <c r="H236" s="238">
        <v>20</v>
      </c>
      <c r="I236" s="239"/>
      <c r="J236" s="240">
        <f>ROUND(I236*H236,2)</f>
        <v>0</v>
      </c>
      <c r="K236" s="236" t="s">
        <v>322</v>
      </c>
      <c r="L236" s="72"/>
      <c r="M236" s="241" t="s">
        <v>21</v>
      </c>
      <c r="N236" s="242" t="s">
        <v>43</v>
      </c>
      <c r="O236" s="47"/>
      <c r="P236" s="243">
        <f>O236*H236</f>
        <v>0</v>
      </c>
      <c r="Q236" s="243">
        <v>0</v>
      </c>
      <c r="R236" s="243">
        <f>Q236*H236</f>
        <v>0</v>
      </c>
      <c r="S236" s="243">
        <v>0</v>
      </c>
      <c r="T236" s="244">
        <f>S236*H236</f>
        <v>0</v>
      </c>
      <c r="AR236" s="24" t="s">
        <v>737</v>
      </c>
      <c r="AT236" s="24" t="s">
        <v>306</v>
      </c>
      <c r="AU236" s="24" t="s">
        <v>80</v>
      </c>
      <c r="AY236" s="24" t="s">
        <v>303</v>
      </c>
      <c r="BE236" s="245">
        <f>IF(N236="základní",J236,0)</f>
        <v>0</v>
      </c>
      <c r="BF236" s="245">
        <f>IF(N236="snížená",J236,0)</f>
        <v>0</v>
      </c>
      <c r="BG236" s="245">
        <f>IF(N236="zákl. přenesená",J236,0)</f>
        <v>0</v>
      </c>
      <c r="BH236" s="245">
        <f>IF(N236="sníž. přenesená",J236,0)</f>
        <v>0</v>
      </c>
      <c r="BI236" s="245">
        <f>IF(N236="nulová",J236,0)</f>
        <v>0</v>
      </c>
      <c r="BJ236" s="24" t="s">
        <v>80</v>
      </c>
      <c r="BK236" s="245">
        <f>ROUND(I236*H236,2)</f>
        <v>0</v>
      </c>
      <c r="BL236" s="24" t="s">
        <v>737</v>
      </c>
      <c r="BM236" s="24" t="s">
        <v>6246</v>
      </c>
    </row>
    <row r="237" s="1" customFormat="1" ht="16.5" customHeight="1">
      <c r="B237" s="46"/>
      <c r="C237" s="234" t="s">
        <v>1177</v>
      </c>
      <c r="D237" s="234" t="s">
        <v>306</v>
      </c>
      <c r="E237" s="235" t="s">
        <v>6247</v>
      </c>
      <c r="F237" s="236" t="s">
        <v>6248</v>
      </c>
      <c r="G237" s="237" t="s">
        <v>405</v>
      </c>
      <c r="H237" s="238">
        <v>48</v>
      </c>
      <c r="I237" s="239"/>
      <c r="J237" s="240">
        <f>ROUND(I237*H237,2)</f>
        <v>0</v>
      </c>
      <c r="K237" s="236" t="s">
        <v>322</v>
      </c>
      <c r="L237" s="72"/>
      <c r="M237" s="241" t="s">
        <v>21</v>
      </c>
      <c r="N237" s="242" t="s">
        <v>43</v>
      </c>
      <c r="O237" s="47"/>
      <c r="P237" s="243">
        <f>O237*H237</f>
        <v>0</v>
      </c>
      <c r="Q237" s="243">
        <v>0</v>
      </c>
      <c r="R237" s="243">
        <f>Q237*H237</f>
        <v>0</v>
      </c>
      <c r="S237" s="243">
        <v>0</v>
      </c>
      <c r="T237" s="244">
        <f>S237*H237</f>
        <v>0</v>
      </c>
      <c r="AR237" s="24" t="s">
        <v>737</v>
      </c>
      <c r="AT237" s="24" t="s">
        <v>306</v>
      </c>
      <c r="AU237" s="24" t="s">
        <v>80</v>
      </c>
      <c r="AY237" s="24" t="s">
        <v>303</v>
      </c>
      <c r="BE237" s="245">
        <f>IF(N237="základní",J237,0)</f>
        <v>0</v>
      </c>
      <c r="BF237" s="245">
        <f>IF(N237="snížená",J237,0)</f>
        <v>0</v>
      </c>
      <c r="BG237" s="245">
        <f>IF(N237="zákl. přenesená",J237,0)</f>
        <v>0</v>
      </c>
      <c r="BH237" s="245">
        <f>IF(N237="sníž. přenesená",J237,0)</f>
        <v>0</v>
      </c>
      <c r="BI237" s="245">
        <f>IF(N237="nulová",J237,0)</f>
        <v>0</v>
      </c>
      <c r="BJ237" s="24" t="s">
        <v>80</v>
      </c>
      <c r="BK237" s="245">
        <f>ROUND(I237*H237,2)</f>
        <v>0</v>
      </c>
      <c r="BL237" s="24" t="s">
        <v>737</v>
      </c>
      <c r="BM237" s="24" t="s">
        <v>6249</v>
      </c>
    </row>
    <row r="238" s="1" customFormat="1" ht="16.5" customHeight="1">
      <c r="B238" s="46"/>
      <c r="C238" s="234" t="s">
        <v>1184</v>
      </c>
      <c r="D238" s="234" t="s">
        <v>306</v>
      </c>
      <c r="E238" s="235" t="s">
        <v>6250</v>
      </c>
      <c r="F238" s="236" t="s">
        <v>6251</v>
      </c>
      <c r="G238" s="237" t="s">
        <v>405</v>
      </c>
      <c r="H238" s="238">
        <v>24</v>
      </c>
      <c r="I238" s="239"/>
      <c r="J238" s="240">
        <f>ROUND(I238*H238,2)</f>
        <v>0</v>
      </c>
      <c r="K238" s="236" t="s">
        <v>322</v>
      </c>
      <c r="L238" s="72"/>
      <c r="M238" s="241" t="s">
        <v>21</v>
      </c>
      <c r="N238" s="242" t="s">
        <v>43</v>
      </c>
      <c r="O238" s="47"/>
      <c r="P238" s="243">
        <f>O238*H238</f>
        <v>0</v>
      </c>
      <c r="Q238" s="243">
        <v>0</v>
      </c>
      <c r="R238" s="243">
        <f>Q238*H238</f>
        <v>0</v>
      </c>
      <c r="S238" s="243">
        <v>0</v>
      </c>
      <c r="T238" s="244">
        <f>S238*H238</f>
        <v>0</v>
      </c>
      <c r="AR238" s="24" t="s">
        <v>737</v>
      </c>
      <c r="AT238" s="24" t="s">
        <v>306</v>
      </c>
      <c r="AU238" s="24" t="s">
        <v>80</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737</v>
      </c>
      <c r="BM238" s="24" t="s">
        <v>6252</v>
      </c>
    </row>
    <row r="239" s="11" customFormat="1" ht="37.44001" customHeight="1">
      <c r="B239" s="218"/>
      <c r="C239" s="219"/>
      <c r="D239" s="220" t="s">
        <v>71</v>
      </c>
      <c r="E239" s="221" t="s">
        <v>6253</v>
      </c>
      <c r="F239" s="221" t="s">
        <v>6254</v>
      </c>
      <c r="G239" s="219"/>
      <c r="H239" s="219"/>
      <c r="I239" s="222"/>
      <c r="J239" s="223">
        <f>BK239</f>
        <v>0</v>
      </c>
      <c r="K239" s="219"/>
      <c r="L239" s="224"/>
      <c r="M239" s="225"/>
      <c r="N239" s="226"/>
      <c r="O239" s="226"/>
      <c r="P239" s="227">
        <f>SUM(P240:P254)</f>
        <v>0</v>
      </c>
      <c r="Q239" s="226"/>
      <c r="R239" s="227">
        <f>SUM(R240:R254)</f>
        <v>0</v>
      </c>
      <c r="S239" s="226"/>
      <c r="T239" s="228">
        <f>SUM(T240:T254)</f>
        <v>0</v>
      </c>
      <c r="AR239" s="229" t="s">
        <v>319</v>
      </c>
      <c r="AT239" s="230" t="s">
        <v>71</v>
      </c>
      <c r="AU239" s="230" t="s">
        <v>72</v>
      </c>
      <c r="AY239" s="229" t="s">
        <v>303</v>
      </c>
      <c r="BK239" s="231">
        <f>SUM(BK240:BK254)</f>
        <v>0</v>
      </c>
    </row>
    <row r="240" s="1" customFormat="1" ht="25.5" customHeight="1">
      <c r="B240" s="46"/>
      <c r="C240" s="234" t="s">
        <v>1191</v>
      </c>
      <c r="D240" s="234" t="s">
        <v>306</v>
      </c>
      <c r="E240" s="235" t="s">
        <v>6255</v>
      </c>
      <c r="F240" s="236" t="s">
        <v>6256</v>
      </c>
      <c r="G240" s="237" t="s">
        <v>658</v>
      </c>
      <c r="H240" s="238">
        <v>19</v>
      </c>
      <c r="I240" s="239"/>
      <c r="J240" s="240">
        <f>ROUND(I240*H240,2)</f>
        <v>0</v>
      </c>
      <c r="K240" s="236" t="s">
        <v>322</v>
      </c>
      <c r="L240" s="72"/>
      <c r="M240" s="241" t="s">
        <v>21</v>
      </c>
      <c r="N240" s="242" t="s">
        <v>43</v>
      </c>
      <c r="O240" s="47"/>
      <c r="P240" s="243">
        <f>O240*H240</f>
        <v>0</v>
      </c>
      <c r="Q240" s="243">
        <v>0</v>
      </c>
      <c r="R240" s="243">
        <f>Q240*H240</f>
        <v>0</v>
      </c>
      <c r="S240" s="243">
        <v>0</v>
      </c>
      <c r="T240" s="244">
        <f>S240*H240</f>
        <v>0</v>
      </c>
      <c r="AR240" s="24" t="s">
        <v>5899</v>
      </c>
      <c r="AT240" s="24" t="s">
        <v>306</v>
      </c>
      <c r="AU240" s="24" t="s">
        <v>80</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5899</v>
      </c>
      <c r="BM240" s="24" t="s">
        <v>6257</v>
      </c>
    </row>
    <row r="241" s="1" customFormat="1" ht="25.5" customHeight="1">
      <c r="B241" s="46"/>
      <c r="C241" s="234" t="s">
        <v>1198</v>
      </c>
      <c r="D241" s="234" t="s">
        <v>306</v>
      </c>
      <c r="E241" s="235" t="s">
        <v>6258</v>
      </c>
      <c r="F241" s="236" t="s">
        <v>6259</v>
      </c>
      <c r="G241" s="237" t="s">
        <v>658</v>
      </c>
      <c r="H241" s="238">
        <v>21</v>
      </c>
      <c r="I241" s="239"/>
      <c r="J241" s="240">
        <f>ROUND(I241*H241,2)</f>
        <v>0</v>
      </c>
      <c r="K241" s="236" t="s">
        <v>322</v>
      </c>
      <c r="L241" s="72"/>
      <c r="M241" s="241" t="s">
        <v>21</v>
      </c>
      <c r="N241" s="242" t="s">
        <v>43</v>
      </c>
      <c r="O241" s="47"/>
      <c r="P241" s="243">
        <f>O241*H241</f>
        <v>0</v>
      </c>
      <c r="Q241" s="243">
        <v>0</v>
      </c>
      <c r="R241" s="243">
        <f>Q241*H241</f>
        <v>0</v>
      </c>
      <c r="S241" s="243">
        <v>0</v>
      </c>
      <c r="T241" s="244">
        <f>S241*H241</f>
        <v>0</v>
      </c>
      <c r="AR241" s="24" t="s">
        <v>5899</v>
      </c>
      <c r="AT241" s="24" t="s">
        <v>306</v>
      </c>
      <c r="AU241" s="24" t="s">
        <v>80</v>
      </c>
      <c r="AY241" s="24" t="s">
        <v>303</v>
      </c>
      <c r="BE241" s="245">
        <f>IF(N241="základní",J241,0)</f>
        <v>0</v>
      </c>
      <c r="BF241" s="245">
        <f>IF(N241="snížená",J241,0)</f>
        <v>0</v>
      </c>
      <c r="BG241" s="245">
        <f>IF(N241="zákl. přenesená",J241,0)</f>
        <v>0</v>
      </c>
      <c r="BH241" s="245">
        <f>IF(N241="sníž. přenesená",J241,0)</f>
        <v>0</v>
      </c>
      <c r="BI241" s="245">
        <f>IF(N241="nulová",J241,0)</f>
        <v>0</v>
      </c>
      <c r="BJ241" s="24" t="s">
        <v>80</v>
      </c>
      <c r="BK241" s="245">
        <f>ROUND(I241*H241,2)</f>
        <v>0</v>
      </c>
      <c r="BL241" s="24" t="s">
        <v>5899</v>
      </c>
      <c r="BM241" s="24" t="s">
        <v>6260</v>
      </c>
    </row>
    <row r="242" s="1" customFormat="1" ht="38.25" customHeight="1">
      <c r="B242" s="46"/>
      <c r="C242" s="234" t="s">
        <v>1210</v>
      </c>
      <c r="D242" s="234" t="s">
        <v>306</v>
      </c>
      <c r="E242" s="235" t="s">
        <v>6261</v>
      </c>
      <c r="F242" s="236" t="s">
        <v>6262</v>
      </c>
      <c r="G242" s="237" t="s">
        <v>658</v>
      </c>
      <c r="H242" s="238">
        <v>16</v>
      </c>
      <c r="I242" s="239"/>
      <c r="J242" s="240">
        <f>ROUND(I242*H242,2)</f>
        <v>0</v>
      </c>
      <c r="K242" s="236" t="s">
        <v>322</v>
      </c>
      <c r="L242" s="72"/>
      <c r="M242" s="241" t="s">
        <v>21</v>
      </c>
      <c r="N242" s="242" t="s">
        <v>43</v>
      </c>
      <c r="O242" s="47"/>
      <c r="P242" s="243">
        <f>O242*H242</f>
        <v>0</v>
      </c>
      <c r="Q242" s="243">
        <v>0</v>
      </c>
      <c r="R242" s="243">
        <f>Q242*H242</f>
        <v>0</v>
      </c>
      <c r="S242" s="243">
        <v>0</v>
      </c>
      <c r="T242" s="244">
        <f>S242*H242</f>
        <v>0</v>
      </c>
      <c r="AR242" s="24" t="s">
        <v>5899</v>
      </c>
      <c r="AT242" s="24" t="s">
        <v>306</v>
      </c>
      <c r="AU242" s="24" t="s">
        <v>80</v>
      </c>
      <c r="AY242" s="24" t="s">
        <v>303</v>
      </c>
      <c r="BE242" s="245">
        <f>IF(N242="základní",J242,0)</f>
        <v>0</v>
      </c>
      <c r="BF242" s="245">
        <f>IF(N242="snížená",J242,0)</f>
        <v>0</v>
      </c>
      <c r="BG242" s="245">
        <f>IF(N242="zákl. přenesená",J242,0)</f>
        <v>0</v>
      </c>
      <c r="BH242" s="245">
        <f>IF(N242="sníž. přenesená",J242,0)</f>
        <v>0</v>
      </c>
      <c r="BI242" s="245">
        <f>IF(N242="nulová",J242,0)</f>
        <v>0</v>
      </c>
      <c r="BJ242" s="24" t="s">
        <v>80</v>
      </c>
      <c r="BK242" s="245">
        <f>ROUND(I242*H242,2)</f>
        <v>0</v>
      </c>
      <c r="BL242" s="24" t="s">
        <v>5899</v>
      </c>
      <c r="BM242" s="24" t="s">
        <v>6263</v>
      </c>
    </row>
    <row r="243" s="1" customFormat="1" ht="25.5" customHeight="1">
      <c r="B243" s="46"/>
      <c r="C243" s="234" t="s">
        <v>1216</v>
      </c>
      <c r="D243" s="234" t="s">
        <v>306</v>
      </c>
      <c r="E243" s="235" t="s">
        <v>6264</v>
      </c>
      <c r="F243" s="236" t="s">
        <v>6265</v>
      </c>
      <c r="G243" s="237" t="s">
        <v>658</v>
      </c>
      <c r="H243" s="238">
        <v>19</v>
      </c>
      <c r="I243" s="239"/>
      <c r="J243" s="240">
        <f>ROUND(I243*H243,2)</f>
        <v>0</v>
      </c>
      <c r="K243" s="236" t="s">
        <v>322</v>
      </c>
      <c r="L243" s="72"/>
      <c r="M243" s="241" t="s">
        <v>21</v>
      </c>
      <c r="N243" s="242" t="s">
        <v>43</v>
      </c>
      <c r="O243" s="47"/>
      <c r="P243" s="243">
        <f>O243*H243</f>
        <v>0</v>
      </c>
      <c r="Q243" s="243">
        <v>0</v>
      </c>
      <c r="R243" s="243">
        <f>Q243*H243</f>
        <v>0</v>
      </c>
      <c r="S243" s="243">
        <v>0</v>
      </c>
      <c r="T243" s="244">
        <f>S243*H243</f>
        <v>0</v>
      </c>
      <c r="AR243" s="24" t="s">
        <v>5899</v>
      </c>
      <c r="AT243" s="24" t="s">
        <v>306</v>
      </c>
      <c r="AU243" s="24" t="s">
        <v>80</v>
      </c>
      <c r="AY243" s="24" t="s">
        <v>303</v>
      </c>
      <c r="BE243" s="245">
        <f>IF(N243="základní",J243,0)</f>
        <v>0</v>
      </c>
      <c r="BF243" s="245">
        <f>IF(N243="snížená",J243,0)</f>
        <v>0</v>
      </c>
      <c r="BG243" s="245">
        <f>IF(N243="zákl. přenesená",J243,0)</f>
        <v>0</v>
      </c>
      <c r="BH243" s="245">
        <f>IF(N243="sníž. přenesená",J243,0)</f>
        <v>0</v>
      </c>
      <c r="BI243" s="245">
        <f>IF(N243="nulová",J243,0)</f>
        <v>0</v>
      </c>
      <c r="BJ243" s="24" t="s">
        <v>80</v>
      </c>
      <c r="BK243" s="245">
        <f>ROUND(I243*H243,2)</f>
        <v>0</v>
      </c>
      <c r="BL243" s="24" t="s">
        <v>5899</v>
      </c>
      <c r="BM243" s="24" t="s">
        <v>6266</v>
      </c>
    </row>
    <row r="244" s="1" customFormat="1" ht="25.5" customHeight="1">
      <c r="B244" s="46"/>
      <c r="C244" s="234" t="s">
        <v>1222</v>
      </c>
      <c r="D244" s="234" t="s">
        <v>306</v>
      </c>
      <c r="E244" s="235" t="s">
        <v>6267</v>
      </c>
      <c r="F244" s="236" t="s">
        <v>6268</v>
      </c>
      <c r="G244" s="237" t="s">
        <v>658</v>
      </c>
      <c r="H244" s="238">
        <v>77</v>
      </c>
      <c r="I244" s="239"/>
      <c r="J244" s="240">
        <f>ROUND(I244*H244,2)</f>
        <v>0</v>
      </c>
      <c r="K244" s="236" t="s">
        <v>322</v>
      </c>
      <c r="L244" s="72"/>
      <c r="M244" s="241" t="s">
        <v>21</v>
      </c>
      <c r="N244" s="242" t="s">
        <v>43</v>
      </c>
      <c r="O244" s="47"/>
      <c r="P244" s="243">
        <f>O244*H244</f>
        <v>0</v>
      </c>
      <c r="Q244" s="243">
        <v>0</v>
      </c>
      <c r="R244" s="243">
        <f>Q244*H244</f>
        <v>0</v>
      </c>
      <c r="S244" s="243">
        <v>0</v>
      </c>
      <c r="T244" s="244">
        <f>S244*H244</f>
        <v>0</v>
      </c>
      <c r="AR244" s="24" t="s">
        <v>5899</v>
      </c>
      <c r="AT244" s="24" t="s">
        <v>306</v>
      </c>
      <c r="AU244" s="24" t="s">
        <v>80</v>
      </c>
      <c r="AY244" s="24" t="s">
        <v>303</v>
      </c>
      <c r="BE244" s="245">
        <f>IF(N244="základní",J244,0)</f>
        <v>0</v>
      </c>
      <c r="BF244" s="245">
        <f>IF(N244="snížená",J244,0)</f>
        <v>0</v>
      </c>
      <c r="BG244" s="245">
        <f>IF(N244="zákl. přenesená",J244,0)</f>
        <v>0</v>
      </c>
      <c r="BH244" s="245">
        <f>IF(N244="sníž. přenesená",J244,0)</f>
        <v>0</v>
      </c>
      <c r="BI244" s="245">
        <f>IF(N244="nulová",J244,0)</f>
        <v>0</v>
      </c>
      <c r="BJ244" s="24" t="s">
        <v>80</v>
      </c>
      <c r="BK244" s="245">
        <f>ROUND(I244*H244,2)</f>
        <v>0</v>
      </c>
      <c r="BL244" s="24" t="s">
        <v>5899</v>
      </c>
      <c r="BM244" s="24" t="s">
        <v>6269</v>
      </c>
    </row>
    <row r="245" s="1" customFormat="1" ht="38.25" customHeight="1">
      <c r="B245" s="46"/>
      <c r="C245" s="234" t="s">
        <v>1227</v>
      </c>
      <c r="D245" s="234" t="s">
        <v>306</v>
      </c>
      <c r="E245" s="235" t="s">
        <v>6270</v>
      </c>
      <c r="F245" s="236" t="s">
        <v>6271</v>
      </c>
      <c r="G245" s="237" t="s">
        <v>658</v>
      </c>
      <c r="H245" s="238">
        <v>1</v>
      </c>
      <c r="I245" s="239"/>
      <c r="J245" s="240">
        <f>ROUND(I245*H245,2)</f>
        <v>0</v>
      </c>
      <c r="K245" s="236" t="s">
        <v>322</v>
      </c>
      <c r="L245" s="72"/>
      <c r="M245" s="241" t="s">
        <v>21</v>
      </c>
      <c r="N245" s="242" t="s">
        <v>43</v>
      </c>
      <c r="O245" s="47"/>
      <c r="P245" s="243">
        <f>O245*H245</f>
        <v>0</v>
      </c>
      <c r="Q245" s="243">
        <v>0</v>
      </c>
      <c r="R245" s="243">
        <f>Q245*H245</f>
        <v>0</v>
      </c>
      <c r="S245" s="243">
        <v>0</v>
      </c>
      <c r="T245" s="244">
        <f>S245*H245</f>
        <v>0</v>
      </c>
      <c r="AR245" s="24" t="s">
        <v>5899</v>
      </c>
      <c r="AT245" s="24" t="s">
        <v>306</v>
      </c>
      <c r="AU245" s="24" t="s">
        <v>80</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5899</v>
      </c>
      <c r="BM245" s="24" t="s">
        <v>6272</v>
      </c>
    </row>
    <row r="246" s="1" customFormat="1" ht="38.25" customHeight="1">
      <c r="B246" s="46"/>
      <c r="C246" s="234" t="s">
        <v>1232</v>
      </c>
      <c r="D246" s="234" t="s">
        <v>306</v>
      </c>
      <c r="E246" s="235" t="s">
        <v>6273</v>
      </c>
      <c r="F246" s="236" t="s">
        <v>6274</v>
      </c>
      <c r="G246" s="237" t="s">
        <v>658</v>
      </c>
      <c r="H246" s="238">
        <v>4</v>
      </c>
      <c r="I246" s="239"/>
      <c r="J246" s="240">
        <f>ROUND(I246*H246,2)</f>
        <v>0</v>
      </c>
      <c r="K246" s="236" t="s">
        <v>322</v>
      </c>
      <c r="L246" s="72"/>
      <c r="M246" s="241" t="s">
        <v>21</v>
      </c>
      <c r="N246" s="242" t="s">
        <v>43</v>
      </c>
      <c r="O246" s="47"/>
      <c r="P246" s="243">
        <f>O246*H246</f>
        <v>0</v>
      </c>
      <c r="Q246" s="243">
        <v>0</v>
      </c>
      <c r="R246" s="243">
        <f>Q246*H246</f>
        <v>0</v>
      </c>
      <c r="S246" s="243">
        <v>0</v>
      </c>
      <c r="T246" s="244">
        <f>S246*H246</f>
        <v>0</v>
      </c>
      <c r="AR246" s="24" t="s">
        <v>5899</v>
      </c>
      <c r="AT246" s="24" t="s">
        <v>306</v>
      </c>
      <c r="AU246" s="24" t="s">
        <v>80</v>
      </c>
      <c r="AY246" s="24" t="s">
        <v>303</v>
      </c>
      <c r="BE246" s="245">
        <f>IF(N246="základní",J246,0)</f>
        <v>0</v>
      </c>
      <c r="BF246" s="245">
        <f>IF(N246="snížená",J246,0)</f>
        <v>0</v>
      </c>
      <c r="BG246" s="245">
        <f>IF(N246="zákl. přenesená",J246,0)</f>
        <v>0</v>
      </c>
      <c r="BH246" s="245">
        <f>IF(N246="sníž. přenesená",J246,0)</f>
        <v>0</v>
      </c>
      <c r="BI246" s="245">
        <f>IF(N246="nulová",J246,0)</f>
        <v>0</v>
      </c>
      <c r="BJ246" s="24" t="s">
        <v>80</v>
      </c>
      <c r="BK246" s="245">
        <f>ROUND(I246*H246,2)</f>
        <v>0</v>
      </c>
      <c r="BL246" s="24" t="s">
        <v>5899</v>
      </c>
      <c r="BM246" s="24" t="s">
        <v>6275</v>
      </c>
    </row>
    <row r="247" s="1" customFormat="1" ht="38.25" customHeight="1">
      <c r="B247" s="46"/>
      <c r="C247" s="234" t="s">
        <v>1238</v>
      </c>
      <c r="D247" s="234" t="s">
        <v>306</v>
      </c>
      <c r="E247" s="235" t="s">
        <v>6276</v>
      </c>
      <c r="F247" s="236" t="s">
        <v>6277</v>
      </c>
      <c r="G247" s="237" t="s">
        <v>658</v>
      </c>
      <c r="H247" s="238">
        <v>6</v>
      </c>
      <c r="I247" s="239"/>
      <c r="J247" s="240">
        <f>ROUND(I247*H247,2)</f>
        <v>0</v>
      </c>
      <c r="K247" s="236" t="s">
        <v>322</v>
      </c>
      <c r="L247" s="72"/>
      <c r="M247" s="241" t="s">
        <v>21</v>
      </c>
      <c r="N247" s="242" t="s">
        <v>43</v>
      </c>
      <c r="O247" s="47"/>
      <c r="P247" s="243">
        <f>O247*H247</f>
        <v>0</v>
      </c>
      <c r="Q247" s="243">
        <v>0</v>
      </c>
      <c r="R247" s="243">
        <f>Q247*H247</f>
        <v>0</v>
      </c>
      <c r="S247" s="243">
        <v>0</v>
      </c>
      <c r="T247" s="244">
        <f>S247*H247</f>
        <v>0</v>
      </c>
      <c r="AR247" s="24" t="s">
        <v>5899</v>
      </c>
      <c r="AT247" s="24" t="s">
        <v>306</v>
      </c>
      <c r="AU247" s="24" t="s">
        <v>80</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5899</v>
      </c>
      <c r="BM247" s="24" t="s">
        <v>6278</v>
      </c>
    </row>
    <row r="248" s="1" customFormat="1" ht="25.5" customHeight="1">
      <c r="B248" s="46"/>
      <c r="C248" s="234" t="s">
        <v>1242</v>
      </c>
      <c r="D248" s="234" t="s">
        <v>306</v>
      </c>
      <c r="E248" s="235" t="s">
        <v>6279</v>
      </c>
      <c r="F248" s="236" t="s">
        <v>6280</v>
      </c>
      <c r="G248" s="237" t="s">
        <v>658</v>
      </c>
      <c r="H248" s="238">
        <v>1</v>
      </c>
      <c r="I248" s="239"/>
      <c r="J248" s="240">
        <f>ROUND(I248*H248,2)</f>
        <v>0</v>
      </c>
      <c r="K248" s="236" t="s">
        <v>322</v>
      </c>
      <c r="L248" s="72"/>
      <c r="M248" s="241" t="s">
        <v>21</v>
      </c>
      <c r="N248" s="242" t="s">
        <v>43</v>
      </c>
      <c r="O248" s="47"/>
      <c r="P248" s="243">
        <f>O248*H248</f>
        <v>0</v>
      </c>
      <c r="Q248" s="243">
        <v>0</v>
      </c>
      <c r="R248" s="243">
        <f>Q248*H248</f>
        <v>0</v>
      </c>
      <c r="S248" s="243">
        <v>0</v>
      </c>
      <c r="T248" s="244">
        <f>S248*H248</f>
        <v>0</v>
      </c>
      <c r="AR248" s="24" t="s">
        <v>5899</v>
      </c>
      <c r="AT248" s="24" t="s">
        <v>306</v>
      </c>
      <c r="AU248" s="24" t="s">
        <v>80</v>
      </c>
      <c r="AY248" s="24" t="s">
        <v>303</v>
      </c>
      <c r="BE248" s="245">
        <f>IF(N248="základní",J248,0)</f>
        <v>0</v>
      </c>
      <c r="BF248" s="245">
        <f>IF(N248="snížená",J248,0)</f>
        <v>0</v>
      </c>
      <c r="BG248" s="245">
        <f>IF(N248="zákl. přenesená",J248,0)</f>
        <v>0</v>
      </c>
      <c r="BH248" s="245">
        <f>IF(N248="sníž. přenesená",J248,0)</f>
        <v>0</v>
      </c>
      <c r="BI248" s="245">
        <f>IF(N248="nulová",J248,0)</f>
        <v>0</v>
      </c>
      <c r="BJ248" s="24" t="s">
        <v>80</v>
      </c>
      <c r="BK248" s="245">
        <f>ROUND(I248*H248,2)</f>
        <v>0</v>
      </c>
      <c r="BL248" s="24" t="s">
        <v>5899</v>
      </c>
      <c r="BM248" s="24" t="s">
        <v>6281</v>
      </c>
    </row>
    <row r="249" s="1" customFormat="1" ht="25.5" customHeight="1">
      <c r="B249" s="46"/>
      <c r="C249" s="234" t="s">
        <v>1247</v>
      </c>
      <c r="D249" s="234" t="s">
        <v>306</v>
      </c>
      <c r="E249" s="235" t="s">
        <v>6282</v>
      </c>
      <c r="F249" s="236" t="s">
        <v>6283</v>
      </c>
      <c r="G249" s="237" t="s">
        <v>658</v>
      </c>
      <c r="H249" s="238">
        <v>16</v>
      </c>
      <c r="I249" s="239"/>
      <c r="J249" s="240">
        <f>ROUND(I249*H249,2)</f>
        <v>0</v>
      </c>
      <c r="K249" s="236" t="s">
        <v>322</v>
      </c>
      <c r="L249" s="72"/>
      <c r="M249" s="241" t="s">
        <v>21</v>
      </c>
      <c r="N249" s="242" t="s">
        <v>43</v>
      </c>
      <c r="O249" s="47"/>
      <c r="P249" s="243">
        <f>O249*H249</f>
        <v>0</v>
      </c>
      <c r="Q249" s="243">
        <v>0</v>
      </c>
      <c r="R249" s="243">
        <f>Q249*H249</f>
        <v>0</v>
      </c>
      <c r="S249" s="243">
        <v>0</v>
      </c>
      <c r="T249" s="244">
        <f>S249*H249</f>
        <v>0</v>
      </c>
      <c r="AR249" s="24" t="s">
        <v>5899</v>
      </c>
      <c r="AT249" s="24" t="s">
        <v>306</v>
      </c>
      <c r="AU249" s="24" t="s">
        <v>80</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5899</v>
      </c>
      <c r="BM249" s="24" t="s">
        <v>6284</v>
      </c>
    </row>
    <row r="250" s="1" customFormat="1" ht="25.5" customHeight="1">
      <c r="B250" s="46"/>
      <c r="C250" s="234" t="s">
        <v>1252</v>
      </c>
      <c r="D250" s="234" t="s">
        <v>306</v>
      </c>
      <c r="E250" s="235" t="s">
        <v>6285</v>
      </c>
      <c r="F250" s="236" t="s">
        <v>6286</v>
      </c>
      <c r="G250" s="237" t="s">
        <v>658</v>
      </c>
      <c r="H250" s="238">
        <v>30</v>
      </c>
      <c r="I250" s="239"/>
      <c r="J250" s="240">
        <f>ROUND(I250*H250,2)</f>
        <v>0</v>
      </c>
      <c r="K250" s="236" t="s">
        <v>322</v>
      </c>
      <c r="L250" s="72"/>
      <c r="M250" s="241" t="s">
        <v>21</v>
      </c>
      <c r="N250" s="242" t="s">
        <v>43</v>
      </c>
      <c r="O250" s="47"/>
      <c r="P250" s="243">
        <f>O250*H250</f>
        <v>0</v>
      </c>
      <c r="Q250" s="243">
        <v>0</v>
      </c>
      <c r="R250" s="243">
        <f>Q250*H250</f>
        <v>0</v>
      </c>
      <c r="S250" s="243">
        <v>0</v>
      </c>
      <c r="T250" s="244">
        <f>S250*H250</f>
        <v>0</v>
      </c>
      <c r="AR250" s="24" t="s">
        <v>5899</v>
      </c>
      <c r="AT250" s="24" t="s">
        <v>306</v>
      </c>
      <c r="AU250" s="24" t="s">
        <v>80</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5899</v>
      </c>
      <c r="BM250" s="24" t="s">
        <v>6287</v>
      </c>
    </row>
    <row r="251" s="1" customFormat="1" ht="25.5" customHeight="1">
      <c r="B251" s="46"/>
      <c r="C251" s="234" t="s">
        <v>1257</v>
      </c>
      <c r="D251" s="234" t="s">
        <v>306</v>
      </c>
      <c r="E251" s="235" t="s">
        <v>6288</v>
      </c>
      <c r="F251" s="236" t="s">
        <v>6289</v>
      </c>
      <c r="G251" s="237" t="s">
        <v>658</v>
      </c>
      <c r="H251" s="238">
        <v>3</v>
      </c>
      <c r="I251" s="239"/>
      <c r="J251" s="240">
        <f>ROUND(I251*H251,2)</f>
        <v>0</v>
      </c>
      <c r="K251" s="236" t="s">
        <v>322</v>
      </c>
      <c r="L251" s="72"/>
      <c r="M251" s="241" t="s">
        <v>21</v>
      </c>
      <c r="N251" s="242" t="s">
        <v>43</v>
      </c>
      <c r="O251" s="47"/>
      <c r="P251" s="243">
        <f>O251*H251</f>
        <v>0</v>
      </c>
      <c r="Q251" s="243">
        <v>0</v>
      </c>
      <c r="R251" s="243">
        <f>Q251*H251</f>
        <v>0</v>
      </c>
      <c r="S251" s="243">
        <v>0</v>
      </c>
      <c r="T251" s="244">
        <f>S251*H251</f>
        <v>0</v>
      </c>
      <c r="AR251" s="24" t="s">
        <v>5899</v>
      </c>
      <c r="AT251" s="24" t="s">
        <v>306</v>
      </c>
      <c r="AU251" s="24" t="s">
        <v>80</v>
      </c>
      <c r="AY251" s="24" t="s">
        <v>303</v>
      </c>
      <c r="BE251" s="245">
        <f>IF(N251="základní",J251,0)</f>
        <v>0</v>
      </c>
      <c r="BF251" s="245">
        <f>IF(N251="snížená",J251,0)</f>
        <v>0</v>
      </c>
      <c r="BG251" s="245">
        <f>IF(N251="zákl. přenesená",J251,0)</f>
        <v>0</v>
      </c>
      <c r="BH251" s="245">
        <f>IF(N251="sníž. přenesená",J251,0)</f>
        <v>0</v>
      </c>
      <c r="BI251" s="245">
        <f>IF(N251="nulová",J251,0)</f>
        <v>0</v>
      </c>
      <c r="BJ251" s="24" t="s">
        <v>80</v>
      </c>
      <c r="BK251" s="245">
        <f>ROUND(I251*H251,2)</f>
        <v>0</v>
      </c>
      <c r="BL251" s="24" t="s">
        <v>5899</v>
      </c>
      <c r="BM251" s="24" t="s">
        <v>6290</v>
      </c>
    </row>
    <row r="252" s="1" customFormat="1" ht="16.5" customHeight="1">
      <c r="B252" s="46"/>
      <c r="C252" s="234" t="s">
        <v>1262</v>
      </c>
      <c r="D252" s="234" t="s">
        <v>306</v>
      </c>
      <c r="E252" s="235" t="s">
        <v>6291</v>
      </c>
      <c r="F252" s="236" t="s">
        <v>6292</v>
      </c>
      <c r="G252" s="237" t="s">
        <v>658</v>
      </c>
      <c r="H252" s="238">
        <v>213</v>
      </c>
      <c r="I252" s="239"/>
      <c r="J252" s="240">
        <f>ROUND(I252*H252,2)</f>
        <v>0</v>
      </c>
      <c r="K252" s="236" t="s">
        <v>322</v>
      </c>
      <c r="L252" s="72"/>
      <c r="M252" s="241" t="s">
        <v>21</v>
      </c>
      <c r="N252" s="242" t="s">
        <v>43</v>
      </c>
      <c r="O252" s="47"/>
      <c r="P252" s="243">
        <f>O252*H252</f>
        <v>0</v>
      </c>
      <c r="Q252" s="243">
        <v>0</v>
      </c>
      <c r="R252" s="243">
        <f>Q252*H252</f>
        <v>0</v>
      </c>
      <c r="S252" s="243">
        <v>0</v>
      </c>
      <c r="T252" s="244">
        <f>S252*H252</f>
        <v>0</v>
      </c>
      <c r="AR252" s="24" t="s">
        <v>5899</v>
      </c>
      <c r="AT252" s="24" t="s">
        <v>306</v>
      </c>
      <c r="AU252" s="24" t="s">
        <v>80</v>
      </c>
      <c r="AY252" s="24" t="s">
        <v>303</v>
      </c>
      <c r="BE252" s="245">
        <f>IF(N252="základní",J252,0)</f>
        <v>0</v>
      </c>
      <c r="BF252" s="245">
        <f>IF(N252="snížená",J252,0)</f>
        <v>0</v>
      </c>
      <c r="BG252" s="245">
        <f>IF(N252="zákl. přenesená",J252,0)</f>
        <v>0</v>
      </c>
      <c r="BH252" s="245">
        <f>IF(N252="sníž. přenesená",J252,0)</f>
        <v>0</v>
      </c>
      <c r="BI252" s="245">
        <f>IF(N252="nulová",J252,0)</f>
        <v>0</v>
      </c>
      <c r="BJ252" s="24" t="s">
        <v>80</v>
      </c>
      <c r="BK252" s="245">
        <f>ROUND(I252*H252,2)</f>
        <v>0</v>
      </c>
      <c r="BL252" s="24" t="s">
        <v>5899</v>
      </c>
      <c r="BM252" s="24" t="s">
        <v>6293</v>
      </c>
    </row>
    <row r="253" s="1" customFormat="1" ht="16.5" customHeight="1">
      <c r="B253" s="46"/>
      <c r="C253" s="234" t="s">
        <v>1268</v>
      </c>
      <c r="D253" s="234" t="s">
        <v>306</v>
      </c>
      <c r="E253" s="235" t="s">
        <v>6294</v>
      </c>
      <c r="F253" s="236" t="s">
        <v>6295</v>
      </c>
      <c r="G253" s="237" t="s">
        <v>658</v>
      </c>
      <c r="H253" s="238">
        <v>213</v>
      </c>
      <c r="I253" s="239"/>
      <c r="J253" s="240">
        <f>ROUND(I253*H253,2)</f>
        <v>0</v>
      </c>
      <c r="K253" s="236" t="s">
        <v>322</v>
      </c>
      <c r="L253" s="72"/>
      <c r="M253" s="241" t="s">
        <v>21</v>
      </c>
      <c r="N253" s="242" t="s">
        <v>43</v>
      </c>
      <c r="O253" s="47"/>
      <c r="P253" s="243">
        <f>O253*H253</f>
        <v>0</v>
      </c>
      <c r="Q253" s="243">
        <v>0</v>
      </c>
      <c r="R253" s="243">
        <f>Q253*H253</f>
        <v>0</v>
      </c>
      <c r="S253" s="243">
        <v>0</v>
      </c>
      <c r="T253" s="244">
        <f>S253*H253</f>
        <v>0</v>
      </c>
      <c r="AR253" s="24" t="s">
        <v>5899</v>
      </c>
      <c r="AT253" s="24" t="s">
        <v>306</v>
      </c>
      <c r="AU253" s="24" t="s">
        <v>80</v>
      </c>
      <c r="AY253" s="24" t="s">
        <v>303</v>
      </c>
      <c r="BE253" s="245">
        <f>IF(N253="základní",J253,0)</f>
        <v>0</v>
      </c>
      <c r="BF253" s="245">
        <f>IF(N253="snížená",J253,0)</f>
        <v>0</v>
      </c>
      <c r="BG253" s="245">
        <f>IF(N253="zákl. přenesená",J253,0)</f>
        <v>0</v>
      </c>
      <c r="BH253" s="245">
        <f>IF(N253="sníž. přenesená",J253,0)</f>
        <v>0</v>
      </c>
      <c r="BI253" s="245">
        <f>IF(N253="nulová",J253,0)</f>
        <v>0</v>
      </c>
      <c r="BJ253" s="24" t="s">
        <v>80</v>
      </c>
      <c r="BK253" s="245">
        <f>ROUND(I253*H253,2)</f>
        <v>0</v>
      </c>
      <c r="BL253" s="24" t="s">
        <v>5899</v>
      </c>
      <c r="BM253" s="24" t="s">
        <v>6296</v>
      </c>
    </row>
    <row r="254" s="1" customFormat="1" ht="16.5" customHeight="1">
      <c r="B254" s="46"/>
      <c r="C254" s="234" t="s">
        <v>1274</v>
      </c>
      <c r="D254" s="234" t="s">
        <v>306</v>
      </c>
      <c r="E254" s="235" t="s">
        <v>6297</v>
      </c>
      <c r="F254" s="236" t="s">
        <v>6298</v>
      </c>
      <c r="G254" s="237" t="s">
        <v>309</v>
      </c>
      <c r="H254" s="238">
        <v>1</v>
      </c>
      <c r="I254" s="239"/>
      <c r="J254" s="240">
        <f>ROUND(I254*H254,2)</f>
        <v>0</v>
      </c>
      <c r="K254" s="236" t="s">
        <v>322</v>
      </c>
      <c r="L254" s="72"/>
      <c r="M254" s="241" t="s">
        <v>21</v>
      </c>
      <c r="N254" s="242" t="s">
        <v>43</v>
      </c>
      <c r="O254" s="47"/>
      <c r="P254" s="243">
        <f>O254*H254</f>
        <v>0</v>
      </c>
      <c r="Q254" s="243">
        <v>0</v>
      </c>
      <c r="R254" s="243">
        <f>Q254*H254</f>
        <v>0</v>
      </c>
      <c r="S254" s="243">
        <v>0</v>
      </c>
      <c r="T254" s="244">
        <f>S254*H254</f>
        <v>0</v>
      </c>
      <c r="AR254" s="24" t="s">
        <v>5899</v>
      </c>
      <c r="AT254" s="24" t="s">
        <v>306</v>
      </c>
      <c r="AU254" s="24" t="s">
        <v>80</v>
      </c>
      <c r="AY254" s="24" t="s">
        <v>303</v>
      </c>
      <c r="BE254" s="245">
        <f>IF(N254="základní",J254,0)</f>
        <v>0</v>
      </c>
      <c r="BF254" s="245">
        <f>IF(N254="snížená",J254,0)</f>
        <v>0</v>
      </c>
      <c r="BG254" s="245">
        <f>IF(N254="zákl. přenesená",J254,0)</f>
        <v>0</v>
      </c>
      <c r="BH254" s="245">
        <f>IF(N254="sníž. přenesená",J254,0)</f>
        <v>0</v>
      </c>
      <c r="BI254" s="245">
        <f>IF(N254="nulová",J254,0)</f>
        <v>0</v>
      </c>
      <c r="BJ254" s="24" t="s">
        <v>80</v>
      </c>
      <c r="BK254" s="245">
        <f>ROUND(I254*H254,2)</f>
        <v>0</v>
      </c>
      <c r="BL254" s="24" t="s">
        <v>5899</v>
      </c>
      <c r="BM254" s="24" t="s">
        <v>6299</v>
      </c>
    </row>
    <row r="255" s="11" customFormat="1" ht="37.44001" customHeight="1">
      <c r="B255" s="218"/>
      <c r="C255" s="219"/>
      <c r="D255" s="220" t="s">
        <v>71</v>
      </c>
      <c r="E255" s="221" t="s">
        <v>6300</v>
      </c>
      <c r="F255" s="221" t="s">
        <v>6301</v>
      </c>
      <c r="G255" s="219"/>
      <c r="H255" s="219"/>
      <c r="I255" s="222"/>
      <c r="J255" s="223">
        <f>BK255</f>
        <v>0</v>
      </c>
      <c r="K255" s="219"/>
      <c r="L255" s="224"/>
      <c r="M255" s="225"/>
      <c r="N255" s="226"/>
      <c r="O255" s="226"/>
      <c r="P255" s="227">
        <f>SUM(P256:P273)</f>
        <v>0</v>
      </c>
      <c r="Q255" s="226"/>
      <c r="R255" s="227">
        <f>SUM(R256:R273)</f>
        <v>0</v>
      </c>
      <c r="S255" s="226"/>
      <c r="T255" s="228">
        <f>SUM(T256:T273)</f>
        <v>0</v>
      </c>
      <c r="AR255" s="229" t="s">
        <v>319</v>
      </c>
      <c r="AT255" s="230" t="s">
        <v>71</v>
      </c>
      <c r="AU255" s="230" t="s">
        <v>72</v>
      </c>
      <c r="AY255" s="229" t="s">
        <v>303</v>
      </c>
      <c r="BK255" s="231">
        <f>SUM(BK256:BK273)</f>
        <v>0</v>
      </c>
    </row>
    <row r="256" s="1" customFormat="1" ht="16.5" customHeight="1">
      <c r="B256" s="46"/>
      <c r="C256" s="234" t="s">
        <v>1278</v>
      </c>
      <c r="D256" s="234" t="s">
        <v>306</v>
      </c>
      <c r="E256" s="235" t="s">
        <v>6302</v>
      </c>
      <c r="F256" s="236" t="s">
        <v>6303</v>
      </c>
      <c r="G256" s="237" t="s">
        <v>262</v>
      </c>
      <c r="H256" s="238">
        <v>50</v>
      </c>
      <c r="I256" s="239"/>
      <c r="J256" s="240">
        <f>ROUND(I256*H256,2)</f>
        <v>0</v>
      </c>
      <c r="K256" s="236" t="s">
        <v>322</v>
      </c>
      <c r="L256" s="72"/>
      <c r="M256" s="241" t="s">
        <v>21</v>
      </c>
      <c r="N256" s="242" t="s">
        <v>43</v>
      </c>
      <c r="O256" s="47"/>
      <c r="P256" s="243">
        <f>O256*H256</f>
        <v>0</v>
      </c>
      <c r="Q256" s="243">
        <v>0</v>
      </c>
      <c r="R256" s="243">
        <f>Q256*H256</f>
        <v>0</v>
      </c>
      <c r="S256" s="243">
        <v>0</v>
      </c>
      <c r="T256" s="244">
        <f>S256*H256</f>
        <v>0</v>
      </c>
      <c r="AR256" s="24" t="s">
        <v>5899</v>
      </c>
      <c r="AT256" s="24" t="s">
        <v>306</v>
      </c>
      <c r="AU256" s="24" t="s">
        <v>80</v>
      </c>
      <c r="AY256" s="24" t="s">
        <v>303</v>
      </c>
      <c r="BE256" s="245">
        <f>IF(N256="základní",J256,0)</f>
        <v>0</v>
      </c>
      <c r="BF256" s="245">
        <f>IF(N256="snížená",J256,0)</f>
        <v>0</v>
      </c>
      <c r="BG256" s="245">
        <f>IF(N256="zákl. přenesená",J256,0)</f>
        <v>0</v>
      </c>
      <c r="BH256" s="245">
        <f>IF(N256="sníž. přenesená",J256,0)</f>
        <v>0</v>
      </c>
      <c r="BI256" s="245">
        <f>IF(N256="nulová",J256,0)</f>
        <v>0</v>
      </c>
      <c r="BJ256" s="24" t="s">
        <v>80</v>
      </c>
      <c r="BK256" s="245">
        <f>ROUND(I256*H256,2)</f>
        <v>0</v>
      </c>
      <c r="BL256" s="24" t="s">
        <v>5899</v>
      </c>
      <c r="BM256" s="24" t="s">
        <v>6304</v>
      </c>
    </row>
    <row r="257" s="1" customFormat="1" ht="16.5" customHeight="1">
      <c r="B257" s="46"/>
      <c r="C257" s="234" t="s">
        <v>1285</v>
      </c>
      <c r="D257" s="234" t="s">
        <v>306</v>
      </c>
      <c r="E257" s="235" t="s">
        <v>6305</v>
      </c>
      <c r="F257" s="236" t="s">
        <v>6306</v>
      </c>
      <c r="G257" s="237" t="s">
        <v>262</v>
      </c>
      <c r="H257" s="238">
        <v>120</v>
      </c>
      <c r="I257" s="239"/>
      <c r="J257" s="240">
        <f>ROUND(I257*H257,2)</f>
        <v>0</v>
      </c>
      <c r="K257" s="236" t="s">
        <v>322</v>
      </c>
      <c r="L257" s="72"/>
      <c r="M257" s="241" t="s">
        <v>21</v>
      </c>
      <c r="N257" s="242" t="s">
        <v>43</v>
      </c>
      <c r="O257" s="47"/>
      <c r="P257" s="243">
        <f>O257*H257</f>
        <v>0</v>
      </c>
      <c r="Q257" s="243">
        <v>0</v>
      </c>
      <c r="R257" s="243">
        <f>Q257*H257</f>
        <v>0</v>
      </c>
      <c r="S257" s="243">
        <v>0</v>
      </c>
      <c r="T257" s="244">
        <f>S257*H257</f>
        <v>0</v>
      </c>
      <c r="AR257" s="24" t="s">
        <v>5899</v>
      </c>
      <c r="AT257" s="24" t="s">
        <v>306</v>
      </c>
      <c r="AU257" s="24" t="s">
        <v>80</v>
      </c>
      <c r="AY257" s="24" t="s">
        <v>303</v>
      </c>
      <c r="BE257" s="245">
        <f>IF(N257="základní",J257,0)</f>
        <v>0</v>
      </c>
      <c r="BF257" s="245">
        <f>IF(N257="snížená",J257,0)</f>
        <v>0</v>
      </c>
      <c r="BG257" s="245">
        <f>IF(N257="zákl. přenesená",J257,0)</f>
        <v>0</v>
      </c>
      <c r="BH257" s="245">
        <f>IF(N257="sníž. přenesená",J257,0)</f>
        <v>0</v>
      </c>
      <c r="BI257" s="245">
        <f>IF(N257="nulová",J257,0)</f>
        <v>0</v>
      </c>
      <c r="BJ257" s="24" t="s">
        <v>80</v>
      </c>
      <c r="BK257" s="245">
        <f>ROUND(I257*H257,2)</f>
        <v>0</v>
      </c>
      <c r="BL257" s="24" t="s">
        <v>5899</v>
      </c>
      <c r="BM257" s="24" t="s">
        <v>6307</v>
      </c>
    </row>
    <row r="258" s="1" customFormat="1" ht="16.5" customHeight="1">
      <c r="B258" s="46"/>
      <c r="C258" s="234" t="s">
        <v>1290</v>
      </c>
      <c r="D258" s="234" t="s">
        <v>306</v>
      </c>
      <c r="E258" s="235" t="s">
        <v>6308</v>
      </c>
      <c r="F258" s="236" t="s">
        <v>6309</v>
      </c>
      <c r="G258" s="237" t="s">
        <v>262</v>
      </c>
      <c r="H258" s="238">
        <v>10</v>
      </c>
      <c r="I258" s="239"/>
      <c r="J258" s="240">
        <f>ROUND(I258*H258,2)</f>
        <v>0</v>
      </c>
      <c r="K258" s="236" t="s">
        <v>322</v>
      </c>
      <c r="L258" s="72"/>
      <c r="M258" s="241" t="s">
        <v>21</v>
      </c>
      <c r="N258" s="242" t="s">
        <v>43</v>
      </c>
      <c r="O258" s="47"/>
      <c r="P258" s="243">
        <f>O258*H258</f>
        <v>0</v>
      </c>
      <c r="Q258" s="243">
        <v>0</v>
      </c>
      <c r="R258" s="243">
        <f>Q258*H258</f>
        <v>0</v>
      </c>
      <c r="S258" s="243">
        <v>0</v>
      </c>
      <c r="T258" s="244">
        <f>S258*H258</f>
        <v>0</v>
      </c>
      <c r="AR258" s="24" t="s">
        <v>5899</v>
      </c>
      <c r="AT258" s="24" t="s">
        <v>306</v>
      </c>
      <c r="AU258" s="24" t="s">
        <v>80</v>
      </c>
      <c r="AY258" s="24" t="s">
        <v>303</v>
      </c>
      <c r="BE258" s="245">
        <f>IF(N258="základní",J258,0)</f>
        <v>0</v>
      </c>
      <c r="BF258" s="245">
        <f>IF(N258="snížená",J258,0)</f>
        <v>0</v>
      </c>
      <c r="BG258" s="245">
        <f>IF(N258="zákl. přenesená",J258,0)</f>
        <v>0</v>
      </c>
      <c r="BH258" s="245">
        <f>IF(N258="sníž. přenesená",J258,0)</f>
        <v>0</v>
      </c>
      <c r="BI258" s="245">
        <f>IF(N258="nulová",J258,0)</f>
        <v>0</v>
      </c>
      <c r="BJ258" s="24" t="s">
        <v>80</v>
      </c>
      <c r="BK258" s="245">
        <f>ROUND(I258*H258,2)</f>
        <v>0</v>
      </c>
      <c r="BL258" s="24" t="s">
        <v>5899</v>
      </c>
      <c r="BM258" s="24" t="s">
        <v>6310</v>
      </c>
    </row>
    <row r="259" s="1" customFormat="1" ht="16.5" customHeight="1">
      <c r="B259" s="46"/>
      <c r="C259" s="234" t="s">
        <v>1295</v>
      </c>
      <c r="D259" s="234" t="s">
        <v>306</v>
      </c>
      <c r="E259" s="235" t="s">
        <v>6311</v>
      </c>
      <c r="F259" s="236" t="s">
        <v>6312</v>
      </c>
      <c r="G259" s="237" t="s">
        <v>658</v>
      </c>
      <c r="H259" s="238">
        <v>56</v>
      </c>
      <c r="I259" s="239"/>
      <c r="J259" s="240">
        <f>ROUND(I259*H259,2)</f>
        <v>0</v>
      </c>
      <c r="K259" s="236" t="s">
        <v>322</v>
      </c>
      <c r="L259" s="72"/>
      <c r="M259" s="241" t="s">
        <v>21</v>
      </c>
      <c r="N259" s="242" t="s">
        <v>43</v>
      </c>
      <c r="O259" s="47"/>
      <c r="P259" s="243">
        <f>O259*H259</f>
        <v>0</v>
      </c>
      <c r="Q259" s="243">
        <v>0</v>
      </c>
      <c r="R259" s="243">
        <f>Q259*H259</f>
        <v>0</v>
      </c>
      <c r="S259" s="243">
        <v>0</v>
      </c>
      <c r="T259" s="244">
        <f>S259*H259</f>
        <v>0</v>
      </c>
      <c r="AR259" s="24" t="s">
        <v>5899</v>
      </c>
      <c r="AT259" s="24" t="s">
        <v>306</v>
      </c>
      <c r="AU259" s="24" t="s">
        <v>80</v>
      </c>
      <c r="AY259" s="24" t="s">
        <v>303</v>
      </c>
      <c r="BE259" s="245">
        <f>IF(N259="základní",J259,0)</f>
        <v>0</v>
      </c>
      <c r="BF259" s="245">
        <f>IF(N259="snížená",J259,0)</f>
        <v>0</v>
      </c>
      <c r="BG259" s="245">
        <f>IF(N259="zákl. přenesená",J259,0)</f>
        <v>0</v>
      </c>
      <c r="BH259" s="245">
        <f>IF(N259="sníž. přenesená",J259,0)</f>
        <v>0</v>
      </c>
      <c r="BI259" s="245">
        <f>IF(N259="nulová",J259,0)</f>
        <v>0</v>
      </c>
      <c r="BJ259" s="24" t="s">
        <v>80</v>
      </c>
      <c r="BK259" s="245">
        <f>ROUND(I259*H259,2)</f>
        <v>0</v>
      </c>
      <c r="BL259" s="24" t="s">
        <v>5899</v>
      </c>
      <c r="BM259" s="24" t="s">
        <v>6313</v>
      </c>
    </row>
    <row r="260" s="1" customFormat="1" ht="16.5" customHeight="1">
      <c r="B260" s="46"/>
      <c r="C260" s="234" t="s">
        <v>1300</v>
      </c>
      <c r="D260" s="234" t="s">
        <v>306</v>
      </c>
      <c r="E260" s="235" t="s">
        <v>6314</v>
      </c>
      <c r="F260" s="236" t="s">
        <v>6315</v>
      </c>
      <c r="G260" s="237" t="s">
        <v>658</v>
      </c>
      <c r="H260" s="238">
        <v>20</v>
      </c>
      <c r="I260" s="239"/>
      <c r="J260" s="240">
        <f>ROUND(I260*H260,2)</f>
        <v>0</v>
      </c>
      <c r="K260" s="236" t="s">
        <v>322</v>
      </c>
      <c r="L260" s="72"/>
      <c r="M260" s="241" t="s">
        <v>21</v>
      </c>
      <c r="N260" s="242" t="s">
        <v>43</v>
      </c>
      <c r="O260" s="47"/>
      <c r="P260" s="243">
        <f>O260*H260</f>
        <v>0</v>
      </c>
      <c r="Q260" s="243">
        <v>0</v>
      </c>
      <c r="R260" s="243">
        <f>Q260*H260</f>
        <v>0</v>
      </c>
      <c r="S260" s="243">
        <v>0</v>
      </c>
      <c r="T260" s="244">
        <f>S260*H260</f>
        <v>0</v>
      </c>
      <c r="AR260" s="24" t="s">
        <v>5899</v>
      </c>
      <c r="AT260" s="24" t="s">
        <v>306</v>
      </c>
      <c r="AU260" s="24" t="s">
        <v>80</v>
      </c>
      <c r="AY260" s="24" t="s">
        <v>303</v>
      </c>
      <c r="BE260" s="245">
        <f>IF(N260="základní",J260,0)</f>
        <v>0</v>
      </c>
      <c r="BF260" s="245">
        <f>IF(N260="snížená",J260,0)</f>
        <v>0</v>
      </c>
      <c r="BG260" s="245">
        <f>IF(N260="zákl. přenesená",J260,0)</f>
        <v>0</v>
      </c>
      <c r="BH260" s="245">
        <f>IF(N260="sníž. přenesená",J260,0)</f>
        <v>0</v>
      </c>
      <c r="BI260" s="245">
        <f>IF(N260="nulová",J260,0)</f>
        <v>0</v>
      </c>
      <c r="BJ260" s="24" t="s">
        <v>80</v>
      </c>
      <c r="BK260" s="245">
        <f>ROUND(I260*H260,2)</f>
        <v>0</v>
      </c>
      <c r="BL260" s="24" t="s">
        <v>5899</v>
      </c>
      <c r="BM260" s="24" t="s">
        <v>6316</v>
      </c>
    </row>
    <row r="261" s="1" customFormat="1" ht="16.5" customHeight="1">
      <c r="B261" s="46"/>
      <c r="C261" s="234" t="s">
        <v>1305</v>
      </c>
      <c r="D261" s="234" t="s">
        <v>306</v>
      </c>
      <c r="E261" s="235" t="s">
        <v>6317</v>
      </c>
      <c r="F261" s="236" t="s">
        <v>6318</v>
      </c>
      <c r="G261" s="237" t="s">
        <v>658</v>
      </c>
      <c r="H261" s="238">
        <v>2</v>
      </c>
      <c r="I261" s="239"/>
      <c r="J261" s="240">
        <f>ROUND(I261*H261,2)</f>
        <v>0</v>
      </c>
      <c r="K261" s="236" t="s">
        <v>322</v>
      </c>
      <c r="L261" s="72"/>
      <c r="M261" s="241" t="s">
        <v>21</v>
      </c>
      <c r="N261" s="242" t="s">
        <v>43</v>
      </c>
      <c r="O261" s="47"/>
      <c r="P261" s="243">
        <f>O261*H261</f>
        <v>0</v>
      </c>
      <c r="Q261" s="243">
        <v>0</v>
      </c>
      <c r="R261" s="243">
        <f>Q261*H261</f>
        <v>0</v>
      </c>
      <c r="S261" s="243">
        <v>0</v>
      </c>
      <c r="T261" s="244">
        <f>S261*H261</f>
        <v>0</v>
      </c>
      <c r="AR261" s="24" t="s">
        <v>5899</v>
      </c>
      <c r="AT261" s="24" t="s">
        <v>306</v>
      </c>
      <c r="AU261" s="24" t="s">
        <v>80</v>
      </c>
      <c r="AY261" s="24" t="s">
        <v>303</v>
      </c>
      <c r="BE261" s="245">
        <f>IF(N261="základní",J261,0)</f>
        <v>0</v>
      </c>
      <c r="BF261" s="245">
        <f>IF(N261="snížená",J261,0)</f>
        <v>0</v>
      </c>
      <c r="BG261" s="245">
        <f>IF(N261="zákl. přenesená",J261,0)</f>
        <v>0</v>
      </c>
      <c r="BH261" s="245">
        <f>IF(N261="sníž. přenesená",J261,0)</f>
        <v>0</v>
      </c>
      <c r="BI261" s="245">
        <f>IF(N261="nulová",J261,0)</f>
        <v>0</v>
      </c>
      <c r="BJ261" s="24" t="s">
        <v>80</v>
      </c>
      <c r="BK261" s="245">
        <f>ROUND(I261*H261,2)</f>
        <v>0</v>
      </c>
      <c r="BL261" s="24" t="s">
        <v>5899</v>
      </c>
      <c r="BM261" s="24" t="s">
        <v>6319</v>
      </c>
    </row>
    <row r="262" s="1" customFormat="1" ht="16.5" customHeight="1">
      <c r="B262" s="46"/>
      <c r="C262" s="234" t="s">
        <v>1311</v>
      </c>
      <c r="D262" s="234" t="s">
        <v>306</v>
      </c>
      <c r="E262" s="235" t="s">
        <v>6320</v>
      </c>
      <c r="F262" s="236" t="s">
        <v>6321</v>
      </c>
      <c r="G262" s="237" t="s">
        <v>658</v>
      </c>
      <c r="H262" s="238">
        <v>3</v>
      </c>
      <c r="I262" s="239"/>
      <c r="J262" s="240">
        <f>ROUND(I262*H262,2)</f>
        <v>0</v>
      </c>
      <c r="K262" s="236" t="s">
        <v>322</v>
      </c>
      <c r="L262" s="72"/>
      <c r="M262" s="241" t="s">
        <v>21</v>
      </c>
      <c r="N262" s="242" t="s">
        <v>43</v>
      </c>
      <c r="O262" s="47"/>
      <c r="P262" s="243">
        <f>O262*H262</f>
        <v>0</v>
      </c>
      <c r="Q262" s="243">
        <v>0</v>
      </c>
      <c r="R262" s="243">
        <f>Q262*H262</f>
        <v>0</v>
      </c>
      <c r="S262" s="243">
        <v>0</v>
      </c>
      <c r="T262" s="244">
        <f>S262*H262</f>
        <v>0</v>
      </c>
      <c r="AR262" s="24" t="s">
        <v>5899</v>
      </c>
      <c r="AT262" s="24" t="s">
        <v>306</v>
      </c>
      <c r="AU262" s="24" t="s">
        <v>80</v>
      </c>
      <c r="AY262" s="24" t="s">
        <v>303</v>
      </c>
      <c r="BE262" s="245">
        <f>IF(N262="základní",J262,0)</f>
        <v>0</v>
      </c>
      <c r="BF262" s="245">
        <f>IF(N262="snížená",J262,0)</f>
        <v>0</v>
      </c>
      <c r="BG262" s="245">
        <f>IF(N262="zákl. přenesená",J262,0)</f>
        <v>0</v>
      </c>
      <c r="BH262" s="245">
        <f>IF(N262="sníž. přenesená",J262,0)</f>
        <v>0</v>
      </c>
      <c r="BI262" s="245">
        <f>IF(N262="nulová",J262,0)</f>
        <v>0</v>
      </c>
      <c r="BJ262" s="24" t="s">
        <v>80</v>
      </c>
      <c r="BK262" s="245">
        <f>ROUND(I262*H262,2)</f>
        <v>0</v>
      </c>
      <c r="BL262" s="24" t="s">
        <v>5899</v>
      </c>
      <c r="BM262" s="24" t="s">
        <v>6322</v>
      </c>
    </row>
    <row r="263" s="1" customFormat="1" ht="16.5" customHeight="1">
      <c r="B263" s="46"/>
      <c r="C263" s="234" t="s">
        <v>1316</v>
      </c>
      <c r="D263" s="234" t="s">
        <v>306</v>
      </c>
      <c r="E263" s="235" t="s">
        <v>6323</v>
      </c>
      <c r="F263" s="236" t="s">
        <v>6324</v>
      </c>
      <c r="G263" s="237" t="s">
        <v>658</v>
      </c>
      <c r="H263" s="238">
        <v>2</v>
      </c>
      <c r="I263" s="239"/>
      <c r="J263" s="240">
        <f>ROUND(I263*H263,2)</f>
        <v>0</v>
      </c>
      <c r="K263" s="236" t="s">
        <v>322</v>
      </c>
      <c r="L263" s="72"/>
      <c r="M263" s="241" t="s">
        <v>21</v>
      </c>
      <c r="N263" s="242" t="s">
        <v>43</v>
      </c>
      <c r="O263" s="47"/>
      <c r="P263" s="243">
        <f>O263*H263</f>
        <v>0</v>
      </c>
      <c r="Q263" s="243">
        <v>0</v>
      </c>
      <c r="R263" s="243">
        <f>Q263*H263</f>
        <v>0</v>
      </c>
      <c r="S263" s="243">
        <v>0</v>
      </c>
      <c r="T263" s="244">
        <f>S263*H263</f>
        <v>0</v>
      </c>
      <c r="AR263" s="24" t="s">
        <v>5899</v>
      </c>
      <c r="AT263" s="24" t="s">
        <v>306</v>
      </c>
      <c r="AU263" s="24" t="s">
        <v>80</v>
      </c>
      <c r="AY263" s="24" t="s">
        <v>303</v>
      </c>
      <c r="BE263" s="245">
        <f>IF(N263="základní",J263,0)</f>
        <v>0</v>
      </c>
      <c r="BF263" s="245">
        <f>IF(N263="snížená",J263,0)</f>
        <v>0</v>
      </c>
      <c r="BG263" s="245">
        <f>IF(N263="zákl. přenesená",J263,0)</f>
        <v>0</v>
      </c>
      <c r="BH263" s="245">
        <f>IF(N263="sníž. přenesená",J263,0)</f>
        <v>0</v>
      </c>
      <c r="BI263" s="245">
        <f>IF(N263="nulová",J263,0)</f>
        <v>0</v>
      </c>
      <c r="BJ263" s="24" t="s">
        <v>80</v>
      </c>
      <c r="BK263" s="245">
        <f>ROUND(I263*H263,2)</f>
        <v>0</v>
      </c>
      <c r="BL263" s="24" t="s">
        <v>5899</v>
      </c>
      <c r="BM263" s="24" t="s">
        <v>6325</v>
      </c>
    </row>
    <row r="264" s="1" customFormat="1" ht="16.5" customHeight="1">
      <c r="B264" s="46"/>
      <c r="C264" s="234" t="s">
        <v>1324</v>
      </c>
      <c r="D264" s="234" t="s">
        <v>306</v>
      </c>
      <c r="E264" s="235" t="s">
        <v>6326</v>
      </c>
      <c r="F264" s="236" t="s">
        <v>6327</v>
      </c>
      <c r="G264" s="237" t="s">
        <v>658</v>
      </c>
      <c r="H264" s="238">
        <v>2</v>
      </c>
      <c r="I264" s="239"/>
      <c r="J264" s="240">
        <f>ROUND(I264*H264,2)</f>
        <v>0</v>
      </c>
      <c r="K264" s="236" t="s">
        <v>322</v>
      </c>
      <c r="L264" s="72"/>
      <c r="M264" s="241" t="s">
        <v>21</v>
      </c>
      <c r="N264" s="242" t="s">
        <v>43</v>
      </c>
      <c r="O264" s="47"/>
      <c r="P264" s="243">
        <f>O264*H264</f>
        <v>0</v>
      </c>
      <c r="Q264" s="243">
        <v>0</v>
      </c>
      <c r="R264" s="243">
        <f>Q264*H264</f>
        <v>0</v>
      </c>
      <c r="S264" s="243">
        <v>0</v>
      </c>
      <c r="T264" s="244">
        <f>S264*H264</f>
        <v>0</v>
      </c>
      <c r="AR264" s="24" t="s">
        <v>5899</v>
      </c>
      <c r="AT264" s="24" t="s">
        <v>306</v>
      </c>
      <c r="AU264" s="24" t="s">
        <v>80</v>
      </c>
      <c r="AY264" s="24" t="s">
        <v>303</v>
      </c>
      <c r="BE264" s="245">
        <f>IF(N264="základní",J264,0)</f>
        <v>0</v>
      </c>
      <c r="BF264" s="245">
        <f>IF(N264="snížená",J264,0)</f>
        <v>0</v>
      </c>
      <c r="BG264" s="245">
        <f>IF(N264="zákl. přenesená",J264,0)</f>
        <v>0</v>
      </c>
      <c r="BH264" s="245">
        <f>IF(N264="sníž. přenesená",J264,0)</f>
        <v>0</v>
      </c>
      <c r="BI264" s="245">
        <f>IF(N264="nulová",J264,0)</f>
        <v>0</v>
      </c>
      <c r="BJ264" s="24" t="s">
        <v>80</v>
      </c>
      <c r="BK264" s="245">
        <f>ROUND(I264*H264,2)</f>
        <v>0</v>
      </c>
      <c r="BL264" s="24" t="s">
        <v>5899</v>
      </c>
      <c r="BM264" s="24" t="s">
        <v>6328</v>
      </c>
    </row>
    <row r="265" s="1" customFormat="1" ht="16.5" customHeight="1">
      <c r="B265" s="46"/>
      <c r="C265" s="234" t="s">
        <v>1331</v>
      </c>
      <c r="D265" s="234" t="s">
        <v>306</v>
      </c>
      <c r="E265" s="235" t="s">
        <v>6329</v>
      </c>
      <c r="F265" s="236" t="s">
        <v>6330</v>
      </c>
      <c r="G265" s="237" t="s">
        <v>658</v>
      </c>
      <c r="H265" s="238">
        <v>8</v>
      </c>
      <c r="I265" s="239"/>
      <c r="J265" s="240">
        <f>ROUND(I265*H265,2)</f>
        <v>0</v>
      </c>
      <c r="K265" s="236" t="s">
        <v>322</v>
      </c>
      <c r="L265" s="72"/>
      <c r="M265" s="241" t="s">
        <v>21</v>
      </c>
      <c r="N265" s="242" t="s">
        <v>43</v>
      </c>
      <c r="O265" s="47"/>
      <c r="P265" s="243">
        <f>O265*H265</f>
        <v>0</v>
      </c>
      <c r="Q265" s="243">
        <v>0</v>
      </c>
      <c r="R265" s="243">
        <f>Q265*H265</f>
        <v>0</v>
      </c>
      <c r="S265" s="243">
        <v>0</v>
      </c>
      <c r="T265" s="244">
        <f>S265*H265</f>
        <v>0</v>
      </c>
      <c r="AR265" s="24" t="s">
        <v>5899</v>
      </c>
      <c r="AT265" s="24" t="s">
        <v>306</v>
      </c>
      <c r="AU265" s="24" t="s">
        <v>80</v>
      </c>
      <c r="AY265" s="24" t="s">
        <v>303</v>
      </c>
      <c r="BE265" s="245">
        <f>IF(N265="základní",J265,0)</f>
        <v>0</v>
      </c>
      <c r="BF265" s="245">
        <f>IF(N265="snížená",J265,0)</f>
        <v>0</v>
      </c>
      <c r="BG265" s="245">
        <f>IF(N265="zákl. přenesená",J265,0)</f>
        <v>0</v>
      </c>
      <c r="BH265" s="245">
        <f>IF(N265="sníž. přenesená",J265,0)</f>
        <v>0</v>
      </c>
      <c r="BI265" s="245">
        <f>IF(N265="nulová",J265,0)</f>
        <v>0</v>
      </c>
      <c r="BJ265" s="24" t="s">
        <v>80</v>
      </c>
      <c r="BK265" s="245">
        <f>ROUND(I265*H265,2)</f>
        <v>0</v>
      </c>
      <c r="BL265" s="24" t="s">
        <v>5899</v>
      </c>
      <c r="BM265" s="24" t="s">
        <v>6331</v>
      </c>
    </row>
    <row r="266" s="1" customFormat="1" ht="16.5" customHeight="1">
      <c r="B266" s="46"/>
      <c r="C266" s="234" t="s">
        <v>1338</v>
      </c>
      <c r="D266" s="234" t="s">
        <v>306</v>
      </c>
      <c r="E266" s="235" t="s">
        <v>6332</v>
      </c>
      <c r="F266" s="236" t="s">
        <v>6333</v>
      </c>
      <c r="G266" s="237" t="s">
        <v>658</v>
      </c>
      <c r="H266" s="238">
        <v>6</v>
      </c>
      <c r="I266" s="239"/>
      <c r="J266" s="240">
        <f>ROUND(I266*H266,2)</f>
        <v>0</v>
      </c>
      <c r="K266" s="236" t="s">
        <v>322</v>
      </c>
      <c r="L266" s="72"/>
      <c r="M266" s="241" t="s">
        <v>21</v>
      </c>
      <c r="N266" s="242" t="s">
        <v>43</v>
      </c>
      <c r="O266" s="47"/>
      <c r="P266" s="243">
        <f>O266*H266</f>
        <v>0</v>
      </c>
      <c r="Q266" s="243">
        <v>0</v>
      </c>
      <c r="R266" s="243">
        <f>Q266*H266</f>
        <v>0</v>
      </c>
      <c r="S266" s="243">
        <v>0</v>
      </c>
      <c r="T266" s="244">
        <f>S266*H266</f>
        <v>0</v>
      </c>
      <c r="AR266" s="24" t="s">
        <v>5899</v>
      </c>
      <c r="AT266" s="24" t="s">
        <v>306</v>
      </c>
      <c r="AU266" s="24" t="s">
        <v>80</v>
      </c>
      <c r="AY266" s="24" t="s">
        <v>303</v>
      </c>
      <c r="BE266" s="245">
        <f>IF(N266="základní",J266,0)</f>
        <v>0</v>
      </c>
      <c r="BF266" s="245">
        <f>IF(N266="snížená",J266,0)</f>
        <v>0</v>
      </c>
      <c r="BG266" s="245">
        <f>IF(N266="zákl. přenesená",J266,0)</f>
        <v>0</v>
      </c>
      <c r="BH266" s="245">
        <f>IF(N266="sníž. přenesená",J266,0)</f>
        <v>0</v>
      </c>
      <c r="BI266" s="245">
        <f>IF(N266="nulová",J266,0)</f>
        <v>0</v>
      </c>
      <c r="BJ266" s="24" t="s">
        <v>80</v>
      </c>
      <c r="BK266" s="245">
        <f>ROUND(I266*H266,2)</f>
        <v>0</v>
      </c>
      <c r="BL266" s="24" t="s">
        <v>5899</v>
      </c>
      <c r="BM266" s="24" t="s">
        <v>6334</v>
      </c>
    </row>
    <row r="267" s="1" customFormat="1" ht="16.5" customHeight="1">
      <c r="B267" s="46"/>
      <c r="C267" s="234" t="s">
        <v>1344</v>
      </c>
      <c r="D267" s="234" t="s">
        <v>306</v>
      </c>
      <c r="E267" s="235" t="s">
        <v>6335</v>
      </c>
      <c r="F267" s="236" t="s">
        <v>6336</v>
      </c>
      <c r="G267" s="237" t="s">
        <v>658</v>
      </c>
      <c r="H267" s="238">
        <v>1</v>
      </c>
      <c r="I267" s="239"/>
      <c r="J267" s="240">
        <f>ROUND(I267*H267,2)</f>
        <v>0</v>
      </c>
      <c r="K267" s="236" t="s">
        <v>322</v>
      </c>
      <c r="L267" s="72"/>
      <c r="M267" s="241" t="s">
        <v>21</v>
      </c>
      <c r="N267" s="242" t="s">
        <v>43</v>
      </c>
      <c r="O267" s="47"/>
      <c r="P267" s="243">
        <f>O267*H267</f>
        <v>0</v>
      </c>
      <c r="Q267" s="243">
        <v>0</v>
      </c>
      <c r="R267" s="243">
        <f>Q267*H267</f>
        <v>0</v>
      </c>
      <c r="S267" s="243">
        <v>0</v>
      </c>
      <c r="T267" s="244">
        <f>S267*H267</f>
        <v>0</v>
      </c>
      <c r="AR267" s="24" t="s">
        <v>5899</v>
      </c>
      <c r="AT267" s="24" t="s">
        <v>306</v>
      </c>
      <c r="AU267" s="24" t="s">
        <v>80</v>
      </c>
      <c r="AY267" s="24" t="s">
        <v>303</v>
      </c>
      <c r="BE267" s="245">
        <f>IF(N267="základní",J267,0)</f>
        <v>0</v>
      </c>
      <c r="BF267" s="245">
        <f>IF(N267="snížená",J267,0)</f>
        <v>0</v>
      </c>
      <c r="BG267" s="245">
        <f>IF(N267="zákl. přenesená",J267,0)</f>
        <v>0</v>
      </c>
      <c r="BH267" s="245">
        <f>IF(N267="sníž. přenesená",J267,0)</f>
        <v>0</v>
      </c>
      <c r="BI267" s="245">
        <f>IF(N267="nulová",J267,0)</f>
        <v>0</v>
      </c>
      <c r="BJ267" s="24" t="s">
        <v>80</v>
      </c>
      <c r="BK267" s="245">
        <f>ROUND(I267*H267,2)</f>
        <v>0</v>
      </c>
      <c r="BL267" s="24" t="s">
        <v>5899</v>
      </c>
      <c r="BM267" s="24" t="s">
        <v>6337</v>
      </c>
    </row>
    <row r="268" s="1" customFormat="1" ht="16.5" customHeight="1">
      <c r="B268" s="46"/>
      <c r="C268" s="234" t="s">
        <v>1348</v>
      </c>
      <c r="D268" s="234" t="s">
        <v>306</v>
      </c>
      <c r="E268" s="235" t="s">
        <v>6338</v>
      </c>
      <c r="F268" s="236" t="s">
        <v>6339</v>
      </c>
      <c r="G268" s="237" t="s">
        <v>658</v>
      </c>
      <c r="H268" s="238">
        <v>2</v>
      </c>
      <c r="I268" s="239"/>
      <c r="J268" s="240">
        <f>ROUND(I268*H268,2)</f>
        <v>0</v>
      </c>
      <c r="K268" s="236" t="s">
        <v>322</v>
      </c>
      <c r="L268" s="72"/>
      <c r="M268" s="241" t="s">
        <v>21</v>
      </c>
      <c r="N268" s="242" t="s">
        <v>43</v>
      </c>
      <c r="O268" s="47"/>
      <c r="P268" s="243">
        <f>O268*H268</f>
        <v>0</v>
      </c>
      <c r="Q268" s="243">
        <v>0</v>
      </c>
      <c r="R268" s="243">
        <f>Q268*H268</f>
        <v>0</v>
      </c>
      <c r="S268" s="243">
        <v>0</v>
      </c>
      <c r="T268" s="244">
        <f>S268*H268</f>
        <v>0</v>
      </c>
      <c r="AR268" s="24" t="s">
        <v>5899</v>
      </c>
      <c r="AT268" s="24" t="s">
        <v>306</v>
      </c>
      <c r="AU268" s="24" t="s">
        <v>80</v>
      </c>
      <c r="AY268" s="24" t="s">
        <v>303</v>
      </c>
      <c r="BE268" s="245">
        <f>IF(N268="základní",J268,0)</f>
        <v>0</v>
      </c>
      <c r="BF268" s="245">
        <f>IF(N268="snížená",J268,0)</f>
        <v>0</v>
      </c>
      <c r="BG268" s="245">
        <f>IF(N268="zákl. přenesená",J268,0)</f>
        <v>0</v>
      </c>
      <c r="BH268" s="245">
        <f>IF(N268="sníž. přenesená",J268,0)</f>
        <v>0</v>
      </c>
      <c r="BI268" s="245">
        <f>IF(N268="nulová",J268,0)</f>
        <v>0</v>
      </c>
      <c r="BJ268" s="24" t="s">
        <v>80</v>
      </c>
      <c r="BK268" s="245">
        <f>ROUND(I268*H268,2)</f>
        <v>0</v>
      </c>
      <c r="BL268" s="24" t="s">
        <v>5899</v>
      </c>
      <c r="BM268" s="24" t="s">
        <v>6340</v>
      </c>
    </row>
    <row r="269" s="1" customFormat="1" ht="16.5" customHeight="1">
      <c r="B269" s="46"/>
      <c r="C269" s="234" t="s">
        <v>1353</v>
      </c>
      <c r="D269" s="234" t="s">
        <v>306</v>
      </c>
      <c r="E269" s="235" t="s">
        <v>6341</v>
      </c>
      <c r="F269" s="236" t="s">
        <v>6342</v>
      </c>
      <c r="G269" s="237" t="s">
        <v>658</v>
      </c>
      <c r="H269" s="238">
        <v>7</v>
      </c>
      <c r="I269" s="239"/>
      <c r="J269" s="240">
        <f>ROUND(I269*H269,2)</f>
        <v>0</v>
      </c>
      <c r="K269" s="236" t="s">
        <v>322</v>
      </c>
      <c r="L269" s="72"/>
      <c r="M269" s="241" t="s">
        <v>21</v>
      </c>
      <c r="N269" s="242" t="s">
        <v>43</v>
      </c>
      <c r="O269" s="47"/>
      <c r="P269" s="243">
        <f>O269*H269</f>
        <v>0</v>
      </c>
      <c r="Q269" s="243">
        <v>0</v>
      </c>
      <c r="R269" s="243">
        <f>Q269*H269</f>
        <v>0</v>
      </c>
      <c r="S269" s="243">
        <v>0</v>
      </c>
      <c r="T269" s="244">
        <f>S269*H269</f>
        <v>0</v>
      </c>
      <c r="AR269" s="24" t="s">
        <v>5899</v>
      </c>
      <c r="AT269" s="24" t="s">
        <v>306</v>
      </c>
      <c r="AU269" s="24" t="s">
        <v>80</v>
      </c>
      <c r="AY269" s="24" t="s">
        <v>303</v>
      </c>
      <c r="BE269" s="245">
        <f>IF(N269="základní",J269,0)</f>
        <v>0</v>
      </c>
      <c r="BF269" s="245">
        <f>IF(N269="snížená",J269,0)</f>
        <v>0</v>
      </c>
      <c r="BG269" s="245">
        <f>IF(N269="zákl. přenesená",J269,0)</f>
        <v>0</v>
      </c>
      <c r="BH269" s="245">
        <f>IF(N269="sníž. přenesená",J269,0)</f>
        <v>0</v>
      </c>
      <c r="BI269" s="245">
        <f>IF(N269="nulová",J269,0)</f>
        <v>0</v>
      </c>
      <c r="BJ269" s="24" t="s">
        <v>80</v>
      </c>
      <c r="BK269" s="245">
        <f>ROUND(I269*H269,2)</f>
        <v>0</v>
      </c>
      <c r="BL269" s="24" t="s">
        <v>5899</v>
      </c>
      <c r="BM269" s="24" t="s">
        <v>6343</v>
      </c>
    </row>
    <row r="270" s="1" customFormat="1" ht="16.5" customHeight="1">
      <c r="B270" s="46"/>
      <c r="C270" s="234" t="s">
        <v>1359</v>
      </c>
      <c r="D270" s="234" t="s">
        <v>306</v>
      </c>
      <c r="E270" s="235" t="s">
        <v>6344</v>
      </c>
      <c r="F270" s="236" t="s">
        <v>6345</v>
      </c>
      <c r="G270" s="237" t="s">
        <v>658</v>
      </c>
      <c r="H270" s="238">
        <v>14</v>
      </c>
      <c r="I270" s="239"/>
      <c r="J270" s="240">
        <f>ROUND(I270*H270,2)</f>
        <v>0</v>
      </c>
      <c r="K270" s="236" t="s">
        <v>322</v>
      </c>
      <c r="L270" s="72"/>
      <c r="M270" s="241" t="s">
        <v>21</v>
      </c>
      <c r="N270" s="242" t="s">
        <v>43</v>
      </c>
      <c r="O270" s="47"/>
      <c r="P270" s="243">
        <f>O270*H270</f>
        <v>0</v>
      </c>
      <c r="Q270" s="243">
        <v>0</v>
      </c>
      <c r="R270" s="243">
        <f>Q270*H270</f>
        <v>0</v>
      </c>
      <c r="S270" s="243">
        <v>0</v>
      </c>
      <c r="T270" s="244">
        <f>S270*H270</f>
        <v>0</v>
      </c>
      <c r="AR270" s="24" t="s">
        <v>5899</v>
      </c>
      <c r="AT270" s="24" t="s">
        <v>306</v>
      </c>
      <c r="AU270" s="24" t="s">
        <v>80</v>
      </c>
      <c r="AY270" s="24" t="s">
        <v>303</v>
      </c>
      <c r="BE270" s="245">
        <f>IF(N270="základní",J270,0)</f>
        <v>0</v>
      </c>
      <c r="BF270" s="245">
        <f>IF(N270="snížená",J270,0)</f>
        <v>0</v>
      </c>
      <c r="BG270" s="245">
        <f>IF(N270="zákl. přenesená",J270,0)</f>
        <v>0</v>
      </c>
      <c r="BH270" s="245">
        <f>IF(N270="sníž. přenesená",J270,0)</f>
        <v>0</v>
      </c>
      <c r="BI270" s="245">
        <f>IF(N270="nulová",J270,0)</f>
        <v>0</v>
      </c>
      <c r="BJ270" s="24" t="s">
        <v>80</v>
      </c>
      <c r="BK270" s="245">
        <f>ROUND(I270*H270,2)</f>
        <v>0</v>
      </c>
      <c r="BL270" s="24" t="s">
        <v>5899</v>
      </c>
      <c r="BM270" s="24" t="s">
        <v>6346</v>
      </c>
    </row>
    <row r="271" s="1" customFormat="1" ht="16.5" customHeight="1">
      <c r="B271" s="46"/>
      <c r="C271" s="234" t="s">
        <v>1365</v>
      </c>
      <c r="D271" s="234" t="s">
        <v>306</v>
      </c>
      <c r="E271" s="235" t="s">
        <v>6347</v>
      </c>
      <c r="F271" s="236" t="s">
        <v>6348</v>
      </c>
      <c r="G271" s="237" t="s">
        <v>658</v>
      </c>
      <c r="H271" s="238">
        <v>7</v>
      </c>
      <c r="I271" s="239"/>
      <c r="J271" s="240">
        <f>ROUND(I271*H271,2)</f>
        <v>0</v>
      </c>
      <c r="K271" s="236" t="s">
        <v>322</v>
      </c>
      <c r="L271" s="72"/>
      <c r="M271" s="241" t="s">
        <v>21</v>
      </c>
      <c r="N271" s="242" t="s">
        <v>43</v>
      </c>
      <c r="O271" s="47"/>
      <c r="P271" s="243">
        <f>O271*H271</f>
        <v>0</v>
      </c>
      <c r="Q271" s="243">
        <v>0</v>
      </c>
      <c r="R271" s="243">
        <f>Q271*H271</f>
        <v>0</v>
      </c>
      <c r="S271" s="243">
        <v>0</v>
      </c>
      <c r="T271" s="244">
        <f>S271*H271</f>
        <v>0</v>
      </c>
      <c r="AR271" s="24" t="s">
        <v>5899</v>
      </c>
      <c r="AT271" s="24" t="s">
        <v>306</v>
      </c>
      <c r="AU271" s="24" t="s">
        <v>80</v>
      </c>
      <c r="AY271" s="24" t="s">
        <v>303</v>
      </c>
      <c r="BE271" s="245">
        <f>IF(N271="základní",J271,0)</f>
        <v>0</v>
      </c>
      <c r="BF271" s="245">
        <f>IF(N271="snížená",J271,0)</f>
        <v>0</v>
      </c>
      <c r="BG271" s="245">
        <f>IF(N271="zákl. přenesená",J271,0)</f>
        <v>0</v>
      </c>
      <c r="BH271" s="245">
        <f>IF(N271="sníž. přenesená",J271,0)</f>
        <v>0</v>
      </c>
      <c r="BI271" s="245">
        <f>IF(N271="nulová",J271,0)</f>
        <v>0</v>
      </c>
      <c r="BJ271" s="24" t="s">
        <v>80</v>
      </c>
      <c r="BK271" s="245">
        <f>ROUND(I271*H271,2)</f>
        <v>0</v>
      </c>
      <c r="BL271" s="24" t="s">
        <v>5899</v>
      </c>
      <c r="BM271" s="24" t="s">
        <v>6349</v>
      </c>
    </row>
    <row r="272" s="1" customFormat="1" ht="16.5" customHeight="1">
      <c r="B272" s="46"/>
      <c r="C272" s="234" t="s">
        <v>1371</v>
      </c>
      <c r="D272" s="234" t="s">
        <v>306</v>
      </c>
      <c r="E272" s="235" t="s">
        <v>6350</v>
      </c>
      <c r="F272" s="236" t="s">
        <v>6248</v>
      </c>
      <c r="G272" s="237" t="s">
        <v>405</v>
      </c>
      <c r="H272" s="238">
        <v>10</v>
      </c>
      <c r="I272" s="239"/>
      <c r="J272" s="240">
        <f>ROUND(I272*H272,2)</f>
        <v>0</v>
      </c>
      <c r="K272" s="236" t="s">
        <v>322</v>
      </c>
      <c r="L272" s="72"/>
      <c r="M272" s="241" t="s">
        <v>21</v>
      </c>
      <c r="N272" s="242" t="s">
        <v>43</v>
      </c>
      <c r="O272" s="47"/>
      <c r="P272" s="243">
        <f>O272*H272</f>
        <v>0</v>
      </c>
      <c r="Q272" s="243">
        <v>0</v>
      </c>
      <c r="R272" s="243">
        <f>Q272*H272</f>
        <v>0</v>
      </c>
      <c r="S272" s="243">
        <v>0</v>
      </c>
      <c r="T272" s="244">
        <f>S272*H272</f>
        <v>0</v>
      </c>
      <c r="AR272" s="24" t="s">
        <v>5899</v>
      </c>
      <c r="AT272" s="24" t="s">
        <v>306</v>
      </c>
      <c r="AU272" s="24" t="s">
        <v>80</v>
      </c>
      <c r="AY272" s="24" t="s">
        <v>303</v>
      </c>
      <c r="BE272" s="245">
        <f>IF(N272="základní",J272,0)</f>
        <v>0</v>
      </c>
      <c r="BF272" s="245">
        <f>IF(N272="snížená",J272,0)</f>
        <v>0</v>
      </c>
      <c r="BG272" s="245">
        <f>IF(N272="zákl. přenesená",J272,0)</f>
        <v>0</v>
      </c>
      <c r="BH272" s="245">
        <f>IF(N272="sníž. přenesená",J272,0)</f>
        <v>0</v>
      </c>
      <c r="BI272" s="245">
        <f>IF(N272="nulová",J272,0)</f>
        <v>0</v>
      </c>
      <c r="BJ272" s="24" t="s">
        <v>80</v>
      </c>
      <c r="BK272" s="245">
        <f>ROUND(I272*H272,2)</f>
        <v>0</v>
      </c>
      <c r="BL272" s="24" t="s">
        <v>5899</v>
      </c>
      <c r="BM272" s="24" t="s">
        <v>6351</v>
      </c>
    </row>
    <row r="273" s="1" customFormat="1" ht="16.5" customHeight="1">
      <c r="B273" s="46"/>
      <c r="C273" s="234" t="s">
        <v>1376</v>
      </c>
      <c r="D273" s="234" t="s">
        <v>306</v>
      </c>
      <c r="E273" s="235" t="s">
        <v>6352</v>
      </c>
      <c r="F273" s="236" t="s">
        <v>6353</v>
      </c>
      <c r="G273" s="237" t="s">
        <v>405</v>
      </c>
      <c r="H273" s="238">
        <v>5</v>
      </c>
      <c r="I273" s="239"/>
      <c r="J273" s="240">
        <f>ROUND(I273*H273,2)</f>
        <v>0</v>
      </c>
      <c r="K273" s="236" t="s">
        <v>322</v>
      </c>
      <c r="L273" s="72"/>
      <c r="M273" s="241" t="s">
        <v>21</v>
      </c>
      <c r="N273" s="242" t="s">
        <v>43</v>
      </c>
      <c r="O273" s="47"/>
      <c r="P273" s="243">
        <f>O273*H273</f>
        <v>0</v>
      </c>
      <c r="Q273" s="243">
        <v>0</v>
      </c>
      <c r="R273" s="243">
        <f>Q273*H273</f>
        <v>0</v>
      </c>
      <c r="S273" s="243">
        <v>0</v>
      </c>
      <c r="T273" s="244">
        <f>S273*H273</f>
        <v>0</v>
      </c>
      <c r="AR273" s="24" t="s">
        <v>5899</v>
      </c>
      <c r="AT273" s="24" t="s">
        <v>306</v>
      </c>
      <c r="AU273" s="24" t="s">
        <v>80</v>
      </c>
      <c r="AY273" s="24" t="s">
        <v>303</v>
      </c>
      <c r="BE273" s="245">
        <f>IF(N273="základní",J273,0)</f>
        <v>0</v>
      </c>
      <c r="BF273" s="245">
        <f>IF(N273="snížená",J273,0)</f>
        <v>0</v>
      </c>
      <c r="BG273" s="245">
        <f>IF(N273="zákl. přenesená",J273,0)</f>
        <v>0</v>
      </c>
      <c r="BH273" s="245">
        <f>IF(N273="sníž. přenesená",J273,0)</f>
        <v>0</v>
      </c>
      <c r="BI273" s="245">
        <f>IF(N273="nulová",J273,0)</f>
        <v>0</v>
      </c>
      <c r="BJ273" s="24" t="s">
        <v>80</v>
      </c>
      <c r="BK273" s="245">
        <f>ROUND(I273*H273,2)</f>
        <v>0</v>
      </c>
      <c r="BL273" s="24" t="s">
        <v>5899</v>
      </c>
      <c r="BM273" s="24" t="s">
        <v>6354</v>
      </c>
    </row>
    <row r="274" s="11" customFormat="1" ht="37.44001" customHeight="1">
      <c r="B274" s="218"/>
      <c r="C274" s="219"/>
      <c r="D274" s="220" t="s">
        <v>71</v>
      </c>
      <c r="E274" s="221" t="s">
        <v>6355</v>
      </c>
      <c r="F274" s="221" t="s">
        <v>6356</v>
      </c>
      <c r="G274" s="219"/>
      <c r="H274" s="219"/>
      <c r="I274" s="222"/>
      <c r="J274" s="223">
        <f>BK274</f>
        <v>0</v>
      </c>
      <c r="K274" s="219"/>
      <c r="L274" s="224"/>
      <c r="M274" s="225"/>
      <c r="N274" s="226"/>
      <c r="O274" s="226"/>
      <c r="P274" s="227">
        <f>SUM(P275:P280)</f>
        <v>0</v>
      </c>
      <c r="Q274" s="226"/>
      <c r="R274" s="227">
        <f>SUM(R275:R280)</f>
        <v>0</v>
      </c>
      <c r="S274" s="226"/>
      <c r="T274" s="228">
        <f>SUM(T275:T280)</f>
        <v>0</v>
      </c>
      <c r="AR274" s="229" t="s">
        <v>80</v>
      </c>
      <c r="AT274" s="230" t="s">
        <v>71</v>
      </c>
      <c r="AU274" s="230" t="s">
        <v>72</v>
      </c>
      <c r="AY274" s="229" t="s">
        <v>303</v>
      </c>
      <c r="BK274" s="231">
        <f>SUM(BK275:BK280)</f>
        <v>0</v>
      </c>
    </row>
    <row r="275" s="1" customFormat="1" ht="16.5" customHeight="1">
      <c r="B275" s="46"/>
      <c r="C275" s="234" t="s">
        <v>1382</v>
      </c>
      <c r="D275" s="234" t="s">
        <v>306</v>
      </c>
      <c r="E275" s="235" t="s">
        <v>6357</v>
      </c>
      <c r="F275" s="236" t="s">
        <v>6358</v>
      </c>
      <c r="G275" s="237" t="s">
        <v>658</v>
      </c>
      <c r="H275" s="238">
        <v>530</v>
      </c>
      <c r="I275" s="239"/>
      <c r="J275" s="240">
        <f>ROUND(I275*H275,2)</f>
        <v>0</v>
      </c>
      <c r="K275" s="236" t="s">
        <v>322</v>
      </c>
      <c r="L275" s="72"/>
      <c r="M275" s="241" t="s">
        <v>21</v>
      </c>
      <c r="N275" s="242" t="s">
        <v>43</v>
      </c>
      <c r="O275" s="47"/>
      <c r="P275" s="243">
        <f>O275*H275</f>
        <v>0</v>
      </c>
      <c r="Q275" s="243">
        <v>0</v>
      </c>
      <c r="R275" s="243">
        <f>Q275*H275</f>
        <v>0</v>
      </c>
      <c r="S275" s="243">
        <v>0</v>
      </c>
      <c r="T275" s="244">
        <f>S275*H275</f>
        <v>0</v>
      </c>
      <c r="AR275" s="24" t="s">
        <v>319</v>
      </c>
      <c r="AT275" s="24" t="s">
        <v>306</v>
      </c>
      <c r="AU275" s="24" t="s">
        <v>80</v>
      </c>
      <c r="AY275" s="24" t="s">
        <v>303</v>
      </c>
      <c r="BE275" s="245">
        <f>IF(N275="základní",J275,0)</f>
        <v>0</v>
      </c>
      <c r="BF275" s="245">
        <f>IF(N275="snížená",J275,0)</f>
        <v>0</v>
      </c>
      <c r="BG275" s="245">
        <f>IF(N275="zákl. přenesená",J275,0)</f>
        <v>0</v>
      </c>
      <c r="BH275" s="245">
        <f>IF(N275="sníž. přenesená",J275,0)</f>
        <v>0</v>
      </c>
      <c r="BI275" s="245">
        <f>IF(N275="nulová",J275,0)</f>
        <v>0</v>
      </c>
      <c r="BJ275" s="24" t="s">
        <v>80</v>
      </c>
      <c r="BK275" s="245">
        <f>ROUND(I275*H275,2)</f>
        <v>0</v>
      </c>
      <c r="BL275" s="24" t="s">
        <v>319</v>
      </c>
      <c r="BM275" s="24" t="s">
        <v>6359</v>
      </c>
    </row>
    <row r="276" s="1" customFormat="1" ht="16.5" customHeight="1">
      <c r="B276" s="46"/>
      <c r="C276" s="234" t="s">
        <v>1387</v>
      </c>
      <c r="D276" s="234" t="s">
        <v>306</v>
      </c>
      <c r="E276" s="235" t="s">
        <v>6360</v>
      </c>
      <c r="F276" s="236" t="s">
        <v>6361</v>
      </c>
      <c r="G276" s="237" t="s">
        <v>262</v>
      </c>
      <c r="H276" s="238">
        <v>10</v>
      </c>
      <c r="I276" s="239"/>
      <c r="J276" s="240">
        <f>ROUND(I276*H276,2)</f>
        <v>0</v>
      </c>
      <c r="K276" s="236" t="s">
        <v>322</v>
      </c>
      <c r="L276" s="72"/>
      <c r="M276" s="241" t="s">
        <v>21</v>
      </c>
      <c r="N276" s="242" t="s">
        <v>43</v>
      </c>
      <c r="O276" s="47"/>
      <c r="P276" s="243">
        <f>O276*H276</f>
        <v>0</v>
      </c>
      <c r="Q276" s="243">
        <v>0</v>
      </c>
      <c r="R276" s="243">
        <f>Q276*H276</f>
        <v>0</v>
      </c>
      <c r="S276" s="243">
        <v>0</v>
      </c>
      <c r="T276" s="244">
        <f>S276*H276</f>
        <v>0</v>
      </c>
      <c r="AR276" s="24" t="s">
        <v>319</v>
      </c>
      <c r="AT276" s="24" t="s">
        <v>306</v>
      </c>
      <c r="AU276" s="24" t="s">
        <v>80</v>
      </c>
      <c r="AY276" s="24" t="s">
        <v>303</v>
      </c>
      <c r="BE276" s="245">
        <f>IF(N276="základní",J276,0)</f>
        <v>0</v>
      </c>
      <c r="BF276" s="245">
        <f>IF(N276="snížená",J276,0)</f>
        <v>0</v>
      </c>
      <c r="BG276" s="245">
        <f>IF(N276="zákl. přenesená",J276,0)</f>
        <v>0</v>
      </c>
      <c r="BH276" s="245">
        <f>IF(N276="sníž. přenesená",J276,0)</f>
        <v>0</v>
      </c>
      <c r="BI276" s="245">
        <f>IF(N276="nulová",J276,0)</f>
        <v>0</v>
      </c>
      <c r="BJ276" s="24" t="s">
        <v>80</v>
      </c>
      <c r="BK276" s="245">
        <f>ROUND(I276*H276,2)</f>
        <v>0</v>
      </c>
      <c r="BL276" s="24" t="s">
        <v>319</v>
      </c>
      <c r="BM276" s="24" t="s">
        <v>6362</v>
      </c>
    </row>
    <row r="277" s="1" customFormat="1" ht="16.5" customHeight="1">
      <c r="B277" s="46"/>
      <c r="C277" s="234" t="s">
        <v>1392</v>
      </c>
      <c r="D277" s="234" t="s">
        <v>306</v>
      </c>
      <c r="E277" s="235" t="s">
        <v>6363</v>
      </c>
      <c r="F277" s="236" t="s">
        <v>6364</v>
      </c>
      <c r="G277" s="237" t="s">
        <v>262</v>
      </c>
      <c r="H277" s="238">
        <v>10</v>
      </c>
      <c r="I277" s="239"/>
      <c r="J277" s="240">
        <f>ROUND(I277*H277,2)</f>
        <v>0</v>
      </c>
      <c r="K277" s="236" t="s">
        <v>322</v>
      </c>
      <c r="L277" s="72"/>
      <c r="M277" s="241" t="s">
        <v>21</v>
      </c>
      <c r="N277" s="242" t="s">
        <v>43</v>
      </c>
      <c r="O277" s="47"/>
      <c r="P277" s="243">
        <f>O277*H277</f>
        <v>0</v>
      </c>
      <c r="Q277" s="243">
        <v>0</v>
      </c>
      <c r="R277" s="243">
        <f>Q277*H277</f>
        <v>0</v>
      </c>
      <c r="S277" s="243">
        <v>0</v>
      </c>
      <c r="T277" s="244">
        <f>S277*H277</f>
        <v>0</v>
      </c>
      <c r="AR277" s="24" t="s">
        <v>319</v>
      </c>
      <c r="AT277" s="24" t="s">
        <v>306</v>
      </c>
      <c r="AU277" s="24" t="s">
        <v>80</v>
      </c>
      <c r="AY277" s="24" t="s">
        <v>303</v>
      </c>
      <c r="BE277" s="245">
        <f>IF(N277="základní",J277,0)</f>
        <v>0</v>
      </c>
      <c r="BF277" s="245">
        <f>IF(N277="snížená",J277,0)</f>
        <v>0</v>
      </c>
      <c r="BG277" s="245">
        <f>IF(N277="zákl. přenesená",J277,0)</f>
        <v>0</v>
      </c>
      <c r="BH277" s="245">
        <f>IF(N277="sníž. přenesená",J277,0)</f>
        <v>0</v>
      </c>
      <c r="BI277" s="245">
        <f>IF(N277="nulová",J277,0)</f>
        <v>0</v>
      </c>
      <c r="BJ277" s="24" t="s">
        <v>80</v>
      </c>
      <c r="BK277" s="245">
        <f>ROUND(I277*H277,2)</f>
        <v>0</v>
      </c>
      <c r="BL277" s="24" t="s">
        <v>319</v>
      </c>
      <c r="BM277" s="24" t="s">
        <v>6365</v>
      </c>
    </row>
    <row r="278" s="1" customFormat="1" ht="16.5" customHeight="1">
      <c r="B278" s="46"/>
      <c r="C278" s="234" t="s">
        <v>1398</v>
      </c>
      <c r="D278" s="234" t="s">
        <v>306</v>
      </c>
      <c r="E278" s="235" t="s">
        <v>6366</v>
      </c>
      <c r="F278" s="236" t="s">
        <v>6367</v>
      </c>
      <c r="G278" s="237" t="s">
        <v>262</v>
      </c>
      <c r="H278" s="238">
        <v>20</v>
      </c>
      <c r="I278" s="239"/>
      <c r="J278" s="240">
        <f>ROUND(I278*H278,2)</f>
        <v>0</v>
      </c>
      <c r="K278" s="236" t="s">
        <v>322</v>
      </c>
      <c r="L278" s="72"/>
      <c r="M278" s="241" t="s">
        <v>21</v>
      </c>
      <c r="N278" s="242" t="s">
        <v>43</v>
      </c>
      <c r="O278" s="47"/>
      <c r="P278" s="243">
        <f>O278*H278</f>
        <v>0</v>
      </c>
      <c r="Q278" s="243">
        <v>0</v>
      </c>
      <c r="R278" s="243">
        <f>Q278*H278</f>
        <v>0</v>
      </c>
      <c r="S278" s="243">
        <v>0</v>
      </c>
      <c r="T278" s="244">
        <f>S278*H278</f>
        <v>0</v>
      </c>
      <c r="AR278" s="24" t="s">
        <v>319</v>
      </c>
      <c r="AT278" s="24" t="s">
        <v>306</v>
      </c>
      <c r="AU278" s="24" t="s">
        <v>80</v>
      </c>
      <c r="AY278" s="24" t="s">
        <v>303</v>
      </c>
      <c r="BE278" s="245">
        <f>IF(N278="základní",J278,0)</f>
        <v>0</v>
      </c>
      <c r="BF278" s="245">
        <f>IF(N278="snížená",J278,0)</f>
        <v>0</v>
      </c>
      <c r="BG278" s="245">
        <f>IF(N278="zákl. přenesená",J278,0)</f>
        <v>0</v>
      </c>
      <c r="BH278" s="245">
        <f>IF(N278="sníž. přenesená",J278,0)</f>
        <v>0</v>
      </c>
      <c r="BI278" s="245">
        <f>IF(N278="nulová",J278,0)</f>
        <v>0</v>
      </c>
      <c r="BJ278" s="24" t="s">
        <v>80</v>
      </c>
      <c r="BK278" s="245">
        <f>ROUND(I278*H278,2)</f>
        <v>0</v>
      </c>
      <c r="BL278" s="24" t="s">
        <v>319</v>
      </c>
      <c r="BM278" s="24" t="s">
        <v>6368</v>
      </c>
    </row>
    <row r="279" s="1" customFormat="1" ht="16.5" customHeight="1">
      <c r="B279" s="46"/>
      <c r="C279" s="234" t="s">
        <v>1404</v>
      </c>
      <c r="D279" s="234" t="s">
        <v>306</v>
      </c>
      <c r="E279" s="235" t="s">
        <v>6369</v>
      </c>
      <c r="F279" s="236" t="s">
        <v>6370</v>
      </c>
      <c r="G279" s="237" t="s">
        <v>262</v>
      </c>
      <c r="H279" s="238">
        <v>3</v>
      </c>
      <c r="I279" s="239"/>
      <c r="J279" s="240">
        <f>ROUND(I279*H279,2)</f>
        <v>0</v>
      </c>
      <c r="K279" s="236" t="s">
        <v>322</v>
      </c>
      <c r="L279" s="72"/>
      <c r="M279" s="241" t="s">
        <v>21</v>
      </c>
      <c r="N279" s="242" t="s">
        <v>43</v>
      </c>
      <c r="O279" s="47"/>
      <c r="P279" s="243">
        <f>O279*H279</f>
        <v>0</v>
      </c>
      <c r="Q279" s="243">
        <v>0</v>
      </c>
      <c r="R279" s="243">
        <f>Q279*H279</f>
        <v>0</v>
      </c>
      <c r="S279" s="243">
        <v>0</v>
      </c>
      <c r="T279" s="244">
        <f>S279*H279</f>
        <v>0</v>
      </c>
      <c r="AR279" s="24" t="s">
        <v>319</v>
      </c>
      <c r="AT279" s="24" t="s">
        <v>306</v>
      </c>
      <c r="AU279" s="24" t="s">
        <v>80</v>
      </c>
      <c r="AY279" s="24" t="s">
        <v>303</v>
      </c>
      <c r="BE279" s="245">
        <f>IF(N279="základní",J279,0)</f>
        <v>0</v>
      </c>
      <c r="BF279" s="245">
        <f>IF(N279="snížená",J279,0)</f>
        <v>0</v>
      </c>
      <c r="BG279" s="245">
        <f>IF(N279="zákl. přenesená",J279,0)</f>
        <v>0</v>
      </c>
      <c r="BH279" s="245">
        <f>IF(N279="sníž. přenesená",J279,0)</f>
        <v>0</v>
      </c>
      <c r="BI279" s="245">
        <f>IF(N279="nulová",J279,0)</f>
        <v>0</v>
      </c>
      <c r="BJ279" s="24" t="s">
        <v>80</v>
      </c>
      <c r="BK279" s="245">
        <f>ROUND(I279*H279,2)</f>
        <v>0</v>
      </c>
      <c r="BL279" s="24" t="s">
        <v>319</v>
      </c>
      <c r="BM279" s="24" t="s">
        <v>6371</v>
      </c>
    </row>
    <row r="280" s="1" customFormat="1" ht="16.5" customHeight="1">
      <c r="B280" s="46"/>
      <c r="C280" s="234" t="s">
        <v>1409</v>
      </c>
      <c r="D280" s="234" t="s">
        <v>306</v>
      </c>
      <c r="E280" s="235" t="s">
        <v>6372</v>
      </c>
      <c r="F280" s="236" t="s">
        <v>6373</v>
      </c>
      <c r="G280" s="237" t="s">
        <v>394</v>
      </c>
      <c r="H280" s="238">
        <v>5.5999999999999996</v>
      </c>
      <c r="I280" s="239"/>
      <c r="J280" s="240">
        <f>ROUND(I280*H280,2)</f>
        <v>0</v>
      </c>
      <c r="K280" s="236" t="s">
        <v>322</v>
      </c>
      <c r="L280" s="72"/>
      <c r="M280" s="241" t="s">
        <v>21</v>
      </c>
      <c r="N280" s="242" t="s">
        <v>43</v>
      </c>
      <c r="O280" s="47"/>
      <c r="P280" s="243">
        <f>O280*H280</f>
        <v>0</v>
      </c>
      <c r="Q280" s="243">
        <v>0</v>
      </c>
      <c r="R280" s="243">
        <f>Q280*H280</f>
        <v>0</v>
      </c>
      <c r="S280" s="243">
        <v>0</v>
      </c>
      <c r="T280" s="244">
        <f>S280*H280</f>
        <v>0</v>
      </c>
      <c r="AR280" s="24" t="s">
        <v>319</v>
      </c>
      <c r="AT280" s="24" t="s">
        <v>306</v>
      </c>
      <c r="AU280" s="24" t="s">
        <v>80</v>
      </c>
      <c r="AY280" s="24" t="s">
        <v>303</v>
      </c>
      <c r="BE280" s="245">
        <f>IF(N280="základní",J280,0)</f>
        <v>0</v>
      </c>
      <c r="BF280" s="245">
        <f>IF(N280="snížená",J280,0)</f>
        <v>0</v>
      </c>
      <c r="BG280" s="245">
        <f>IF(N280="zákl. přenesená",J280,0)</f>
        <v>0</v>
      </c>
      <c r="BH280" s="245">
        <f>IF(N280="sníž. přenesená",J280,0)</f>
        <v>0</v>
      </c>
      <c r="BI280" s="245">
        <f>IF(N280="nulová",J280,0)</f>
        <v>0</v>
      </c>
      <c r="BJ280" s="24" t="s">
        <v>80</v>
      </c>
      <c r="BK280" s="245">
        <f>ROUND(I280*H280,2)</f>
        <v>0</v>
      </c>
      <c r="BL280" s="24" t="s">
        <v>319</v>
      </c>
      <c r="BM280" s="24" t="s">
        <v>6374</v>
      </c>
    </row>
    <row r="281" s="11" customFormat="1" ht="37.44001" customHeight="1">
      <c r="B281" s="218"/>
      <c r="C281" s="219"/>
      <c r="D281" s="220" t="s">
        <v>71</v>
      </c>
      <c r="E281" s="221" t="s">
        <v>300</v>
      </c>
      <c r="F281" s="221" t="s">
        <v>301</v>
      </c>
      <c r="G281" s="219"/>
      <c r="H281" s="219"/>
      <c r="I281" s="222"/>
      <c r="J281" s="223">
        <f>BK281</f>
        <v>0</v>
      </c>
      <c r="K281" s="219"/>
      <c r="L281" s="224"/>
      <c r="M281" s="225"/>
      <c r="N281" s="226"/>
      <c r="O281" s="226"/>
      <c r="P281" s="227">
        <f>SUM(P282:P290)</f>
        <v>0</v>
      </c>
      <c r="Q281" s="226"/>
      <c r="R281" s="227">
        <f>SUM(R282:R290)</f>
        <v>0</v>
      </c>
      <c r="S281" s="226"/>
      <c r="T281" s="228">
        <f>SUM(T282:T290)</f>
        <v>0</v>
      </c>
      <c r="AR281" s="229" t="s">
        <v>302</v>
      </c>
      <c r="AT281" s="230" t="s">
        <v>71</v>
      </c>
      <c r="AU281" s="230" t="s">
        <v>72</v>
      </c>
      <c r="AY281" s="229" t="s">
        <v>303</v>
      </c>
      <c r="BK281" s="231">
        <f>SUM(BK282:BK290)</f>
        <v>0</v>
      </c>
    </row>
    <row r="282" s="1" customFormat="1" ht="16.5" customHeight="1">
      <c r="B282" s="46"/>
      <c r="C282" s="234" t="s">
        <v>1414</v>
      </c>
      <c r="D282" s="234" t="s">
        <v>306</v>
      </c>
      <c r="E282" s="235" t="s">
        <v>6375</v>
      </c>
      <c r="F282" s="236" t="s">
        <v>6376</v>
      </c>
      <c r="G282" s="237" t="s">
        <v>309</v>
      </c>
      <c r="H282" s="238">
        <v>1</v>
      </c>
      <c r="I282" s="239"/>
      <c r="J282" s="240">
        <f>ROUND(I282*H282,2)</f>
        <v>0</v>
      </c>
      <c r="K282" s="236" t="s">
        <v>322</v>
      </c>
      <c r="L282" s="72"/>
      <c r="M282" s="241" t="s">
        <v>21</v>
      </c>
      <c r="N282" s="242" t="s">
        <v>43</v>
      </c>
      <c r="O282" s="47"/>
      <c r="P282" s="243">
        <f>O282*H282</f>
        <v>0</v>
      </c>
      <c r="Q282" s="243">
        <v>0</v>
      </c>
      <c r="R282" s="243">
        <f>Q282*H282</f>
        <v>0</v>
      </c>
      <c r="S282" s="243">
        <v>0</v>
      </c>
      <c r="T282" s="244">
        <f>S282*H282</f>
        <v>0</v>
      </c>
      <c r="AR282" s="24" t="s">
        <v>319</v>
      </c>
      <c r="AT282" s="24" t="s">
        <v>306</v>
      </c>
      <c r="AU282" s="24" t="s">
        <v>80</v>
      </c>
      <c r="AY282" s="24" t="s">
        <v>303</v>
      </c>
      <c r="BE282" s="245">
        <f>IF(N282="základní",J282,0)</f>
        <v>0</v>
      </c>
      <c r="BF282" s="245">
        <f>IF(N282="snížená",J282,0)</f>
        <v>0</v>
      </c>
      <c r="BG282" s="245">
        <f>IF(N282="zákl. přenesená",J282,0)</f>
        <v>0</v>
      </c>
      <c r="BH282" s="245">
        <f>IF(N282="sníž. přenesená",J282,0)</f>
        <v>0</v>
      </c>
      <c r="BI282" s="245">
        <f>IF(N282="nulová",J282,0)</f>
        <v>0</v>
      </c>
      <c r="BJ282" s="24" t="s">
        <v>80</v>
      </c>
      <c r="BK282" s="245">
        <f>ROUND(I282*H282,2)</f>
        <v>0</v>
      </c>
      <c r="BL282" s="24" t="s">
        <v>319</v>
      </c>
      <c r="BM282" s="24" t="s">
        <v>6377</v>
      </c>
    </row>
    <row r="283" s="1" customFormat="1" ht="16.5" customHeight="1">
      <c r="B283" s="46"/>
      <c r="C283" s="234" t="s">
        <v>1422</v>
      </c>
      <c r="D283" s="234" t="s">
        <v>306</v>
      </c>
      <c r="E283" s="235" t="s">
        <v>6378</v>
      </c>
      <c r="F283" s="236" t="s">
        <v>6379</v>
      </c>
      <c r="G283" s="237" t="s">
        <v>309</v>
      </c>
      <c r="H283" s="238">
        <v>1</v>
      </c>
      <c r="I283" s="239"/>
      <c r="J283" s="240">
        <f>ROUND(I283*H283,2)</f>
        <v>0</v>
      </c>
      <c r="K283" s="236" t="s">
        <v>322</v>
      </c>
      <c r="L283" s="72"/>
      <c r="M283" s="241" t="s">
        <v>21</v>
      </c>
      <c r="N283" s="242" t="s">
        <v>43</v>
      </c>
      <c r="O283" s="47"/>
      <c r="P283" s="243">
        <f>O283*H283</f>
        <v>0</v>
      </c>
      <c r="Q283" s="243">
        <v>0</v>
      </c>
      <c r="R283" s="243">
        <f>Q283*H283</f>
        <v>0</v>
      </c>
      <c r="S283" s="243">
        <v>0</v>
      </c>
      <c r="T283" s="244">
        <f>S283*H283</f>
        <v>0</v>
      </c>
      <c r="AR283" s="24" t="s">
        <v>319</v>
      </c>
      <c r="AT283" s="24" t="s">
        <v>306</v>
      </c>
      <c r="AU283" s="24" t="s">
        <v>80</v>
      </c>
      <c r="AY283" s="24" t="s">
        <v>303</v>
      </c>
      <c r="BE283" s="245">
        <f>IF(N283="základní",J283,0)</f>
        <v>0</v>
      </c>
      <c r="BF283" s="245">
        <f>IF(N283="snížená",J283,0)</f>
        <v>0</v>
      </c>
      <c r="BG283" s="245">
        <f>IF(N283="zákl. přenesená",J283,0)</f>
        <v>0</v>
      </c>
      <c r="BH283" s="245">
        <f>IF(N283="sníž. přenesená",J283,0)</f>
        <v>0</v>
      </c>
      <c r="BI283" s="245">
        <f>IF(N283="nulová",J283,0)</f>
        <v>0</v>
      </c>
      <c r="BJ283" s="24" t="s">
        <v>80</v>
      </c>
      <c r="BK283" s="245">
        <f>ROUND(I283*H283,2)</f>
        <v>0</v>
      </c>
      <c r="BL283" s="24" t="s">
        <v>319</v>
      </c>
      <c r="BM283" s="24" t="s">
        <v>6380</v>
      </c>
    </row>
    <row r="284" s="1" customFormat="1" ht="16.5" customHeight="1">
      <c r="B284" s="46"/>
      <c r="C284" s="234" t="s">
        <v>1428</v>
      </c>
      <c r="D284" s="234" t="s">
        <v>306</v>
      </c>
      <c r="E284" s="235" t="s">
        <v>6381</v>
      </c>
      <c r="F284" s="236" t="s">
        <v>6382</v>
      </c>
      <c r="G284" s="237" t="s">
        <v>309</v>
      </c>
      <c r="H284" s="238">
        <v>1</v>
      </c>
      <c r="I284" s="239"/>
      <c r="J284" s="240">
        <f>ROUND(I284*H284,2)</f>
        <v>0</v>
      </c>
      <c r="K284" s="236" t="s">
        <v>322</v>
      </c>
      <c r="L284" s="72"/>
      <c r="M284" s="241" t="s">
        <v>21</v>
      </c>
      <c r="N284" s="242" t="s">
        <v>43</v>
      </c>
      <c r="O284" s="47"/>
      <c r="P284" s="243">
        <f>O284*H284</f>
        <v>0</v>
      </c>
      <c r="Q284" s="243">
        <v>0</v>
      </c>
      <c r="R284" s="243">
        <f>Q284*H284</f>
        <v>0</v>
      </c>
      <c r="S284" s="243">
        <v>0</v>
      </c>
      <c r="T284" s="244">
        <f>S284*H284</f>
        <v>0</v>
      </c>
      <c r="AR284" s="24" t="s">
        <v>319</v>
      </c>
      <c r="AT284" s="24" t="s">
        <v>306</v>
      </c>
      <c r="AU284" s="24" t="s">
        <v>80</v>
      </c>
      <c r="AY284" s="24" t="s">
        <v>303</v>
      </c>
      <c r="BE284" s="245">
        <f>IF(N284="základní",J284,0)</f>
        <v>0</v>
      </c>
      <c r="BF284" s="245">
        <f>IF(N284="snížená",J284,0)</f>
        <v>0</v>
      </c>
      <c r="BG284" s="245">
        <f>IF(N284="zákl. přenesená",J284,0)</f>
        <v>0</v>
      </c>
      <c r="BH284" s="245">
        <f>IF(N284="sníž. přenesená",J284,0)</f>
        <v>0</v>
      </c>
      <c r="BI284" s="245">
        <f>IF(N284="nulová",J284,0)</f>
        <v>0</v>
      </c>
      <c r="BJ284" s="24" t="s">
        <v>80</v>
      </c>
      <c r="BK284" s="245">
        <f>ROUND(I284*H284,2)</f>
        <v>0</v>
      </c>
      <c r="BL284" s="24" t="s">
        <v>319</v>
      </c>
      <c r="BM284" s="24" t="s">
        <v>6383</v>
      </c>
    </row>
    <row r="285" s="1" customFormat="1" ht="16.5" customHeight="1">
      <c r="B285" s="46"/>
      <c r="C285" s="234" t="s">
        <v>1434</v>
      </c>
      <c r="D285" s="234" t="s">
        <v>306</v>
      </c>
      <c r="E285" s="235" t="s">
        <v>6384</v>
      </c>
      <c r="F285" s="236" t="s">
        <v>6385</v>
      </c>
      <c r="G285" s="237" t="s">
        <v>309</v>
      </c>
      <c r="H285" s="238">
        <v>1</v>
      </c>
      <c r="I285" s="239"/>
      <c r="J285" s="240">
        <f>ROUND(I285*H285,2)</f>
        <v>0</v>
      </c>
      <c r="K285" s="236" t="s">
        <v>322</v>
      </c>
      <c r="L285" s="72"/>
      <c r="M285" s="241" t="s">
        <v>21</v>
      </c>
      <c r="N285" s="242" t="s">
        <v>43</v>
      </c>
      <c r="O285" s="47"/>
      <c r="P285" s="243">
        <f>O285*H285</f>
        <v>0</v>
      </c>
      <c r="Q285" s="243">
        <v>0</v>
      </c>
      <c r="R285" s="243">
        <f>Q285*H285</f>
        <v>0</v>
      </c>
      <c r="S285" s="243">
        <v>0</v>
      </c>
      <c r="T285" s="244">
        <f>S285*H285</f>
        <v>0</v>
      </c>
      <c r="AR285" s="24" t="s">
        <v>319</v>
      </c>
      <c r="AT285" s="24" t="s">
        <v>306</v>
      </c>
      <c r="AU285" s="24" t="s">
        <v>80</v>
      </c>
      <c r="AY285" s="24" t="s">
        <v>303</v>
      </c>
      <c r="BE285" s="245">
        <f>IF(N285="základní",J285,0)</f>
        <v>0</v>
      </c>
      <c r="BF285" s="245">
        <f>IF(N285="snížená",J285,0)</f>
        <v>0</v>
      </c>
      <c r="BG285" s="245">
        <f>IF(N285="zákl. přenesená",J285,0)</f>
        <v>0</v>
      </c>
      <c r="BH285" s="245">
        <f>IF(N285="sníž. přenesená",J285,0)</f>
        <v>0</v>
      </c>
      <c r="BI285" s="245">
        <f>IF(N285="nulová",J285,0)</f>
        <v>0</v>
      </c>
      <c r="BJ285" s="24" t="s">
        <v>80</v>
      </c>
      <c r="BK285" s="245">
        <f>ROUND(I285*H285,2)</f>
        <v>0</v>
      </c>
      <c r="BL285" s="24" t="s">
        <v>319</v>
      </c>
      <c r="BM285" s="24" t="s">
        <v>6386</v>
      </c>
    </row>
    <row r="286" s="1" customFormat="1" ht="16.5" customHeight="1">
      <c r="B286" s="46"/>
      <c r="C286" s="234" t="s">
        <v>1440</v>
      </c>
      <c r="D286" s="234" t="s">
        <v>306</v>
      </c>
      <c r="E286" s="235" t="s">
        <v>6387</v>
      </c>
      <c r="F286" s="236" t="s">
        <v>6388</v>
      </c>
      <c r="G286" s="237" t="s">
        <v>309</v>
      </c>
      <c r="H286" s="238">
        <v>1</v>
      </c>
      <c r="I286" s="239"/>
      <c r="J286" s="240">
        <f>ROUND(I286*H286,2)</f>
        <v>0</v>
      </c>
      <c r="K286" s="236" t="s">
        <v>322</v>
      </c>
      <c r="L286" s="72"/>
      <c r="M286" s="241" t="s">
        <v>21</v>
      </c>
      <c r="N286" s="242" t="s">
        <v>43</v>
      </c>
      <c r="O286" s="47"/>
      <c r="P286" s="243">
        <f>O286*H286</f>
        <v>0</v>
      </c>
      <c r="Q286" s="243">
        <v>0</v>
      </c>
      <c r="R286" s="243">
        <f>Q286*H286</f>
        <v>0</v>
      </c>
      <c r="S286" s="243">
        <v>0</v>
      </c>
      <c r="T286" s="244">
        <f>S286*H286</f>
        <v>0</v>
      </c>
      <c r="AR286" s="24" t="s">
        <v>319</v>
      </c>
      <c r="AT286" s="24" t="s">
        <v>306</v>
      </c>
      <c r="AU286" s="24" t="s">
        <v>80</v>
      </c>
      <c r="AY286" s="24" t="s">
        <v>303</v>
      </c>
      <c r="BE286" s="245">
        <f>IF(N286="základní",J286,0)</f>
        <v>0</v>
      </c>
      <c r="BF286" s="245">
        <f>IF(N286="snížená",J286,0)</f>
        <v>0</v>
      </c>
      <c r="BG286" s="245">
        <f>IF(N286="zákl. přenesená",J286,0)</f>
        <v>0</v>
      </c>
      <c r="BH286" s="245">
        <f>IF(N286="sníž. přenesená",J286,0)</f>
        <v>0</v>
      </c>
      <c r="BI286" s="245">
        <f>IF(N286="nulová",J286,0)</f>
        <v>0</v>
      </c>
      <c r="BJ286" s="24" t="s">
        <v>80</v>
      </c>
      <c r="BK286" s="245">
        <f>ROUND(I286*H286,2)</f>
        <v>0</v>
      </c>
      <c r="BL286" s="24" t="s">
        <v>319</v>
      </c>
      <c r="BM286" s="24" t="s">
        <v>6389</v>
      </c>
    </row>
    <row r="287" s="1" customFormat="1" ht="16.5" customHeight="1">
      <c r="B287" s="46"/>
      <c r="C287" s="234" t="s">
        <v>1444</v>
      </c>
      <c r="D287" s="234" t="s">
        <v>306</v>
      </c>
      <c r="E287" s="235" t="s">
        <v>6390</v>
      </c>
      <c r="F287" s="236" t="s">
        <v>6391</v>
      </c>
      <c r="G287" s="237" t="s">
        <v>309</v>
      </c>
      <c r="H287" s="238">
        <v>1</v>
      </c>
      <c r="I287" s="239"/>
      <c r="J287" s="240">
        <f>ROUND(I287*H287,2)</f>
        <v>0</v>
      </c>
      <c r="K287" s="236" t="s">
        <v>322</v>
      </c>
      <c r="L287" s="72"/>
      <c r="M287" s="241" t="s">
        <v>21</v>
      </c>
      <c r="N287" s="242" t="s">
        <v>43</v>
      </c>
      <c r="O287" s="47"/>
      <c r="P287" s="243">
        <f>O287*H287</f>
        <v>0</v>
      </c>
      <c r="Q287" s="243">
        <v>0</v>
      </c>
      <c r="R287" s="243">
        <f>Q287*H287</f>
        <v>0</v>
      </c>
      <c r="S287" s="243">
        <v>0</v>
      </c>
      <c r="T287" s="244">
        <f>S287*H287</f>
        <v>0</v>
      </c>
      <c r="AR287" s="24" t="s">
        <v>319</v>
      </c>
      <c r="AT287" s="24" t="s">
        <v>306</v>
      </c>
      <c r="AU287" s="24" t="s">
        <v>80</v>
      </c>
      <c r="AY287" s="24" t="s">
        <v>303</v>
      </c>
      <c r="BE287" s="245">
        <f>IF(N287="základní",J287,0)</f>
        <v>0</v>
      </c>
      <c r="BF287" s="245">
        <f>IF(N287="snížená",J287,0)</f>
        <v>0</v>
      </c>
      <c r="BG287" s="245">
        <f>IF(N287="zákl. přenesená",J287,0)</f>
        <v>0</v>
      </c>
      <c r="BH287" s="245">
        <f>IF(N287="sníž. přenesená",J287,0)</f>
        <v>0</v>
      </c>
      <c r="BI287" s="245">
        <f>IF(N287="nulová",J287,0)</f>
        <v>0</v>
      </c>
      <c r="BJ287" s="24" t="s">
        <v>80</v>
      </c>
      <c r="BK287" s="245">
        <f>ROUND(I287*H287,2)</f>
        <v>0</v>
      </c>
      <c r="BL287" s="24" t="s">
        <v>319</v>
      </c>
      <c r="BM287" s="24" t="s">
        <v>6392</v>
      </c>
    </row>
    <row r="288" s="1" customFormat="1" ht="16.5" customHeight="1">
      <c r="B288" s="46"/>
      <c r="C288" s="234" t="s">
        <v>1448</v>
      </c>
      <c r="D288" s="234" t="s">
        <v>306</v>
      </c>
      <c r="E288" s="235" t="s">
        <v>6393</v>
      </c>
      <c r="F288" s="236" t="s">
        <v>6394</v>
      </c>
      <c r="G288" s="237" t="s">
        <v>309</v>
      </c>
      <c r="H288" s="238">
        <v>1</v>
      </c>
      <c r="I288" s="239"/>
      <c r="J288" s="240">
        <f>ROUND(I288*H288,2)</f>
        <v>0</v>
      </c>
      <c r="K288" s="236" t="s">
        <v>322</v>
      </c>
      <c r="L288" s="72"/>
      <c r="M288" s="241" t="s">
        <v>21</v>
      </c>
      <c r="N288" s="242" t="s">
        <v>43</v>
      </c>
      <c r="O288" s="47"/>
      <c r="P288" s="243">
        <f>O288*H288</f>
        <v>0</v>
      </c>
      <c r="Q288" s="243">
        <v>0</v>
      </c>
      <c r="R288" s="243">
        <f>Q288*H288</f>
        <v>0</v>
      </c>
      <c r="S288" s="243">
        <v>0</v>
      </c>
      <c r="T288" s="244">
        <f>S288*H288</f>
        <v>0</v>
      </c>
      <c r="AR288" s="24" t="s">
        <v>319</v>
      </c>
      <c r="AT288" s="24" t="s">
        <v>306</v>
      </c>
      <c r="AU288" s="24" t="s">
        <v>80</v>
      </c>
      <c r="AY288" s="24" t="s">
        <v>303</v>
      </c>
      <c r="BE288" s="245">
        <f>IF(N288="základní",J288,0)</f>
        <v>0</v>
      </c>
      <c r="BF288" s="245">
        <f>IF(N288="snížená",J288,0)</f>
        <v>0</v>
      </c>
      <c r="BG288" s="245">
        <f>IF(N288="zákl. přenesená",J288,0)</f>
        <v>0</v>
      </c>
      <c r="BH288" s="245">
        <f>IF(N288="sníž. přenesená",J288,0)</f>
        <v>0</v>
      </c>
      <c r="BI288" s="245">
        <f>IF(N288="nulová",J288,0)</f>
        <v>0</v>
      </c>
      <c r="BJ288" s="24" t="s">
        <v>80</v>
      </c>
      <c r="BK288" s="245">
        <f>ROUND(I288*H288,2)</f>
        <v>0</v>
      </c>
      <c r="BL288" s="24" t="s">
        <v>319</v>
      </c>
      <c r="BM288" s="24" t="s">
        <v>6395</v>
      </c>
    </row>
    <row r="289" s="1" customFormat="1" ht="16.5" customHeight="1">
      <c r="B289" s="46"/>
      <c r="C289" s="234" t="s">
        <v>1455</v>
      </c>
      <c r="D289" s="234" t="s">
        <v>306</v>
      </c>
      <c r="E289" s="235" t="s">
        <v>6396</v>
      </c>
      <c r="F289" s="236" t="s">
        <v>6397</v>
      </c>
      <c r="G289" s="237" t="s">
        <v>309</v>
      </c>
      <c r="H289" s="238">
        <v>1</v>
      </c>
      <c r="I289" s="239"/>
      <c r="J289" s="240">
        <f>ROUND(I289*H289,2)</f>
        <v>0</v>
      </c>
      <c r="K289" s="236" t="s">
        <v>322</v>
      </c>
      <c r="L289" s="72"/>
      <c r="M289" s="241" t="s">
        <v>21</v>
      </c>
      <c r="N289" s="242" t="s">
        <v>43</v>
      </c>
      <c r="O289" s="47"/>
      <c r="P289" s="243">
        <f>O289*H289</f>
        <v>0</v>
      </c>
      <c r="Q289" s="243">
        <v>0</v>
      </c>
      <c r="R289" s="243">
        <f>Q289*H289</f>
        <v>0</v>
      </c>
      <c r="S289" s="243">
        <v>0</v>
      </c>
      <c r="T289" s="244">
        <f>S289*H289</f>
        <v>0</v>
      </c>
      <c r="AR289" s="24" t="s">
        <v>319</v>
      </c>
      <c r="AT289" s="24" t="s">
        <v>306</v>
      </c>
      <c r="AU289" s="24" t="s">
        <v>80</v>
      </c>
      <c r="AY289" s="24" t="s">
        <v>303</v>
      </c>
      <c r="BE289" s="245">
        <f>IF(N289="základní",J289,0)</f>
        <v>0</v>
      </c>
      <c r="BF289" s="245">
        <f>IF(N289="snížená",J289,0)</f>
        <v>0</v>
      </c>
      <c r="BG289" s="245">
        <f>IF(N289="zákl. přenesená",J289,0)</f>
        <v>0</v>
      </c>
      <c r="BH289" s="245">
        <f>IF(N289="sníž. přenesená",J289,0)</f>
        <v>0</v>
      </c>
      <c r="BI289" s="245">
        <f>IF(N289="nulová",J289,0)</f>
        <v>0</v>
      </c>
      <c r="BJ289" s="24" t="s">
        <v>80</v>
      </c>
      <c r="BK289" s="245">
        <f>ROUND(I289*H289,2)</f>
        <v>0</v>
      </c>
      <c r="BL289" s="24" t="s">
        <v>319</v>
      </c>
      <c r="BM289" s="24" t="s">
        <v>6398</v>
      </c>
    </row>
    <row r="290" s="1" customFormat="1" ht="38.25" customHeight="1">
      <c r="B290" s="46"/>
      <c r="C290" s="234" t="s">
        <v>1461</v>
      </c>
      <c r="D290" s="234" t="s">
        <v>306</v>
      </c>
      <c r="E290" s="235" t="s">
        <v>1317</v>
      </c>
      <c r="F290" s="236" t="s">
        <v>6399</v>
      </c>
      <c r="G290" s="237" t="s">
        <v>21</v>
      </c>
      <c r="H290" s="238">
        <v>0</v>
      </c>
      <c r="I290" s="239"/>
      <c r="J290" s="240">
        <f>ROUND(I290*H290,2)</f>
        <v>0</v>
      </c>
      <c r="K290" s="236" t="s">
        <v>322</v>
      </c>
      <c r="L290" s="72"/>
      <c r="M290" s="241" t="s">
        <v>21</v>
      </c>
      <c r="N290" s="246" t="s">
        <v>43</v>
      </c>
      <c r="O290" s="247"/>
      <c r="P290" s="248">
        <f>O290*H290</f>
        <v>0</v>
      </c>
      <c r="Q290" s="248">
        <v>0</v>
      </c>
      <c r="R290" s="248">
        <f>Q290*H290</f>
        <v>0</v>
      </c>
      <c r="S290" s="248">
        <v>0</v>
      </c>
      <c r="T290" s="249">
        <f>S290*H290</f>
        <v>0</v>
      </c>
      <c r="AR290" s="24" t="s">
        <v>319</v>
      </c>
      <c r="AT290" s="24" t="s">
        <v>306</v>
      </c>
      <c r="AU290" s="24" t="s">
        <v>80</v>
      </c>
      <c r="AY290" s="24" t="s">
        <v>303</v>
      </c>
      <c r="BE290" s="245">
        <f>IF(N290="základní",J290,0)</f>
        <v>0</v>
      </c>
      <c r="BF290" s="245">
        <f>IF(N290="snížená",J290,0)</f>
        <v>0</v>
      </c>
      <c r="BG290" s="245">
        <f>IF(N290="zákl. přenesená",J290,0)</f>
        <v>0</v>
      </c>
      <c r="BH290" s="245">
        <f>IF(N290="sníž. přenesená",J290,0)</f>
        <v>0</v>
      </c>
      <c r="BI290" s="245">
        <f>IF(N290="nulová",J290,0)</f>
        <v>0</v>
      </c>
      <c r="BJ290" s="24" t="s">
        <v>80</v>
      </c>
      <c r="BK290" s="245">
        <f>ROUND(I290*H290,2)</f>
        <v>0</v>
      </c>
      <c r="BL290" s="24" t="s">
        <v>319</v>
      </c>
      <c r="BM290" s="24" t="s">
        <v>6400</v>
      </c>
    </row>
    <row r="291" s="1" customFormat="1" ht="6.96" customHeight="1">
      <c r="B291" s="67"/>
      <c r="C291" s="68"/>
      <c r="D291" s="68"/>
      <c r="E291" s="68"/>
      <c r="F291" s="68"/>
      <c r="G291" s="68"/>
      <c r="H291" s="68"/>
      <c r="I291" s="179"/>
      <c r="J291" s="68"/>
      <c r="K291" s="68"/>
      <c r="L291" s="72"/>
    </row>
  </sheetData>
  <sheetProtection sheet="1" autoFilter="0" formatColumns="0" formatRows="0" objects="1" scenarios="1" spinCount="100000" saltValue="94Q2ymcPPR+eWL5m2O+Yf3BpkeEU6x68qTq9eYW6PnWRXLw68Z+LdSEIHgk+VQdh9SLWr95iuNVzUZdJisjK4g==" hashValue="3WVaPbH2XYGZzq+awihOwsYYRM8JuxJJCfei5Mijne78lKGv3vZRZ1Kn1T/CggNkOeLCtl6EmetOo4ftTGFJTw==" algorithmName="SHA-512" password="CC35"/>
  <autoFilter ref="C92:K290"/>
  <mergeCells count="13">
    <mergeCell ref="E7:H7"/>
    <mergeCell ref="E9:H9"/>
    <mergeCell ref="E11:H11"/>
    <mergeCell ref="E26:H26"/>
    <mergeCell ref="E47:H47"/>
    <mergeCell ref="E49:H49"/>
    <mergeCell ref="E51:H51"/>
    <mergeCell ref="J55:J56"/>
    <mergeCell ref="E81:H81"/>
    <mergeCell ref="E83:H83"/>
    <mergeCell ref="E85:H85"/>
    <mergeCell ref="G1:H1"/>
    <mergeCell ref="L2:V2"/>
  </mergeCells>
  <hyperlinks>
    <hyperlink ref="F1:G1" location="C2" display="1) Krycí list soupisu"/>
    <hyperlink ref="G1:H1" location="C58" display="2) Rekapitulace"/>
    <hyperlink ref="J1" location="C9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216</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5882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6401</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16.5" customHeight="1">
      <c r="B26" s="161"/>
      <c r="C26" s="162"/>
      <c r="D26" s="162"/>
      <c r="E26" s="44" t="s">
        <v>21</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ROUND(J89,2)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ROUND(SUM(BE89:BE180), 2)</f>
        <v>0</v>
      </c>
      <c r="G32" s="47"/>
      <c r="H32" s="47"/>
      <c r="I32" s="171">
        <v>0.20999999999999999</v>
      </c>
      <c r="J32" s="170">
        <f>ROUND(ROUND((SUM(BE89:BE180)), 2)*I32, 2)</f>
        <v>0</v>
      </c>
      <c r="K32" s="51"/>
    </row>
    <row r="33" s="1" customFormat="1" ht="14.4" customHeight="1">
      <c r="B33" s="46"/>
      <c r="C33" s="47"/>
      <c r="D33" s="47"/>
      <c r="E33" s="55" t="s">
        <v>44</v>
      </c>
      <c r="F33" s="170">
        <f>ROUND(SUM(BF89:BF180), 2)</f>
        <v>0</v>
      </c>
      <c r="G33" s="47"/>
      <c r="H33" s="47"/>
      <c r="I33" s="171">
        <v>0.14999999999999999</v>
      </c>
      <c r="J33" s="170">
        <f>ROUND(ROUND((SUM(BF89:BF180)), 2)*I33, 2)</f>
        <v>0</v>
      </c>
      <c r="K33" s="51"/>
    </row>
    <row r="34" hidden="1" s="1" customFormat="1" ht="14.4" customHeight="1">
      <c r="B34" s="46"/>
      <c r="C34" s="47"/>
      <c r="D34" s="47"/>
      <c r="E34" s="55" t="s">
        <v>45</v>
      </c>
      <c r="F34" s="170">
        <f>ROUND(SUM(BG89:BG180), 2)</f>
        <v>0</v>
      </c>
      <c r="G34" s="47"/>
      <c r="H34" s="47"/>
      <c r="I34" s="171">
        <v>0.20999999999999999</v>
      </c>
      <c r="J34" s="170">
        <v>0</v>
      </c>
      <c r="K34" s="51"/>
    </row>
    <row r="35" hidden="1" s="1" customFormat="1" ht="14.4" customHeight="1">
      <c r="B35" s="46"/>
      <c r="C35" s="47"/>
      <c r="D35" s="47"/>
      <c r="E35" s="55" t="s">
        <v>46</v>
      </c>
      <c r="F35" s="170">
        <f>ROUND(SUM(BH89:BH180), 2)</f>
        <v>0</v>
      </c>
      <c r="G35" s="47"/>
      <c r="H35" s="47"/>
      <c r="I35" s="171">
        <v>0.14999999999999999</v>
      </c>
      <c r="J35" s="170">
        <v>0</v>
      </c>
      <c r="K35" s="51"/>
    </row>
    <row r="36" hidden="1" s="1" customFormat="1" ht="14.4" customHeight="1">
      <c r="B36" s="46"/>
      <c r="C36" s="47"/>
      <c r="D36" s="47"/>
      <c r="E36" s="55" t="s">
        <v>47</v>
      </c>
      <c r="F36" s="170">
        <f>ROUND(SUM(BI89:BI180),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5882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db - Slaboproud</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J89</f>
        <v>0</v>
      </c>
      <c r="K60" s="51"/>
      <c r="AU60" s="24" t="s">
        <v>280</v>
      </c>
    </row>
    <row r="61" s="8" customFormat="1" ht="24.96" customHeight="1">
      <c r="B61" s="190"/>
      <c r="C61" s="191"/>
      <c r="D61" s="192" t="s">
        <v>6402</v>
      </c>
      <c r="E61" s="193"/>
      <c r="F61" s="193"/>
      <c r="G61" s="193"/>
      <c r="H61" s="193"/>
      <c r="I61" s="194"/>
      <c r="J61" s="195">
        <f>J90</f>
        <v>0</v>
      </c>
      <c r="K61" s="196"/>
    </row>
    <row r="62" s="8" customFormat="1" ht="24.96" customHeight="1">
      <c r="B62" s="190"/>
      <c r="C62" s="191"/>
      <c r="D62" s="192" t="s">
        <v>6403</v>
      </c>
      <c r="E62" s="193"/>
      <c r="F62" s="193"/>
      <c r="G62" s="193"/>
      <c r="H62" s="193"/>
      <c r="I62" s="194"/>
      <c r="J62" s="195">
        <f>J99</f>
        <v>0</v>
      </c>
      <c r="K62" s="196"/>
    </row>
    <row r="63" s="8" customFormat="1" ht="24.96" customHeight="1">
      <c r="B63" s="190"/>
      <c r="C63" s="191"/>
      <c r="D63" s="192" t="s">
        <v>6404</v>
      </c>
      <c r="E63" s="193"/>
      <c r="F63" s="193"/>
      <c r="G63" s="193"/>
      <c r="H63" s="193"/>
      <c r="I63" s="194"/>
      <c r="J63" s="195">
        <f>J101</f>
        <v>0</v>
      </c>
      <c r="K63" s="196"/>
    </row>
    <row r="64" s="8" customFormat="1" ht="24.96" customHeight="1">
      <c r="B64" s="190"/>
      <c r="C64" s="191"/>
      <c r="D64" s="192" t="s">
        <v>6405</v>
      </c>
      <c r="E64" s="193"/>
      <c r="F64" s="193"/>
      <c r="G64" s="193"/>
      <c r="H64" s="193"/>
      <c r="I64" s="194"/>
      <c r="J64" s="195">
        <f>J115</f>
        <v>0</v>
      </c>
      <c r="K64" s="196"/>
    </row>
    <row r="65" s="8" customFormat="1" ht="24.96" customHeight="1">
      <c r="B65" s="190"/>
      <c r="C65" s="191"/>
      <c r="D65" s="192" t="s">
        <v>6406</v>
      </c>
      <c r="E65" s="193"/>
      <c r="F65" s="193"/>
      <c r="G65" s="193"/>
      <c r="H65" s="193"/>
      <c r="I65" s="194"/>
      <c r="J65" s="195">
        <f>J134</f>
        <v>0</v>
      </c>
      <c r="K65" s="196"/>
    </row>
    <row r="66" s="9" customFormat="1" ht="19.92" customHeight="1">
      <c r="B66" s="197"/>
      <c r="C66" s="198"/>
      <c r="D66" s="199" t="s">
        <v>363</v>
      </c>
      <c r="E66" s="200"/>
      <c r="F66" s="200"/>
      <c r="G66" s="200"/>
      <c r="H66" s="200"/>
      <c r="I66" s="201"/>
      <c r="J66" s="202">
        <f>J164</f>
        <v>0</v>
      </c>
      <c r="K66" s="203"/>
    </row>
    <row r="67" s="8" customFormat="1" ht="24.96" customHeight="1">
      <c r="B67" s="190"/>
      <c r="C67" s="191"/>
      <c r="D67" s="192" t="s">
        <v>281</v>
      </c>
      <c r="E67" s="193"/>
      <c r="F67" s="193"/>
      <c r="G67" s="193"/>
      <c r="H67" s="193"/>
      <c r="I67" s="194"/>
      <c r="J67" s="195">
        <f>J175</f>
        <v>0</v>
      </c>
      <c r="K67" s="196"/>
    </row>
    <row r="68" s="1" customFormat="1" ht="21.84" customHeight="1">
      <c r="B68" s="46"/>
      <c r="C68" s="47"/>
      <c r="D68" s="47"/>
      <c r="E68" s="47"/>
      <c r="F68" s="47"/>
      <c r="G68" s="47"/>
      <c r="H68" s="47"/>
      <c r="I68" s="157"/>
      <c r="J68" s="47"/>
      <c r="K68" s="51"/>
    </row>
    <row r="69" s="1" customFormat="1" ht="6.96" customHeight="1">
      <c r="B69" s="67"/>
      <c r="C69" s="68"/>
      <c r="D69" s="68"/>
      <c r="E69" s="68"/>
      <c r="F69" s="68"/>
      <c r="G69" s="68"/>
      <c r="H69" s="68"/>
      <c r="I69" s="179"/>
      <c r="J69" s="68"/>
      <c r="K69" s="69"/>
    </row>
    <row r="73" s="1" customFormat="1" ht="6.96" customHeight="1">
      <c r="B73" s="70"/>
      <c r="C73" s="71"/>
      <c r="D73" s="71"/>
      <c r="E73" s="71"/>
      <c r="F73" s="71"/>
      <c r="G73" s="71"/>
      <c r="H73" s="71"/>
      <c r="I73" s="182"/>
      <c r="J73" s="71"/>
      <c r="K73" s="71"/>
      <c r="L73" s="72"/>
    </row>
    <row r="74" s="1" customFormat="1" ht="36.96" customHeight="1">
      <c r="B74" s="46"/>
      <c r="C74" s="73" t="s">
        <v>286</v>
      </c>
      <c r="D74" s="74"/>
      <c r="E74" s="74"/>
      <c r="F74" s="74"/>
      <c r="G74" s="74"/>
      <c r="H74" s="74"/>
      <c r="I74" s="204"/>
      <c r="J74" s="74"/>
      <c r="K74" s="74"/>
      <c r="L74" s="72"/>
    </row>
    <row r="75" s="1" customFormat="1" ht="6.96" customHeight="1">
      <c r="B75" s="46"/>
      <c r="C75" s="74"/>
      <c r="D75" s="74"/>
      <c r="E75" s="74"/>
      <c r="F75" s="74"/>
      <c r="G75" s="74"/>
      <c r="H75" s="74"/>
      <c r="I75" s="204"/>
      <c r="J75" s="74"/>
      <c r="K75" s="74"/>
      <c r="L75" s="72"/>
    </row>
    <row r="76" s="1" customFormat="1" ht="14.4" customHeight="1">
      <c r="B76" s="46"/>
      <c r="C76" s="76" t="s">
        <v>18</v>
      </c>
      <c r="D76" s="74"/>
      <c r="E76" s="74"/>
      <c r="F76" s="74"/>
      <c r="G76" s="74"/>
      <c r="H76" s="74"/>
      <c r="I76" s="204"/>
      <c r="J76" s="74"/>
      <c r="K76" s="74"/>
      <c r="L76" s="72"/>
    </row>
    <row r="77" s="1" customFormat="1" ht="16.5" customHeight="1">
      <c r="B77" s="46"/>
      <c r="C77" s="74"/>
      <c r="D77" s="74"/>
      <c r="E77" s="205" t="str">
        <f>E7</f>
        <v>Speciální ZŠ Skuteč- půdní vestavba a přístavba</v>
      </c>
      <c r="F77" s="76"/>
      <c r="G77" s="76"/>
      <c r="H77" s="76"/>
      <c r="I77" s="204"/>
      <c r="J77" s="74"/>
      <c r="K77" s="74"/>
      <c r="L77" s="72"/>
    </row>
    <row r="78">
      <c r="B78" s="28"/>
      <c r="C78" s="76" t="s">
        <v>274</v>
      </c>
      <c r="D78" s="297"/>
      <c r="E78" s="297"/>
      <c r="F78" s="297"/>
      <c r="G78" s="297"/>
      <c r="H78" s="297"/>
      <c r="I78" s="149"/>
      <c r="J78" s="297"/>
      <c r="K78" s="297"/>
      <c r="L78" s="298"/>
    </row>
    <row r="79" s="1" customFormat="1" ht="16.5" customHeight="1">
      <c r="B79" s="46"/>
      <c r="C79" s="74"/>
      <c r="D79" s="74"/>
      <c r="E79" s="205" t="s">
        <v>5882</v>
      </c>
      <c r="F79" s="74"/>
      <c r="G79" s="74"/>
      <c r="H79" s="74"/>
      <c r="I79" s="204"/>
      <c r="J79" s="74"/>
      <c r="K79" s="74"/>
      <c r="L79" s="72"/>
    </row>
    <row r="80" s="1" customFormat="1" ht="14.4" customHeight="1">
      <c r="B80" s="46"/>
      <c r="C80" s="76" t="s">
        <v>2223</v>
      </c>
      <c r="D80" s="74"/>
      <c r="E80" s="74"/>
      <c r="F80" s="74"/>
      <c r="G80" s="74"/>
      <c r="H80" s="74"/>
      <c r="I80" s="204"/>
      <c r="J80" s="74"/>
      <c r="K80" s="74"/>
      <c r="L80" s="72"/>
    </row>
    <row r="81" s="1" customFormat="1" ht="17.25" customHeight="1">
      <c r="B81" s="46"/>
      <c r="C81" s="74"/>
      <c r="D81" s="74"/>
      <c r="E81" s="82" t="str">
        <f>E11</f>
        <v>db - Slaboproud</v>
      </c>
      <c r="F81" s="74"/>
      <c r="G81" s="74"/>
      <c r="H81" s="74"/>
      <c r="I81" s="204"/>
      <c r="J81" s="74"/>
      <c r="K81" s="74"/>
      <c r="L81" s="72"/>
    </row>
    <row r="82" s="1" customFormat="1" ht="6.96" customHeight="1">
      <c r="B82" s="46"/>
      <c r="C82" s="74"/>
      <c r="D82" s="74"/>
      <c r="E82" s="74"/>
      <c r="F82" s="74"/>
      <c r="G82" s="74"/>
      <c r="H82" s="74"/>
      <c r="I82" s="204"/>
      <c r="J82" s="74"/>
      <c r="K82" s="74"/>
      <c r="L82" s="72"/>
    </row>
    <row r="83" s="1" customFormat="1" ht="18" customHeight="1">
      <c r="B83" s="46"/>
      <c r="C83" s="76" t="s">
        <v>23</v>
      </c>
      <c r="D83" s="74"/>
      <c r="E83" s="74"/>
      <c r="F83" s="206" t="str">
        <f>F14</f>
        <v>Skuteč</v>
      </c>
      <c r="G83" s="74"/>
      <c r="H83" s="74"/>
      <c r="I83" s="207" t="s">
        <v>25</v>
      </c>
      <c r="J83" s="85" t="str">
        <f>IF(J14="","",J14)</f>
        <v>12. 12. 2019</v>
      </c>
      <c r="K83" s="74"/>
      <c r="L83" s="72"/>
    </row>
    <row r="84" s="1" customFormat="1" ht="6.96" customHeight="1">
      <c r="B84" s="46"/>
      <c r="C84" s="74"/>
      <c r="D84" s="74"/>
      <c r="E84" s="74"/>
      <c r="F84" s="74"/>
      <c r="G84" s="74"/>
      <c r="H84" s="74"/>
      <c r="I84" s="204"/>
      <c r="J84" s="74"/>
      <c r="K84" s="74"/>
      <c r="L84" s="72"/>
    </row>
    <row r="85" s="1" customFormat="1">
      <c r="B85" s="46"/>
      <c r="C85" s="76" t="s">
        <v>27</v>
      </c>
      <c r="D85" s="74"/>
      <c r="E85" s="74"/>
      <c r="F85" s="206" t="str">
        <f>E17</f>
        <v>Pardubický kraj</v>
      </c>
      <c r="G85" s="74"/>
      <c r="H85" s="74"/>
      <c r="I85" s="207" t="s">
        <v>33</v>
      </c>
      <c r="J85" s="206" t="str">
        <f>E23</f>
        <v>ADAM První spol. s r.o.</v>
      </c>
      <c r="K85" s="74"/>
      <c r="L85" s="72"/>
    </row>
    <row r="86" s="1" customFormat="1" ht="14.4" customHeight="1">
      <c r="B86" s="46"/>
      <c r="C86" s="76" t="s">
        <v>31</v>
      </c>
      <c r="D86" s="74"/>
      <c r="E86" s="74"/>
      <c r="F86" s="206" t="str">
        <f>IF(E20="","",E20)</f>
        <v/>
      </c>
      <c r="G86" s="74"/>
      <c r="H86" s="74"/>
      <c r="I86" s="204"/>
      <c r="J86" s="74"/>
      <c r="K86" s="74"/>
      <c r="L86" s="72"/>
    </row>
    <row r="87" s="1" customFormat="1" ht="10.32" customHeight="1">
      <c r="B87" s="46"/>
      <c r="C87" s="74"/>
      <c r="D87" s="74"/>
      <c r="E87" s="74"/>
      <c r="F87" s="74"/>
      <c r="G87" s="74"/>
      <c r="H87" s="74"/>
      <c r="I87" s="204"/>
      <c r="J87" s="74"/>
      <c r="K87" s="74"/>
      <c r="L87" s="72"/>
    </row>
    <row r="88" s="10" customFormat="1" ht="29.28" customHeight="1">
      <c r="B88" s="208"/>
      <c r="C88" s="209" t="s">
        <v>287</v>
      </c>
      <c r="D88" s="210" t="s">
        <v>57</v>
      </c>
      <c r="E88" s="210" t="s">
        <v>53</v>
      </c>
      <c r="F88" s="210" t="s">
        <v>288</v>
      </c>
      <c r="G88" s="210" t="s">
        <v>289</v>
      </c>
      <c r="H88" s="210" t="s">
        <v>290</v>
      </c>
      <c r="I88" s="211" t="s">
        <v>291</v>
      </c>
      <c r="J88" s="210" t="s">
        <v>278</v>
      </c>
      <c r="K88" s="212" t="s">
        <v>292</v>
      </c>
      <c r="L88" s="213"/>
      <c r="M88" s="102" t="s">
        <v>293</v>
      </c>
      <c r="N88" s="103" t="s">
        <v>42</v>
      </c>
      <c r="O88" s="103" t="s">
        <v>294</v>
      </c>
      <c r="P88" s="103" t="s">
        <v>295</v>
      </c>
      <c r="Q88" s="103" t="s">
        <v>296</v>
      </c>
      <c r="R88" s="103" t="s">
        <v>297</v>
      </c>
      <c r="S88" s="103" t="s">
        <v>298</v>
      </c>
      <c r="T88" s="104" t="s">
        <v>299</v>
      </c>
    </row>
    <row r="89" s="1" customFormat="1" ht="29.28" customHeight="1">
      <c r="B89" s="46"/>
      <c r="C89" s="108" t="s">
        <v>279</v>
      </c>
      <c r="D89" s="74"/>
      <c r="E89" s="74"/>
      <c r="F89" s="74"/>
      <c r="G89" s="74"/>
      <c r="H89" s="74"/>
      <c r="I89" s="204"/>
      <c r="J89" s="214">
        <f>BK89</f>
        <v>0</v>
      </c>
      <c r="K89" s="74"/>
      <c r="L89" s="72"/>
      <c r="M89" s="105"/>
      <c r="N89" s="106"/>
      <c r="O89" s="106"/>
      <c r="P89" s="215">
        <f>P90+P99+P101+P115+P134+P175</f>
        <v>0</v>
      </c>
      <c r="Q89" s="106"/>
      <c r="R89" s="215">
        <f>R90+R99+R101+R115+R134+R175</f>
        <v>0</v>
      </c>
      <c r="S89" s="106"/>
      <c r="T89" s="216">
        <f>T90+T99+T101+T115+T134+T175</f>
        <v>0</v>
      </c>
      <c r="AT89" s="24" t="s">
        <v>71</v>
      </c>
      <c r="AU89" s="24" t="s">
        <v>280</v>
      </c>
      <c r="BK89" s="217">
        <f>BK90+BK99+BK101+BK115+BK134+BK175</f>
        <v>0</v>
      </c>
    </row>
    <row r="90" s="11" customFormat="1" ht="37.44001" customHeight="1">
      <c r="B90" s="218"/>
      <c r="C90" s="219"/>
      <c r="D90" s="220" t="s">
        <v>71</v>
      </c>
      <c r="E90" s="221" t="s">
        <v>6407</v>
      </c>
      <c r="F90" s="221" t="s">
        <v>6408</v>
      </c>
      <c r="G90" s="219"/>
      <c r="H90" s="219"/>
      <c r="I90" s="222"/>
      <c r="J90" s="223">
        <f>BK90</f>
        <v>0</v>
      </c>
      <c r="K90" s="219"/>
      <c r="L90" s="224"/>
      <c r="M90" s="225"/>
      <c r="N90" s="226"/>
      <c r="O90" s="226"/>
      <c r="P90" s="227">
        <f>SUM(P91:P98)</f>
        <v>0</v>
      </c>
      <c r="Q90" s="226"/>
      <c r="R90" s="227">
        <f>SUM(R91:R98)</f>
        <v>0</v>
      </c>
      <c r="S90" s="226"/>
      <c r="T90" s="228">
        <f>SUM(T91:T98)</f>
        <v>0</v>
      </c>
      <c r="AR90" s="229" t="s">
        <v>319</v>
      </c>
      <c r="AT90" s="230" t="s">
        <v>71</v>
      </c>
      <c r="AU90" s="230" t="s">
        <v>72</v>
      </c>
      <c r="AY90" s="229" t="s">
        <v>303</v>
      </c>
      <c r="BK90" s="231">
        <f>SUM(BK91:BK98)</f>
        <v>0</v>
      </c>
    </row>
    <row r="91" s="1" customFormat="1" ht="16.5" customHeight="1">
      <c r="B91" s="46"/>
      <c r="C91" s="234" t="s">
        <v>80</v>
      </c>
      <c r="D91" s="234" t="s">
        <v>306</v>
      </c>
      <c r="E91" s="235" t="s">
        <v>324</v>
      </c>
      <c r="F91" s="236" t="s">
        <v>6409</v>
      </c>
      <c r="G91" s="237" t="s">
        <v>658</v>
      </c>
      <c r="H91" s="238">
        <v>1</v>
      </c>
      <c r="I91" s="239"/>
      <c r="J91" s="240">
        <f>ROUND(I91*H91,2)</f>
        <v>0</v>
      </c>
      <c r="K91" s="236" t="s">
        <v>322</v>
      </c>
      <c r="L91" s="72"/>
      <c r="M91" s="241" t="s">
        <v>21</v>
      </c>
      <c r="N91" s="242" t="s">
        <v>43</v>
      </c>
      <c r="O91" s="47"/>
      <c r="P91" s="243">
        <f>O91*H91</f>
        <v>0</v>
      </c>
      <c r="Q91" s="243">
        <v>0</v>
      </c>
      <c r="R91" s="243">
        <f>Q91*H91</f>
        <v>0</v>
      </c>
      <c r="S91" s="243">
        <v>0</v>
      </c>
      <c r="T91" s="244">
        <f>S91*H91</f>
        <v>0</v>
      </c>
      <c r="AR91" s="24" t="s">
        <v>319</v>
      </c>
      <c r="AT91" s="24" t="s">
        <v>306</v>
      </c>
      <c r="AU91" s="24" t="s">
        <v>80</v>
      </c>
      <c r="AY91" s="24" t="s">
        <v>303</v>
      </c>
      <c r="BE91" s="245">
        <f>IF(N91="základní",J91,0)</f>
        <v>0</v>
      </c>
      <c r="BF91" s="245">
        <f>IF(N91="snížená",J91,0)</f>
        <v>0</v>
      </c>
      <c r="BG91" s="245">
        <f>IF(N91="zákl. přenesená",J91,0)</f>
        <v>0</v>
      </c>
      <c r="BH91" s="245">
        <f>IF(N91="sníž. přenesená",J91,0)</f>
        <v>0</v>
      </c>
      <c r="BI91" s="245">
        <f>IF(N91="nulová",J91,0)</f>
        <v>0</v>
      </c>
      <c r="BJ91" s="24" t="s">
        <v>80</v>
      </c>
      <c r="BK91" s="245">
        <f>ROUND(I91*H91,2)</f>
        <v>0</v>
      </c>
      <c r="BL91" s="24" t="s">
        <v>319</v>
      </c>
      <c r="BM91" s="24" t="s">
        <v>6410</v>
      </c>
    </row>
    <row r="92" s="1" customFormat="1" ht="38.25" customHeight="1">
      <c r="B92" s="46"/>
      <c r="C92" s="234" t="s">
        <v>82</v>
      </c>
      <c r="D92" s="234" t="s">
        <v>306</v>
      </c>
      <c r="E92" s="235" t="s">
        <v>344</v>
      </c>
      <c r="F92" s="236" t="s">
        <v>6411</v>
      </c>
      <c r="G92" s="237" t="s">
        <v>262</v>
      </c>
      <c r="H92" s="238">
        <v>30</v>
      </c>
      <c r="I92" s="239"/>
      <c r="J92" s="240">
        <f>ROUND(I92*H92,2)</f>
        <v>0</v>
      </c>
      <c r="K92" s="236" t="s">
        <v>322</v>
      </c>
      <c r="L92" s="72"/>
      <c r="M92" s="241" t="s">
        <v>21</v>
      </c>
      <c r="N92" s="242" t="s">
        <v>43</v>
      </c>
      <c r="O92" s="47"/>
      <c r="P92" s="243">
        <f>O92*H92</f>
        <v>0</v>
      </c>
      <c r="Q92" s="243">
        <v>0</v>
      </c>
      <c r="R92" s="243">
        <f>Q92*H92</f>
        <v>0</v>
      </c>
      <c r="S92" s="243">
        <v>0</v>
      </c>
      <c r="T92" s="244">
        <f>S92*H92</f>
        <v>0</v>
      </c>
      <c r="AR92" s="24" t="s">
        <v>319</v>
      </c>
      <c r="AT92" s="24" t="s">
        <v>306</v>
      </c>
      <c r="AU92" s="24" t="s">
        <v>80</v>
      </c>
      <c r="AY92" s="24" t="s">
        <v>303</v>
      </c>
      <c r="BE92" s="245">
        <f>IF(N92="základní",J92,0)</f>
        <v>0</v>
      </c>
      <c r="BF92" s="245">
        <f>IF(N92="snížená",J92,0)</f>
        <v>0</v>
      </c>
      <c r="BG92" s="245">
        <f>IF(N92="zákl. přenesená",J92,0)</f>
        <v>0</v>
      </c>
      <c r="BH92" s="245">
        <f>IF(N92="sníž. přenesená",J92,0)</f>
        <v>0</v>
      </c>
      <c r="BI92" s="245">
        <f>IF(N92="nulová",J92,0)</f>
        <v>0</v>
      </c>
      <c r="BJ92" s="24" t="s">
        <v>80</v>
      </c>
      <c r="BK92" s="245">
        <f>ROUND(I92*H92,2)</f>
        <v>0</v>
      </c>
      <c r="BL92" s="24" t="s">
        <v>319</v>
      </c>
      <c r="BM92" s="24" t="s">
        <v>6412</v>
      </c>
    </row>
    <row r="93" s="1" customFormat="1" ht="51" customHeight="1">
      <c r="B93" s="46"/>
      <c r="C93" s="234" t="s">
        <v>95</v>
      </c>
      <c r="D93" s="234" t="s">
        <v>306</v>
      </c>
      <c r="E93" s="235" t="s">
        <v>1279</v>
      </c>
      <c r="F93" s="236" t="s">
        <v>6413</v>
      </c>
      <c r="G93" s="237" t="s">
        <v>6414</v>
      </c>
      <c r="H93" s="238">
        <v>1</v>
      </c>
      <c r="I93" s="239"/>
      <c r="J93" s="240">
        <f>ROUND(I93*H93,2)</f>
        <v>0</v>
      </c>
      <c r="K93" s="236" t="s">
        <v>322</v>
      </c>
      <c r="L93" s="72"/>
      <c r="M93" s="241" t="s">
        <v>21</v>
      </c>
      <c r="N93" s="242" t="s">
        <v>43</v>
      </c>
      <c r="O93" s="47"/>
      <c r="P93" s="243">
        <f>O93*H93</f>
        <v>0</v>
      </c>
      <c r="Q93" s="243">
        <v>0</v>
      </c>
      <c r="R93" s="243">
        <f>Q93*H93</f>
        <v>0</v>
      </c>
      <c r="S93" s="243">
        <v>0</v>
      </c>
      <c r="T93" s="244">
        <f>S93*H93</f>
        <v>0</v>
      </c>
      <c r="AR93" s="24" t="s">
        <v>319</v>
      </c>
      <c r="AT93" s="24" t="s">
        <v>306</v>
      </c>
      <c r="AU93" s="24" t="s">
        <v>80</v>
      </c>
      <c r="AY93" s="24" t="s">
        <v>303</v>
      </c>
      <c r="BE93" s="245">
        <f>IF(N93="základní",J93,0)</f>
        <v>0</v>
      </c>
      <c r="BF93" s="245">
        <f>IF(N93="snížená",J93,0)</f>
        <v>0</v>
      </c>
      <c r="BG93" s="245">
        <f>IF(N93="zákl. přenesená",J93,0)</f>
        <v>0</v>
      </c>
      <c r="BH93" s="245">
        <f>IF(N93="sníž. přenesená",J93,0)</f>
        <v>0</v>
      </c>
      <c r="BI93" s="245">
        <f>IF(N93="nulová",J93,0)</f>
        <v>0</v>
      </c>
      <c r="BJ93" s="24" t="s">
        <v>80</v>
      </c>
      <c r="BK93" s="245">
        <f>ROUND(I93*H93,2)</f>
        <v>0</v>
      </c>
      <c r="BL93" s="24" t="s">
        <v>319</v>
      </c>
      <c r="BM93" s="24" t="s">
        <v>6415</v>
      </c>
    </row>
    <row r="94" s="1" customFormat="1" ht="25.5" customHeight="1">
      <c r="B94" s="46"/>
      <c r="C94" s="234" t="s">
        <v>319</v>
      </c>
      <c r="D94" s="234" t="s">
        <v>306</v>
      </c>
      <c r="E94" s="235" t="s">
        <v>1666</v>
      </c>
      <c r="F94" s="236" t="s">
        <v>6416</v>
      </c>
      <c r="G94" s="237" t="s">
        <v>6414</v>
      </c>
      <c r="H94" s="238">
        <v>1</v>
      </c>
      <c r="I94" s="239"/>
      <c r="J94" s="240">
        <f>ROUND(I94*H94,2)</f>
        <v>0</v>
      </c>
      <c r="K94" s="236" t="s">
        <v>322</v>
      </c>
      <c r="L94" s="72"/>
      <c r="M94" s="241" t="s">
        <v>21</v>
      </c>
      <c r="N94" s="242" t="s">
        <v>43</v>
      </c>
      <c r="O94" s="47"/>
      <c r="P94" s="243">
        <f>O94*H94</f>
        <v>0</v>
      </c>
      <c r="Q94" s="243">
        <v>0</v>
      </c>
      <c r="R94" s="243">
        <f>Q94*H94</f>
        <v>0</v>
      </c>
      <c r="S94" s="243">
        <v>0</v>
      </c>
      <c r="T94" s="244">
        <f>S94*H94</f>
        <v>0</v>
      </c>
      <c r="AR94" s="24" t="s">
        <v>319</v>
      </c>
      <c r="AT94" s="24" t="s">
        <v>306</v>
      </c>
      <c r="AU94" s="24" t="s">
        <v>80</v>
      </c>
      <c r="AY94" s="24" t="s">
        <v>303</v>
      </c>
      <c r="BE94" s="245">
        <f>IF(N94="základní",J94,0)</f>
        <v>0</v>
      </c>
      <c r="BF94" s="245">
        <f>IF(N94="snížená",J94,0)</f>
        <v>0</v>
      </c>
      <c r="BG94" s="245">
        <f>IF(N94="zákl. přenesená",J94,0)</f>
        <v>0</v>
      </c>
      <c r="BH94" s="245">
        <f>IF(N94="sníž. přenesená",J94,0)</f>
        <v>0</v>
      </c>
      <c r="BI94" s="245">
        <f>IF(N94="nulová",J94,0)</f>
        <v>0</v>
      </c>
      <c r="BJ94" s="24" t="s">
        <v>80</v>
      </c>
      <c r="BK94" s="245">
        <f>ROUND(I94*H94,2)</f>
        <v>0</v>
      </c>
      <c r="BL94" s="24" t="s">
        <v>319</v>
      </c>
      <c r="BM94" s="24" t="s">
        <v>6417</v>
      </c>
    </row>
    <row r="95" s="1" customFormat="1" ht="38.25" customHeight="1">
      <c r="B95" s="46"/>
      <c r="C95" s="234" t="s">
        <v>302</v>
      </c>
      <c r="D95" s="234" t="s">
        <v>306</v>
      </c>
      <c r="E95" s="235" t="s">
        <v>2411</v>
      </c>
      <c r="F95" s="236" t="s">
        <v>6418</v>
      </c>
      <c r="G95" s="237" t="s">
        <v>6414</v>
      </c>
      <c r="H95" s="238">
        <v>2</v>
      </c>
      <c r="I95" s="239"/>
      <c r="J95" s="240">
        <f>ROUND(I95*H95,2)</f>
        <v>0</v>
      </c>
      <c r="K95" s="236" t="s">
        <v>322</v>
      </c>
      <c r="L95" s="72"/>
      <c r="M95" s="241" t="s">
        <v>21</v>
      </c>
      <c r="N95" s="242" t="s">
        <v>43</v>
      </c>
      <c r="O95" s="47"/>
      <c r="P95" s="243">
        <f>O95*H95</f>
        <v>0</v>
      </c>
      <c r="Q95" s="243">
        <v>0</v>
      </c>
      <c r="R95" s="243">
        <f>Q95*H95</f>
        <v>0</v>
      </c>
      <c r="S95" s="243">
        <v>0</v>
      </c>
      <c r="T95" s="244">
        <f>S95*H95</f>
        <v>0</v>
      </c>
      <c r="AR95" s="24" t="s">
        <v>319</v>
      </c>
      <c r="AT95" s="24" t="s">
        <v>306</v>
      </c>
      <c r="AU95" s="24" t="s">
        <v>80</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6419</v>
      </c>
    </row>
    <row r="96" s="1" customFormat="1" ht="25.5" customHeight="1">
      <c r="B96" s="46"/>
      <c r="C96" s="234" t="s">
        <v>329</v>
      </c>
      <c r="D96" s="234" t="s">
        <v>306</v>
      </c>
      <c r="E96" s="235" t="s">
        <v>1783</v>
      </c>
      <c r="F96" s="236" t="s">
        <v>6420</v>
      </c>
      <c r="G96" s="237" t="s">
        <v>6414</v>
      </c>
      <c r="H96" s="238">
        <v>9</v>
      </c>
      <c r="I96" s="239"/>
      <c r="J96" s="240">
        <f>ROUND(I96*H96,2)</f>
        <v>0</v>
      </c>
      <c r="K96" s="236" t="s">
        <v>322</v>
      </c>
      <c r="L96" s="72"/>
      <c r="M96" s="241" t="s">
        <v>21</v>
      </c>
      <c r="N96" s="242" t="s">
        <v>43</v>
      </c>
      <c r="O96" s="47"/>
      <c r="P96" s="243">
        <f>O96*H96</f>
        <v>0</v>
      </c>
      <c r="Q96" s="243">
        <v>0</v>
      </c>
      <c r="R96" s="243">
        <f>Q96*H96</f>
        <v>0</v>
      </c>
      <c r="S96" s="243">
        <v>0</v>
      </c>
      <c r="T96" s="244">
        <f>S96*H96</f>
        <v>0</v>
      </c>
      <c r="AR96" s="24" t="s">
        <v>319</v>
      </c>
      <c r="AT96" s="24" t="s">
        <v>306</v>
      </c>
      <c r="AU96" s="24" t="s">
        <v>80</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6421</v>
      </c>
    </row>
    <row r="97" s="1" customFormat="1" ht="25.5" customHeight="1">
      <c r="B97" s="46"/>
      <c r="C97" s="234" t="s">
        <v>335</v>
      </c>
      <c r="D97" s="234" t="s">
        <v>306</v>
      </c>
      <c r="E97" s="235" t="s">
        <v>1787</v>
      </c>
      <c r="F97" s="236" t="s">
        <v>6422</v>
      </c>
      <c r="G97" s="237" t="s">
        <v>6414</v>
      </c>
      <c r="H97" s="238">
        <v>1</v>
      </c>
      <c r="I97" s="239"/>
      <c r="J97" s="240">
        <f>ROUND(I97*H97,2)</f>
        <v>0</v>
      </c>
      <c r="K97" s="236" t="s">
        <v>322</v>
      </c>
      <c r="L97" s="72"/>
      <c r="M97" s="241" t="s">
        <v>21</v>
      </c>
      <c r="N97" s="242" t="s">
        <v>43</v>
      </c>
      <c r="O97" s="47"/>
      <c r="P97" s="243">
        <f>O97*H97</f>
        <v>0</v>
      </c>
      <c r="Q97" s="243">
        <v>0</v>
      </c>
      <c r="R97" s="243">
        <f>Q97*H97</f>
        <v>0</v>
      </c>
      <c r="S97" s="243">
        <v>0</v>
      </c>
      <c r="T97" s="244">
        <f>S97*H97</f>
        <v>0</v>
      </c>
      <c r="AR97" s="24" t="s">
        <v>319</v>
      </c>
      <c r="AT97" s="24" t="s">
        <v>306</v>
      </c>
      <c r="AU97" s="24" t="s">
        <v>80</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6423</v>
      </c>
    </row>
    <row r="98" s="1" customFormat="1" ht="38.25" customHeight="1">
      <c r="B98" s="46"/>
      <c r="C98" s="234" t="s">
        <v>339</v>
      </c>
      <c r="D98" s="234" t="s">
        <v>306</v>
      </c>
      <c r="E98" s="235" t="s">
        <v>1775</v>
      </c>
      <c r="F98" s="236" t="s">
        <v>6424</v>
      </c>
      <c r="G98" s="237" t="s">
        <v>6414</v>
      </c>
      <c r="H98" s="238">
        <v>2</v>
      </c>
      <c r="I98" s="239"/>
      <c r="J98" s="240">
        <f>ROUND(I98*H98,2)</f>
        <v>0</v>
      </c>
      <c r="K98" s="236" t="s">
        <v>322</v>
      </c>
      <c r="L98" s="72"/>
      <c r="M98" s="241" t="s">
        <v>21</v>
      </c>
      <c r="N98" s="242" t="s">
        <v>43</v>
      </c>
      <c r="O98" s="47"/>
      <c r="P98" s="243">
        <f>O98*H98</f>
        <v>0</v>
      </c>
      <c r="Q98" s="243">
        <v>0</v>
      </c>
      <c r="R98" s="243">
        <f>Q98*H98</f>
        <v>0</v>
      </c>
      <c r="S98" s="243">
        <v>0</v>
      </c>
      <c r="T98" s="244">
        <f>S98*H98</f>
        <v>0</v>
      </c>
      <c r="AR98" s="24" t="s">
        <v>319</v>
      </c>
      <c r="AT98" s="24" t="s">
        <v>306</v>
      </c>
      <c r="AU98" s="24" t="s">
        <v>80</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6425</v>
      </c>
    </row>
    <row r="99" s="11" customFormat="1" ht="37.44001" customHeight="1">
      <c r="B99" s="218"/>
      <c r="C99" s="219"/>
      <c r="D99" s="220" t="s">
        <v>71</v>
      </c>
      <c r="E99" s="221" t="s">
        <v>6426</v>
      </c>
      <c r="F99" s="221" t="s">
        <v>6427</v>
      </c>
      <c r="G99" s="219"/>
      <c r="H99" s="219"/>
      <c r="I99" s="222"/>
      <c r="J99" s="223">
        <f>BK99</f>
        <v>0</v>
      </c>
      <c r="K99" s="219"/>
      <c r="L99" s="224"/>
      <c r="M99" s="225"/>
      <c r="N99" s="226"/>
      <c r="O99" s="226"/>
      <c r="P99" s="227">
        <f>P100</f>
        <v>0</v>
      </c>
      <c r="Q99" s="226"/>
      <c r="R99" s="227">
        <f>R100</f>
        <v>0</v>
      </c>
      <c r="S99" s="226"/>
      <c r="T99" s="228">
        <f>T100</f>
        <v>0</v>
      </c>
      <c r="AR99" s="229" t="s">
        <v>319</v>
      </c>
      <c r="AT99" s="230" t="s">
        <v>71</v>
      </c>
      <c r="AU99" s="230" t="s">
        <v>72</v>
      </c>
      <c r="AY99" s="229" t="s">
        <v>303</v>
      </c>
      <c r="BK99" s="231">
        <f>BK100</f>
        <v>0</v>
      </c>
    </row>
    <row r="100" s="1" customFormat="1" ht="63.75" customHeight="1">
      <c r="B100" s="46"/>
      <c r="C100" s="234" t="s">
        <v>343</v>
      </c>
      <c r="D100" s="234" t="s">
        <v>306</v>
      </c>
      <c r="E100" s="235" t="s">
        <v>1915</v>
      </c>
      <c r="F100" s="236" t="s">
        <v>6428</v>
      </c>
      <c r="G100" s="237" t="s">
        <v>6414</v>
      </c>
      <c r="H100" s="238">
        <v>12</v>
      </c>
      <c r="I100" s="239"/>
      <c r="J100" s="240">
        <f>ROUND(I100*H100,2)</f>
        <v>0</v>
      </c>
      <c r="K100" s="236" t="s">
        <v>322</v>
      </c>
      <c r="L100" s="72"/>
      <c r="M100" s="241" t="s">
        <v>21</v>
      </c>
      <c r="N100" s="242" t="s">
        <v>43</v>
      </c>
      <c r="O100" s="47"/>
      <c r="P100" s="243">
        <f>O100*H100</f>
        <v>0</v>
      </c>
      <c r="Q100" s="243">
        <v>0</v>
      </c>
      <c r="R100" s="243">
        <f>Q100*H100</f>
        <v>0</v>
      </c>
      <c r="S100" s="243">
        <v>0</v>
      </c>
      <c r="T100" s="244">
        <f>S100*H100</f>
        <v>0</v>
      </c>
      <c r="AR100" s="24" t="s">
        <v>5899</v>
      </c>
      <c r="AT100" s="24" t="s">
        <v>306</v>
      </c>
      <c r="AU100" s="24" t="s">
        <v>80</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5899</v>
      </c>
      <c r="BM100" s="24" t="s">
        <v>6429</v>
      </c>
    </row>
    <row r="101" s="11" customFormat="1" ht="37.44001" customHeight="1">
      <c r="B101" s="218"/>
      <c r="C101" s="219"/>
      <c r="D101" s="220" t="s">
        <v>71</v>
      </c>
      <c r="E101" s="221" t="s">
        <v>6430</v>
      </c>
      <c r="F101" s="221" t="s">
        <v>6431</v>
      </c>
      <c r="G101" s="219"/>
      <c r="H101" s="219"/>
      <c r="I101" s="222"/>
      <c r="J101" s="223">
        <f>BK101</f>
        <v>0</v>
      </c>
      <c r="K101" s="219"/>
      <c r="L101" s="224"/>
      <c r="M101" s="225"/>
      <c r="N101" s="226"/>
      <c r="O101" s="226"/>
      <c r="P101" s="227">
        <f>SUM(P102:P114)</f>
        <v>0</v>
      </c>
      <c r="Q101" s="226"/>
      <c r="R101" s="227">
        <f>SUM(R102:R114)</f>
        <v>0</v>
      </c>
      <c r="S101" s="226"/>
      <c r="T101" s="228">
        <f>SUM(T102:T114)</f>
        <v>0</v>
      </c>
      <c r="AR101" s="229" t="s">
        <v>319</v>
      </c>
      <c r="AT101" s="230" t="s">
        <v>71</v>
      </c>
      <c r="AU101" s="230" t="s">
        <v>72</v>
      </c>
      <c r="AY101" s="229" t="s">
        <v>303</v>
      </c>
      <c r="BK101" s="231">
        <f>SUM(BK102:BK114)</f>
        <v>0</v>
      </c>
    </row>
    <row r="102" s="1" customFormat="1" ht="16.5" customHeight="1">
      <c r="B102" s="46"/>
      <c r="C102" s="234" t="s">
        <v>349</v>
      </c>
      <c r="D102" s="234" t="s">
        <v>306</v>
      </c>
      <c r="E102" s="235" t="s">
        <v>1076</v>
      </c>
      <c r="F102" s="236" t="s">
        <v>6432</v>
      </c>
      <c r="G102" s="237" t="s">
        <v>658</v>
      </c>
      <c r="H102" s="238">
        <v>9</v>
      </c>
      <c r="I102" s="239"/>
      <c r="J102" s="240">
        <f>ROUND(I102*H102,2)</f>
        <v>0</v>
      </c>
      <c r="K102" s="236" t="s">
        <v>322</v>
      </c>
      <c r="L102" s="72"/>
      <c r="M102" s="241" t="s">
        <v>21</v>
      </c>
      <c r="N102" s="242" t="s">
        <v>43</v>
      </c>
      <c r="O102" s="47"/>
      <c r="P102" s="243">
        <f>O102*H102</f>
        <v>0</v>
      </c>
      <c r="Q102" s="243">
        <v>0</v>
      </c>
      <c r="R102" s="243">
        <f>Q102*H102</f>
        <v>0</v>
      </c>
      <c r="S102" s="243">
        <v>0</v>
      </c>
      <c r="T102" s="244">
        <f>S102*H102</f>
        <v>0</v>
      </c>
      <c r="AR102" s="24" t="s">
        <v>5899</v>
      </c>
      <c r="AT102" s="24" t="s">
        <v>306</v>
      </c>
      <c r="AU102" s="24" t="s">
        <v>80</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5899</v>
      </c>
      <c r="BM102" s="24" t="s">
        <v>6433</v>
      </c>
    </row>
    <row r="103" s="1" customFormat="1" ht="16.5" customHeight="1">
      <c r="B103" s="46"/>
      <c r="C103" s="234" t="s">
        <v>353</v>
      </c>
      <c r="D103" s="234" t="s">
        <v>306</v>
      </c>
      <c r="E103" s="235" t="s">
        <v>1671</v>
      </c>
      <c r="F103" s="236" t="s">
        <v>6434</v>
      </c>
      <c r="G103" s="237" t="s">
        <v>658</v>
      </c>
      <c r="H103" s="238">
        <v>30</v>
      </c>
      <c r="I103" s="239"/>
      <c r="J103" s="240">
        <f>ROUND(I103*H103,2)</f>
        <v>0</v>
      </c>
      <c r="K103" s="236" t="s">
        <v>322</v>
      </c>
      <c r="L103" s="72"/>
      <c r="M103" s="241" t="s">
        <v>21</v>
      </c>
      <c r="N103" s="242" t="s">
        <v>43</v>
      </c>
      <c r="O103" s="47"/>
      <c r="P103" s="243">
        <f>O103*H103</f>
        <v>0</v>
      </c>
      <c r="Q103" s="243">
        <v>0</v>
      </c>
      <c r="R103" s="243">
        <f>Q103*H103</f>
        <v>0</v>
      </c>
      <c r="S103" s="243">
        <v>0</v>
      </c>
      <c r="T103" s="244">
        <f>S103*H103</f>
        <v>0</v>
      </c>
      <c r="AR103" s="24" t="s">
        <v>5899</v>
      </c>
      <c r="AT103" s="24" t="s">
        <v>306</v>
      </c>
      <c r="AU103" s="24" t="s">
        <v>80</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5899</v>
      </c>
      <c r="BM103" s="24" t="s">
        <v>6435</v>
      </c>
    </row>
    <row r="104" s="1" customFormat="1" ht="16.5" customHeight="1">
      <c r="B104" s="46"/>
      <c r="C104" s="234" t="s">
        <v>357</v>
      </c>
      <c r="D104" s="234" t="s">
        <v>306</v>
      </c>
      <c r="E104" s="235" t="s">
        <v>1920</v>
      </c>
      <c r="F104" s="236" t="s">
        <v>6436</v>
      </c>
      <c r="G104" s="237" t="s">
        <v>262</v>
      </c>
      <c r="H104" s="238">
        <v>2700</v>
      </c>
      <c r="I104" s="239"/>
      <c r="J104" s="240">
        <f>ROUND(I104*H104,2)</f>
        <v>0</v>
      </c>
      <c r="K104" s="236" t="s">
        <v>322</v>
      </c>
      <c r="L104" s="72"/>
      <c r="M104" s="241" t="s">
        <v>21</v>
      </c>
      <c r="N104" s="242" t="s">
        <v>43</v>
      </c>
      <c r="O104" s="47"/>
      <c r="P104" s="243">
        <f>O104*H104</f>
        <v>0</v>
      </c>
      <c r="Q104" s="243">
        <v>0</v>
      </c>
      <c r="R104" s="243">
        <f>Q104*H104</f>
        <v>0</v>
      </c>
      <c r="S104" s="243">
        <v>0</v>
      </c>
      <c r="T104" s="244">
        <f>S104*H104</f>
        <v>0</v>
      </c>
      <c r="AR104" s="24" t="s">
        <v>5899</v>
      </c>
      <c r="AT104" s="24" t="s">
        <v>306</v>
      </c>
      <c r="AU104" s="24" t="s">
        <v>80</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5899</v>
      </c>
      <c r="BM104" s="24" t="s">
        <v>6437</v>
      </c>
    </row>
    <row r="105" s="1" customFormat="1" ht="16.5" customHeight="1">
      <c r="B105" s="46"/>
      <c r="C105" s="234" t="s">
        <v>452</v>
      </c>
      <c r="D105" s="234" t="s">
        <v>306</v>
      </c>
      <c r="E105" s="235" t="s">
        <v>1924</v>
      </c>
      <c r="F105" s="236" t="s">
        <v>6438</v>
      </c>
      <c r="G105" s="237" t="s">
        <v>658</v>
      </c>
      <c r="H105" s="238">
        <v>136</v>
      </c>
      <c r="I105" s="239"/>
      <c r="J105" s="240">
        <f>ROUND(I105*H105,2)</f>
        <v>0</v>
      </c>
      <c r="K105" s="236" t="s">
        <v>322</v>
      </c>
      <c r="L105" s="72"/>
      <c r="M105" s="241" t="s">
        <v>21</v>
      </c>
      <c r="N105" s="242" t="s">
        <v>43</v>
      </c>
      <c r="O105" s="47"/>
      <c r="P105" s="243">
        <f>O105*H105</f>
        <v>0</v>
      </c>
      <c r="Q105" s="243">
        <v>0</v>
      </c>
      <c r="R105" s="243">
        <f>Q105*H105</f>
        <v>0</v>
      </c>
      <c r="S105" s="243">
        <v>0</v>
      </c>
      <c r="T105" s="244">
        <f>S105*H105</f>
        <v>0</v>
      </c>
      <c r="AR105" s="24" t="s">
        <v>5899</v>
      </c>
      <c r="AT105" s="24" t="s">
        <v>306</v>
      </c>
      <c r="AU105" s="24" t="s">
        <v>80</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5899</v>
      </c>
      <c r="BM105" s="24" t="s">
        <v>6439</v>
      </c>
    </row>
    <row r="106" s="1" customFormat="1" ht="16.5" customHeight="1">
      <c r="B106" s="46"/>
      <c r="C106" s="234" t="s">
        <v>456</v>
      </c>
      <c r="D106" s="234" t="s">
        <v>306</v>
      </c>
      <c r="E106" s="235" t="s">
        <v>1360</v>
      </c>
      <c r="F106" s="236" t="s">
        <v>6440</v>
      </c>
      <c r="G106" s="237" t="s">
        <v>658</v>
      </c>
      <c r="H106" s="238">
        <v>1</v>
      </c>
      <c r="I106" s="239"/>
      <c r="J106" s="240">
        <f>ROUND(I106*H106,2)</f>
        <v>0</v>
      </c>
      <c r="K106" s="236" t="s">
        <v>322</v>
      </c>
      <c r="L106" s="72"/>
      <c r="M106" s="241" t="s">
        <v>21</v>
      </c>
      <c r="N106" s="242" t="s">
        <v>43</v>
      </c>
      <c r="O106" s="47"/>
      <c r="P106" s="243">
        <f>O106*H106</f>
        <v>0</v>
      </c>
      <c r="Q106" s="243">
        <v>0</v>
      </c>
      <c r="R106" s="243">
        <f>Q106*H106</f>
        <v>0</v>
      </c>
      <c r="S106" s="243">
        <v>0</v>
      </c>
      <c r="T106" s="244">
        <f>S106*H106</f>
        <v>0</v>
      </c>
      <c r="AR106" s="24" t="s">
        <v>5899</v>
      </c>
      <c r="AT106" s="24" t="s">
        <v>306</v>
      </c>
      <c r="AU106" s="24" t="s">
        <v>80</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5899</v>
      </c>
      <c r="BM106" s="24" t="s">
        <v>6441</v>
      </c>
    </row>
    <row r="107" s="1" customFormat="1" ht="16.5" customHeight="1">
      <c r="B107" s="46"/>
      <c r="C107" s="234" t="s">
        <v>10</v>
      </c>
      <c r="D107" s="234" t="s">
        <v>306</v>
      </c>
      <c r="E107" s="235" t="s">
        <v>5928</v>
      </c>
      <c r="F107" s="236" t="s">
        <v>6442</v>
      </c>
      <c r="G107" s="237" t="s">
        <v>658</v>
      </c>
      <c r="H107" s="238">
        <v>50</v>
      </c>
      <c r="I107" s="239"/>
      <c r="J107" s="240">
        <f>ROUND(I107*H107,2)</f>
        <v>0</v>
      </c>
      <c r="K107" s="236" t="s">
        <v>322</v>
      </c>
      <c r="L107" s="72"/>
      <c r="M107" s="241" t="s">
        <v>21</v>
      </c>
      <c r="N107" s="242" t="s">
        <v>43</v>
      </c>
      <c r="O107" s="47"/>
      <c r="P107" s="243">
        <f>O107*H107</f>
        <v>0</v>
      </c>
      <c r="Q107" s="243">
        <v>0</v>
      </c>
      <c r="R107" s="243">
        <f>Q107*H107</f>
        <v>0</v>
      </c>
      <c r="S107" s="243">
        <v>0</v>
      </c>
      <c r="T107" s="244">
        <f>S107*H107</f>
        <v>0</v>
      </c>
      <c r="AR107" s="24" t="s">
        <v>5899</v>
      </c>
      <c r="AT107" s="24" t="s">
        <v>306</v>
      </c>
      <c r="AU107" s="24" t="s">
        <v>80</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5899</v>
      </c>
      <c r="BM107" s="24" t="s">
        <v>6443</v>
      </c>
    </row>
    <row r="108" s="1" customFormat="1" ht="16.5" customHeight="1">
      <c r="B108" s="46"/>
      <c r="C108" s="234" t="s">
        <v>465</v>
      </c>
      <c r="D108" s="234" t="s">
        <v>306</v>
      </c>
      <c r="E108" s="235" t="s">
        <v>1929</v>
      </c>
      <c r="F108" s="236" t="s">
        <v>6444</v>
      </c>
      <c r="G108" s="237" t="s">
        <v>658</v>
      </c>
      <c r="H108" s="238">
        <v>1</v>
      </c>
      <c r="I108" s="239"/>
      <c r="J108" s="240">
        <f>ROUND(I108*H108,2)</f>
        <v>0</v>
      </c>
      <c r="K108" s="236" t="s">
        <v>322</v>
      </c>
      <c r="L108" s="72"/>
      <c r="M108" s="241" t="s">
        <v>21</v>
      </c>
      <c r="N108" s="242" t="s">
        <v>43</v>
      </c>
      <c r="O108" s="47"/>
      <c r="P108" s="243">
        <f>O108*H108</f>
        <v>0</v>
      </c>
      <c r="Q108" s="243">
        <v>0</v>
      </c>
      <c r="R108" s="243">
        <f>Q108*H108</f>
        <v>0</v>
      </c>
      <c r="S108" s="243">
        <v>0</v>
      </c>
      <c r="T108" s="244">
        <f>S108*H108</f>
        <v>0</v>
      </c>
      <c r="AR108" s="24" t="s">
        <v>5899</v>
      </c>
      <c r="AT108" s="24" t="s">
        <v>306</v>
      </c>
      <c r="AU108" s="24" t="s">
        <v>80</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5899</v>
      </c>
      <c r="BM108" s="24" t="s">
        <v>6445</v>
      </c>
    </row>
    <row r="109" s="1" customFormat="1" ht="16.5" customHeight="1">
      <c r="B109" s="46"/>
      <c r="C109" s="234" t="s">
        <v>473</v>
      </c>
      <c r="D109" s="234" t="s">
        <v>306</v>
      </c>
      <c r="E109" s="235" t="s">
        <v>5933</v>
      </c>
      <c r="F109" s="236" t="s">
        <v>6446</v>
      </c>
      <c r="G109" s="237" t="s">
        <v>658</v>
      </c>
      <c r="H109" s="238">
        <v>2</v>
      </c>
      <c r="I109" s="239"/>
      <c r="J109" s="240">
        <f>ROUND(I109*H109,2)</f>
        <v>0</v>
      </c>
      <c r="K109" s="236" t="s">
        <v>322</v>
      </c>
      <c r="L109" s="72"/>
      <c r="M109" s="241" t="s">
        <v>21</v>
      </c>
      <c r="N109" s="242" t="s">
        <v>43</v>
      </c>
      <c r="O109" s="47"/>
      <c r="P109" s="243">
        <f>O109*H109</f>
        <v>0</v>
      </c>
      <c r="Q109" s="243">
        <v>0</v>
      </c>
      <c r="R109" s="243">
        <f>Q109*H109</f>
        <v>0</v>
      </c>
      <c r="S109" s="243">
        <v>0</v>
      </c>
      <c r="T109" s="244">
        <f>S109*H109</f>
        <v>0</v>
      </c>
      <c r="AR109" s="24" t="s">
        <v>5899</v>
      </c>
      <c r="AT109" s="24" t="s">
        <v>306</v>
      </c>
      <c r="AU109" s="24" t="s">
        <v>80</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5899</v>
      </c>
      <c r="BM109" s="24" t="s">
        <v>6447</v>
      </c>
    </row>
    <row r="110" s="1" customFormat="1" ht="16.5" customHeight="1">
      <c r="B110" s="46"/>
      <c r="C110" s="234" t="s">
        <v>477</v>
      </c>
      <c r="D110" s="234" t="s">
        <v>306</v>
      </c>
      <c r="E110" s="235" t="s">
        <v>867</v>
      </c>
      <c r="F110" s="236" t="s">
        <v>6448</v>
      </c>
      <c r="G110" s="237" t="s">
        <v>658</v>
      </c>
      <c r="H110" s="238">
        <v>1</v>
      </c>
      <c r="I110" s="239"/>
      <c r="J110" s="240">
        <f>ROUND(I110*H110,2)</f>
        <v>0</v>
      </c>
      <c r="K110" s="236" t="s">
        <v>322</v>
      </c>
      <c r="L110" s="72"/>
      <c r="M110" s="241" t="s">
        <v>21</v>
      </c>
      <c r="N110" s="242" t="s">
        <v>43</v>
      </c>
      <c r="O110" s="47"/>
      <c r="P110" s="243">
        <f>O110*H110</f>
        <v>0</v>
      </c>
      <c r="Q110" s="243">
        <v>0</v>
      </c>
      <c r="R110" s="243">
        <f>Q110*H110</f>
        <v>0</v>
      </c>
      <c r="S110" s="243">
        <v>0</v>
      </c>
      <c r="T110" s="244">
        <f>S110*H110</f>
        <v>0</v>
      </c>
      <c r="AR110" s="24" t="s">
        <v>5899</v>
      </c>
      <c r="AT110" s="24" t="s">
        <v>306</v>
      </c>
      <c r="AU110" s="24" t="s">
        <v>80</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5899</v>
      </c>
      <c r="BM110" s="24" t="s">
        <v>6449</v>
      </c>
    </row>
    <row r="111" s="1" customFormat="1" ht="16.5" customHeight="1">
      <c r="B111" s="46"/>
      <c r="C111" s="234" t="s">
        <v>483</v>
      </c>
      <c r="D111" s="234" t="s">
        <v>306</v>
      </c>
      <c r="E111" s="235" t="s">
        <v>872</v>
      </c>
      <c r="F111" s="236" t="s">
        <v>6450</v>
      </c>
      <c r="G111" s="237" t="s">
        <v>658</v>
      </c>
      <c r="H111" s="238">
        <v>1</v>
      </c>
      <c r="I111" s="239"/>
      <c r="J111" s="240">
        <f>ROUND(I111*H111,2)</f>
        <v>0</v>
      </c>
      <c r="K111" s="236" t="s">
        <v>322</v>
      </c>
      <c r="L111" s="72"/>
      <c r="M111" s="241" t="s">
        <v>21</v>
      </c>
      <c r="N111" s="242" t="s">
        <v>43</v>
      </c>
      <c r="O111" s="47"/>
      <c r="P111" s="243">
        <f>O111*H111</f>
        <v>0</v>
      </c>
      <c r="Q111" s="243">
        <v>0</v>
      </c>
      <c r="R111" s="243">
        <f>Q111*H111</f>
        <v>0</v>
      </c>
      <c r="S111" s="243">
        <v>0</v>
      </c>
      <c r="T111" s="244">
        <f>S111*H111</f>
        <v>0</v>
      </c>
      <c r="AR111" s="24" t="s">
        <v>5899</v>
      </c>
      <c r="AT111" s="24" t="s">
        <v>306</v>
      </c>
      <c r="AU111" s="24" t="s">
        <v>80</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5899</v>
      </c>
      <c r="BM111" s="24" t="s">
        <v>6451</v>
      </c>
    </row>
    <row r="112" s="1" customFormat="1" ht="16.5" customHeight="1">
      <c r="B112" s="46"/>
      <c r="C112" s="234" t="s">
        <v>487</v>
      </c>
      <c r="D112" s="234" t="s">
        <v>306</v>
      </c>
      <c r="E112" s="235" t="s">
        <v>1595</v>
      </c>
      <c r="F112" s="236" t="s">
        <v>6452</v>
      </c>
      <c r="G112" s="237" t="s">
        <v>658</v>
      </c>
      <c r="H112" s="238">
        <v>141</v>
      </c>
      <c r="I112" s="239"/>
      <c r="J112" s="240">
        <f>ROUND(I112*H112,2)</f>
        <v>0</v>
      </c>
      <c r="K112" s="236" t="s">
        <v>322</v>
      </c>
      <c r="L112" s="72"/>
      <c r="M112" s="241" t="s">
        <v>21</v>
      </c>
      <c r="N112" s="242" t="s">
        <v>43</v>
      </c>
      <c r="O112" s="47"/>
      <c r="P112" s="243">
        <f>O112*H112</f>
        <v>0</v>
      </c>
      <c r="Q112" s="243">
        <v>0</v>
      </c>
      <c r="R112" s="243">
        <f>Q112*H112</f>
        <v>0</v>
      </c>
      <c r="S112" s="243">
        <v>0</v>
      </c>
      <c r="T112" s="244">
        <f>S112*H112</f>
        <v>0</v>
      </c>
      <c r="AR112" s="24" t="s">
        <v>5899</v>
      </c>
      <c r="AT112" s="24" t="s">
        <v>306</v>
      </c>
      <c r="AU112" s="24" t="s">
        <v>80</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5899</v>
      </c>
      <c r="BM112" s="24" t="s">
        <v>6453</v>
      </c>
    </row>
    <row r="113" s="1" customFormat="1" ht="16.5" customHeight="1">
      <c r="B113" s="46"/>
      <c r="C113" s="234" t="s">
        <v>9</v>
      </c>
      <c r="D113" s="234" t="s">
        <v>306</v>
      </c>
      <c r="E113" s="235" t="s">
        <v>2045</v>
      </c>
      <c r="F113" s="236" t="s">
        <v>6454</v>
      </c>
      <c r="G113" s="237" t="s">
        <v>658</v>
      </c>
      <c r="H113" s="238">
        <v>1</v>
      </c>
      <c r="I113" s="239"/>
      <c r="J113" s="240">
        <f>ROUND(I113*H113,2)</f>
        <v>0</v>
      </c>
      <c r="K113" s="236" t="s">
        <v>322</v>
      </c>
      <c r="L113" s="72"/>
      <c r="M113" s="241" t="s">
        <v>21</v>
      </c>
      <c r="N113" s="242" t="s">
        <v>43</v>
      </c>
      <c r="O113" s="47"/>
      <c r="P113" s="243">
        <f>O113*H113</f>
        <v>0</v>
      </c>
      <c r="Q113" s="243">
        <v>0</v>
      </c>
      <c r="R113" s="243">
        <f>Q113*H113</f>
        <v>0</v>
      </c>
      <c r="S113" s="243">
        <v>0</v>
      </c>
      <c r="T113" s="244">
        <f>S113*H113</f>
        <v>0</v>
      </c>
      <c r="AR113" s="24" t="s">
        <v>5899</v>
      </c>
      <c r="AT113" s="24" t="s">
        <v>306</v>
      </c>
      <c r="AU113" s="24" t="s">
        <v>80</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5899</v>
      </c>
      <c r="BM113" s="24" t="s">
        <v>6455</v>
      </c>
    </row>
    <row r="114" s="1" customFormat="1" ht="16.5" customHeight="1">
      <c r="B114" s="46"/>
      <c r="C114" s="234" t="s">
        <v>496</v>
      </c>
      <c r="D114" s="234" t="s">
        <v>306</v>
      </c>
      <c r="E114" s="235" t="s">
        <v>1661</v>
      </c>
      <c r="F114" s="236" t="s">
        <v>6456</v>
      </c>
      <c r="G114" s="237" t="s">
        <v>658</v>
      </c>
      <c r="H114" s="238">
        <v>1</v>
      </c>
      <c r="I114" s="239"/>
      <c r="J114" s="240">
        <f>ROUND(I114*H114,2)</f>
        <v>0</v>
      </c>
      <c r="K114" s="236" t="s">
        <v>322</v>
      </c>
      <c r="L114" s="72"/>
      <c r="M114" s="241" t="s">
        <v>21</v>
      </c>
      <c r="N114" s="242" t="s">
        <v>43</v>
      </c>
      <c r="O114" s="47"/>
      <c r="P114" s="243">
        <f>O114*H114</f>
        <v>0</v>
      </c>
      <c r="Q114" s="243">
        <v>0</v>
      </c>
      <c r="R114" s="243">
        <f>Q114*H114</f>
        <v>0</v>
      </c>
      <c r="S114" s="243">
        <v>0</v>
      </c>
      <c r="T114" s="244">
        <f>S114*H114</f>
        <v>0</v>
      </c>
      <c r="AR114" s="24" t="s">
        <v>5899</v>
      </c>
      <c r="AT114" s="24" t="s">
        <v>306</v>
      </c>
      <c r="AU114" s="24" t="s">
        <v>80</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5899</v>
      </c>
      <c r="BM114" s="24" t="s">
        <v>6457</v>
      </c>
    </row>
    <row r="115" s="11" customFormat="1" ht="37.44001" customHeight="1">
      <c r="B115" s="218"/>
      <c r="C115" s="219"/>
      <c r="D115" s="220" t="s">
        <v>71</v>
      </c>
      <c r="E115" s="221" t="s">
        <v>6458</v>
      </c>
      <c r="F115" s="221" t="s">
        <v>6459</v>
      </c>
      <c r="G115" s="219"/>
      <c r="H115" s="219"/>
      <c r="I115" s="222"/>
      <c r="J115" s="223">
        <f>BK115</f>
        <v>0</v>
      </c>
      <c r="K115" s="219"/>
      <c r="L115" s="224"/>
      <c r="M115" s="225"/>
      <c r="N115" s="226"/>
      <c r="O115" s="226"/>
      <c r="P115" s="227">
        <f>SUM(P116:P133)</f>
        <v>0</v>
      </c>
      <c r="Q115" s="226"/>
      <c r="R115" s="227">
        <f>SUM(R116:R133)</f>
        <v>0</v>
      </c>
      <c r="S115" s="226"/>
      <c r="T115" s="228">
        <f>SUM(T116:T133)</f>
        <v>0</v>
      </c>
      <c r="AR115" s="229" t="s">
        <v>319</v>
      </c>
      <c r="AT115" s="230" t="s">
        <v>71</v>
      </c>
      <c r="AU115" s="230" t="s">
        <v>72</v>
      </c>
      <c r="AY115" s="229" t="s">
        <v>303</v>
      </c>
      <c r="BK115" s="231">
        <f>SUM(BK116:BK133)</f>
        <v>0</v>
      </c>
    </row>
    <row r="116" s="1" customFormat="1" ht="16.5" customHeight="1">
      <c r="B116" s="46"/>
      <c r="C116" s="234" t="s">
        <v>502</v>
      </c>
      <c r="D116" s="234" t="s">
        <v>306</v>
      </c>
      <c r="E116" s="235" t="s">
        <v>5946</v>
      </c>
      <c r="F116" s="236" t="s">
        <v>6460</v>
      </c>
      <c r="G116" s="237" t="s">
        <v>658</v>
      </c>
      <c r="H116" s="238">
        <v>1</v>
      </c>
      <c r="I116" s="239"/>
      <c r="J116" s="240">
        <f>ROUND(I116*H116,2)</f>
        <v>0</v>
      </c>
      <c r="K116" s="236" t="s">
        <v>322</v>
      </c>
      <c r="L116" s="72"/>
      <c r="M116" s="241" t="s">
        <v>21</v>
      </c>
      <c r="N116" s="242" t="s">
        <v>43</v>
      </c>
      <c r="O116" s="47"/>
      <c r="P116" s="243">
        <f>O116*H116</f>
        <v>0</v>
      </c>
      <c r="Q116" s="243">
        <v>0</v>
      </c>
      <c r="R116" s="243">
        <f>Q116*H116</f>
        <v>0</v>
      </c>
      <c r="S116" s="243">
        <v>0</v>
      </c>
      <c r="T116" s="244">
        <f>S116*H116</f>
        <v>0</v>
      </c>
      <c r="AR116" s="24" t="s">
        <v>5899</v>
      </c>
      <c r="AT116" s="24" t="s">
        <v>306</v>
      </c>
      <c r="AU116" s="24" t="s">
        <v>80</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5899</v>
      </c>
      <c r="BM116" s="24" t="s">
        <v>6461</v>
      </c>
    </row>
    <row r="117" s="1" customFormat="1" ht="16.5" customHeight="1">
      <c r="B117" s="46"/>
      <c r="C117" s="234" t="s">
        <v>509</v>
      </c>
      <c r="D117" s="234" t="s">
        <v>306</v>
      </c>
      <c r="E117" s="235" t="s">
        <v>1211</v>
      </c>
      <c r="F117" s="236" t="s">
        <v>6462</v>
      </c>
      <c r="G117" s="237" t="s">
        <v>658</v>
      </c>
      <c r="H117" s="238">
        <v>3</v>
      </c>
      <c r="I117" s="239"/>
      <c r="J117" s="240">
        <f>ROUND(I117*H117,2)</f>
        <v>0</v>
      </c>
      <c r="K117" s="236" t="s">
        <v>322</v>
      </c>
      <c r="L117" s="72"/>
      <c r="M117" s="241" t="s">
        <v>21</v>
      </c>
      <c r="N117" s="242" t="s">
        <v>43</v>
      </c>
      <c r="O117" s="47"/>
      <c r="P117" s="243">
        <f>O117*H117</f>
        <v>0</v>
      </c>
      <c r="Q117" s="243">
        <v>0</v>
      </c>
      <c r="R117" s="243">
        <f>Q117*H117</f>
        <v>0</v>
      </c>
      <c r="S117" s="243">
        <v>0</v>
      </c>
      <c r="T117" s="244">
        <f>S117*H117</f>
        <v>0</v>
      </c>
      <c r="AR117" s="24" t="s">
        <v>5899</v>
      </c>
      <c r="AT117" s="24" t="s">
        <v>306</v>
      </c>
      <c r="AU117" s="24" t="s">
        <v>80</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5899</v>
      </c>
      <c r="BM117" s="24" t="s">
        <v>6463</v>
      </c>
    </row>
    <row r="118" s="1" customFormat="1" ht="16.5" customHeight="1">
      <c r="B118" s="46"/>
      <c r="C118" s="234" t="s">
        <v>513</v>
      </c>
      <c r="D118" s="234" t="s">
        <v>306</v>
      </c>
      <c r="E118" s="235" t="s">
        <v>1770</v>
      </c>
      <c r="F118" s="236" t="s">
        <v>6464</v>
      </c>
      <c r="G118" s="237" t="s">
        <v>658</v>
      </c>
      <c r="H118" s="238">
        <v>100</v>
      </c>
      <c r="I118" s="239"/>
      <c r="J118" s="240">
        <f>ROUND(I118*H118,2)</f>
        <v>0</v>
      </c>
      <c r="K118" s="236" t="s">
        <v>322</v>
      </c>
      <c r="L118" s="72"/>
      <c r="M118" s="241" t="s">
        <v>21</v>
      </c>
      <c r="N118" s="242" t="s">
        <v>43</v>
      </c>
      <c r="O118" s="47"/>
      <c r="P118" s="243">
        <f>O118*H118</f>
        <v>0</v>
      </c>
      <c r="Q118" s="243">
        <v>0</v>
      </c>
      <c r="R118" s="243">
        <f>Q118*H118</f>
        <v>0</v>
      </c>
      <c r="S118" s="243">
        <v>0</v>
      </c>
      <c r="T118" s="244">
        <f>S118*H118</f>
        <v>0</v>
      </c>
      <c r="AR118" s="24" t="s">
        <v>5899</v>
      </c>
      <c r="AT118" s="24" t="s">
        <v>306</v>
      </c>
      <c r="AU118" s="24" t="s">
        <v>80</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5899</v>
      </c>
      <c r="BM118" s="24" t="s">
        <v>6465</v>
      </c>
    </row>
    <row r="119" s="1" customFormat="1" ht="16.5" customHeight="1">
      <c r="B119" s="46"/>
      <c r="C119" s="234" t="s">
        <v>517</v>
      </c>
      <c r="D119" s="234" t="s">
        <v>306</v>
      </c>
      <c r="E119" s="235" t="s">
        <v>1933</v>
      </c>
      <c r="F119" s="236" t="s">
        <v>6466</v>
      </c>
      <c r="G119" s="237" t="s">
        <v>262</v>
      </c>
      <c r="H119" s="238">
        <v>3</v>
      </c>
      <c r="I119" s="239"/>
      <c r="J119" s="240">
        <f>ROUND(I119*H119,2)</f>
        <v>0</v>
      </c>
      <c r="K119" s="236" t="s">
        <v>322</v>
      </c>
      <c r="L119" s="72"/>
      <c r="M119" s="241" t="s">
        <v>21</v>
      </c>
      <c r="N119" s="242" t="s">
        <v>43</v>
      </c>
      <c r="O119" s="47"/>
      <c r="P119" s="243">
        <f>O119*H119</f>
        <v>0</v>
      </c>
      <c r="Q119" s="243">
        <v>0</v>
      </c>
      <c r="R119" s="243">
        <f>Q119*H119</f>
        <v>0</v>
      </c>
      <c r="S119" s="243">
        <v>0</v>
      </c>
      <c r="T119" s="244">
        <f>S119*H119</f>
        <v>0</v>
      </c>
      <c r="AR119" s="24" t="s">
        <v>5899</v>
      </c>
      <c r="AT119" s="24" t="s">
        <v>306</v>
      </c>
      <c r="AU119" s="24" t="s">
        <v>80</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5899</v>
      </c>
      <c r="BM119" s="24" t="s">
        <v>6467</v>
      </c>
    </row>
    <row r="120" s="1" customFormat="1" ht="16.5" customHeight="1">
      <c r="B120" s="46"/>
      <c r="C120" s="234" t="s">
        <v>521</v>
      </c>
      <c r="D120" s="234" t="s">
        <v>306</v>
      </c>
      <c r="E120" s="235" t="s">
        <v>1937</v>
      </c>
      <c r="F120" s="236" t="s">
        <v>6468</v>
      </c>
      <c r="G120" s="237" t="s">
        <v>262</v>
      </c>
      <c r="H120" s="238">
        <v>130</v>
      </c>
      <c r="I120" s="239"/>
      <c r="J120" s="240">
        <f>ROUND(I120*H120,2)</f>
        <v>0</v>
      </c>
      <c r="K120" s="236" t="s">
        <v>322</v>
      </c>
      <c r="L120" s="72"/>
      <c r="M120" s="241" t="s">
        <v>21</v>
      </c>
      <c r="N120" s="242" t="s">
        <v>43</v>
      </c>
      <c r="O120" s="47"/>
      <c r="P120" s="243">
        <f>O120*H120</f>
        <v>0</v>
      </c>
      <c r="Q120" s="243">
        <v>0</v>
      </c>
      <c r="R120" s="243">
        <f>Q120*H120</f>
        <v>0</v>
      </c>
      <c r="S120" s="243">
        <v>0</v>
      </c>
      <c r="T120" s="244">
        <f>S120*H120</f>
        <v>0</v>
      </c>
      <c r="AR120" s="24" t="s">
        <v>5899</v>
      </c>
      <c r="AT120" s="24" t="s">
        <v>306</v>
      </c>
      <c r="AU120" s="24" t="s">
        <v>80</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5899</v>
      </c>
      <c r="BM120" s="24" t="s">
        <v>6469</v>
      </c>
    </row>
    <row r="121" s="1" customFormat="1" ht="16.5" customHeight="1">
      <c r="B121" s="46"/>
      <c r="C121" s="234" t="s">
        <v>527</v>
      </c>
      <c r="D121" s="234" t="s">
        <v>306</v>
      </c>
      <c r="E121" s="235" t="s">
        <v>1941</v>
      </c>
      <c r="F121" s="236" t="s">
        <v>6470</v>
      </c>
      <c r="G121" s="237" t="s">
        <v>262</v>
      </c>
      <c r="H121" s="238">
        <v>30</v>
      </c>
      <c r="I121" s="239"/>
      <c r="J121" s="240">
        <f>ROUND(I121*H121,2)</f>
        <v>0</v>
      </c>
      <c r="K121" s="236" t="s">
        <v>322</v>
      </c>
      <c r="L121" s="72"/>
      <c r="M121" s="241" t="s">
        <v>21</v>
      </c>
      <c r="N121" s="242" t="s">
        <v>43</v>
      </c>
      <c r="O121" s="47"/>
      <c r="P121" s="243">
        <f>O121*H121</f>
        <v>0</v>
      </c>
      <c r="Q121" s="243">
        <v>0</v>
      </c>
      <c r="R121" s="243">
        <f>Q121*H121</f>
        <v>0</v>
      </c>
      <c r="S121" s="243">
        <v>0</v>
      </c>
      <c r="T121" s="244">
        <f>S121*H121</f>
        <v>0</v>
      </c>
      <c r="AR121" s="24" t="s">
        <v>5899</v>
      </c>
      <c r="AT121" s="24" t="s">
        <v>306</v>
      </c>
      <c r="AU121" s="24" t="s">
        <v>80</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5899</v>
      </c>
      <c r="BM121" s="24" t="s">
        <v>6471</v>
      </c>
    </row>
    <row r="122" s="1" customFormat="1" ht="16.5" customHeight="1">
      <c r="B122" s="46"/>
      <c r="C122" s="234" t="s">
        <v>532</v>
      </c>
      <c r="D122" s="234" t="s">
        <v>306</v>
      </c>
      <c r="E122" s="235" t="s">
        <v>1945</v>
      </c>
      <c r="F122" s="236" t="s">
        <v>6472</v>
      </c>
      <c r="G122" s="237" t="s">
        <v>262</v>
      </c>
      <c r="H122" s="238">
        <v>525</v>
      </c>
      <c r="I122" s="239"/>
      <c r="J122" s="240">
        <f>ROUND(I122*H122,2)</f>
        <v>0</v>
      </c>
      <c r="K122" s="236" t="s">
        <v>322</v>
      </c>
      <c r="L122" s="72"/>
      <c r="M122" s="241" t="s">
        <v>21</v>
      </c>
      <c r="N122" s="242" t="s">
        <v>43</v>
      </c>
      <c r="O122" s="47"/>
      <c r="P122" s="243">
        <f>O122*H122</f>
        <v>0</v>
      </c>
      <c r="Q122" s="243">
        <v>0</v>
      </c>
      <c r="R122" s="243">
        <f>Q122*H122</f>
        <v>0</v>
      </c>
      <c r="S122" s="243">
        <v>0</v>
      </c>
      <c r="T122" s="244">
        <f>S122*H122</f>
        <v>0</v>
      </c>
      <c r="AR122" s="24" t="s">
        <v>5899</v>
      </c>
      <c r="AT122" s="24" t="s">
        <v>306</v>
      </c>
      <c r="AU122" s="24" t="s">
        <v>80</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5899</v>
      </c>
      <c r="BM122" s="24" t="s">
        <v>6473</v>
      </c>
    </row>
    <row r="123" s="1" customFormat="1" ht="16.5" customHeight="1">
      <c r="B123" s="46"/>
      <c r="C123" s="234" t="s">
        <v>537</v>
      </c>
      <c r="D123" s="234" t="s">
        <v>306</v>
      </c>
      <c r="E123" s="235" t="s">
        <v>5960</v>
      </c>
      <c r="F123" s="236" t="s">
        <v>6474</v>
      </c>
      <c r="G123" s="237" t="s">
        <v>658</v>
      </c>
      <c r="H123" s="238">
        <v>60</v>
      </c>
      <c r="I123" s="239"/>
      <c r="J123" s="240">
        <f>ROUND(I123*H123,2)</f>
        <v>0</v>
      </c>
      <c r="K123" s="236" t="s">
        <v>322</v>
      </c>
      <c r="L123" s="72"/>
      <c r="M123" s="241" t="s">
        <v>21</v>
      </c>
      <c r="N123" s="242" t="s">
        <v>43</v>
      </c>
      <c r="O123" s="47"/>
      <c r="P123" s="243">
        <f>O123*H123</f>
        <v>0</v>
      </c>
      <c r="Q123" s="243">
        <v>0</v>
      </c>
      <c r="R123" s="243">
        <f>Q123*H123</f>
        <v>0</v>
      </c>
      <c r="S123" s="243">
        <v>0</v>
      </c>
      <c r="T123" s="244">
        <f>S123*H123</f>
        <v>0</v>
      </c>
      <c r="AR123" s="24" t="s">
        <v>5899</v>
      </c>
      <c r="AT123" s="24" t="s">
        <v>306</v>
      </c>
      <c r="AU123" s="24" t="s">
        <v>80</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5899</v>
      </c>
      <c r="BM123" s="24" t="s">
        <v>6475</v>
      </c>
    </row>
    <row r="124" s="1" customFormat="1" ht="16.5" customHeight="1">
      <c r="B124" s="46"/>
      <c r="C124" s="234" t="s">
        <v>541</v>
      </c>
      <c r="D124" s="234" t="s">
        <v>306</v>
      </c>
      <c r="E124" s="235" t="s">
        <v>5962</v>
      </c>
      <c r="F124" s="236" t="s">
        <v>6476</v>
      </c>
      <c r="G124" s="237" t="s">
        <v>262</v>
      </c>
      <c r="H124" s="238">
        <v>40</v>
      </c>
      <c r="I124" s="239"/>
      <c r="J124" s="240">
        <f>ROUND(I124*H124,2)</f>
        <v>0</v>
      </c>
      <c r="K124" s="236" t="s">
        <v>322</v>
      </c>
      <c r="L124" s="72"/>
      <c r="M124" s="241" t="s">
        <v>21</v>
      </c>
      <c r="N124" s="242" t="s">
        <v>43</v>
      </c>
      <c r="O124" s="47"/>
      <c r="P124" s="243">
        <f>O124*H124</f>
        <v>0</v>
      </c>
      <c r="Q124" s="243">
        <v>0</v>
      </c>
      <c r="R124" s="243">
        <f>Q124*H124</f>
        <v>0</v>
      </c>
      <c r="S124" s="243">
        <v>0</v>
      </c>
      <c r="T124" s="244">
        <f>S124*H124</f>
        <v>0</v>
      </c>
      <c r="AR124" s="24" t="s">
        <v>5899</v>
      </c>
      <c r="AT124" s="24" t="s">
        <v>306</v>
      </c>
      <c r="AU124" s="24" t="s">
        <v>80</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5899</v>
      </c>
      <c r="BM124" s="24" t="s">
        <v>6477</v>
      </c>
    </row>
    <row r="125" s="1" customFormat="1" ht="16.5" customHeight="1">
      <c r="B125" s="46"/>
      <c r="C125" s="234" t="s">
        <v>546</v>
      </c>
      <c r="D125" s="234" t="s">
        <v>306</v>
      </c>
      <c r="E125" s="235" t="s">
        <v>5964</v>
      </c>
      <c r="F125" s="236" t="s">
        <v>6478</v>
      </c>
      <c r="G125" s="237" t="s">
        <v>262</v>
      </c>
      <c r="H125" s="238">
        <v>12</v>
      </c>
      <c r="I125" s="239"/>
      <c r="J125" s="240">
        <f>ROUND(I125*H125,2)</f>
        <v>0</v>
      </c>
      <c r="K125" s="236" t="s">
        <v>322</v>
      </c>
      <c r="L125" s="72"/>
      <c r="M125" s="241" t="s">
        <v>21</v>
      </c>
      <c r="N125" s="242" t="s">
        <v>43</v>
      </c>
      <c r="O125" s="47"/>
      <c r="P125" s="243">
        <f>O125*H125</f>
        <v>0</v>
      </c>
      <c r="Q125" s="243">
        <v>0</v>
      </c>
      <c r="R125" s="243">
        <f>Q125*H125</f>
        <v>0</v>
      </c>
      <c r="S125" s="243">
        <v>0</v>
      </c>
      <c r="T125" s="244">
        <f>S125*H125</f>
        <v>0</v>
      </c>
      <c r="AR125" s="24" t="s">
        <v>5899</v>
      </c>
      <c r="AT125" s="24" t="s">
        <v>306</v>
      </c>
      <c r="AU125" s="24" t="s">
        <v>80</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5899</v>
      </c>
      <c r="BM125" s="24" t="s">
        <v>6479</v>
      </c>
    </row>
    <row r="126" s="1" customFormat="1" ht="16.5" customHeight="1">
      <c r="B126" s="46"/>
      <c r="C126" s="234" t="s">
        <v>550</v>
      </c>
      <c r="D126" s="234" t="s">
        <v>306</v>
      </c>
      <c r="E126" s="235" t="s">
        <v>5966</v>
      </c>
      <c r="F126" s="236" t="s">
        <v>6480</v>
      </c>
      <c r="G126" s="237" t="s">
        <v>658</v>
      </c>
      <c r="H126" s="238">
        <v>3</v>
      </c>
      <c r="I126" s="239"/>
      <c r="J126" s="240">
        <f>ROUND(I126*H126,2)</f>
        <v>0</v>
      </c>
      <c r="K126" s="236" t="s">
        <v>322</v>
      </c>
      <c r="L126" s="72"/>
      <c r="M126" s="241" t="s">
        <v>21</v>
      </c>
      <c r="N126" s="242" t="s">
        <v>43</v>
      </c>
      <c r="O126" s="47"/>
      <c r="P126" s="243">
        <f>O126*H126</f>
        <v>0</v>
      </c>
      <c r="Q126" s="243">
        <v>0</v>
      </c>
      <c r="R126" s="243">
        <f>Q126*H126</f>
        <v>0</v>
      </c>
      <c r="S126" s="243">
        <v>0</v>
      </c>
      <c r="T126" s="244">
        <f>S126*H126</f>
        <v>0</v>
      </c>
      <c r="AR126" s="24" t="s">
        <v>5899</v>
      </c>
      <c r="AT126" s="24" t="s">
        <v>306</v>
      </c>
      <c r="AU126" s="24" t="s">
        <v>80</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5899</v>
      </c>
      <c r="BM126" s="24" t="s">
        <v>6481</v>
      </c>
    </row>
    <row r="127" s="1" customFormat="1" ht="16.5" customHeight="1">
      <c r="B127" s="46"/>
      <c r="C127" s="234" t="s">
        <v>556</v>
      </c>
      <c r="D127" s="234" t="s">
        <v>306</v>
      </c>
      <c r="E127" s="235" t="s">
        <v>5969</v>
      </c>
      <c r="F127" s="236" t="s">
        <v>6482</v>
      </c>
      <c r="G127" s="237" t="s">
        <v>1809</v>
      </c>
      <c r="H127" s="238">
        <v>3</v>
      </c>
      <c r="I127" s="239"/>
      <c r="J127" s="240">
        <f>ROUND(I127*H127,2)</f>
        <v>0</v>
      </c>
      <c r="K127" s="236" t="s">
        <v>322</v>
      </c>
      <c r="L127" s="72"/>
      <c r="M127" s="241" t="s">
        <v>21</v>
      </c>
      <c r="N127" s="242" t="s">
        <v>43</v>
      </c>
      <c r="O127" s="47"/>
      <c r="P127" s="243">
        <f>O127*H127</f>
        <v>0</v>
      </c>
      <c r="Q127" s="243">
        <v>0</v>
      </c>
      <c r="R127" s="243">
        <f>Q127*H127</f>
        <v>0</v>
      </c>
      <c r="S127" s="243">
        <v>0</v>
      </c>
      <c r="T127" s="244">
        <f>S127*H127</f>
        <v>0</v>
      </c>
      <c r="AR127" s="24" t="s">
        <v>5899</v>
      </c>
      <c r="AT127" s="24" t="s">
        <v>306</v>
      </c>
      <c r="AU127" s="24" t="s">
        <v>80</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5899</v>
      </c>
      <c r="BM127" s="24" t="s">
        <v>6483</v>
      </c>
    </row>
    <row r="128" s="1" customFormat="1" ht="16.5" customHeight="1">
      <c r="B128" s="46"/>
      <c r="C128" s="234" t="s">
        <v>563</v>
      </c>
      <c r="D128" s="234" t="s">
        <v>306</v>
      </c>
      <c r="E128" s="235" t="s">
        <v>5972</v>
      </c>
      <c r="F128" s="236" t="s">
        <v>6484</v>
      </c>
      <c r="G128" s="237" t="s">
        <v>658</v>
      </c>
      <c r="H128" s="238">
        <v>4</v>
      </c>
      <c r="I128" s="239"/>
      <c r="J128" s="240">
        <f>ROUND(I128*H128,2)</f>
        <v>0</v>
      </c>
      <c r="K128" s="236" t="s">
        <v>322</v>
      </c>
      <c r="L128" s="72"/>
      <c r="M128" s="241" t="s">
        <v>21</v>
      </c>
      <c r="N128" s="242" t="s">
        <v>43</v>
      </c>
      <c r="O128" s="47"/>
      <c r="P128" s="243">
        <f>O128*H128</f>
        <v>0</v>
      </c>
      <c r="Q128" s="243">
        <v>0</v>
      </c>
      <c r="R128" s="243">
        <f>Q128*H128</f>
        <v>0</v>
      </c>
      <c r="S128" s="243">
        <v>0</v>
      </c>
      <c r="T128" s="244">
        <f>S128*H128</f>
        <v>0</v>
      </c>
      <c r="AR128" s="24" t="s">
        <v>5899</v>
      </c>
      <c r="AT128" s="24" t="s">
        <v>306</v>
      </c>
      <c r="AU128" s="24" t="s">
        <v>80</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5899</v>
      </c>
      <c r="BM128" s="24" t="s">
        <v>6485</v>
      </c>
    </row>
    <row r="129" s="1" customFormat="1" ht="16.5" customHeight="1">
      <c r="B129" s="46"/>
      <c r="C129" s="234" t="s">
        <v>569</v>
      </c>
      <c r="D129" s="234" t="s">
        <v>306</v>
      </c>
      <c r="E129" s="235" t="s">
        <v>5974</v>
      </c>
      <c r="F129" s="236" t="s">
        <v>6486</v>
      </c>
      <c r="G129" s="237" t="s">
        <v>262</v>
      </c>
      <c r="H129" s="238">
        <v>120</v>
      </c>
      <c r="I129" s="239"/>
      <c r="J129" s="240">
        <f>ROUND(I129*H129,2)</f>
        <v>0</v>
      </c>
      <c r="K129" s="236" t="s">
        <v>322</v>
      </c>
      <c r="L129" s="72"/>
      <c r="M129" s="241" t="s">
        <v>21</v>
      </c>
      <c r="N129" s="242" t="s">
        <v>43</v>
      </c>
      <c r="O129" s="47"/>
      <c r="P129" s="243">
        <f>O129*H129</f>
        <v>0</v>
      </c>
      <c r="Q129" s="243">
        <v>0</v>
      </c>
      <c r="R129" s="243">
        <f>Q129*H129</f>
        <v>0</v>
      </c>
      <c r="S129" s="243">
        <v>0</v>
      </c>
      <c r="T129" s="244">
        <f>S129*H129</f>
        <v>0</v>
      </c>
      <c r="AR129" s="24" t="s">
        <v>5899</v>
      </c>
      <c r="AT129" s="24" t="s">
        <v>306</v>
      </c>
      <c r="AU129" s="24" t="s">
        <v>80</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5899</v>
      </c>
      <c r="BM129" s="24" t="s">
        <v>6487</v>
      </c>
    </row>
    <row r="130" s="1" customFormat="1" ht="16.5" customHeight="1">
      <c r="B130" s="46"/>
      <c r="C130" s="234" t="s">
        <v>575</v>
      </c>
      <c r="D130" s="234" t="s">
        <v>306</v>
      </c>
      <c r="E130" s="235" t="s">
        <v>5976</v>
      </c>
      <c r="F130" s="236" t="s">
        <v>6488</v>
      </c>
      <c r="G130" s="237" t="s">
        <v>262</v>
      </c>
      <c r="H130" s="238">
        <v>390</v>
      </c>
      <c r="I130" s="239"/>
      <c r="J130" s="240">
        <f>ROUND(I130*H130,2)</f>
        <v>0</v>
      </c>
      <c r="K130" s="236" t="s">
        <v>322</v>
      </c>
      <c r="L130" s="72"/>
      <c r="M130" s="241" t="s">
        <v>21</v>
      </c>
      <c r="N130" s="242" t="s">
        <v>43</v>
      </c>
      <c r="O130" s="47"/>
      <c r="P130" s="243">
        <f>O130*H130</f>
        <v>0</v>
      </c>
      <c r="Q130" s="243">
        <v>0</v>
      </c>
      <c r="R130" s="243">
        <f>Q130*H130</f>
        <v>0</v>
      </c>
      <c r="S130" s="243">
        <v>0</v>
      </c>
      <c r="T130" s="244">
        <f>S130*H130</f>
        <v>0</v>
      </c>
      <c r="AR130" s="24" t="s">
        <v>5899</v>
      </c>
      <c r="AT130" s="24" t="s">
        <v>306</v>
      </c>
      <c r="AU130" s="24" t="s">
        <v>80</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5899</v>
      </c>
      <c r="BM130" s="24" t="s">
        <v>6489</v>
      </c>
    </row>
    <row r="131" s="1" customFormat="1" ht="16.5" customHeight="1">
      <c r="B131" s="46"/>
      <c r="C131" s="234" t="s">
        <v>581</v>
      </c>
      <c r="D131" s="234" t="s">
        <v>306</v>
      </c>
      <c r="E131" s="235" t="s">
        <v>5978</v>
      </c>
      <c r="F131" s="236" t="s">
        <v>6490</v>
      </c>
      <c r="G131" s="237" t="s">
        <v>262</v>
      </c>
      <c r="H131" s="238">
        <v>140</v>
      </c>
      <c r="I131" s="239"/>
      <c r="J131" s="240">
        <f>ROUND(I131*H131,2)</f>
        <v>0</v>
      </c>
      <c r="K131" s="236" t="s">
        <v>322</v>
      </c>
      <c r="L131" s="72"/>
      <c r="M131" s="241" t="s">
        <v>21</v>
      </c>
      <c r="N131" s="242" t="s">
        <v>43</v>
      </c>
      <c r="O131" s="47"/>
      <c r="P131" s="243">
        <f>O131*H131</f>
        <v>0</v>
      </c>
      <c r="Q131" s="243">
        <v>0</v>
      </c>
      <c r="R131" s="243">
        <f>Q131*H131</f>
        <v>0</v>
      </c>
      <c r="S131" s="243">
        <v>0</v>
      </c>
      <c r="T131" s="244">
        <f>S131*H131</f>
        <v>0</v>
      </c>
      <c r="AR131" s="24" t="s">
        <v>5899</v>
      </c>
      <c r="AT131" s="24" t="s">
        <v>306</v>
      </c>
      <c r="AU131" s="24" t="s">
        <v>80</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5899</v>
      </c>
      <c r="BM131" s="24" t="s">
        <v>6491</v>
      </c>
    </row>
    <row r="132" s="1" customFormat="1" ht="16.5" customHeight="1">
      <c r="B132" s="46"/>
      <c r="C132" s="234" t="s">
        <v>585</v>
      </c>
      <c r="D132" s="234" t="s">
        <v>306</v>
      </c>
      <c r="E132" s="235" t="s">
        <v>5980</v>
      </c>
      <c r="F132" s="236" t="s">
        <v>6492</v>
      </c>
      <c r="G132" s="237" t="s">
        <v>658</v>
      </c>
      <c r="H132" s="238">
        <v>1</v>
      </c>
      <c r="I132" s="239"/>
      <c r="J132" s="240">
        <f>ROUND(I132*H132,2)</f>
        <v>0</v>
      </c>
      <c r="K132" s="236" t="s">
        <v>322</v>
      </c>
      <c r="L132" s="72"/>
      <c r="M132" s="241" t="s">
        <v>21</v>
      </c>
      <c r="N132" s="242" t="s">
        <v>43</v>
      </c>
      <c r="O132" s="47"/>
      <c r="P132" s="243">
        <f>O132*H132</f>
        <v>0</v>
      </c>
      <c r="Q132" s="243">
        <v>0</v>
      </c>
      <c r="R132" s="243">
        <f>Q132*H132</f>
        <v>0</v>
      </c>
      <c r="S132" s="243">
        <v>0</v>
      </c>
      <c r="T132" s="244">
        <f>S132*H132</f>
        <v>0</v>
      </c>
      <c r="AR132" s="24" t="s">
        <v>5899</v>
      </c>
      <c r="AT132" s="24" t="s">
        <v>306</v>
      </c>
      <c r="AU132" s="24" t="s">
        <v>80</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5899</v>
      </c>
      <c r="BM132" s="24" t="s">
        <v>6493</v>
      </c>
    </row>
    <row r="133" s="1" customFormat="1" ht="16.5" customHeight="1">
      <c r="B133" s="46"/>
      <c r="C133" s="234" t="s">
        <v>591</v>
      </c>
      <c r="D133" s="234" t="s">
        <v>306</v>
      </c>
      <c r="E133" s="235" t="s">
        <v>5983</v>
      </c>
      <c r="F133" s="236" t="s">
        <v>6494</v>
      </c>
      <c r="G133" s="237" t="s">
        <v>658</v>
      </c>
      <c r="H133" s="238">
        <v>1</v>
      </c>
      <c r="I133" s="239"/>
      <c r="J133" s="240">
        <f>ROUND(I133*H133,2)</f>
        <v>0</v>
      </c>
      <c r="K133" s="236" t="s">
        <v>322</v>
      </c>
      <c r="L133" s="72"/>
      <c r="M133" s="241" t="s">
        <v>21</v>
      </c>
      <c r="N133" s="242" t="s">
        <v>43</v>
      </c>
      <c r="O133" s="47"/>
      <c r="P133" s="243">
        <f>O133*H133</f>
        <v>0</v>
      </c>
      <c r="Q133" s="243">
        <v>0</v>
      </c>
      <c r="R133" s="243">
        <f>Q133*H133</f>
        <v>0</v>
      </c>
      <c r="S133" s="243">
        <v>0</v>
      </c>
      <c r="T133" s="244">
        <f>S133*H133</f>
        <v>0</v>
      </c>
      <c r="AR133" s="24" t="s">
        <v>5899</v>
      </c>
      <c r="AT133" s="24" t="s">
        <v>306</v>
      </c>
      <c r="AU133" s="24" t="s">
        <v>80</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5899</v>
      </c>
      <c r="BM133" s="24" t="s">
        <v>6495</v>
      </c>
    </row>
    <row r="134" s="11" customFormat="1" ht="37.44001" customHeight="1">
      <c r="B134" s="218"/>
      <c r="C134" s="219"/>
      <c r="D134" s="220" t="s">
        <v>71</v>
      </c>
      <c r="E134" s="221" t="s">
        <v>6496</v>
      </c>
      <c r="F134" s="221" t="s">
        <v>6497</v>
      </c>
      <c r="G134" s="219"/>
      <c r="H134" s="219"/>
      <c r="I134" s="222"/>
      <c r="J134" s="223">
        <f>BK134</f>
        <v>0</v>
      </c>
      <c r="K134" s="219"/>
      <c r="L134" s="224"/>
      <c r="M134" s="225"/>
      <c r="N134" s="226"/>
      <c r="O134" s="226"/>
      <c r="P134" s="227">
        <f>P135+SUM(P136:P164)</f>
        <v>0</v>
      </c>
      <c r="Q134" s="226"/>
      <c r="R134" s="227">
        <f>R135+SUM(R136:R164)</f>
        <v>0</v>
      </c>
      <c r="S134" s="226"/>
      <c r="T134" s="228">
        <f>T135+SUM(T136:T164)</f>
        <v>0</v>
      </c>
      <c r="AR134" s="229" t="s">
        <v>319</v>
      </c>
      <c r="AT134" s="230" t="s">
        <v>71</v>
      </c>
      <c r="AU134" s="230" t="s">
        <v>72</v>
      </c>
      <c r="AY134" s="229" t="s">
        <v>303</v>
      </c>
      <c r="BK134" s="231">
        <f>BK135+SUM(BK136:BK164)</f>
        <v>0</v>
      </c>
    </row>
    <row r="135" s="1" customFormat="1" ht="16.5" customHeight="1">
      <c r="B135" s="46"/>
      <c r="C135" s="234" t="s">
        <v>597</v>
      </c>
      <c r="D135" s="234" t="s">
        <v>306</v>
      </c>
      <c r="E135" s="235" t="s">
        <v>5985</v>
      </c>
      <c r="F135" s="236" t="s">
        <v>6498</v>
      </c>
      <c r="G135" s="237" t="s">
        <v>658</v>
      </c>
      <c r="H135" s="238">
        <v>1</v>
      </c>
      <c r="I135" s="239"/>
      <c r="J135" s="240">
        <f>ROUND(I135*H135,2)</f>
        <v>0</v>
      </c>
      <c r="K135" s="236" t="s">
        <v>322</v>
      </c>
      <c r="L135" s="72"/>
      <c r="M135" s="241" t="s">
        <v>21</v>
      </c>
      <c r="N135" s="242" t="s">
        <v>43</v>
      </c>
      <c r="O135" s="47"/>
      <c r="P135" s="243">
        <f>O135*H135</f>
        <v>0</v>
      </c>
      <c r="Q135" s="243">
        <v>0</v>
      </c>
      <c r="R135" s="243">
        <f>Q135*H135</f>
        <v>0</v>
      </c>
      <c r="S135" s="243">
        <v>0</v>
      </c>
      <c r="T135" s="244">
        <f>S135*H135</f>
        <v>0</v>
      </c>
      <c r="AR135" s="24" t="s">
        <v>5899</v>
      </c>
      <c r="AT135" s="24" t="s">
        <v>306</v>
      </c>
      <c r="AU135" s="24" t="s">
        <v>80</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5899</v>
      </c>
      <c r="BM135" s="24" t="s">
        <v>6499</v>
      </c>
    </row>
    <row r="136" s="1" customFormat="1" ht="16.5" customHeight="1">
      <c r="B136" s="46"/>
      <c r="C136" s="234" t="s">
        <v>601</v>
      </c>
      <c r="D136" s="234" t="s">
        <v>306</v>
      </c>
      <c r="E136" s="235" t="s">
        <v>5987</v>
      </c>
      <c r="F136" s="236" t="s">
        <v>6500</v>
      </c>
      <c r="G136" s="237" t="s">
        <v>262</v>
      </c>
      <c r="H136" s="238">
        <v>52</v>
      </c>
      <c r="I136" s="239"/>
      <c r="J136" s="240">
        <f>ROUND(I136*H136,2)</f>
        <v>0</v>
      </c>
      <c r="K136" s="236" t="s">
        <v>322</v>
      </c>
      <c r="L136" s="72"/>
      <c r="M136" s="241" t="s">
        <v>21</v>
      </c>
      <c r="N136" s="242" t="s">
        <v>43</v>
      </c>
      <c r="O136" s="47"/>
      <c r="P136" s="243">
        <f>O136*H136</f>
        <v>0</v>
      </c>
      <c r="Q136" s="243">
        <v>0</v>
      </c>
      <c r="R136" s="243">
        <f>Q136*H136</f>
        <v>0</v>
      </c>
      <c r="S136" s="243">
        <v>0</v>
      </c>
      <c r="T136" s="244">
        <f>S136*H136</f>
        <v>0</v>
      </c>
      <c r="AR136" s="24" t="s">
        <v>5899</v>
      </c>
      <c r="AT136" s="24" t="s">
        <v>306</v>
      </c>
      <c r="AU136" s="24" t="s">
        <v>80</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5899</v>
      </c>
      <c r="BM136" s="24" t="s">
        <v>6501</v>
      </c>
    </row>
    <row r="137" s="1" customFormat="1" ht="16.5" customHeight="1">
      <c r="B137" s="46"/>
      <c r="C137" s="234" t="s">
        <v>607</v>
      </c>
      <c r="D137" s="234" t="s">
        <v>306</v>
      </c>
      <c r="E137" s="235" t="s">
        <v>5989</v>
      </c>
      <c r="F137" s="236" t="s">
        <v>6502</v>
      </c>
      <c r="G137" s="237" t="s">
        <v>262</v>
      </c>
      <c r="H137" s="238">
        <v>525</v>
      </c>
      <c r="I137" s="239"/>
      <c r="J137" s="240">
        <f>ROUND(I137*H137,2)</f>
        <v>0</v>
      </c>
      <c r="K137" s="236" t="s">
        <v>322</v>
      </c>
      <c r="L137" s="72"/>
      <c r="M137" s="241" t="s">
        <v>21</v>
      </c>
      <c r="N137" s="242" t="s">
        <v>43</v>
      </c>
      <c r="O137" s="47"/>
      <c r="P137" s="243">
        <f>O137*H137</f>
        <v>0</v>
      </c>
      <c r="Q137" s="243">
        <v>0</v>
      </c>
      <c r="R137" s="243">
        <f>Q137*H137</f>
        <v>0</v>
      </c>
      <c r="S137" s="243">
        <v>0</v>
      </c>
      <c r="T137" s="244">
        <f>S137*H137</f>
        <v>0</v>
      </c>
      <c r="AR137" s="24" t="s">
        <v>5899</v>
      </c>
      <c r="AT137" s="24" t="s">
        <v>306</v>
      </c>
      <c r="AU137" s="24" t="s">
        <v>80</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5899</v>
      </c>
      <c r="BM137" s="24" t="s">
        <v>6503</v>
      </c>
    </row>
    <row r="138" s="1" customFormat="1" ht="16.5" customHeight="1">
      <c r="B138" s="46"/>
      <c r="C138" s="234" t="s">
        <v>614</v>
      </c>
      <c r="D138" s="234" t="s">
        <v>306</v>
      </c>
      <c r="E138" s="235" t="s">
        <v>5991</v>
      </c>
      <c r="F138" s="236" t="s">
        <v>6504</v>
      </c>
      <c r="G138" s="237" t="s">
        <v>658</v>
      </c>
      <c r="H138" s="238">
        <v>1</v>
      </c>
      <c r="I138" s="239"/>
      <c r="J138" s="240">
        <f>ROUND(I138*H138,2)</f>
        <v>0</v>
      </c>
      <c r="K138" s="236" t="s">
        <v>322</v>
      </c>
      <c r="L138" s="72"/>
      <c r="M138" s="241" t="s">
        <v>21</v>
      </c>
      <c r="N138" s="242" t="s">
        <v>43</v>
      </c>
      <c r="O138" s="47"/>
      <c r="P138" s="243">
        <f>O138*H138</f>
        <v>0</v>
      </c>
      <c r="Q138" s="243">
        <v>0</v>
      </c>
      <c r="R138" s="243">
        <f>Q138*H138</f>
        <v>0</v>
      </c>
      <c r="S138" s="243">
        <v>0</v>
      </c>
      <c r="T138" s="244">
        <f>S138*H138</f>
        <v>0</v>
      </c>
      <c r="AR138" s="24" t="s">
        <v>5899</v>
      </c>
      <c r="AT138" s="24" t="s">
        <v>306</v>
      </c>
      <c r="AU138" s="24" t="s">
        <v>80</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5899</v>
      </c>
      <c r="BM138" s="24" t="s">
        <v>6505</v>
      </c>
    </row>
    <row r="139" s="1" customFormat="1" ht="16.5" customHeight="1">
      <c r="B139" s="46"/>
      <c r="C139" s="234" t="s">
        <v>620</v>
      </c>
      <c r="D139" s="234" t="s">
        <v>306</v>
      </c>
      <c r="E139" s="235" t="s">
        <v>5993</v>
      </c>
      <c r="F139" s="236" t="s">
        <v>6506</v>
      </c>
      <c r="G139" s="237" t="s">
        <v>658</v>
      </c>
      <c r="H139" s="238">
        <v>9</v>
      </c>
      <c r="I139" s="239"/>
      <c r="J139" s="240">
        <f>ROUND(I139*H139,2)</f>
        <v>0</v>
      </c>
      <c r="K139" s="236" t="s">
        <v>322</v>
      </c>
      <c r="L139" s="72"/>
      <c r="M139" s="241" t="s">
        <v>21</v>
      </c>
      <c r="N139" s="242" t="s">
        <v>43</v>
      </c>
      <c r="O139" s="47"/>
      <c r="P139" s="243">
        <f>O139*H139</f>
        <v>0</v>
      </c>
      <c r="Q139" s="243">
        <v>0</v>
      </c>
      <c r="R139" s="243">
        <f>Q139*H139</f>
        <v>0</v>
      </c>
      <c r="S139" s="243">
        <v>0</v>
      </c>
      <c r="T139" s="244">
        <f>S139*H139</f>
        <v>0</v>
      </c>
      <c r="AR139" s="24" t="s">
        <v>5899</v>
      </c>
      <c r="AT139" s="24" t="s">
        <v>306</v>
      </c>
      <c r="AU139" s="24" t="s">
        <v>80</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5899</v>
      </c>
      <c r="BM139" s="24" t="s">
        <v>6507</v>
      </c>
    </row>
    <row r="140" s="1" customFormat="1" ht="16.5" customHeight="1">
      <c r="B140" s="46"/>
      <c r="C140" s="234" t="s">
        <v>626</v>
      </c>
      <c r="D140" s="234" t="s">
        <v>306</v>
      </c>
      <c r="E140" s="235" t="s">
        <v>5997</v>
      </c>
      <c r="F140" s="236" t="s">
        <v>6508</v>
      </c>
      <c r="G140" s="237" t="s">
        <v>658</v>
      </c>
      <c r="H140" s="238">
        <v>32</v>
      </c>
      <c r="I140" s="239"/>
      <c r="J140" s="240">
        <f>ROUND(I140*H140,2)</f>
        <v>0</v>
      </c>
      <c r="K140" s="236" t="s">
        <v>322</v>
      </c>
      <c r="L140" s="72"/>
      <c r="M140" s="241" t="s">
        <v>21</v>
      </c>
      <c r="N140" s="242" t="s">
        <v>43</v>
      </c>
      <c r="O140" s="47"/>
      <c r="P140" s="243">
        <f>O140*H140</f>
        <v>0</v>
      </c>
      <c r="Q140" s="243">
        <v>0</v>
      </c>
      <c r="R140" s="243">
        <f>Q140*H140</f>
        <v>0</v>
      </c>
      <c r="S140" s="243">
        <v>0</v>
      </c>
      <c r="T140" s="244">
        <f>S140*H140</f>
        <v>0</v>
      </c>
      <c r="AR140" s="24" t="s">
        <v>5899</v>
      </c>
      <c r="AT140" s="24" t="s">
        <v>306</v>
      </c>
      <c r="AU140" s="24" t="s">
        <v>80</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5899</v>
      </c>
      <c r="BM140" s="24" t="s">
        <v>6509</v>
      </c>
    </row>
    <row r="141" s="1" customFormat="1" ht="16.5" customHeight="1">
      <c r="B141" s="46"/>
      <c r="C141" s="234" t="s">
        <v>631</v>
      </c>
      <c r="D141" s="234" t="s">
        <v>306</v>
      </c>
      <c r="E141" s="235" t="s">
        <v>5999</v>
      </c>
      <c r="F141" s="236" t="s">
        <v>6510</v>
      </c>
      <c r="G141" s="237" t="s">
        <v>658</v>
      </c>
      <c r="H141" s="238">
        <v>1</v>
      </c>
      <c r="I141" s="239"/>
      <c r="J141" s="240">
        <f>ROUND(I141*H141,2)</f>
        <v>0</v>
      </c>
      <c r="K141" s="236" t="s">
        <v>322</v>
      </c>
      <c r="L141" s="72"/>
      <c r="M141" s="241" t="s">
        <v>21</v>
      </c>
      <c r="N141" s="242" t="s">
        <v>43</v>
      </c>
      <c r="O141" s="47"/>
      <c r="P141" s="243">
        <f>O141*H141</f>
        <v>0</v>
      </c>
      <c r="Q141" s="243">
        <v>0</v>
      </c>
      <c r="R141" s="243">
        <f>Q141*H141</f>
        <v>0</v>
      </c>
      <c r="S141" s="243">
        <v>0</v>
      </c>
      <c r="T141" s="244">
        <f>S141*H141</f>
        <v>0</v>
      </c>
      <c r="AR141" s="24" t="s">
        <v>5899</v>
      </c>
      <c r="AT141" s="24" t="s">
        <v>306</v>
      </c>
      <c r="AU141" s="24" t="s">
        <v>80</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5899</v>
      </c>
      <c r="BM141" s="24" t="s">
        <v>6511</v>
      </c>
    </row>
    <row r="142" s="1" customFormat="1" ht="16.5" customHeight="1">
      <c r="B142" s="46"/>
      <c r="C142" s="234" t="s">
        <v>636</v>
      </c>
      <c r="D142" s="234" t="s">
        <v>306</v>
      </c>
      <c r="E142" s="235" t="s">
        <v>6001</v>
      </c>
      <c r="F142" s="236" t="s">
        <v>6512</v>
      </c>
      <c r="G142" s="237" t="s">
        <v>658</v>
      </c>
      <c r="H142" s="238">
        <v>100</v>
      </c>
      <c r="I142" s="239"/>
      <c r="J142" s="240">
        <f>ROUND(I142*H142,2)</f>
        <v>0</v>
      </c>
      <c r="K142" s="236" t="s">
        <v>322</v>
      </c>
      <c r="L142" s="72"/>
      <c r="M142" s="241" t="s">
        <v>21</v>
      </c>
      <c r="N142" s="242" t="s">
        <v>43</v>
      </c>
      <c r="O142" s="47"/>
      <c r="P142" s="243">
        <f>O142*H142</f>
        <v>0</v>
      </c>
      <c r="Q142" s="243">
        <v>0</v>
      </c>
      <c r="R142" s="243">
        <f>Q142*H142</f>
        <v>0</v>
      </c>
      <c r="S142" s="243">
        <v>0</v>
      </c>
      <c r="T142" s="244">
        <f>S142*H142</f>
        <v>0</v>
      </c>
      <c r="AR142" s="24" t="s">
        <v>5899</v>
      </c>
      <c r="AT142" s="24" t="s">
        <v>306</v>
      </c>
      <c r="AU142" s="24" t="s">
        <v>80</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5899</v>
      </c>
      <c r="BM142" s="24" t="s">
        <v>6513</v>
      </c>
    </row>
    <row r="143" s="1" customFormat="1" ht="16.5" customHeight="1">
      <c r="B143" s="46"/>
      <c r="C143" s="234" t="s">
        <v>642</v>
      </c>
      <c r="D143" s="234" t="s">
        <v>306</v>
      </c>
      <c r="E143" s="235" t="s">
        <v>6003</v>
      </c>
      <c r="F143" s="236" t="s">
        <v>6514</v>
      </c>
      <c r="G143" s="237" t="s">
        <v>658</v>
      </c>
      <c r="H143" s="238">
        <v>1</v>
      </c>
      <c r="I143" s="239"/>
      <c r="J143" s="240">
        <f>ROUND(I143*H143,2)</f>
        <v>0</v>
      </c>
      <c r="K143" s="236" t="s">
        <v>322</v>
      </c>
      <c r="L143" s="72"/>
      <c r="M143" s="241" t="s">
        <v>21</v>
      </c>
      <c r="N143" s="242" t="s">
        <v>43</v>
      </c>
      <c r="O143" s="47"/>
      <c r="P143" s="243">
        <f>O143*H143</f>
        <v>0</v>
      </c>
      <c r="Q143" s="243">
        <v>0</v>
      </c>
      <c r="R143" s="243">
        <f>Q143*H143</f>
        <v>0</v>
      </c>
      <c r="S143" s="243">
        <v>0</v>
      </c>
      <c r="T143" s="244">
        <f>S143*H143</f>
        <v>0</v>
      </c>
      <c r="AR143" s="24" t="s">
        <v>5899</v>
      </c>
      <c r="AT143" s="24" t="s">
        <v>306</v>
      </c>
      <c r="AU143" s="24" t="s">
        <v>80</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5899</v>
      </c>
      <c r="BM143" s="24" t="s">
        <v>6515</v>
      </c>
    </row>
    <row r="144" s="1" customFormat="1" ht="16.5" customHeight="1">
      <c r="B144" s="46"/>
      <c r="C144" s="234" t="s">
        <v>647</v>
      </c>
      <c r="D144" s="234" t="s">
        <v>306</v>
      </c>
      <c r="E144" s="235" t="s">
        <v>6005</v>
      </c>
      <c r="F144" s="236" t="s">
        <v>6516</v>
      </c>
      <c r="G144" s="237" t="s">
        <v>262</v>
      </c>
      <c r="H144" s="238">
        <v>390</v>
      </c>
      <c r="I144" s="239"/>
      <c r="J144" s="240">
        <f>ROUND(I144*H144,2)</f>
        <v>0</v>
      </c>
      <c r="K144" s="236" t="s">
        <v>322</v>
      </c>
      <c r="L144" s="72"/>
      <c r="M144" s="241" t="s">
        <v>21</v>
      </c>
      <c r="N144" s="242" t="s">
        <v>43</v>
      </c>
      <c r="O144" s="47"/>
      <c r="P144" s="243">
        <f>O144*H144</f>
        <v>0</v>
      </c>
      <c r="Q144" s="243">
        <v>0</v>
      </c>
      <c r="R144" s="243">
        <f>Q144*H144</f>
        <v>0</v>
      </c>
      <c r="S144" s="243">
        <v>0</v>
      </c>
      <c r="T144" s="244">
        <f>S144*H144</f>
        <v>0</v>
      </c>
      <c r="AR144" s="24" t="s">
        <v>5899</v>
      </c>
      <c r="AT144" s="24" t="s">
        <v>306</v>
      </c>
      <c r="AU144" s="24" t="s">
        <v>80</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5899</v>
      </c>
      <c r="BM144" s="24" t="s">
        <v>6517</v>
      </c>
    </row>
    <row r="145" s="1" customFormat="1" ht="16.5" customHeight="1">
      <c r="B145" s="46"/>
      <c r="C145" s="234" t="s">
        <v>656</v>
      </c>
      <c r="D145" s="234" t="s">
        <v>306</v>
      </c>
      <c r="E145" s="235" t="s">
        <v>6007</v>
      </c>
      <c r="F145" s="236" t="s">
        <v>6518</v>
      </c>
      <c r="G145" s="237" t="s">
        <v>262</v>
      </c>
      <c r="H145" s="238">
        <v>140</v>
      </c>
      <c r="I145" s="239"/>
      <c r="J145" s="240">
        <f>ROUND(I145*H145,2)</f>
        <v>0</v>
      </c>
      <c r="K145" s="236" t="s">
        <v>322</v>
      </c>
      <c r="L145" s="72"/>
      <c r="M145" s="241" t="s">
        <v>21</v>
      </c>
      <c r="N145" s="242" t="s">
        <v>43</v>
      </c>
      <c r="O145" s="47"/>
      <c r="P145" s="243">
        <f>O145*H145</f>
        <v>0</v>
      </c>
      <c r="Q145" s="243">
        <v>0</v>
      </c>
      <c r="R145" s="243">
        <f>Q145*H145</f>
        <v>0</v>
      </c>
      <c r="S145" s="243">
        <v>0</v>
      </c>
      <c r="T145" s="244">
        <f>S145*H145</f>
        <v>0</v>
      </c>
      <c r="AR145" s="24" t="s">
        <v>5899</v>
      </c>
      <c r="AT145" s="24" t="s">
        <v>306</v>
      </c>
      <c r="AU145" s="24" t="s">
        <v>80</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5899</v>
      </c>
      <c r="BM145" s="24" t="s">
        <v>6519</v>
      </c>
    </row>
    <row r="146" s="1" customFormat="1" ht="16.5" customHeight="1">
      <c r="B146" s="46"/>
      <c r="C146" s="234" t="s">
        <v>661</v>
      </c>
      <c r="D146" s="234" t="s">
        <v>306</v>
      </c>
      <c r="E146" s="235" t="s">
        <v>6009</v>
      </c>
      <c r="F146" s="236" t="s">
        <v>6520</v>
      </c>
      <c r="G146" s="237" t="s">
        <v>262</v>
      </c>
      <c r="H146" s="238">
        <v>500</v>
      </c>
      <c r="I146" s="239"/>
      <c r="J146" s="240">
        <f>ROUND(I146*H146,2)</f>
        <v>0</v>
      </c>
      <c r="K146" s="236" t="s">
        <v>322</v>
      </c>
      <c r="L146" s="72"/>
      <c r="M146" s="241" t="s">
        <v>21</v>
      </c>
      <c r="N146" s="242" t="s">
        <v>43</v>
      </c>
      <c r="O146" s="47"/>
      <c r="P146" s="243">
        <f>O146*H146</f>
        <v>0</v>
      </c>
      <c r="Q146" s="243">
        <v>0</v>
      </c>
      <c r="R146" s="243">
        <f>Q146*H146</f>
        <v>0</v>
      </c>
      <c r="S146" s="243">
        <v>0</v>
      </c>
      <c r="T146" s="244">
        <f>S146*H146</f>
        <v>0</v>
      </c>
      <c r="AR146" s="24" t="s">
        <v>5899</v>
      </c>
      <c r="AT146" s="24" t="s">
        <v>306</v>
      </c>
      <c r="AU146" s="24" t="s">
        <v>80</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5899</v>
      </c>
      <c r="BM146" s="24" t="s">
        <v>6521</v>
      </c>
    </row>
    <row r="147" s="1" customFormat="1" ht="16.5" customHeight="1">
      <c r="B147" s="46"/>
      <c r="C147" s="234" t="s">
        <v>667</v>
      </c>
      <c r="D147" s="234" t="s">
        <v>306</v>
      </c>
      <c r="E147" s="235" t="s">
        <v>6011</v>
      </c>
      <c r="F147" s="236" t="s">
        <v>6522</v>
      </c>
      <c r="G147" s="237" t="s">
        <v>262</v>
      </c>
      <c r="H147" s="238">
        <v>260</v>
      </c>
      <c r="I147" s="239"/>
      <c r="J147" s="240">
        <f>ROUND(I147*H147,2)</f>
        <v>0</v>
      </c>
      <c r="K147" s="236" t="s">
        <v>322</v>
      </c>
      <c r="L147" s="72"/>
      <c r="M147" s="241" t="s">
        <v>21</v>
      </c>
      <c r="N147" s="242" t="s">
        <v>43</v>
      </c>
      <c r="O147" s="47"/>
      <c r="P147" s="243">
        <f>O147*H147</f>
        <v>0</v>
      </c>
      <c r="Q147" s="243">
        <v>0</v>
      </c>
      <c r="R147" s="243">
        <f>Q147*H147</f>
        <v>0</v>
      </c>
      <c r="S147" s="243">
        <v>0</v>
      </c>
      <c r="T147" s="244">
        <f>S147*H147</f>
        <v>0</v>
      </c>
      <c r="AR147" s="24" t="s">
        <v>5899</v>
      </c>
      <c r="AT147" s="24" t="s">
        <v>306</v>
      </c>
      <c r="AU147" s="24" t="s">
        <v>80</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5899</v>
      </c>
      <c r="BM147" s="24" t="s">
        <v>6523</v>
      </c>
    </row>
    <row r="148" s="1" customFormat="1" ht="16.5" customHeight="1">
      <c r="B148" s="46"/>
      <c r="C148" s="234" t="s">
        <v>673</v>
      </c>
      <c r="D148" s="234" t="s">
        <v>306</v>
      </c>
      <c r="E148" s="235" t="s">
        <v>6013</v>
      </c>
      <c r="F148" s="236" t="s">
        <v>6524</v>
      </c>
      <c r="G148" s="237" t="s">
        <v>658</v>
      </c>
      <c r="H148" s="238">
        <v>72</v>
      </c>
      <c r="I148" s="239"/>
      <c r="J148" s="240">
        <f>ROUND(I148*H148,2)</f>
        <v>0</v>
      </c>
      <c r="K148" s="236" t="s">
        <v>322</v>
      </c>
      <c r="L148" s="72"/>
      <c r="M148" s="241" t="s">
        <v>21</v>
      </c>
      <c r="N148" s="242" t="s">
        <v>43</v>
      </c>
      <c r="O148" s="47"/>
      <c r="P148" s="243">
        <f>O148*H148</f>
        <v>0</v>
      </c>
      <c r="Q148" s="243">
        <v>0</v>
      </c>
      <c r="R148" s="243">
        <f>Q148*H148</f>
        <v>0</v>
      </c>
      <c r="S148" s="243">
        <v>0</v>
      </c>
      <c r="T148" s="244">
        <f>S148*H148</f>
        <v>0</v>
      </c>
      <c r="AR148" s="24" t="s">
        <v>5899</v>
      </c>
      <c r="AT148" s="24" t="s">
        <v>306</v>
      </c>
      <c r="AU148" s="24" t="s">
        <v>80</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5899</v>
      </c>
      <c r="BM148" s="24" t="s">
        <v>6525</v>
      </c>
    </row>
    <row r="149" s="1" customFormat="1" ht="16.5" customHeight="1">
      <c r="B149" s="46"/>
      <c r="C149" s="234" t="s">
        <v>685</v>
      </c>
      <c r="D149" s="234" t="s">
        <v>306</v>
      </c>
      <c r="E149" s="235" t="s">
        <v>6015</v>
      </c>
      <c r="F149" s="236" t="s">
        <v>6526</v>
      </c>
      <c r="G149" s="237" t="s">
        <v>262</v>
      </c>
      <c r="H149" s="238">
        <v>30</v>
      </c>
      <c r="I149" s="239"/>
      <c r="J149" s="240">
        <f>ROUND(I149*H149,2)</f>
        <v>0</v>
      </c>
      <c r="K149" s="236" t="s">
        <v>322</v>
      </c>
      <c r="L149" s="72"/>
      <c r="M149" s="241" t="s">
        <v>21</v>
      </c>
      <c r="N149" s="242" t="s">
        <v>43</v>
      </c>
      <c r="O149" s="47"/>
      <c r="P149" s="243">
        <f>O149*H149</f>
        <v>0</v>
      </c>
      <c r="Q149" s="243">
        <v>0</v>
      </c>
      <c r="R149" s="243">
        <f>Q149*H149</f>
        <v>0</v>
      </c>
      <c r="S149" s="243">
        <v>0</v>
      </c>
      <c r="T149" s="244">
        <f>S149*H149</f>
        <v>0</v>
      </c>
      <c r="AR149" s="24" t="s">
        <v>5899</v>
      </c>
      <c r="AT149" s="24" t="s">
        <v>306</v>
      </c>
      <c r="AU149" s="24" t="s">
        <v>80</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5899</v>
      </c>
      <c r="BM149" s="24" t="s">
        <v>6527</v>
      </c>
    </row>
    <row r="150" s="1" customFormat="1" ht="16.5" customHeight="1">
      <c r="B150" s="46"/>
      <c r="C150" s="234" t="s">
        <v>696</v>
      </c>
      <c r="D150" s="234" t="s">
        <v>306</v>
      </c>
      <c r="E150" s="235" t="s">
        <v>6017</v>
      </c>
      <c r="F150" s="236" t="s">
        <v>6528</v>
      </c>
      <c r="G150" s="237" t="s">
        <v>658</v>
      </c>
      <c r="H150" s="238">
        <v>141</v>
      </c>
      <c r="I150" s="239"/>
      <c r="J150" s="240">
        <f>ROUND(I150*H150,2)</f>
        <v>0</v>
      </c>
      <c r="K150" s="236" t="s">
        <v>322</v>
      </c>
      <c r="L150" s="72"/>
      <c r="M150" s="241" t="s">
        <v>21</v>
      </c>
      <c r="N150" s="242" t="s">
        <v>43</v>
      </c>
      <c r="O150" s="47"/>
      <c r="P150" s="243">
        <f>O150*H150</f>
        <v>0</v>
      </c>
      <c r="Q150" s="243">
        <v>0</v>
      </c>
      <c r="R150" s="243">
        <f>Q150*H150</f>
        <v>0</v>
      </c>
      <c r="S150" s="243">
        <v>0</v>
      </c>
      <c r="T150" s="244">
        <f>S150*H150</f>
        <v>0</v>
      </c>
      <c r="AR150" s="24" t="s">
        <v>5899</v>
      </c>
      <c r="AT150" s="24" t="s">
        <v>306</v>
      </c>
      <c r="AU150" s="24" t="s">
        <v>80</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5899</v>
      </c>
      <c r="BM150" s="24" t="s">
        <v>6529</v>
      </c>
    </row>
    <row r="151" s="1" customFormat="1" ht="16.5" customHeight="1">
      <c r="B151" s="46"/>
      <c r="C151" s="234" t="s">
        <v>701</v>
      </c>
      <c r="D151" s="234" t="s">
        <v>306</v>
      </c>
      <c r="E151" s="235" t="s">
        <v>6020</v>
      </c>
      <c r="F151" s="236" t="s">
        <v>6530</v>
      </c>
      <c r="G151" s="237" t="s">
        <v>658</v>
      </c>
      <c r="H151" s="238">
        <v>1</v>
      </c>
      <c r="I151" s="239"/>
      <c r="J151" s="240">
        <f>ROUND(I151*H151,2)</f>
        <v>0</v>
      </c>
      <c r="K151" s="236" t="s">
        <v>322</v>
      </c>
      <c r="L151" s="72"/>
      <c r="M151" s="241" t="s">
        <v>21</v>
      </c>
      <c r="N151" s="242" t="s">
        <v>43</v>
      </c>
      <c r="O151" s="47"/>
      <c r="P151" s="243">
        <f>O151*H151</f>
        <v>0</v>
      </c>
      <c r="Q151" s="243">
        <v>0</v>
      </c>
      <c r="R151" s="243">
        <f>Q151*H151</f>
        <v>0</v>
      </c>
      <c r="S151" s="243">
        <v>0</v>
      </c>
      <c r="T151" s="244">
        <f>S151*H151</f>
        <v>0</v>
      </c>
      <c r="AR151" s="24" t="s">
        <v>5899</v>
      </c>
      <c r="AT151" s="24" t="s">
        <v>306</v>
      </c>
      <c r="AU151" s="24" t="s">
        <v>80</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5899</v>
      </c>
      <c r="BM151" s="24" t="s">
        <v>6531</v>
      </c>
    </row>
    <row r="152" s="1" customFormat="1" ht="16.5" customHeight="1">
      <c r="B152" s="46"/>
      <c r="C152" s="234" t="s">
        <v>707</v>
      </c>
      <c r="D152" s="234" t="s">
        <v>306</v>
      </c>
      <c r="E152" s="235" t="s">
        <v>6022</v>
      </c>
      <c r="F152" s="236" t="s">
        <v>6532</v>
      </c>
      <c r="G152" s="237" t="s">
        <v>658</v>
      </c>
      <c r="H152" s="238">
        <v>12</v>
      </c>
      <c r="I152" s="239"/>
      <c r="J152" s="240">
        <f>ROUND(I152*H152,2)</f>
        <v>0</v>
      </c>
      <c r="K152" s="236" t="s">
        <v>322</v>
      </c>
      <c r="L152" s="72"/>
      <c r="M152" s="241" t="s">
        <v>21</v>
      </c>
      <c r="N152" s="242" t="s">
        <v>43</v>
      </c>
      <c r="O152" s="47"/>
      <c r="P152" s="243">
        <f>O152*H152</f>
        <v>0</v>
      </c>
      <c r="Q152" s="243">
        <v>0</v>
      </c>
      <c r="R152" s="243">
        <f>Q152*H152</f>
        <v>0</v>
      </c>
      <c r="S152" s="243">
        <v>0</v>
      </c>
      <c r="T152" s="244">
        <f>S152*H152</f>
        <v>0</v>
      </c>
      <c r="AR152" s="24" t="s">
        <v>5899</v>
      </c>
      <c r="AT152" s="24" t="s">
        <v>306</v>
      </c>
      <c r="AU152" s="24" t="s">
        <v>80</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5899</v>
      </c>
      <c r="BM152" s="24" t="s">
        <v>6533</v>
      </c>
    </row>
    <row r="153" s="1" customFormat="1" ht="16.5" customHeight="1">
      <c r="B153" s="46"/>
      <c r="C153" s="234" t="s">
        <v>713</v>
      </c>
      <c r="D153" s="234" t="s">
        <v>306</v>
      </c>
      <c r="E153" s="235" t="s">
        <v>6024</v>
      </c>
      <c r="F153" s="236" t="s">
        <v>6534</v>
      </c>
      <c r="G153" s="237" t="s">
        <v>262</v>
      </c>
      <c r="H153" s="238">
        <v>2830</v>
      </c>
      <c r="I153" s="239"/>
      <c r="J153" s="240">
        <f>ROUND(I153*H153,2)</f>
        <v>0</v>
      </c>
      <c r="K153" s="236" t="s">
        <v>322</v>
      </c>
      <c r="L153" s="72"/>
      <c r="M153" s="241" t="s">
        <v>21</v>
      </c>
      <c r="N153" s="242" t="s">
        <v>43</v>
      </c>
      <c r="O153" s="47"/>
      <c r="P153" s="243">
        <f>O153*H153</f>
        <v>0</v>
      </c>
      <c r="Q153" s="243">
        <v>0</v>
      </c>
      <c r="R153" s="243">
        <f>Q153*H153</f>
        <v>0</v>
      </c>
      <c r="S153" s="243">
        <v>0</v>
      </c>
      <c r="T153" s="244">
        <f>S153*H153</f>
        <v>0</v>
      </c>
      <c r="AR153" s="24" t="s">
        <v>5899</v>
      </c>
      <c r="AT153" s="24" t="s">
        <v>306</v>
      </c>
      <c r="AU153" s="24" t="s">
        <v>80</v>
      </c>
      <c r="AY153" s="24" t="s">
        <v>303</v>
      </c>
      <c r="BE153" s="245">
        <f>IF(N153="základní",J153,0)</f>
        <v>0</v>
      </c>
      <c r="BF153" s="245">
        <f>IF(N153="snížená",J153,0)</f>
        <v>0</v>
      </c>
      <c r="BG153" s="245">
        <f>IF(N153="zákl. přenesená",J153,0)</f>
        <v>0</v>
      </c>
      <c r="BH153" s="245">
        <f>IF(N153="sníž. přenesená",J153,0)</f>
        <v>0</v>
      </c>
      <c r="BI153" s="245">
        <f>IF(N153="nulová",J153,0)</f>
        <v>0</v>
      </c>
      <c r="BJ153" s="24" t="s">
        <v>80</v>
      </c>
      <c r="BK153" s="245">
        <f>ROUND(I153*H153,2)</f>
        <v>0</v>
      </c>
      <c r="BL153" s="24" t="s">
        <v>5899</v>
      </c>
      <c r="BM153" s="24" t="s">
        <v>6535</v>
      </c>
    </row>
    <row r="154" s="1" customFormat="1" ht="16.5" customHeight="1">
      <c r="B154" s="46"/>
      <c r="C154" s="234" t="s">
        <v>718</v>
      </c>
      <c r="D154" s="234" t="s">
        <v>306</v>
      </c>
      <c r="E154" s="235" t="s">
        <v>6026</v>
      </c>
      <c r="F154" s="236" t="s">
        <v>6536</v>
      </c>
      <c r="G154" s="237" t="s">
        <v>658</v>
      </c>
      <c r="H154" s="238">
        <v>1</v>
      </c>
      <c r="I154" s="239"/>
      <c r="J154" s="240">
        <f>ROUND(I154*H154,2)</f>
        <v>0</v>
      </c>
      <c r="K154" s="236" t="s">
        <v>322</v>
      </c>
      <c r="L154" s="72"/>
      <c r="M154" s="241" t="s">
        <v>21</v>
      </c>
      <c r="N154" s="242" t="s">
        <v>43</v>
      </c>
      <c r="O154" s="47"/>
      <c r="P154" s="243">
        <f>O154*H154</f>
        <v>0</v>
      </c>
      <c r="Q154" s="243">
        <v>0</v>
      </c>
      <c r="R154" s="243">
        <f>Q154*H154</f>
        <v>0</v>
      </c>
      <c r="S154" s="243">
        <v>0</v>
      </c>
      <c r="T154" s="244">
        <f>S154*H154</f>
        <v>0</v>
      </c>
      <c r="AR154" s="24" t="s">
        <v>5899</v>
      </c>
      <c r="AT154" s="24" t="s">
        <v>306</v>
      </c>
      <c r="AU154" s="24" t="s">
        <v>80</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5899</v>
      </c>
      <c r="BM154" s="24" t="s">
        <v>6537</v>
      </c>
    </row>
    <row r="155" s="1" customFormat="1" ht="16.5" customHeight="1">
      <c r="B155" s="46"/>
      <c r="C155" s="234" t="s">
        <v>722</v>
      </c>
      <c r="D155" s="234" t="s">
        <v>306</v>
      </c>
      <c r="E155" s="235" t="s">
        <v>6028</v>
      </c>
      <c r="F155" s="236" t="s">
        <v>6538</v>
      </c>
      <c r="G155" s="237" t="s">
        <v>658</v>
      </c>
      <c r="H155" s="238">
        <v>5</v>
      </c>
      <c r="I155" s="239"/>
      <c r="J155" s="240">
        <f>ROUND(I155*H155,2)</f>
        <v>0</v>
      </c>
      <c r="K155" s="236" t="s">
        <v>322</v>
      </c>
      <c r="L155" s="72"/>
      <c r="M155" s="241" t="s">
        <v>21</v>
      </c>
      <c r="N155" s="242" t="s">
        <v>43</v>
      </c>
      <c r="O155" s="47"/>
      <c r="P155" s="243">
        <f>O155*H155</f>
        <v>0</v>
      </c>
      <c r="Q155" s="243">
        <v>0</v>
      </c>
      <c r="R155" s="243">
        <f>Q155*H155</f>
        <v>0</v>
      </c>
      <c r="S155" s="243">
        <v>0</v>
      </c>
      <c r="T155" s="244">
        <f>S155*H155</f>
        <v>0</v>
      </c>
      <c r="AR155" s="24" t="s">
        <v>5899</v>
      </c>
      <c r="AT155" s="24" t="s">
        <v>306</v>
      </c>
      <c r="AU155" s="24" t="s">
        <v>80</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5899</v>
      </c>
      <c r="BM155" s="24" t="s">
        <v>6539</v>
      </c>
    </row>
    <row r="156" s="1" customFormat="1" ht="16.5" customHeight="1">
      <c r="B156" s="46"/>
      <c r="C156" s="234" t="s">
        <v>726</v>
      </c>
      <c r="D156" s="234" t="s">
        <v>306</v>
      </c>
      <c r="E156" s="235" t="s">
        <v>6031</v>
      </c>
      <c r="F156" s="236" t="s">
        <v>6540</v>
      </c>
      <c r="G156" s="237" t="s">
        <v>658</v>
      </c>
      <c r="H156" s="238">
        <v>3</v>
      </c>
      <c r="I156" s="239"/>
      <c r="J156" s="240">
        <f>ROUND(I156*H156,2)</f>
        <v>0</v>
      </c>
      <c r="K156" s="236" t="s">
        <v>322</v>
      </c>
      <c r="L156" s="72"/>
      <c r="M156" s="241" t="s">
        <v>21</v>
      </c>
      <c r="N156" s="242" t="s">
        <v>43</v>
      </c>
      <c r="O156" s="47"/>
      <c r="P156" s="243">
        <f>O156*H156</f>
        <v>0</v>
      </c>
      <c r="Q156" s="243">
        <v>0</v>
      </c>
      <c r="R156" s="243">
        <f>Q156*H156</f>
        <v>0</v>
      </c>
      <c r="S156" s="243">
        <v>0</v>
      </c>
      <c r="T156" s="244">
        <f>S156*H156</f>
        <v>0</v>
      </c>
      <c r="AR156" s="24" t="s">
        <v>5899</v>
      </c>
      <c r="AT156" s="24" t="s">
        <v>306</v>
      </c>
      <c r="AU156" s="24" t="s">
        <v>80</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5899</v>
      </c>
      <c r="BM156" s="24" t="s">
        <v>6541</v>
      </c>
    </row>
    <row r="157" s="1" customFormat="1" ht="16.5" customHeight="1">
      <c r="B157" s="46"/>
      <c r="C157" s="234" t="s">
        <v>731</v>
      </c>
      <c r="D157" s="234" t="s">
        <v>306</v>
      </c>
      <c r="E157" s="235" t="s">
        <v>6033</v>
      </c>
      <c r="F157" s="236" t="s">
        <v>6542</v>
      </c>
      <c r="G157" s="237" t="s">
        <v>658</v>
      </c>
      <c r="H157" s="238">
        <v>1</v>
      </c>
      <c r="I157" s="239"/>
      <c r="J157" s="240">
        <f>ROUND(I157*H157,2)</f>
        <v>0</v>
      </c>
      <c r="K157" s="236" t="s">
        <v>322</v>
      </c>
      <c r="L157" s="72"/>
      <c r="M157" s="241" t="s">
        <v>21</v>
      </c>
      <c r="N157" s="242" t="s">
        <v>43</v>
      </c>
      <c r="O157" s="47"/>
      <c r="P157" s="243">
        <f>O157*H157</f>
        <v>0</v>
      </c>
      <c r="Q157" s="243">
        <v>0</v>
      </c>
      <c r="R157" s="243">
        <f>Q157*H157</f>
        <v>0</v>
      </c>
      <c r="S157" s="243">
        <v>0</v>
      </c>
      <c r="T157" s="244">
        <f>S157*H157</f>
        <v>0</v>
      </c>
      <c r="AR157" s="24" t="s">
        <v>5899</v>
      </c>
      <c r="AT157" s="24" t="s">
        <v>306</v>
      </c>
      <c r="AU157" s="24" t="s">
        <v>80</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5899</v>
      </c>
      <c r="BM157" s="24" t="s">
        <v>6543</v>
      </c>
    </row>
    <row r="158" s="1" customFormat="1" ht="16.5" customHeight="1">
      <c r="B158" s="46"/>
      <c r="C158" s="234" t="s">
        <v>737</v>
      </c>
      <c r="D158" s="234" t="s">
        <v>306</v>
      </c>
      <c r="E158" s="235" t="s">
        <v>6037</v>
      </c>
      <c r="F158" s="236" t="s">
        <v>6544</v>
      </c>
      <c r="G158" s="237" t="s">
        <v>658</v>
      </c>
      <c r="H158" s="238">
        <v>2</v>
      </c>
      <c r="I158" s="239"/>
      <c r="J158" s="240">
        <f>ROUND(I158*H158,2)</f>
        <v>0</v>
      </c>
      <c r="K158" s="236" t="s">
        <v>322</v>
      </c>
      <c r="L158" s="72"/>
      <c r="M158" s="241" t="s">
        <v>21</v>
      </c>
      <c r="N158" s="242" t="s">
        <v>43</v>
      </c>
      <c r="O158" s="47"/>
      <c r="P158" s="243">
        <f>O158*H158</f>
        <v>0</v>
      </c>
      <c r="Q158" s="243">
        <v>0</v>
      </c>
      <c r="R158" s="243">
        <f>Q158*H158</f>
        <v>0</v>
      </c>
      <c r="S158" s="243">
        <v>0</v>
      </c>
      <c r="T158" s="244">
        <f>S158*H158</f>
        <v>0</v>
      </c>
      <c r="AR158" s="24" t="s">
        <v>5899</v>
      </c>
      <c r="AT158" s="24" t="s">
        <v>306</v>
      </c>
      <c r="AU158" s="24" t="s">
        <v>80</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5899</v>
      </c>
      <c r="BM158" s="24" t="s">
        <v>6545</v>
      </c>
    </row>
    <row r="159" s="1" customFormat="1" ht="16.5" customHeight="1">
      <c r="B159" s="46"/>
      <c r="C159" s="234" t="s">
        <v>744</v>
      </c>
      <c r="D159" s="234" t="s">
        <v>306</v>
      </c>
      <c r="E159" s="235" t="s">
        <v>6040</v>
      </c>
      <c r="F159" s="236" t="s">
        <v>6546</v>
      </c>
      <c r="G159" s="237" t="s">
        <v>658</v>
      </c>
      <c r="H159" s="238">
        <v>1</v>
      </c>
      <c r="I159" s="239"/>
      <c r="J159" s="240">
        <f>ROUND(I159*H159,2)</f>
        <v>0</v>
      </c>
      <c r="K159" s="236" t="s">
        <v>322</v>
      </c>
      <c r="L159" s="72"/>
      <c r="M159" s="241" t="s">
        <v>21</v>
      </c>
      <c r="N159" s="242" t="s">
        <v>43</v>
      </c>
      <c r="O159" s="47"/>
      <c r="P159" s="243">
        <f>O159*H159</f>
        <v>0</v>
      </c>
      <c r="Q159" s="243">
        <v>0</v>
      </c>
      <c r="R159" s="243">
        <f>Q159*H159</f>
        <v>0</v>
      </c>
      <c r="S159" s="243">
        <v>0</v>
      </c>
      <c r="T159" s="244">
        <f>S159*H159</f>
        <v>0</v>
      </c>
      <c r="AR159" s="24" t="s">
        <v>5899</v>
      </c>
      <c r="AT159" s="24" t="s">
        <v>306</v>
      </c>
      <c r="AU159" s="24" t="s">
        <v>80</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5899</v>
      </c>
      <c r="BM159" s="24" t="s">
        <v>6547</v>
      </c>
    </row>
    <row r="160" s="1" customFormat="1" ht="16.5" customHeight="1">
      <c r="B160" s="46"/>
      <c r="C160" s="234" t="s">
        <v>749</v>
      </c>
      <c r="D160" s="234" t="s">
        <v>306</v>
      </c>
      <c r="E160" s="235" t="s">
        <v>6042</v>
      </c>
      <c r="F160" s="236" t="s">
        <v>6548</v>
      </c>
      <c r="G160" s="237" t="s">
        <v>658</v>
      </c>
      <c r="H160" s="238">
        <v>3</v>
      </c>
      <c r="I160" s="239"/>
      <c r="J160" s="240">
        <f>ROUND(I160*H160,2)</f>
        <v>0</v>
      </c>
      <c r="K160" s="236" t="s">
        <v>322</v>
      </c>
      <c r="L160" s="72"/>
      <c r="M160" s="241" t="s">
        <v>21</v>
      </c>
      <c r="N160" s="242" t="s">
        <v>43</v>
      </c>
      <c r="O160" s="47"/>
      <c r="P160" s="243">
        <f>O160*H160</f>
        <v>0</v>
      </c>
      <c r="Q160" s="243">
        <v>0</v>
      </c>
      <c r="R160" s="243">
        <f>Q160*H160</f>
        <v>0</v>
      </c>
      <c r="S160" s="243">
        <v>0</v>
      </c>
      <c r="T160" s="244">
        <f>S160*H160</f>
        <v>0</v>
      </c>
      <c r="AR160" s="24" t="s">
        <v>5899</v>
      </c>
      <c r="AT160" s="24" t="s">
        <v>306</v>
      </c>
      <c r="AU160" s="24" t="s">
        <v>80</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5899</v>
      </c>
      <c r="BM160" s="24" t="s">
        <v>6549</v>
      </c>
    </row>
    <row r="161" s="1" customFormat="1" ht="16.5" customHeight="1">
      <c r="B161" s="46"/>
      <c r="C161" s="234" t="s">
        <v>756</v>
      </c>
      <c r="D161" s="234" t="s">
        <v>306</v>
      </c>
      <c r="E161" s="235" t="s">
        <v>6044</v>
      </c>
      <c r="F161" s="236" t="s">
        <v>6550</v>
      </c>
      <c r="G161" s="237" t="s">
        <v>658</v>
      </c>
      <c r="H161" s="238">
        <v>1</v>
      </c>
      <c r="I161" s="239"/>
      <c r="J161" s="240">
        <f>ROUND(I161*H161,2)</f>
        <v>0</v>
      </c>
      <c r="K161" s="236" t="s">
        <v>322</v>
      </c>
      <c r="L161" s="72"/>
      <c r="M161" s="241" t="s">
        <v>21</v>
      </c>
      <c r="N161" s="242" t="s">
        <v>43</v>
      </c>
      <c r="O161" s="47"/>
      <c r="P161" s="243">
        <f>O161*H161</f>
        <v>0</v>
      </c>
      <c r="Q161" s="243">
        <v>0</v>
      </c>
      <c r="R161" s="243">
        <f>Q161*H161</f>
        <v>0</v>
      </c>
      <c r="S161" s="243">
        <v>0</v>
      </c>
      <c r="T161" s="244">
        <f>S161*H161</f>
        <v>0</v>
      </c>
      <c r="AR161" s="24" t="s">
        <v>5899</v>
      </c>
      <c r="AT161" s="24" t="s">
        <v>306</v>
      </c>
      <c r="AU161" s="24" t="s">
        <v>80</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5899</v>
      </c>
      <c r="BM161" s="24" t="s">
        <v>6551</v>
      </c>
    </row>
    <row r="162" s="1" customFormat="1" ht="16.5" customHeight="1">
      <c r="B162" s="46"/>
      <c r="C162" s="234" t="s">
        <v>762</v>
      </c>
      <c r="D162" s="234" t="s">
        <v>306</v>
      </c>
      <c r="E162" s="235" t="s">
        <v>6046</v>
      </c>
      <c r="F162" s="236" t="s">
        <v>6552</v>
      </c>
      <c r="G162" s="237" t="s">
        <v>658</v>
      </c>
      <c r="H162" s="238">
        <v>2</v>
      </c>
      <c r="I162" s="239"/>
      <c r="J162" s="240">
        <f>ROUND(I162*H162,2)</f>
        <v>0</v>
      </c>
      <c r="K162" s="236" t="s">
        <v>322</v>
      </c>
      <c r="L162" s="72"/>
      <c r="M162" s="241" t="s">
        <v>21</v>
      </c>
      <c r="N162" s="242" t="s">
        <v>43</v>
      </c>
      <c r="O162" s="47"/>
      <c r="P162" s="243">
        <f>O162*H162</f>
        <v>0</v>
      </c>
      <c r="Q162" s="243">
        <v>0</v>
      </c>
      <c r="R162" s="243">
        <f>Q162*H162</f>
        <v>0</v>
      </c>
      <c r="S162" s="243">
        <v>0</v>
      </c>
      <c r="T162" s="244">
        <f>S162*H162</f>
        <v>0</v>
      </c>
      <c r="AR162" s="24" t="s">
        <v>5899</v>
      </c>
      <c r="AT162" s="24" t="s">
        <v>306</v>
      </c>
      <c r="AU162" s="24" t="s">
        <v>80</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5899</v>
      </c>
      <c r="BM162" s="24" t="s">
        <v>6553</v>
      </c>
    </row>
    <row r="163" s="1" customFormat="1" ht="16.5" customHeight="1">
      <c r="B163" s="46"/>
      <c r="C163" s="234" t="s">
        <v>768</v>
      </c>
      <c r="D163" s="234" t="s">
        <v>306</v>
      </c>
      <c r="E163" s="235" t="s">
        <v>6049</v>
      </c>
      <c r="F163" s="236" t="s">
        <v>6554</v>
      </c>
      <c r="G163" s="237" t="s">
        <v>658</v>
      </c>
      <c r="H163" s="238">
        <v>5</v>
      </c>
      <c r="I163" s="239"/>
      <c r="J163" s="240">
        <f>ROUND(I163*H163,2)</f>
        <v>0</v>
      </c>
      <c r="K163" s="236" t="s">
        <v>322</v>
      </c>
      <c r="L163" s="72"/>
      <c r="M163" s="241" t="s">
        <v>21</v>
      </c>
      <c r="N163" s="242" t="s">
        <v>43</v>
      </c>
      <c r="O163" s="47"/>
      <c r="P163" s="243">
        <f>O163*H163</f>
        <v>0</v>
      </c>
      <c r="Q163" s="243">
        <v>0</v>
      </c>
      <c r="R163" s="243">
        <f>Q163*H163</f>
        <v>0</v>
      </c>
      <c r="S163" s="243">
        <v>0</v>
      </c>
      <c r="T163" s="244">
        <f>S163*H163</f>
        <v>0</v>
      </c>
      <c r="AR163" s="24" t="s">
        <v>5899</v>
      </c>
      <c r="AT163" s="24" t="s">
        <v>306</v>
      </c>
      <c r="AU163" s="24" t="s">
        <v>80</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5899</v>
      </c>
      <c r="BM163" s="24" t="s">
        <v>6555</v>
      </c>
    </row>
    <row r="164" s="11" customFormat="1" ht="29.88" customHeight="1">
      <c r="B164" s="218"/>
      <c r="C164" s="219"/>
      <c r="D164" s="220" t="s">
        <v>71</v>
      </c>
      <c r="E164" s="232" t="s">
        <v>80</v>
      </c>
      <c r="F164" s="232" t="s">
        <v>391</v>
      </c>
      <c r="G164" s="219"/>
      <c r="H164" s="219"/>
      <c r="I164" s="222"/>
      <c r="J164" s="233">
        <f>BK164</f>
        <v>0</v>
      </c>
      <c r="K164" s="219"/>
      <c r="L164" s="224"/>
      <c r="M164" s="225"/>
      <c r="N164" s="226"/>
      <c r="O164" s="226"/>
      <c r="P164" s="227">
        <f>SUM(P165:P174)</f>
        <v>0</v>
      </c>
      <c r="Q164" s="226"/>
      <c r="R164" s="227">
        <f>SUM(R165:R174)</f>
        <v>0</v>
      </c>
      <c r="S164" s="226"/>
      <c r="T164" s="228">
        <f>SUM(T165:T174)</f>
        <v>0</v>
      </c>
      <c r="AR164" s="229" t="s">
        <v>80</v>
      </c>
      <c r="AT164" s="230" t="s">
        <v>71</v>
      </c>
      <c r="AU164" s="230" t="s">
        <v>80</v>
      </c>
      <c r="AY164" s="229" t="s">
        <v>303</v>
      </c>
      <c r="BK164" s="231">
        <f>SUM(BK165:BK174)</f>
        <v>0</v>
      </c>
    </row>
    <row r="165" s="1" customFormat="1" ht="16.5" customHeight="1">
      <c r="B165" s="46"/>
      <c r="C165" s="234" t="s">
        <v>774</v>
      </c>
      <c r="D165" s="234" t="s">
        <v>306</v>
      </c>
      <c r="E165" s="235" t="s">
        <v>6053</v>
      </c>
      <c r="F165" s="236" t="s">
        <v>6556</v>
      </c>
      <c r="G165" s="237" t="s">
        <v>262</v>
      </c>
      <c r="H165" s="238">
        <v>40</v>
      </c>
      <c r="I165" s="239"/>
      <c r="J165" s="240">
        <f>ROUND(I165*H165,2)</f>
        <v>0</v>
      </c>
      <c r="K165" s="236" t="s">
        <v>322</v>
      </c>
      <c r="L165" s="72"/>
      <c r="M165" s="241" t="s">
        <v>21</v>
      </c>
      <c r="N165" s="242" t="s">
        <v>43</v>
      </c>
      <c r="O165" s="47"/>
      <c r="P165" s="243">
        <f>O165*H165</f>
        <v>0</v>
      </c>
      <c r="Q165" s="243">
        <v>0</v>
      </c>
      <c r="R165" s="243">
        <f>Q165*H165</f>
        <v>0</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6557</v>
      </c>
    </row>
    <row r="166" s="1" customFormat="1" ht="16.5" customHeight="1">
      <c r="B166" s="46"/>
      <c r="C166" s="234" t="s">
        <v>779</v>
      </c>
      <c r="D166" s="234" t="s">
        <v>306</v>
      </c>
      <c r="E166" s="235" t="s">
        <v>6055</v>
      </c>
      <c r="F166" s="236" t="s">
        <v>6558</v>
      </c>
      <c r="G166" s="237" t="s">
        <v>262</v>
      </c>
      <c r="H166" s="238">
        <v>40</v>
      </c>
      <c r="I166" s="239"/>
      <c r="J166" s="240">
        <f>ROUND(I166*H166,2)</f>
        <v>0</v>
      </c>
      <c r="K166" s="236" t="s">
        <v>322</v>
      </c>
      <c r="L166" s="72"/>
      <c r="M166" s="241" t="s">
        <v>21</v>
      </c>
      <c r="N166" s="242" t="s">
        <v>43</v>
      </c>
      <c r="O166" s="47"/>
      <c r="P166" s="243">
        <f>O166*H166</f>
        <v>0</v>
      </c>
      <c r="Q166" s="243">
        <v>0</v>
      </c>
      <c r="R166" s="243">
        <f>Q166*H166</f>
        <v>0</v>
      </c>
      <c r="S166" s="243">
        <v>0</v>
      </c>
      <c r="T166" s="244">
        <f>S166*H166</f>
        <v>0</v>
      </c>
      <c r="AR166" s="24" t="s">
        <v>319</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319</v>
      </c>
      <c r="BM166" s="24" t="s">
        <v>6559</v>
      </c>
    </row>
    <row r="167" s="1" customFormat="1" ht="16.5" customHeight="1">
      <c r="B167" s="46"/>
      <c r="C167" s="234" t="s">
        <v>784</v>
      </c>
      <c r="D167" s="234" t="s">
        <v>306</v>
      </c>
      <c r="E167" s="235" t="s">
        <v>6057</v>
      </c>
      <c r="F167" s="236" t="s">
        <v>6560</v>
      </c>
      <c r="G167" s="237" t="s">
        <v>658</v>
      </c>
      <c r="H167" s="238">
        <v>7</v>
      </c>
      <c r="I167" s="239"/>
      <c r="J167" s="240">
        <f>ROUND(I167*H167,2)</f>
        <v>0</v>
      </c>
      <c r="K167" s="236" t="s">
        <v>322</v>
      </c>
      <c r="L167" s="72"/>
      <c r="M167" s="241" t="s">
        <v>21</v>
      </c>
      <c r="N167" s="242" t="s">
        <v>43</v>
      </c>
      <c r="O167" s="47"/>
      <c r="P167" s="243">
        <f>O167*H167</f>
        <v>0</v>
      </c>
      <c r="Q167" s="243">
        <v>0</v>
      </c>
      <c r="R167" s="243">
        <f>Q167*H167</f>
        <v>0</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6561</v>
      </c>
    </row>
    <row r="168" s="1" customFormat="1" ht="16.5" customHeight="1">
      <c r="B168" s="46"/>
      <c r="C168" s="234" t="s">
        <v>788</v>
      </c>
      <c r="D168" s="234" t="s">
        <v>306</v>
      </c>
      <c r="E168" s="235" t="s">
        <v>6059</v>
      </c>
      <c r="F168" s="236" t="s">
        <v>6562</v>
      </c>
      <c r="G168" s="237" t="s">
        <v>658</v>
      </c>
      <c r="H168" s="238">
        <v>36</v>
      </c>
      <c r="I168" s="239"/>
      <c r="J168" s="240">
        <f>ROUND(I168*H168,2)</f>
        <v>0</v>
      </c>
      <c r="K168" s="236" t="s">
        <v>322</v>
      </c>
      <c r="L168" s="72"/>
      <c r="M168" s="241" t="s">
        <v>21</v>
      </c>
      <c r="N168" s="242" t="s">
        <v>43</v>
      </c>
      <c r="O168" s="47"/>
      <c r="P168" s="243">
        <f>O168*H168</f>
        <v>0</v>
      </c>
      <c r="Q168" s="243">
        <v>0</v>
      </c>
      <c r="R168" s="243">
        <f>Q168*H168</f>
        <v>0</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6563</v>
      </c>
    </row>
    <row r="169" s="1" customFormat="1" ht="16.5" customHeight="1">
      <c r="B169" s="46"/>
      <c r="C169" s="234" t="s">
        <v>792</v>
      </c>
      <c r="D169" s="234" t="s">
        <v>306</v>
      </c>
      <c r="E169" s="235" t="s">
        <v>6061</v>
      </c>
      <c r="F169" s="236" t="s">
        <v>6564</v>
      </c>
      <c r="G169" s="237" t="s">
        <v>658</v>
      </c>
      <c r="H169" s="238">
        <v>6</v>
      </c>
      <c r="I169" s="239"/>
      <c r="J169" s="240">
        <f>ROUND(I169*H169,2)</f>
        <v>0</v>
      </c>
      <c r="K169" s="236" t="s">
        <v>322</v>
      </c>
      <c r="L169" s="72"/>
      <c r="M169" s="241" t="s">
        <v>21</v>
      </c>
      <c r="N169" s="242" t="s">
        <v>43</v>
      </c>
      <c r="O169" s="47"/>
      <c r="P169" s="243">
        <f>O169*H169</f>
        <v>0</v>
      </c>
      <c r="Q169" s="243">
        <v>0</v>
      </c>
      <c r="R169" s="243">
        <f>Q169*H169</f>
        <v>0</v>
      </c>
      <c r="S169" s="243">
        <v>0</v>
      </c>
      <c r="T169" s="244">
        <f>S169*H169</f>
        <v>0</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6565</v>
      </c>
    </row>
    <row r="170" s="1" customFormat="1" ht="16.5" customHeight="1">
      <c r="B170" s="46"/>
      <c r="C170" s="234" t="s">
        <v>796</v>
      </c>
      <c r="D170" s="234" t="s">
        <v>306</v>
      </c>
      <c r="E170" s="235" t="s">
        <v>6063</v>
      </c>
      <c r="F170" s="236" t="s">
        <v>6566</v>
      </c>
      <c r="G170" s="237" t="s">
        <v>658</v>
      </c>
      <c r="H170" s="238">
        <v>2</v>
      </c>
      <c r="I170" s="239"/>
      <c r="J170" s="240">
        <f>ROUND(I170*H170,2)</f>
        <v>0</v>
      </c>
      <c r="K170" s="236" t="s">
        <v>322</v>
      </c>
      <c r="L170" s="72"/>
      <c r="M170" s="241" t="s">
        <v>21</v>
      </c>
      <c r="N170" s="242" t="s">
        <v>43</v>
      </c>
      <c r="O170" s="47"/>
      <c r="P170" s="243">
        <f>O170*H170</f>
        <v>0</v>
      </c>
      <c r="Q170" s="243">
        <v>0</v>
      </c>
      <c r="R170" s="243">
        <f>Q170*H170</f>
        <v>0</v>
      </c>
      <c r="S170" s="243">
        <v>0</v>
      </c>
      <c r="T170" s="244">
        <f>S170*H170</f>
        <v>0</v>
      </c>
      <c r="AR170" s="24" t="s">
        <v>319</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319</v>
      </c>
      <c r="BM170" s="24" t="s">
        <v>6567</v>
      </c>
    </row>
    <row r="171" s="1" customFormat="1" ht="16.5" customHeight="1">
      <c r="B171" s="46"/>
      <c r="C171" s="234" t="s">
        <v>801</v>
      </c>
      <c r="D171" s="234" t="s">
        <v>306</v>
      </c>
      <c r="E171" s="235" t="s">
        <v>6067</v>
      </c>
      <c r="F171" s="236" t="s">
        <v>6568</v>
      </c>
      <c r="G171" s="237" t="s">
        <v>262</v>
      </c>
      <c r="H171" s="238">
        <v>40</v>
      </c>
      <c r="I171" s="239"/>
      <c r="J171" s="240">
        <f>ROUND(I171*H171,2)</f>
        <v>0</v>
      </c>
      <c r="K171" s="236" t="s">
        <v>322</v>
      </c>
      <c r="L171" s="72"/>
      <c r="M171" s="241" t="s">
        <v>21</v>
      </c>
      <c r="N171" s="242" t="s">
        <v>43</v>
      </c>
      <c r="O171" s="47"/>
      <c r="P171" s="243">
        <f>O171*H171</f>
        <v>0</v>
      </c>
      <c r="Q171" s="243">
        <v>0</v>
      </c>
      <c r="R171" s="243">
        <f>Q171*H171</f>
        <v>0</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6569</v>
      </c>
    </row>
    <row r="172" s="1" customFormat="1" ht="16.5" customHeight="1">
      <c r="B172" s="46"/>
      <c r="C172" s="234" t="s">
        <v>806</v>
      </c>
      <c r="D172" s="234" t="s">
        <v>306</v>
      </c>
      <c r="E172" s="235" t="s">
        <v>6070</v>
      </c>
      <c r="F172" s="236" t="s">
        <v>6484</v>
      </c>
      <c r="G172" s="237" t="s">
        <v>658</v>
      </c>
      <c r="H172" s="238">
        <v>60</v>
      </c>
      <c r="I172" s="239"/>
      <c r="J172" s="240">
        <f>ROUND(I172*H172,2)</f>
        <v>0</v>
      </c>
      <c r="K172" s="236" t="s">
        <v>322</v>
      </c>
      <c r="L172" s="72"/>
      <c r="M172" s="241" t="s">
        <v>21</v>
      </c>
      <c r="N172" s="242" t="s">
        <v>43</v>
      </c>
      <c r="O172" s="47"/>
      <c r="P172" s="243">
        <f>O172*H172</f>
        <v>0</v>
      </c>
      <c r="Q172" s="243">
        <v>0</v>
      </c>
      <c r="R172" s="243">
        <f>Q172*H172</f>
        <v>0</v>
      </c>
      <c r="S172" s="243">
        <v>0</v>
      </c>
      <c r="T172" s="244">
        <f>S172*H172</f>
        <v>0</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6570</v>
      </c>
    </row>
    <row r="173" s="1" customFormat="1" ht="16.5" customHeight="1">
      <c r="B173" s="46"/>
      <c r="C173" s="234" t="s">
        <v>810</v>
      </c>
      <c r="D173" s="234" t="s">
        <v>306</v>
      </c>
      <c r="E173" s="235" t="s">
        <v>6073</v>
      </c>
      <c r="F173" s="236" t="s">
        <v>6571</v>
      </c>
      <c r="G173" s="237" t="s">
        <v>6572</v>
      </c>
      <c r="H173" s="238">
        <v>0.040000000000000001</v>
      </c>
      <c r="I173" s="239"/>
      <c r="J173" s="240">
        <f>ROUND(I173*H173,2)</f>
        <v>0</v>
      </c>
      <c r="K173" s="236" t="s">
        <v>322</v>
      </c>
      <c r="L173" s="72"/>
      <c r="M173" s="241" t="s">
        <v>21</v>
      </c>
      <c r="N173" s="242" t="s">
        <v>43</v>
      </c>
      <c r="O173" s="47"/>
      <c r="P173" s="243">
        <f>O173*H173</f>
        <v>0</v>
      </c>
      <c r="Q173" s="243">
        <v>0</v>
      </c>
      <c r="R173" s="243">
        <f>Q173*H173</f>
        <v>0</v>
      </c>
      <c r="S173" s="243">
        <v>0</v>
      </c>
      <c r="T173" s="244">
        <f>S173*H173</f>
        <v>0</v>
      </c>
      <c r="AR173" s="24" t="s">
        <v>319</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319</v>
      </c>
      <c r="BM173" s="24" t="s">
        <v>6573</v>
      </c>
    </row>
    <row r="174" s="1" customFormat="1" ht="16.5" customHeight="1">
      <c r="B174" s="46"/>
      <c r="C174" s="234" t="s">
        <v>814</v>
      </c>
      <c r="D174" s="234" t="s">
        <v>306</v>
      </c>
      <c r="E174" s="235" t="s">
        <v>6076</v>
      </c>
      <c r="F174" s="236" t="s">
        <v>6574</v>
      </c>
      <c r="G174" s="237" t="s">
        <v>262</v>
      </c>
      <c r="H174" s="238">
        <v>40</v>
      </c>
      <c r="I174" s="239"/>
      <c r="J174" s="240">
        <f>ROUND(I174*H174,2)</f>
        <v>0</v>
      </c>
      <c r="K174" s="236" t="s">
        <v>322</v>
      </c>
      <c r="L174" s="72"/>
      <c r="M174" s="241" t="s">
        <v>21</v>
      </c>
      <c r="N174" s="242" t="s">
        <v>43</v>
      </c>
      <c r="O174" s="47"/>
      <c r="P174" s="243">
        <f>O174*H174</f>
        <v>0</v>
      </c>
      <c r="Q174" s="243">
        <v>0</v>
      </c>
      <c r="R174" s="243">
        <f>Q174*H174</f>
        <v>0</v>
      </c>
      <c r="S174" s="243">
        <v>0</v>
      </c>
      <c r="T174" s="244">
        <f>S174*H174</f>
        <v>0</v>
      </c>
      <c r="AR174" s="24" t="s">
        <v>319</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319</v>
      </c>
      <c r="BM174" s="24" t="s">
        <v>6575</v>
      </c>
    </row>
    <row r="175" s="11" customFormat="1" ht="37.44001" customHeight="1">
      <c r="B175" s="218"/>
      <c r="C175" s="219"/>
      <c r="D175" s="220" t="s">
        <v>71</v>
      </c>
      <c r="E175" s="221" t="s">
        <v>300</v>
      </c>
      <c r="F175" s="221" t="s">
        <v>301</v>
      </c>
      <c r="G175" s="219"/>
      <c r="H175" s="219"/>
      <c r="I175" s="222"/>
      <c r="J175" s="223">
        <f>BK175</f>
        <v>0</v>
      </c>
      <c r="K175" s="219"/>
      <c r="L175" s="224"/>
      <c r="M175" s="225"/>
      <c r="N175" s="226"/>
      <c r="O175" s="226"/>
      <c r="P175" s="227">
        <f>SUM(P176:P180)</f>
        <v>0</v>
      </c>
      <c r="Q175" s="226"/>
      <c r="R175" s="227">
        <f>SUM(R176:R180)</f>
        <v>0</v>
      </c>
      <c r="S175" s="226"/>
      <c r="T175" s="228">
        <f>SUM(T176:T180)</f>
        <v>0</v>
      </c>
      <c r="AR175" s="229" t="s">
        <v>302</v>
      </c>
      <c r="AT175" s="230" t="s">
        <v>71</v>
      </c>
      <c r="AU175" s="230" t="s">
        <v>72</v>
      </c>
      <c r="AY175" s="229" t="s">
        <v>303</v>
      </c>
      <c r="BK175" s="231">
        <f>SUM(BK176:BK180)</f>
        <v>0</v>
      </c>
    </row>
    <row r="176" s="1" customFormat="1" ht="16.5" customHeight="1">
      <c r="B176" s="46"/>
      <c r="C176" s="234" t="s">
        <v>818</v>
      </c>
      <c r="D176" s="234" t="s">
        <v>306</v>
      </c>
      <c r="E176" s="235" t="s">
        <v>6079</v>
      </c>
      <c r="F176" s="236" t="s">
        <v>6576</v>
      </c>
      <c r="G176" s="237" t="s">
        <v>309</v>
      </c>
      <c r="H176" s="238">
        <v>1</v>
      </c>
      <c r="I176" s="239"/>
      <c r="J176" s="240">
        <f>ROUND(I176*H176,2)</f>
        <v>0</v>
      </c>
      <c r="K176" s="236" t="s">
        <v>322</v>
      </c>
      <c r="L176" s="72"/>
      <c r="M176" s="241" t="s">
        <v>21</v>
      </c>
      <c r="N176" s="242" t="s">
        <v>43</v>
      </c>
      <c r="O176" s="47"/>
      <c r="P176" s="243">
        <f>O176*H176</f>
        <v>0</v>
      </c>
      <c r="Q176" s="243">
        <v>0</v>
      </c>
      <c r="R176" s="243">
        <f>Q176*H176</f>
        <v>0</v>
      </c>
      <c r="S176" s="243">
        <v>0</v>
      </c>
      <c r="T176" s="244">
        <f>S176*H176</f>
        <v>0</v>
      </c>
      <c r="AR176" s="24" t="s">
        <v>311</v>
      </c>
      <c r="AT176" s="24" t="s">
        <v>306</v>
      </c>
      <c r="AU176" s="24" t="s">
        <v>80</v>
      </c>
      <c r="AY176" s="24" t="s">
        <v>303</v>
      </c>
      <c r="BE176" s="245">
        <f>IF(N176="základní",J176,0)</f>
        <v>0</v>
      </c>
      <c r="BF176" s="245">
        <f>IF(N176="snížená",J176,0)</f>
        <v>0</v>
      </c>
      <c r="BG176" s="245">
        <f>IF(N176="zákl. přenesená",J176,0)</f>
        <v>0</v>
      </c>
      <c r="BH176" s="245">
        <f>IF(N176="sníž. přenesená",J176,0)</f>
        <v>0</v>
      </c>
      <c r="BI176" s="245">
        <f>IF(N176="nulová",J176,0)</f>
        <v>0</v>
      </c>
      <c r="BJ176" s="24" t="s">
        <v>80</v>
      </c>
      <c r="BK176" s="245">
        <f>ROUND(I176*H176,2)</f>
        <v>0</v>
      </c>
      <c r="BL176" s="24" t="s">
        <v>311</v>
      </c>
      <c r="BM176" s="24" t="s">
        <v>6577</v>
      </c>
    </row>
    <row r="177" s="1" customFormat="1" ht="16.5" customHeight="1">
      <c r="B177" s="46"/>
      <c r="C177" s="234" t="s">
        <v>824</v>
      </c>
      <c r="D177" s="234" t="s">
        <v>306</v>
      </c>
      <c r="E177" s="235" t="s">
        <v>6082</v>
      </c>
      <c r="F177" s="236" t="s">
        <v>6578</v>
      </c>
      <c r="G177" s="237" t="s">
        <v>309</v>
      </c>
      <c r="H177" s="238">
        <v>1</v>
      </c>
      <c r="I177" s="239"/>
      <c r="J177" s="240">
        <f>ROUND(I177*H177,2)</f>
        <v>0</v>
      </c>
      <c r="K177" s="236" t="s">
        <v>322</v>
      </c>
      <c r="L177" s="72"/>
      <c r="M177" s="241" t="s">
        <v>21</v>
      </c>
      <c r="N177" s="242" t="s">
        <v>43</v>
      </c>
      <c r="O177" s="47"/>
      <c r="P177" s="243">
        <f>O177*H177</f>
        <v>0</v>
      </c>
      <c r="Q177" s="243">
        <v>0</v>
      </c>
      <c r="R177" s="243">
        <f>Q177*H177</f>
        <v>0</v>
      </c>
      <c r="S177" s="243">
        <v>0</v>
      </c>
      <c r="T177" s="244">
        <f>S177*H177</f>
        <v>0</v>
      </c>
      <c r="AR177" s="24" t="s">
        <v>311</v>
      </c>
      <c r="AT177" s="24" t="s">
        <v>306</v>
      </c>
      <c r="AU177" s="24" t="s">
        <v>80</v>
      </c>
      <c r="AY177" s="24" t="s">
        <v>303</v>
      </c>
      <c r="BE177" s="245">
        <f>IF(N177="základní",J177,0)</f>
        <v>0</v>
      </c>
      <c r="BF177" s="245">
        <f>IF(N177="snížená",J177,0)</f>
        <v>0</v>
      </c>
      <c r="BG177" s="245">
        <f>IF(N177="zákl. přenesená",J177,0)</f>
        <v>0</v>
      </c>
      <c r="BH177" s="245">
        <f>IF(N177="sníž. přenesená",J177,0)</f>
        <v>0</v>
      </c>
      <c r="BI177" s="245">
        <f>IF(N177="nulová",J177,0)</f>
        <v>0</v>
      </c>
      <c r="BJ177" s="24" t="s">
        <v>80</v>
      </c>
      <c r="BK177" s="245">
        <f>ROUND(I177*H177,2)</f>
        <v>0</v>
      </c>
      <c r="BL177" s="24" t="s">
        <v>311</v>
      </c>
      <c r="BM177" s="24" t="s">
        <v>6579</v>
      </c>
    </row>
    <row r="178" s="1" customFormat="1" ht="16.5" customHeight="1">
      <c r="B178" s="46"/>
      <c r="C178" s="234" t="s">
        <v>830</v>
      </c>
      <c r="D178" s="234" t="s">
        <v>306</v>
      </c>
      <c r="E178" s="235" t="s">
        <v>6085</v>
      </c>
      <c r="F178" s="236" t="s">
        <v>6580</v>
      </c>
      <c r="G178" s="237" t="s">
        <v>405</v>
      </c>
      <c r="H178" s="238">
        <v>5</v>
      </c>
      <c r="I178" s="239"/>
      <c r="J178" s="240">
        <f>ROUND(I178*H178,2)</f>
        <v>0</v>
      </c>
      <c r="K178" s="236" t="s">
        <v>322</v>
      </c>
      <c r="L178" s="72"/>
      <c r="M178" s="241" t="s">
        <v>21</v>
      </c>
      <c r="N178" s="242" t="s">
        <v>43</v>
      </c>
      <c r="O178" s="47"/>
      <c r="P178" s="243">
        <f>O178*H178</f>
        <v>0</v>
      </c>
      <c r="Q178" s="243">
        <v>0</v>
      </c>
      <c r="R178" s="243">
        <f>Q178*H178</f>
        <v>0</v>
      </c>
      <c r="S178" s="243">
        <v>0</v>
      </c>
      <c r="T178" s="244">
        <f>S178*H178</f>
        <v>0</v>
      </c>
      <c r="AR178" s="24" t="s">
        <v>311</v>
      </c>
      <c r="AT178" s="24" t="s">
        <v>306</v>
      </c>
      <c r="AU178" s="24" t="s">
        <v>80</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311</v>
      </c>
      <c r="BM178" s="24" t="s">
        <v>6581</v>
      </c>
    </row>
    <row r="179" s="1" customFormat="1" ht="16.5" customHeight="1">
      <c r="B179" s="46"/>
      <c r="C179" s="234" t="s">
        <v>835</v>
      </c>
      <c r="D179" s="234" t="s">
        <v>306</v>
      </c>
      <c r="E179" s="235" t="s">
        <v>6088</v>
      </c>
      <c r="F179" s="236" t="s">
        <v>6582</v>
      </c>
      <c r="G179" s="237" t="s">
        <v>309</v>
      </c>
      <c r="H179" s="238">
        <v>1</v>
      </c>
      <c r="I179" s="239"/>
      <c r="J179" s="240">
        <f>ROUND(I179*H179,2)</f>
        <v>0</v>
      </c>
      <c r="K179" s="236" t="s">
        <v>322</v>
      </c>
      <c r="L179" s="72"/>
      <c r="M179" s="241" t="s">
        <v>21</v>
      </c>
      <c r="N179" s="242" t="s">
        <v>43</v>
      </c>
      <c r="O179" s="47"/>
      <c r="P179" s="243">
        <f>O179*H179</f>
        <v>0</v>
      </c>
      <c r="Q179" s="243">
        <v>0</v>
      </c>
      <c r="R179" s="243">
        <f>Q179*H179</f>
        <v>0</v>
      </c>
      <c r="S179" s="243">
        <v>0</v>
      </c>
      <c r="T179" s="244">
        <f>S179*H179</f>
        <v>0</v>
      </c>
      <c r="AR179" s="24" t="s">
        <v>311</v>
      </c>
      <c r="AT179" s="24" t="s">
        <v>306</v>
      </c>
      <c r="AU179" s="24" t="s">
        <v>80</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311</v>
      </c>
      <c r="BM179" s="24" t="s">
        <v>6583</v>
      </c>
    </row>
    <row r="180" s="1" customFormat="1" ht="38.25" customHeight="1">
      <c r="B180" s="46"/>
      <c r="C180" s="234" t="s">
        <v>841</v>
      </c>
      <c r="D180" s="234" t="s">
        <v>306</v>
      </c>
      <c r="E180" s="235" t="s">
        <v>1317</v>
      </c>
      <c r="F180" s="236" t="s">
        <v>6399</v>
      </c>
      <c r="G180" s="237" t="s">
        <v>21</v>
      </c>
      <c r="H180" s="238">
        <v>0</v>
      </c>
      <c r="I180" s="239"/>
      <c r="J180" s="240">
        <f>ROUND(I180*H180,2)</f>
        <v>0</v>
      </c>
      <c r="K180" s="236" t="s">
        <v>322</v>
      </c>
      <c r="L180" s="72"/>
      <c r="M180" s="241" t="s">
        <v>21</v>
      </c>
      <c r="N180" s="246" t="s">
        <v>43</v>
      </c>
      <c r="O180" s="247"/>
      <c r="P180" s="248">
        <f>O180*H180</f>
        <v>0</v>
      </c>
      <c r="Q180" s="248">
        <v>0</v>
      </c>
      <c r="R180" s="248">
        <f>Q180*H180</f>
        <v>0</v>
      </c>
      <c r="S180" s="248">
        <v>0</v>
      </c>
      <c r="T180" s="249">
        <f>S180*H180</f>
        <v>0</v>
      </c>
      <c r="AR180" s="24" t="s">
        <v>319</v>
      </c>
      <c r="AT180" s="24" t="s">
        <v>306</v>
      </c>
      <c r="AU180" s="24" t="s">
        <v>80</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319</v>
      </c>
      <c r="BM180" s="24" t="s">
        <v>6584</v>
      </c>
    </row>
    <row r="181" s="1" customFormat="1" ht="6.96" customHeight="1">
      <c r="B181" s="67"/>
      <c r="C181" s="68"/>
      <c r="D181" s="68"/>
      <c r="E181" s="68"/>
      <c r="F181" s="68"/>
      <c r="G181" s="68"/>
      <c r="H181" s="68"/>
      <c r="I181" s="179"/>
      <c r="J181" s="68"/>
      <c r="K181" s="68"/>
      <c r="L181" s="72"/>
    </row>
  </sheetData>
  <sheetProtection sheet="1" autoFilter="0" formatColumns="0" formatRows="0" objects="1" scenarios="1" spinCount="100000" saltValue="JUxIKzL3wumZIG3Cuofe/jBgP90QueuJjTch5L0fv1AjydIeQrkH6NY2c57rFE2b8bVMLCEx9kWZTnJnD809DQ==" hashValue="MBHuts88JPQP8JkmycoP3xhcOzAxDCXIxg3tE8tSmYNKLxetMyqOvDAJQj57DygklEjSjXsKf1Y3QGsk/oskoQ==" algorithmName="SHA-512" password="CC35"/>
  <autoFilter ref="C88:K180"/>
  <mergeCells count="13">
    <mergeCell ref="E7:H7"/>
    <mergeCell ref="E9:H9"/>
    <mergeCell ref="E11:H11"/>
    <mergeCell ref="E26:H26"/>
    <mergeCell ref="E47:H47"/>
    <mergeCell ref="E49:H49"/>
    <mergeCell ref="E51:H51"/>
    <mergeCell ref="J55:J56"/>
    <mergeCell ref="E77:H77"/>
    <mergeCell ref="E79:H79"/>
    <mergeCell ref="E81:H81"/>
    <mergeCell ref="G1:H1"/>
    <mergeCell ref="L2:V2"/>
  </mergeCells>
  <hyperlinks>
    <hyperlink ref="F1:G1" location="C2" display="1) Krycí list soupisu"/>
    <hyperlink ref="G1:H1" location="C58" display="2) Rekapitulace"/>
    <hyperlink ref="J1" location="C88"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219</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5882</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6585</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16.5" customHeight="1">
      <c r="B26" s="161"/>
      <c r="C26" s="162"/>
      <c r="D26" s="162"/>
      <c r="E26" s="44" t="s">
        <v>21</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ROUND(J84,2)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ROUND(SUM(BE84:BE87), 2)</f>
        <v>0</v>
      </c>
      <c r="G32" s="47"/>
      <c r="H32" s="47"/>
      <c r="I32" s="171">
        <v>0.20999999999999999</v>
      </c>
      <c r="J32" s="170">
        <f>ROUND(ROUND((SUM(BE84:BE87)), 2)*I32, 2)</f>
        <v>0</v>
      </c>
      <c r="K32" s="51"/>
    </row>
    <row r="33" s="1" customFormat="1" ht="14.4" customHeight="1">
      <c r="B33" s="46"/>
      <c r="C33" s="47"/>
      <c r="D33" s="47"/>
      <c r="E33" s="55" t="s">
        <v>44</v>
      </c>
      <c r="F33" s="170">
        <f>ROUND(SUM(BF84:BF87), 2)</f>
        <v>0</v>
      </c>
      <c r="G33" s="47"/>
      <c r="H33" s="47"/>
      <c r="I33" s="171">
        <v>0.14999999999999999</v>
      </c>
      <c r="J33" s="170">
        <f>ROUND(ROUND((SUM(BF84:BF87)), 2)*I33, 2)</f>
        <v>0</v>
      </c>
      <c r="K33" s="51"/>
    </row>
    <row r="34" hidden="1" s="1" customFormat="1" ht="14.4" customHeight="1">
      <c r="B34" s="46"/>
      <c r="C34" s="47"/>
      <c r="D34" s="47"/>
      <c r="E34" s="55" t="s">
        <v>45</v>
      </c>
      <c r="F34" s="170">
        <f>ROUND(SUM(BG84:BG87), 2)</f>
        <v>0</v>
      </c>
      <c r="G34" s="47"/>
      <c r="H34" s="47"/>
      <c r="I34" s="171">
        <v>0.20999999999999999</v>
      </c>
      <c r="J34" s="170">
        <v>0</v>
      </c>
      <c r="K34" s="51"/>
    </row>
    <row r="35" hidden="1" s="1" customFormat="1" ht="14.4" customHeight="1">
      <c r="B35" s="46"/>
      <c r="C35" s="47"/>
      <c r="D35" s="47"/>
      <c r="E35" s="55" t="s">
        <v>46</v>
      </c>
      <c r="F35" s="170">
        <f>ROUND(SUM(BH84:BH87), 2)</f>
        <v>0</v>
      </c>
      <c r="G35" s="47"/>
      <c r="H35" s="47"/>
      <c r="I35" s="171">
        <v>0.14999999999999999</v>
      </c>
      <c r="J35" s="170">
        <v>0</v>
      </c>
      <c r="K35" s="51"/>
    </row>
    <row r="36" hidden="1" s="1" customFormat="1" ht="14.4" customHeight="1">
      <c r="B36" s="46"/>
      <c r="C36" s="47"/>
      <c r="D36" s="47"/>
      <c r="E36" s="55" t="s">
        <v>47</v>
      </c>
      <c r="F36" s="170">
        <f>ROUND(SUM(BI84:BI87),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5882</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dc - Úprava přípojky elektro</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J84</f>
        <v>0</v>
      </c>
      <c r="K60" s="51"/>
      <c r="AU60" s="24" t="s">
        <v>280</v>
      </c>
    </row>
    <row r="61" s="8" customFormat="1" ht="24.96" customHeight="1">
      <c r="B61" s="190"/>
      <c r="C61" s="191"/>
      <c r="D61" s="192" t="s">
        <v>6586</v>
      </c>
      <c r="E61" s="193"/>
      <c r="F61" s="193"/>
      <c r="G61" s="193"/>
      <c r="H61" s="193"/>
      <c r="I61" s="194"/>
      <c r="J61" s="195">
        <f>J85</f>
        <v>0</v>
      </c>
      <c r="K61" s="196"/>
    </row>
    <row r="62" s="9" customFormat="1" ht="19.92" customHeight="1">
      <c r="B62" s="197"/>
      <c r="C62" s="198"/>
      <c r="D62" s="199" t="s">
        <v>6587</v>
      </c>
      <c r="E62" s="200"/>
      <c r="F62" s="200"/>
      <c r="G62" s="200"/>
      <c r="H62" s="200"/>
      <c r="I62" s="201"/>
      <c r="J62" s="202">
        <f>J86</f>
        <v>0</v>
      </c>
      <c r="K62" s="203"/>
    </row>
    <row r="63" s="1" customFormat="1" ht="21.84" customHeight="1">
      <c r="B63" s="46"/>
      <c r="C63" s="47"/>
      <c r="D63" s="47"/>
      <c r="E63" s="47"/>
      <c r="F63" s="47"/>
      <c r="G63" s="47"/>
      <c r="H63" s="47"/>
      <c r="I63" s="157"/>
      <c r="J63" s="47"/>
      <c r="K63" s="51"/>
    </row>
    <row r="64" s="1" customFormat="1" ht="6.96" customHeight="1">
      <c r="B64" s="67"/>
      <c r="C64" s="68"/>
      <c r="D64" s="68"/>
      <c r="E64" s="68"/>
      <c r="F64" s="68"/>
      <c r="G64" s="68"/>
      <c r="H64" s="68"/>
      <c r="I64" s="179"/>
      <c r="J64" s="68"/>
      <c r="K64" s="69"/>
    </row>
    <row r="68" s="1" customFormat="1" ht="6.96" customHeight="1">
      <c r="B68" s="70"/>
      <c r="C68" s="71"/>
      <c r="D68" s="71"/>
      <c r="E68" s="71"/>
      <c r="F68" s="71"/>
      <c r="G68" s="71"/>
      <c r="H68" s="71"/>
      <c r="I68" s="182"/>
      <c r="J68" s="71"/>
      <c r="K68" s="71"/>
      <c r="L68" s="72"/>
    </row>
    <row r="69" s="1" customFormat="1" ht="36.96" customHeight="1">
      <c r="B69" s="46"/>
      <c r="C69" s="73" t="s">
        <v>286</v>
      </c>
      <c r="D69" s="74"/>
      <c r="E69" s="74"/>
      <c r="F69" s="74"/>
      <c r="G69" s="74"/>
      <c r="H69" s="74"/>
      <c r="I69" s="204"/>
      <c r="J69" s="74"/>
      <c r="K69" s="74"/>
      <c r="L69" s="72"/>
    </row>
    <row r="70" s="1" customFormat="1" ht="6.96" customHeight="1">
      <c r="B70" s="46"/>
      <c r="C70" s="74"/>
      <c r="D70" s="74"/>
      <c r="E70" s="74"/>
      <c r="F70" s="74"/>
      <c r="G70" s="74"/>
      <c r="H70" s="74"/>
      <c r="I70" s="204"/>
      <c r="J70" s="74"/>
      <c r="K70" s="74"/>
      <c r="L70" s="72"/>
    </row>
    <row r="71" s="1" customFormat="1" ht="14.4" customHeight="1">
      <c r="B71" s="46"/>
      <c r="C71" s="76" t="s">
        <v>18</v>
      </c>
      <c r="D71" s="74"/>
      <c r="E71" s="74"/>
      <c r="F71" s="74"/>
      <c r="G71" s="74"/>
      <c r="H71" s="74"/>
      <c r="I71" s="204"/>
      <c r="J71" s="74"/>
      <c r="K71" s="74"/>
      <c r="L71" s="72"/>
    </row>
    <row r="72" s="1" customFormat="1" ht="16.5" customHeight="1">
      <c r="B72" s="46"/>
      <c r="C72" s="74"/>
      <c r="D72" s="74"/>
      <c r="E72" s="205" t="str">
        <f>E7</f>
        <v>Speciální ZŠ Skuteč- půdní vestavba a přístavba</v>
      </c>
      <c r="F72" s="76"/>
      <c r="G72" s="76"/>
      <c r="H72" s="76"/>
      <c r="I72" s="204"/>
      <c r="J72" s="74"/>
      <c r="K72" s="74"/>
      <c r="L72" s="72"/>
    </row>
    <row r="73">
      <c r="B73" s="28"/>
      <c r="C73" s="76" t="s">
        <v>274</v>
      </c>
      <c r="D73" s="297"/>
      <c r="E73" s="297"/>
      <c r="F73" s="297"/>
      <c r="G73" s="297"/>
      <c r="H73" s="297"/>
      <c r="I73" s="149"/>
      <c r="J73" s="297"/>
      <c r="K73" s="297"/>
      <c r="L73" s="298"/>
    </row>
    <row r="74" s="1" customFormat="1" ht="16.5" customHeight="1">
      <c r="B74" s="46"/>
      <c r="C74" s="74"/>
      <c r="D74" s="74"/>
      <c r="E74" s="205" t="s">
        <v>5882</v>
      </c>
      <c r="F74" s="74"/>
      <c r="G74" s="74"/>
      <c r="H74" s="74"/>
      <c r="I74" s="204"/>
      <c r="J74" s="74"/>
      <c r="K74" s="74"/>
      <c r="L74" s="72"/>
    </row>
    <row r="75" s="1" customFormat="1" ht="14.4" customHeight="1">
      <c r="B75" s="46"/>
      <c r="C75" s="76" t="s">
        <v>2223</v>
      </c>
      <c r="D75" s="74"/>
      <c r="E75" s="74"/>
      <c r="F75" s="74"/>
      <c r="G75" s="74"/>
      <c r="H75" s="74"/>
      <c r="I75" s="204"/>
      <c r="J75" s="74"/>
      <c r="K75" s="74"/>
      <c r="L75" s="72"/>
    </row>
    <row r="76" s="1" customFormat="1" ht="17.25" customHeight="1">
      <c r="B76" s="46"/>
      <c r="C76" s="74"/>
      <c r="D76" s="74"/>
      <c r="E76" s="82" t="str">
        <f>E11</f>
        <v>dc - Úprava přípojky elektro</v>
      </c>
      <c r="F76" s="74"/>
      <c r="G76" s="74"/>
      <c r="H76" s="74"/>
      <c r="I76" s="204"/>
      <c r="J76" s="74"/>
      <c r="K76" s="74"/>
      <c r="L76" s="72"/>
    </row>
    <row r="77" s="1" customFormat="1" ht="6.96" customHeight="1">
      <c r="B77" s="46"/>
      <c r="C77" s="74"/>
      <c r="D77" s="74"/>
      <c r="E77" s="74"/>
      <c r="F77" s="74"/>
      <c r="G77" s="74"/>
      <c r="H77" s="74"/>
      <c r="I77" s="204"/>
      <c r="J77" s="74"/>
      <c r="K77" s="74"/>
      <c r="L77" s="72"/>
    </row>
    <row r="78" s="1" customFormat="1" ht="18" customHeight="1">
      <c r="B78" s="46"/>
      <c r="C78" s="76" t="s">
        <v>23</v>
      </c>
      <c r="D78" s="74"/>
      <c r="E78" s="74"/>
      <c r="F78" s="206" t="str">
        <f>F14</f>
        <v>Skuteč</v>
      </c>
      <c r="G78" s="74"/>
      <c r="H78" s="74"/>
      <c r="I78" s="207" t="s">
        <v>25</v>
      </c>
      <c r="J78" s="85" t="str">
        <f>IF(J14="","",J14)</f>
        <v>12. 12. 2019</v>
      </c>
      <c r="K78" s="74"/>
      <c r="L78" s="72"/>
    </row>
    <row r="79" s="1" customFormat="1" ht="6.96" customHeight="1">
      <c r="B79" s="46"/>
      <c r="C79" s="74"/>
      <c r="D79" s="74"/>
      <c r="E79" s="74"/>
      <c r="F79" s="74"/>
      <c r="G79" s="74"/>
      <c r="H79" s="74"/>
      <c r="I79" s="204"/>
      <c r="J79" s="74"/>
      <c r="K79" s="74"/>
      <c r="L79" s="72"/>
    </row>
    <row r="80" s="1" customFormat="1">
      <c r="B80" s="46"/>
      <c r="C80" s="76" t="s">
        <v>27</v>
      </c>
      <c r="D80" s="74"/>
      <c r="E80" s="74"/>
      <c r="F80" s="206" t="str">
        <f>E17</f>
        <v>Pardubický kraj</v>
      </c>
      <c r="G80" s="74"/>
      <c r="H80" s="74"/>
      <c r="I80" s="207" t="s">
        <v>33</v>
      </c>
      <c r="J80" s="206" t="str">
        <f>E23</f>
        <v>ADAM První spol. s r.o.</v>
      </c>
      <c r="K80" s="74"/>
      <c r="L80" s="72"/>
    </row>
    <row r="81" s="1" customFormat="1" ht="14.4" customHeight="1">
      <c r="B81" s="46"/>
      <c r="C81" s="76" t="s">
        <v>31</v>
      </c>
      <c r="D81" s="74"/>
      <c r="E81" s="74"/>
      <c r="F81" s="206" t="str">
        <f>IF(E20="","",E20)</f>
        <v/>
      </c>
      <c r="G81" s="74"/>
      <c r="H81" s="74"/>
      <c r="I81" s="204"/>
      <c r="J81" s="74"/>
      <c r="K81" s="74"/>
      <c r="L81" s="72"/>
    </row>
    <row r="82" s="1" customFormat="1" ht="10.32" customHeight="1">
      <c r="B82" s="46"/>
      <c r="C82" s="74"/>
      <c r="D82" s="74"/>
      <c r="E82" s="74"/>
      <c r="F82" s="74"/>
      <c r="G82" s="74"/>
      <c r="H82" s="74"/>
      <c r="I82" s="204"/>
      <c r="J82" s="74"/>
      <c r="K82" s="74"/>
      <c r="L82" s="72"/>
    </row>
    <row r="83" s="10" customFormat="1" ht="29.28" customHeight="1">
      <c r="B83" s="208"/>
      <c r="C83" s="209" t="s">
        <v>287</v>
      </c>
      <c r="D83" s="210" t="s">
        <v>57</v>
      </c>
      <c r="E83" s="210" t="s">
        <v>53</v>
      </c>
      <c r="F83" s="210" t="s">
        <v>288</v>
      </c>
      <c r="G83" s="210" t="s">
        <v>289</v>
      </c>
      <c r="H83" s="210" t="s">
        <v>290</v>
      </c>
      <c r="I83" s="211" t="s">
        <v>291</v>
      </c>
      <c r="J83" s="210" t="s">
        <v>278</v>
      </c>
      <c r="K83" s="212" t="s">
        <v>292</v>
      </c>
      <c r="L83" s="213"/>
      <c r="M83" s="102" t="s">
        <v>293</v>
      </c>
      <c r="N83" s="103" t="s">
        <v>42</v>
      </c>
      <c r="O83" s="103" t="s">
        <v>294</v>
      </c>
      <c r="P83" s="103" t="s">
        <v>295</v>
      </c>
      <c r="Q83" s="103" t="s">
        <v>296</v>
      </c>
      <c r="R83" s="103" t="s">
        <v>297</v>
      </c>
      <c r="S83" s="103" t="s">
        <v>298</v>
      </c>
      <c r="T83" s="104" t="s">
        <v>299</v>
      </c>
    </row>
    <row r="84" s="1" customFormat="1" ht="29.28" customHeight="1">
      <c r="B84" s="46"/>
      <c r="C84" s="108" t="s">
        <v>279</v>
      </c>
      <c r="D84" s="74"/>
      <c r="E84" s="74"/>
      <c r="F84" s="74"/>
      <c r="G84" s="74"/>
      <c r="H84" s="74"/>
      <c r="I84" s="204"/>
      <c r="J84" s="214">
        <f>BK84</f>
        <v>0</v>
      </c>
      <c r="K84" s="74"/>
      <c r="L84" s="72"/>
      <c r="M84" s="105"/>
      <c r="N84" s="106"/>
      <c r="O84" s="106"/>
      <c r="P84" s="215">
        <f>P85</f>
        <v>0</v>
      </c>
      <c r="Q84" s="106"/>
      <c r="R84" s="215">
        <f>R85</f>
        <v>0</v>
      </c>
      <c r="S84" s="106"/>
      <c r="T84" s="216">
        <f>T85</f>
        <v>0</v>
      </c>
      <c r="AT84" s="24" t="s">
        <v>71</v>
      </c>
      <c r="AU84" s="24" t="s">
        <v>280</v>
      </c>
      <c r="BK84" s="217">
        <f>BK85</f>
        <v>0</v>
      </c>
    </row>
    <row r="85" s="11" customFormat="1" ht="37.44001" customHeight="1">
      <c r="B85" s="218"/>
      <c r="C85" s="219"/>
      <c r="D85" s="220" t="s">
        <v>71</v>
      </c>
      <c r="E85" s="221" t="s">
        <v>570</v>
      </c>
      <c r="F85" s="221" t="s">
        <v>6588</v>
      </c>
      <c r="G85" s="219"/>
      <c r="H85" s="219"/>
      <c r="I85" s="222"/>
      <c r="J85" s="223">
        <f>BK85</f>
        <v>0</v>
      </c>
      <c r="K85" s="219"/>
      <c r="L85" s="224"/>
      <c r="M85" s="225"/>
      <c r="N85" s="226"/>
      <c r="O85" s="226"/>
      <c r="P85" s="227">
        <f>P86</f>
        <v>0</v>
      </c>
      <c r="Q85" s="226"/>
      <c r="R85" s="227">
        <f>R86</f>
        <v>0</v>
      </c>
      <c r="S85" s="226"/>
      <c r="T85" s="228">
        <f>T86</f>
        <v>0</v>
      </c>
      <c r="AR85" s="229" t="s">
        <v>95</v>
      </c>
      <c r="AT85" s="230" t="s">
        <v>71</v>
      </c>
      <c r="AU85" s="230" t="s">
        <v>72</v>
      </c>
      <c r="AY85" s="229" t="s">
        <v>303</v>
      </c>
      <c r="BK85" s="231">
        <f>BK86</f>
        <v>0</v>
      </c>
    </row>
    <row r="86" s="11" customFormat="1" ht="19.92" customHeight="1">
      <c r="B86" s="218"/>
      <c r="C86" s="219"/>
      <c r="D86" s="220" t="s">
        <v>71</v>
      </c>
      <c r="E86" s="232" t="s">
        <v>6065</v>
      </c>
      <c r="F86" s="232" t="s">
        <v>6066</v>
      </c>
      <c r="G86" s="219"/>
      <c r="H86" s="219"/>
      <c r="I86" s="222"/>
      <c r="J86" s="233">
        <f>BK86</f>
        <v>0</v>
      </c>
      <c r="K86" s="219"/>
      <c r="L86" s="224"/>
      <c r="M86" s="225"/>
      <c r="N86" s="226"/>
      <c r="O86" s="226"/>
      <c r="P86" s="227">
        <f>P87</f>
        <v>0</v>
      </c>
      <c r="Q86" s="226"/>
      <c r="R86" s="227">
        <f>R87</f>
        <v>0</v>
      </c>
      <c r="S86" s="226"/>
      <c r="T86" s="228">
        <f>T87</f>
        <v>0</v>
      </c>
      <c r="AR86" s="229" t="s">
        <v>95</v>
      </c>
      <c r="AT86" s="230" t="s">
        <v>71</v>
      </c>
      <c r="AU86" s="230" t="s">
        <v>80</v>
      </c>
      <c r="AY86" s="229" t="s">
        <v>303</v>
      </c>
      <c r="BK86" s="231">
        <f>BK87</f>
        <v>0</v>
      </c>
    </row>
    <row r="87" s="1" customFormat="1" ht="16.5" customHeight="1">
      <c r="B87" s="46"/>
      <c r="C87" s="234" t="s">
        <v>80</v>
      </c>
      <c r="D87" s="234" t="s">
        <v>306</v>
      </c>
      <c r="E87" s="235" t="s">
        <v>324</v>
      </c>
      <c r="F87" s="236" t="s">
        <v>218</v>
      </c>
      <c r="G87" s="237" t="s">
        <v>309</v>
      </c>
      <c r="H87" s="238">
        <v>1</v>
      </c>
      <c r="I87" s="239"/>
      <c r="J87" s="240">
        <f>ROUND(I87*H87,2)</f>
        <v>0</v>
      </c>
      <c r="K87" s="236" t="s">
        <v>21</v>
      </c>
      <c r="L87" s="72"/>
      <c r="M87" s="241" t="s">
        <v>21</v>
      </c>
      <c r="N87" s="246" t="s">
        <v>43</v>
      </c>
      <c r="O87" s="247"/>
      <c r="P87" s="248">
        <f>O87*H87</f>
        <v>0</v>
      </c>
      <c r="Q87" s="248">
        <v>0</v>
      </c>
      <c r="R87" s="248">
        <f>Q87*H87</f>
        <v>0</v>
      </c>
      <c r="S87" s="248">
        <v>0</v>
      </c>
      <c r="T87" s="249">
        <f>S87*H87</f>
        <v>0</v>
      </c>
      <c r="AR87" s="24" t="s">
        <v>737</v>
      </c>
      <c r="AT87" s="24" t="s">
        <v>306</v>
      </c>
      <c r="AU87" s="24" t="s">
        <v>82</v>
      </c>
      <c r="AY87" s="24" t="s">
        <v>303</v>
      </c>
      <c r="BE87" s="245">
        <f>IF(N87="základní",J87,0)</f>
        <v>0</v>
      </c>
      <c r="BF87" s="245">
        <f>IF(N87="snížená",J87,0)</f>
        <v>0</v>
      </c>
      <c r="BG87" s="245">
        <f>IF(N87="zákl. přenesená",J87,0)</f>
        <v>0</v>
      </c>
      <c r="BH87" s="245">
        <f>IF(N87="sníž. přenesená",J87,0)</f>
        <v>0</v>
      </c>
      <c r="BI87" s="245">
        <f>IF(N87="nulová",J87,0)</f>
        <v>0</v>
      </c>
      <c r="BJ87" s="24" t="s">
        <v>80</v>
      </c>
      <c r="BK87" s="245">
        <f>ROUND(I87*H87,2)</f>
        <v>0</v>
      </c>
      <c r="BL87" s="24" t="s">
        <v>737</v>
      </c>
      <c r="BM87" s="24" t="s">
        <v>6589</v>
      </c>
    </row>
    <row r="88" s="1" customFormat="1" ht="6.96" customHeight="1">
      <c r="B88" s="67"/>
      <c r="C88" s="68"/>
      <c r="D88" s="68"/>
      <c r="E88" s="68"/>
      <c r="F88" s="68"/>
      <c r="G88" s="68"/>
      <c r="H88" s="68"/>
      <c r="I88" s="179"/>
      <c r="J88" s="68"/>
      <c r="K88" s="68"/>
      <c r="L88" s="72"/>
    </row>
  </sheetData>
  <sheetProtection sheet="1" autoFilter="0" formatColumns="0" formatRows="0" objects="1" scenarios="1" spinCount="100000" saltValue="joP0mFnKHemwHAgFTLi4ha081wL639u4vO6h2+CXRo9Ms8M84/HMdjjYkaTSK/Fd91EZ2wqyAhUoJ6oXhFdDAg==" hashValue="N0sly0I2mq/T2etgv+hDPOCsiT5mbyhqY3NFgkrmANvs/HvI3XKZBecNDf3wCgSHdE8/IQVwRIuBBTuYOyLzXA==" algorithmName="SHA-512" password="CC35"/>
  <autoFilter ref="C83:K87"/>
  <mergeCells count="13">
    <mergeCell ref="E7:H7"/>
    <mergeCell ref="E9:H9"/>
    <mergeCell ref="E11:H11"/>
    <mergeCell ref="E26:H26"/>
    <mergeCell ref="E47:H47"/>
    <mergeCell ref="E49:H49"/>
    <mergeCell ref="E51:H51"/>
    <mergeCell ref="J55:J56"/>
    <mergeCell ref="E72:H72"/>
    <mergeCell ref="E74:H74"/>
    <mergeCell ref="E76:H76"/>
    <mergeCell ref="G1:H1"/>
    <mergeCell ref="L2:V2"/>
  </mergeCells>
  <hyperlinks>
    <hyperlink ref="F1:G1" location="C2" display="1) Krycí list soupisu"/>
    <hyperlink ref="G1:H1" location="C58" display="2) Rekapitulace"/>
    <hyperlink ref="J1" location="C83"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228</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ht="16.5" customHeight="1">
      <c r="B9" s="28"/>
      <c r="C9" s="29"/>
      <c r="D9" s="29"/>
      <c r="E9" s="156" t="s">
        <v>6590</v>
      </c>
      <c r="F9" s="29"/>
      <c r="G9" s="29"/>
      <c r="H9" s="29"/>
      <c r="I9" s="155"/>
      <c r="J9" s="29"/>
      <c r="K9" s="31"/>
    </row>
    <row r="10">
      <c r="B10" s="28"/>
      <c r="C10" s="29"/>
      <c r="D10" s="40" t="s">
        <v>2223</v>
      </c>
      <c r="E10" s="29"/>
      <c r="F10" s="29"/>
      <c r="G10" s="29"/>
      <c r="H10" s="29"/>
      <c r="I10" s="155"/>
      <c r="J10" s="29"/>
      <c r="K10" s="31"/>
    </row>
    <row r="11" s="1" customFormat="1" ht="16.5" customHeight="1">
      <c r="B11" s="46"/>
      <c r="C11" s="47"/>
      <c r="D11" s="47"/>
      <c r="E11" s="55" t="s">
        <v>6591</v>
      </c>
      <c r="F11" s="47"/>
      <c r="G11" s="47"/>
      <c r="H11" s="47"/>
      <c r="I11" s="157"/>
      <c r="J11" s="47"/>
      <c r="K11" s="51"/>
    </row>
    <row r="12" s="1" customFormat="1">
      <c r="B12" s="46"/>
      <c r="C12" s="47"/>
      <c r="D12" s="40" t="s">
        <v>2225</v>
      </c>
      <c r="E12" s="47"/>
      <c r="F12" s="47"/>
      <c r="G12" s="47"/>
      <c r="H12" s="47"/>
      <c r="I12" s="157"/>
      <c r="J12" s="47"/>
      <c r="K12" s="51"/>
    </row>
    <row r="13" s="1" customFormat="1" ht="36.96" customHeight="1">
      <c r="B13" s="46"/>
      <c r="C13" s="47"/>
      <c r="D13" s="47"/>
      <c r="E13" s="158" t="s">
        <v>6592</v>
      </c>
      <c r="F13" s="47"/>
      <c r="G13" s="47"/>
      <c r="H13" s="47"/>
      <c r="I13" s="157"/>
      <c r="J13" s="47"/>
      <c r="K13" s="51"/>
    </row>
    <row r="14" s="1" customFormat="1">
      <c r="B14" s="46"/>
      <c r="C14" s="47"/>
      <c r="D14" s="47"/>
      <c r="E14" s="47"/>
      <c r="F14" s="47"/>
      <c r="G14" s="47"/>
      <c r="H14" s="47"/>
      <c r="I14" s="157"/>
      <c r="J14" s="47"/>
      <c r="K14" s="51"/>
    </row>
    <row r="15" s="1" customFormat="1" ht="14.4" customHeight="1">
      <c r="B15" s="46"/>
      <c r="C15" s="47"/>
      <c r="D15" s="40" t="s">
        <v>20</v>
      </c>
      <c r="E15" s="47"/>
      <c r="F15" s="35" t="s">
        <v>21</v>
      </c>
      <c r="G15" s="47"/>
      <c r="H15" s="47"/>
      <c r="I15" s="159" t="s">
        <v>22</v>
      </c>
      <c r="J15" s="35" t="s">
        <v>21</v>
      </c>
      <c r="K15" s="51"/>
    </row>
    <row r="16" s="1" customFormat="1" ht="14.4" customHeight="1">
      <c r="B16" s="46"/>
      <c r="C16" s="47"/>
      <c r="D16" s="40" t="s">
        <v>23</v>
      </c>
      <c r="E16" s="47"/>
      <c r="F16" s="35" t="s">
        <v>24</v>
      </c>
      <c r="G16" s="47"/>
      <c r="H16" s="47"/>
      <c r="I16" s="159" t="s">
        <v>25</v>
      </c>
      <c r="J16" s="160" t="str">
        <f>'Rekapitulace stavby'!AN8</f>
        <v>12. 12. 2019</v>
      </c>
      <c r="K16" s="51"/>
    </row>
    <row r="17" s="1" customFormat="1" ht="10.8" customHeight="1">
      <c r="B17" s="46"/>
      <c r="C17" s="47"/>
      <c r="D17" s="47"/>
      <c r="E17" s="47"/>
      <c r="F17" s="47"/>
      <c r="G17" s="47"/>
      <c r="H17" s="47"/>
      <c r="I17" s="157"/>
      <c r="J17" s="47"/>
      <c r="K17" s="51"/>
    </row>
    <row r="18" s="1" customFormat="1" ht="14.4" customHeight="1">
      <c r="B18" s="46"/>
      <c r="C18" s="47"/>
      <c r="D18" s="40" t="s">
        <v>27</v>
      </c>
      <c r="E18" s="47"/>
      <c r="F18" s="47"/>
      <c r="G18" s="47"/>
      <c r="H18" s="47"/>
      <c r="I18" s="159" t="s">
        <v>28</v>
      </c>
      <c r="J18" s="35" t="s">
        <v>21</v>
      </c>
      <c r="K18" s="51"/>
    </row>
    <row r="19" s="1" customFormat="1" ht="18" customHeight="1">
      <c r="B19" s="46"/>
      <c r="C19" s="47"/>
      <c r="D19" s="47"/>
      <c r="E19" s="35" t="s">
        <v>29</v>
      </c>
      <c r="F19" s="47"/>
      <c r="G19" s="47"/>
      <c r="H19" s="47"/>
      <c r="I19" s="159" t="s">
        <v>30</v>
      </c>
      <c r="J19" s="35" t="s">
        <v>21</v>
      </c>
      <c r="K19" s="51"/>
    </row>
    <row r="20" s="1" customFormat="1" ht="6.96" customHeight="1">
      <c r="B20" s="46"/>
      <c r="C20" s="47"/>
      <c r="D20" s="47"/>
      <c r="E20" s="47"/>
      <c r="F20" s="47"/>
      <c r="G20" s="47"/>
      <c r="H20" s="47"/>
      <c r="I20" s="157"/>
      <c r="J20" s="47"/>
      <c r="K20" s="51"/>
    </row>
    <row r="21" s="1" customFormat="1" ht="14.4" customHeight="1">
      <c r="B21" s="46"/>
      <c r="C21" s="47"/>
      <c r="D21" s="40" t="s">
        <v>31</v>
      </c>
      <c r="E21" s="47"/>
      <c r="F21" s="47"/>
      <c r="G21" s="47"/>
      <c r="H21" s="47"/>
      <c r="I21" s="159" t="s">
        <v>28</v>
      </c>
      <c r="J21" s="35" t="str">
        <f>IF('Rekapitulace stavby'!AN13="Vyplň údaj","",IF('Rekapitulace stavby'!AN13="","",'Rekapitulace stavby'!AN13))</f>
        <v/>
      </c>
      <c r="K21" s="51"/>
    </row>
    <row r="22" s="1" customFormat="1" ht="18" customHeight="1">
      <c r="B22" s="46"/>
      <c r="C22" s="47"/>
      <c r="D22" s="47"/>
      <c r="E22" s="35" t="str">
        <f>IF('Rekapitulace stavby'!E14="Vyplň údaj","",IF('Rekapitulace stavby'!E14="","",'Rekapitulace stavby'!E14))</f>
        <v/>
      </c>
      <c r="F22" s="47"/>
      <c r="G22" s="47"/>
      <c r="H22" s="47"/>
      <c r="I22" s="159" t="s">
        <v>30</v>
      </c>
      <c r="J22" s="35" t="str">
        <f>IF('Rekapitulace stavby'!AN14="Vyplň údaj","",IF('Rekapitulace stavby'!AN14="","",'Rekapitulace stavby'!AN14))</f>
        <v/>
      </c>
      <c r="K22" s="51"/>
    </row>
    <row r="23" s="1" customFormat="1" ht="6.96" customHeight="1">
      <c r="B23" s="46"/>
      <c r="C23" s="47"/>
      <c r="D23" s="47"/>
      <c r="E23" s="47"/>
      <c r="F23" s="47"/>
      <c r="G23" s="47"/>
      <c r="H23" s="47"/>
      <c r="I23" s="157"/>
      <c r="J23" s="47"/>
      <c r="K23" s="51"/>
    </row>
    <row r="24" s="1" customFormat="1" ht="14.4" customHeight="1">
      <c r="B24" s="46"/>
      <c r="C24" s="47"/>
      <c r="D24" s="40" t="s">
        <v>33</v>
      </c>
      <c r="E24" s="47"/>
      <c r="F24" s="47"/>
      <c r="G24" s="47"/>
      <c r="H24" s="47"/>
      <c r="I24" s="159" t="s">
        <v>28</v>
      </c>
      <c r="J24" s="35" t="s">
        <v>21</v>
      </c>
      <c r="K24" s="51"/>
    </row>
    <row r="25" s="1" customFormat="1" ht="18" customHeight="1">
      <c r="B25" s="46"/>
      <c r="C25" s="47"/>
      <c r="D25" s="47"/>
      <c r="E25" s="35" t="s">
        <v>34</v>
      </c>
      <c r="F25" s="47"/>
      <c r="G25" s="47"/>
      <c r="H25" s="47"/>
      <c r="I25" s="159" t="s">
        <v>30</v>
      </c>
      <c r="J25" s="35" t="s">
        <v>21</v>
      </c>
      <c r="K25" s="51"/>
    </row>
    <row r="26" s="1" customFormat="1" ht="6.96" customHeight="1">
      <c r="B26" s="46"/>
      <c r="C26" s="47"/>
      <c r="D26" s="47"/>
      <c r="E26" s="47"/>
      <c r="F26" s="47"/>
      <c r="G26" s="47"/>
      <c r="H26" s="47"/>
      <c r="I26" s="157"/>
      <c r="J26" s="47"/>
      <c r="K26" s="51"/>
    </row>
    <row r="27" s="1" customFormat="1" ht="14.4" customHeight="1">
      <c r="B27" s="46"/>
      <c r="C27" s="47"/>
      <c r="D27" s="40" t="s">
        <v>36</v>
      </c>
      <c r="E27" s="47"/>
      <c r="F27" s="47"/>
      <c r="G27" s="47"/>
      <c r="H27" s="47"/>
      <c r="I27" s="157"/>
      <c r="J27" s="47"/>
      <c r="K27" s="51"/>
    </row>
    <row r="28" s="7" customFormat="1" ht="71.25" customHeight="1">
      <c r="B28" s="161"/>
      <c r="C28" s="162"/>
      <c r="D28" s="162"/>
      <c r="E28" s="44" t="s">
        <v>37</v>
      </c>
      <c r="F28" s="44"/>
      <c r="G28" s="44"/>
      <c r="H28" s="44"/>
      <c r="I28" s="163"/>
      <c r="J28" s="162"/>
      <c r="K28" s="164"/>
    </row>
    <row r="29" s="1" customFormat="1" ht="6.96" customHeight="1">
      <c r="B29" s="46"/>
      <c r="C29" s="47"/>
      <c r="D29" s="47"/>
      <c r="E29" s="47"/>
      <c r="F29" s="47"/>
      <c r="G29" s="47"/>
      <c r="H29" s="47"/>
      <c r="I29" s="157"/>
      <c r="J29" s="47"/>
      <c r="K29" s="51"/>
    </row>
    <row r="30" s="1" customFormat="1" ht="6.96" customHeight="1">
      <c r="B30" s="46"/>
      <c r="C30" s="47"/>
      <c r="D30" s="106"/>
      <c r="E30" s="106"/>
      <c r="F30" s="106"/>
      <c r="G30" s="106"/>
      <c r="H30" s="106"/>
      <c r="I30" s="165"/>
      <c r="J30" s="106"/>
      <c r="K30" s="166"/>
    </row>
    <row r="31" s="1" customFormat="1" ht="25.44" customHeight="1">
      <c r="B31" s="46"/>
      <c r="C31" s="47"/>
      <c r="D31" s="167" t="s">
        <v>38</v>
      </c>
      <c r="E31" s="47"/>
      <c r="F31" s="47"/>
      <c r="G31" s="47"/>
      <c r="H31" s="47"/>
      <c r="I31" s="157"/>
      <c r="J31" s="168">
        <f>ROUND(J95,2)</f>
        <v>0</v>
      </c>
      <c r="K31" s="51"/>
    </row>
    <row r="32" s="1" customFormat="1" ht="6.96" customHeight="1">
      <c r="B32" s="46"/>
      <c r="C32" s="47"/>
      <c r="D32" s="106"/>
      <c r="E32" s="106"/>
      <c r="F32" s="106"/>
      <c r="G32" s="106"/>
      <c r="H32" s="106"/>
      <c r="I32" s="165"/>
      <c r="J32" s="106"/>
      <c r="K32" s="166"/>
    </row>
    <row r="33" s="1" customFormat="1" ht="14.4" customHeight="1">
      <c r="B33" s="46"/>
      <c r="C33" s="47"/>
      <c r="D33" s="47"/>
      <c r="E33" s="47"/>
      <c r="F33" s="52" t="s">
        <v>40</v>
      </c>
      <c r="G33" s="47"/>
      <c r="H33" s="47"/>
      <c r="I33" s="169" t="s">
        <v>39</v>
      </c>
      <c r="J33" s="52" t="s">
        <v>41</v>
      </c>
      <c r="K33" s="51"/>
    </row>
    <row r="34" s="1" customFormat="1" ht="14.4" customHeight="1">
      <c r="B34" s="46"/>
      <c r="C34" s="47"/>
      <c r="D34" s="55" t="s">
        <v>42</v>
      </c>
      <c r="E34" s="55" t="s">
        <v>43</v>
      </c>
      <c r="F34" s="170">
        <f>ROUND(SUM(BE95:BE147), 2)</f>
        <v>0</v>
      </c>
      <c r="G34" s="47"/>
      <c r="H34" s="47"/>
      <c r="I34" s="171">
        <v>0.20999999999999999</v>
      </c>
      <c r="J34" s="170">
        <f>ROUND(ROUND((SUM(BE95:BE147)), 2)*I34, 2)</f>
        <v>0</v>
      </c>
      <c r="K34" s="51"/>
    </row>
    <row r="35" s="1" customFormat="1" ht="14.4" customHeight="1">
      <c r="B35" s="46"/>
      <c r="C35" s="47"/>
      <c r="D35" s="47"/>
      <c r="E35" s="55" t="s">
        <v>44</v>
      </c>
      <c r="F35" s="170">
        <f>ROUND(SUM(BF95:BF147), 2)</f>
        <v>0</v>
      </c>
      <c r="G35" s="47"/>
      <c r="H35" s="47"/>
      <c r="I35" s="171">
        <v>0.14999999999999999</v>
      </c>
      <c r="J35" s="170">
        <f>ROUND(ROUND((SUM(BF95:BF147)), 2)*I35, 2)</f>
        <v>0</v>
      </c>
      <c r="K35" s="51"/>
    </row>
    <row r="36" hidden="1" s="1" customFormat="1" ht="14.4" customHeight="1">
      <c r="B36" s="46"/>
      <c r="C36" s="47"/>
      <c r="D36" s="47"/>
      <c r="E36" s="55" t="s">
        <v>45</v>
      </c>
      <c r="F36" s="170">
        <f>ROUND(SUM(BG95:BG147), 2)</f>
        <v>0</v>
      </c>
      <c r="G36" s="47"/>
      <c r="H36" s="47"/>
      <c r="I36" s="171">
        <v>0.20999999999999999</v>
      </c>
      <c r="J36" s="170">
        <v>0</v>
      </c>
      <c r="K36" s="51"/>
    </row>
    <row r="37" hidden="1" s="1" customFormat="1" ht="14.4" customHeight="1">
      <c r="B37" s="46"/>
      <c r="C37" s="47"/>
      <c r="D37" s="47"/>
      <c r="E37" s="55" t="s">
        <v>46</v>
      </c>
      <c r="F37" s="170">
        <f>ROUND(SUM(BH95:BH147), 2)</f>
        <v>0</v>
      </c>
      <c r="G37" s="47"/>
      <c r="H37" s="47"/>
      <c r="I37" s="171">
        <v>0.14999999999999999</v>
      </c>
      <c r="J37" s="170">
        <v>0</v>
      </c>
      <c r="K37" s="51"/>
    </row>
    <row r="38" hidden="1" s="1" customFormat="1" ht="14.4" customHeight="1">
      <c r="B38" s="46"/>
      <c r="C38" s="47"/>
      <c r="D38" s="47"/>
      <c r="E38" s="55" t="s">
        <v>47</v>
      </c>
      <c r="F38" s="170">
        <f>ROUND(SUM(BI95:BI147), 2)</f>
        <v>0</v>
      </c>
      <c r="G38" s="47"/>
      <c r="H38" s="47"/>
      <c r="I38" s="171">
        <v>0</v>
      </c>
      <c r="J38" s="170">
        <v>0</v>
      </c>
      <c r="K38" s="51"/>
    </row>
    <row r="39" s="1" customFormat="1" ht="6.96" customHeight="1">
      <c r="B39" s="46"/>
      <c r="C39" s="47"/>
      <c r="D39" s="47"/>
      <c r="E39" s="47"/>
      <c r="F39" s="47"/>
      <c r="G39" s="47"/>
      <c r="H39" s="47"/>
      <c r="I39" s="157"/>
      <c r="J39" s="47"/>
      <c r="K39" s="51"/>
    </row>
    <row r="40" s="1" customFormat="1" ht="25.44" customHeight="1">
      <c r="B40" s="46"/>
      <c r="C40" s="172"/>
      <c r="D40" s="173" t="s">
        <v>48</v>
      </c>
      <c r="E40" s="98"/>
      <c r="F40" s="98"/>
      <c r="G40" s="174" t="s">
        <v>49</v>
      </c>
      <c r="H40" s="175" t="s">
        <v>50</v>
      </c>
      <c r="I40" s="176"/>
      <c r="J40" s="177">
        <f>SUM(J31:J38)</f>
        <v>0</v>
      </c>
      <c r="K40" s="178"/>
    </row>
    <row r="41" s="1" customFormat="1" ht="14.4" customHeight="1">
      <c r="B41" s="67"/>
      <c r="C41" s="68"/>
      <c r="D41" s="68"/>
      <c r="E41" s="68"/>
      <c r="F41" s="68"/>
      <c r="G41" s="68"/>
      <c r="H41" s="68"/>
      <c r="I41" s="179"/>
      <c r="J41" s="68"/>
      <c r="K41" s="69"/>
    </row>
    <row r="45" s="1" customFormat="1" ht="6.96" customHeight="1">
      <c r="B45" s="180"/>
      <c r="C45" s="181"/>
      <c r="D45" s="181"/>
      <c r="E45" s="181"/>
      <c r="F45" s="181"/>
      <c r="G45" s="181"/>
      <c r="H45" s="181"/>
      <c r="I45" s="182"/>
      <c r="J45" s="181"/>
      <c r="K45" s="183"/>
    </row>
    <row r="46" s="1" customFormat="1" ht="36.96" customHeight="1">
      <c r="B46" s="46"/>
      <c r="C46" s="30" t="s">
        <v>276</v>
      </c>
      <c r="D46" s="47"/>
      <c r="E46" s="47"/>
      <c r="F46" s="47"/>
      <c r="G46" s="47"/>
      <c r="H46" s="47"/>
      <c r="I46" s="157"/>
      <c r="J46" s="47"/>
      <c r="K46" s="51"/>
    </row>
    <row r="47" s="1" customFormat="1" ht="6.96" customHeight="1">
      <c r="B47" s="46"/>
      <c r="C47" s="47"/>
      <c r="D47" s="47"/>
      <c r="E47" s="47"/>
      <c r="F47" s="47"/>
      <c r="G47" s="47"/>
      <c r="H47" s="47"/>
      <c r="I47" s="157"/>
      <c r="J47" s="47"/>
      <c r="K47" s="51"/>
    </row>
    <row r="48" s="1" customFormat="1" ht="14.4" customHeight="1">
      <c r="B48" s="46"/>
      <c r="C48" s="40" t="s">
        <v>18</v>
      </c>
      <c r="D48" s="47"/>
      <c r="E48" s="47"/>
      <c r="F48" s="47"/>
      <c r="G48" s="47"/>
      <c r="H48" s="47"/>
      <c r="I48" s="157"/>
      <c r="J48" s="47"/>
      <c r="K48" s="51"/>
    </row>
    <row r="49" s="1" customFormat="1" ht="16.5" customHeight="1">
      <c r="B49" s="46"/>
      <c r="C49" s="47"/>
      <c r="D49" s="47"/>
      <c r="E49" s="156" t="str">
        <f>E7</f>
        <v>Speciální ZŠ Skuteč- půdní vestavba a přístavba</v>
      </c>
      <c r="F49" s="40"/>
      <c r="G49" s="40"/>
      <c r="H49" s="40"/>
      <c r="I49" s="157"/>
      <c r="J49" s="47"/>
      <c r="K49" s="51"/>
    </row>
    <row r="50">
      <c r="B50" s="28"/>
      <c r="C50" s="40" t="s">
        <v>274</v>
      </c>
      <c r="D50" s="29"/>
      <c r="E50" s="29"/>
      <c r="F50" s="29"/>
      <c r="G50" s="29"/>
      <c r="H50" s="29"/>
      <c r="I50" s="155"/>
      <c r="J50" s="29"/>
      <c r="K50" s="31"/>
    </row>
    <row r="51" ht="16.5" customHeight="1">
      <c r="B51" s="28"/>
      <c r="C51" s="29"/>
      <c r="D51" s="29"/>
      <c r="E51" s="156" t="s">
        <v>6590</v>
      </c>
      <c r="F51" s="29"/>
      <c r="G51" s="29"/>
      <c r="H51" s="29"/>
      <c r="I51" s="155"/>
      <c r="J51" s="29"/>
      <c r="K51" s="31"/>
    </row>
    <row r="52">
      <c r="B52" s="28"/>
      <c r="C52" s="40" t="s">
        <v>2223</v>
      </c>
      <c r="D52" s="29"/>
      <c r="E52" s="29"/>
      <c r="F52" s="29"/>
      <c r="G52" s="29"/>
      <c r="H52" s="29"/>
      <c r="I52" s="155"/>
      <c r="J52" s="29"/>
      <c r="K52" s="31"/>
    </row>
    <row r="53" s="1" customFormat="1" ht="16.5" customHeight="1">
      <c r="B53" s="46"/>
      <c r="C53" s="47"/>
      <c r="D53" s="47"/>
      <c r="E53" s="55" t="s">
        <v>6591</v>
      </c>
      <c r="F53" s="47"/>
      <c r="G53" s="47"/>
      <c r="H53" s="47"/>
      <c r="I53" s="157"/>
      <c r="J53" s="47"/>
      <c r="K53" s="51"/>
    </row>
    <row r="54" s="1" customFormat="1" ht="14.4" customHeight="1">
      <c r="B54" s="46"/>
      <c r="C54" s="40" t="s">
        <v>2225</v>
      </c>
      <c r="D54" s="47"/>
      <c r="E54" s="47"/>
      <c r="F54" s="47"/>
      <c r="G54" s="47"/>
      <c r="H54" s="47"/>
      <c r="I54" s="157"/>
      <c r="J54" s="47"/>
      <c r="K54" s="51"/>
    </row>
    <row r="55" s="1" customFormat="1" ht="17.25" customHeight="1">
      <c r="B55" s="46"/>
      <c r="C55" s="47"/>
      <c r="D55" s="47"/>
      <c r="E55" s="158" t="str">
        <f>E13</f>
        <v>eaa - Přípojka vody</v>
      </c>
      <c r="F55" s="47"/>
      <c r="G55" s="47"/>
      <c r="H55" s="47"/>
      <c r="I55" s="157"/>
      <c r="J55" s="47"/>
      <c r="K55" s="51"/>
    </row>
    <row r="56" s="1" customFormat="1" ht="6.96" customHeight="1">
      <c r="B56" s="46"/>
      <c r="C56" s="47"/>
      <c r="D56" s="47"/>
      <c r="E56" s="47"/>
      <c r="F56" s="47"/>
      <c r="G56" s="47"/>
      <c r="H56" s="47"/>
      <c r="I56" s="157"/>
      <c r="J56" s="47"/>
      <c r="K56" s="51"/>
    </row>
    <row r="57" s="1" customFormat="1" ht="18" customHeight="1">
      <c r="B57" s="46"/>
      <c r="C57" s="40" t="s">
        <v>23</v>
      </c>
      <c r="D57" s="47"/>
      <c r="E57" s="47"/>
      <c r="F57" s="35" t="str">
        <f>F16</f>
        <v>Skuteč</v>
      </c>
      <c r="G57" s="47"/>
      <c r="H57" s="47"/>
      <c r="I57" s="159" t="s">
        <v>25</v>
      </c>
      <c r="J57" s="160" t="str">
        <f>IF(J16="","",J16)</f>
        <v>12. 12. 2019</v>
      </c>
      <c r="K57" s="51"/>
    </row>
    <row r="58" s="1" customFormat="1" ht="6.96" customHeight="1">
      <c r="B58" s="46"/>
      <c r="C58" s="47"/>
      <c r="D58" s="47"/>
      <c r="E58" s="47"/>
      <c r="F58" s="47"/>
      <c r="G58" s="47"/>
      <c r="H58" s="47"/>
      <c r="I58" s="157"/>
      <c r="J58" s="47"/>
      <c r="K58" s="51"/>
    </row>
    <row r="59" s="1" customFormat="1">
      <c r="B59" s="46"/>
      <c r="C59" s="40" t="s">
        <v>27</v>
      </c>
      <c r="D59" s="47"/>
      <c r="E59" s="47"/>
      <c r="F59" s="35" t="str">
        <f>E19</f>
        <v>Pardubický kraj</v>
      </c>
      <c r="G59" s="47"/>
      <c r="H59" s="47"/>
      <c r="I59" s="159" t="s">
        <v>33</v>
      </c>
      <c r="J59" s="44" t="str">
        <f>E25</f>
        <v>ADAM První spol. s r.o.</v>
      </c>
      <c r="K59" s="51"/>
    </row>
    <row r="60" s="1" customFormat="1" ht="14.4" customHeight="1">
      <c r="B60" s="46"/>
      <c r="C60" s="40" t="s">
        <v>31</v>
      </c>
      <c r="D60" s="47"/>
      <c r="E60" s="47"/>
      <c r="F60" s="35" t="str">
        <f>IF(E22="","",E22)</f>
        <v/>
      </c>
      <c r="G60" s="47"/>
      <c r="H60" s="47"/>
      <c r="I60" s="157"/>
      <c r="J60" s="184"/>
      <c r="K60" s="51"/>
    </row>
    <row r="61" s="1" customFormat="1" ht="10.32" customHeight="1">
      <c r="B61" s="46"/>
      <c r="C61" s="47"/>
      <c r="D61" s="47"/>
      <c r="E61" s="47"/>
      <c r="F61" s="47"/>
      <c r="G61" s="47"/>
      <c r="H61" s="47"/>
      <c r="I61" s="157"/>
      <c r="J61" s="47"/>
      <c r="K61" s="51"/>
    </row>
    <row r="62" s="1" customFormat="1" ht="29.28" customHeight="1">
      <c r="B62" s="46"/>
      <c r="C62" s="185" t="s">
        <v>277</v>
      </c>
      <c r="D62" s="172"/>
      <c r="E62" s="172"/>
      <c r="F62" s="172"/>
      <c r="G62" s="172"/>
      <c r="H62" s="172"/>
      <c r="I62" s="186"/>
      <c r="J62" s="187" t="s">
        <v>278</v>
      </c>
      <c r="K62" s="188"/>
    </row>
    <row r="63" s="1" customFormat="1" ht="10.32" customHeight="1">
      <c r="B63" s="46"/>
      <c r="C63" s="47"/>
      <c r="D63" s="47"/>
      <c r="E63" s="47"/>
      <c r="F63" s="47"/>
      <c r="G63" s="47"/>
      <c r="H63" s="47"/>
      <c r="I63" s="157"/>
      <c r="J63" s="47"/>
      <c r="K63" s="51"/>
    </row>
    <row r="64" s="1" customFormat="1" ht="29.28" customHeight="1">
      <c r="B64" s="46"/>
      <c r="C64" s="189" t="s">
        <v>279</v>
      </c>
      <c r="D64" s="47"/>
      <c r="E64" s="47"/>
      <c r="F64" s="47"/>
      <c r="G64" s="47"/>
      <c r="H64" s="47"/>
      <c r="I64" s="157"/>
      <c r="J64" s="168">
        <f>J95</f>
        <v>0</v>
      </c>
      <c r="K64" s="51"/>
      <c r="AU64" s="24" t="s">
        <v>280</v>
      </c>
    </row>
    <row r="65" s="8" customFormat="1" ht="24.96" customHeight="1">
      <c r="B65" s="190"/>
      <c r="C65" s="191"/>
      <c r="D65" s="192" t="s">
        <v>362</v>
      </c>
      <c r="E65" s="193"/>
      <c r="F65" s="193"/>
      <c r="G65" s="193"/>
      <c r="H65" s="193"/>
      <c r="I65" s="194"/>
      <c r="J65" s="195">
        <f>J96</f>
        <v>0</v>
      </c>
      <c r="K65" s="196"/>
    </row>
    <row r="66" s="9" customFormat="1" ht="19.92" customHeight="1">
      <c r="B66" s="197"/>
      <c r="C66" s="198"/>
      <c r="D66" s="199" t="s">
        <v>363</v>
      </c>
      <c r="E66" s="200"/>
      <c r="F66" s="200"/>
      <c r="G66" s="200"/>
      <c r="H66" s="200"/>
      <c r="I66" s="201"/>
      <c r="J66" s="202">
        <f>J97</f>
        <v>0</v>
      </c>
      <c r="K66" s="203"/>
    </row>
    <row r="67" s="9" customFormat="1" ht="19.92" customHeight="1">
      <c r="B67" s="197"/>
      <c r="C67" s="198"/>
      <c r="D67" s="199" t="s">
        <v>366</v>
      </c>
      <c r="E67" s="200"/>
      <c r="F67" s="200"/>
      <c r="G67" s="200"/>
      <c r="H67" s="200"/>
      <c r="I67" s="201"/>
      <c r="J67" s="202">
        <f>J118</f>
        <v>0</v>
      </c>
      <c r="K67" s="203"/>
    </row>
    <row r="68" s="9" customFormat="1" ht="19.92" customHeight="1">
      <c r="B68" s="197"/>
      <c r="C68" s="198"/>
      <c r="D68" s="199" t="s">
        <v>367</v>
      </c>
      <c r="E68" s="200"/>
      <c r="F68" s="200"/>
      <c r="G68" s="200"/>
      <c r="H68" s="200"/>
      <c r="I68" s="201"/>
      <c r="J68" s="202">
        <f>J120</f>
        <v>0</v>
      </c>
      <c r="K68" s="203"/>
    </row>
    <row r="69" s="9" customFormat="1" ht="19.92" customHeight="1">
      <c r="B69" s="197"/>
      <c r="C69" s="198"/>
      <c r="D69" s="199" t="s">
        <v>6593</v>
      </c>
      <c r="E69" s="200"/>
      <c r="F69" s="200"/>
      <c r="G69" s="200"/>
      <c r="H69" s="200"/>
      <c r="I69" s="201"/>
      <c r="J69" s="202">
        <f>J122</f>
        <v>0</v>
      </c>
      <c r="K69" s="203"/>
    </row>
    <row r="70" s="9" customFormat="1" ht="19.92" customHeight="1">
      <c r="B70" s="197"/>
      <c r="C70" s="198"/>
      <c r="D70" s="199" t="s">
        <v>369</v>
      </c>
      <c r="E70" s="200"/>
      <c r="F70" s="200"/>
      <c r="G70" s="200"/>
      <c r="H70" s="200"/>
      <c r="I70" s="201"/>
      <c r="J70" s="202">
        <f>J143</f>
        <v>0</v>
      </c>
      <c r="K70" s="203"/>
    </row>
    <row r="71" s="9" customFormat="1" ht="19.92" customHeight="1">
      <c r="B71" s="197"/>
      <c r="C71" s="198"/>
      <c r="D71" s="199" t="s">
        <v>371</v>
      </c>
      <c r="E71" s="200"/>
      <c r="F71" s="200"/>
      <c r="G71" s="200"/>
      <c r="H71" s="200"/>
      <c r="I71" s="201"/>
      <c r="J71" s="202">
        <f>J145</f>
        <v>0</v>
      </c>
      <c r="K71" s="203"/>
    </row>
    <row r="72" s="1" customFormat="1" ht="21.84" customHeight="1">
      <c r="B72" s="46"/>
      <c r="C72" s="47"/>
      <c r="D72" s="47"/>
      <c r="E72" s="47"/>
      <c r="F72" s="47"/>
      <c r="G72" s="47"/>
      <c r="H72" s="47"/>
      <c r="I72" s="157"/>
      <c r="J72" s="47"/>
      <c r="K72" s="51"/>
    </row>
    <row r="73" s="1" customFormat="1" ht="6.96" customHeight="1">
      <c r="B73" s="67"/>
      <c r="C73" s="68"/>
      <c r="D73" s="68"/>
      <c r="E73" s="68"/>
      <c r="F73" s="68"/>
      <c r="G73" s="68"/>
      <c r="H73" s="68"/>
      <c r="I73" s="179"/>
      <c r="J73" s="68"/>
      <c r="K73" s="69"/>
    </row>
    <row r="77" s="1" customFormat="1" ht="6.96" customHeight="1">
      <c r="B77" s="70"/>
      <c r="C77" s="71"/>
      <c r="D77" s="71"/>
      <c r="E77" s="71"/>
      <c r="F77" s="71"/>
      <c r="G77" s="71"/>
      <c r="H77" s="71"/>
      <c r="I77" s="182"/>
      <c r="J77" s="71"/>
      <c r="K77" s="71"/>
      <c r="L77" s="72"/>
    </row>
    <row r="78" s="1" customFormat="1" ht="36.96" customHeight="1">
      <c r="B78" s="46"/>
      <c r="C78" s="73" t="s">
        <v>286</v>
      </c>
      <c r="D78" s="74"/>
      <c r="E78" s="74"/>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4.4" customHeight="1">
      <c r="B80" s="46"/>
      <c r="C80" s="76" t="s">
        <v>18</v>
      </c>
      <c r="D80" s="74"/>
      <c r="E80" s="74"/>
      <c r="F80" s="74"/>
      <c r="G80" s="74"/>
      <c r="H80" s="74"/>
      <c r="I80" s="204"/>
      <c r="J80" s="74"/>
      <c r="K80" s="74"/>
      <c r="L80" s="72"/>
    </row>
    <row r="81" s="1" customFormat="1" ht="16.5" customHeight="1">
      <c r="B81" s="46"/>
      <c r="C81" s="74"/>
      <c r="D81" s="74"/>
      <c r="E81" s="205" t="str">
        <f>E7</f>
        <v>Speciální ZŠ Skuteč- půdní vestavba a přístavba</v>
      </c>
      <c r="F81" s="76"/>
      <c r="G81" s="76"/>
      <c r="H81" s="76"/>
      <c r="I81" s="204"/>
      <c r="J81" s="74"/>
      <c r="K81" s="74"/>
      <c r="L81" s="72"/>
    </row>
    <row r="82">
      <c r="B82" s="28"/>
      <c r="C82" s="76" t="s">
        <v>274</v>
      </c>
      <c r="D82" s="297"/>
      <c r="E82" s="297"/>
      <c r="F82" s="297"/>
      <c r="G82" s="297"/>
      <c r="H82" s="297"/>
      <c r="I82" s="149"/>
      <c r="J82" s="297"/>
      <c r="K82" s="297"/>
      <c r="L82" s="298"/>
    </row>
    <row r="83" ht="16.5" customHeight="1">
      <c r="B83" s="28"/>
      <c r="C83" s="297"/>
      <c r="D83" s="297"/>
      <c r="E83" s="205" t="s">
        <v>6590</v>
      </c>
      <c r="F83" s="297"/>
      <c r="G83" s="297"/>
      <c r="H83" s="297"/>
      <c r="I83" s="149"/>
      <c r="J83" s="297"/>
      <c r="K83" s="297"/>
      <c r="L83" s="298"/>
    </row>
    <row r="84">
      <c r="B84" s="28"/>
      <c r="C84" s="76" t="s">
        <v>2223</v>
      </c>
      <c r="D84" s="297"/>
      <c r="E84" s="297"/>
      <c r="F84" s="297"/>
      <c r="G84" s="297"/>
      <c r="H84" s="297"/>
      <c r="I84" s="149"/>
      <c r="J84" s="297"/>
      <c r="K84" s="297"/>
      <c r="L84" s="298"/>
    </row>
    <row r="85" s="1" customFormat="1" ht="16.5" customHeight="1">
      <c r="B85" s="46"/>
      <c r="C85" s="74"/>
      <c r="D85" s="74"/>
      <c r="E85" s="299" t="s">
        <v>6591</v>
      </c>
      <c r="F85" s="74"/>
      <c r="G85" s="74"/>
      <c r="H85" s="74"/>
      <c r="I85" s="204"/>
      <c r="J85" s="74"/>
      <c r="K85" s="74"/>
      <c r="L85" s="72"/>
    </row>
    <row r="86" s="1" customFormat="1" ht="14.4" customHeight="1">
      <c r="B86" s="46"/>
      <c r="C86" s="76" t="s">
        <v>2225</v>
      </c>
      <c r="D86" s="74"/>
      <c r="E86" s="74"/>
      <c r="F86" s="74"/>
      <c r="G86" s="74"/>
      <c r="H86" s="74"/>
      <c r="I86" s="204"/>
      <c r="J86" s="74"/>
      <c r="K86" s="74"/>
      <c r="L86" s="72"/>
    </row>
    <row r="87" s="1" customFormat="1" ht="17.25" customHeight="1">
      <c r="B87" s="46"/>
      <c r="C87" s="74"/>
      <c r="D87" s="74"/>
      <c r="E87" s="82" t="str">
        <f>E13</f>
        <v>eaa - Přípojka vody</v>
      </c>
      <c r="F87" s="74"/>
      <c r="G87" s="74"/>
      <c r="H87" s="74"/>
      <c r="I87" s="204"/>
      <c r="J87" s="74"/>
      <c r="K87" s="74"/>
      <c r="L87" s="72"/>
    </row>
    <row r="88" s="1" customFormat="1" ht="6.96" customHeight="1">
      <c r="B88" s="46"/>
      <c r="C88" s="74"/>
      <c r="D88" s="74"/>
      <c r="E88" s="74"/>
      <c r="F88" s="74"/>
      <c r="G88" s="74"/>
      <c r="H88" s="74"/>
      <c r="I88" s="204"/>
      <c r="J88" s="74"/>
      <c r="K88" s="74"/>
      <c r="L88" s="72"/>
    </row>
    <row r="89" s="1" customFormat="1" ht="18" customHeight="1">
      <c r="B89" s="46"/>
      <c r="C89" s="76" t="s">
        <v>23</v>
      </c>
      <c r="D89" s="74"/>
      <c r="E89" s="74"/>
      <c r="F89" s="206" t="str">
        <f>F16</f>
        <v>Skuteč</v>
      </c>
      <c r="G89" s="74"/>
      <c r="H89" s="74"/>
      <c r="I89" s="207" t="s">
        <v>25</v>
      </c>
      <c r="J89" s="85" t="str">
        <f>IF(J16="","",J16)</f>
        <v>12. 12. 2019</v>
      </c>
      <c r="K89" s="74"/>
      <c r="L89" s="72"/>
    </row>
    <row r="90" s="1" customFormat="1" ht="6.96" customHeight="1">
      <c r="B90" s="46"/>
      <c r="C90" s="74"/>
      <c r="D90" s="74"/>
      <c r="E90" s="74"/>
      <c r="F90" s="74"/>
      <c r="G90" s="74"/>
      <c r="H90" s="74"/>
      <c r="I90" s="204"/>
      <c r="J90" s="74"/>
      <c r="K90" s="74"/>
      <c r="L90" s="72"/>
    </row>
    <row r="91" s="1" customFormat="1">
      <c r="B91" s="46"/>
      <c r="C91" s="76" t="s">
        <v>27</v>
      </c>
      <c r="D91" s="74"/>
      <c r="E91" s="74"/>
      <c r="F91" s="206" t="str">
        <f>E19</f>
        <v>Pardubický kraj</v>
      </c>
      <c r="G91" s="74"/>
      <c r="H91" s="74"/>
      <c r="I91" s="207" t="s">
        <v>33</v>
      </c>
      <c r="J91" s="206" t="str">
        <f>E25</f>
        <v>ADAM První spol. s r.o.</v>
      </c>
      <c r="K91" s="74"/>
      <c r="L91" s="72"/>
    </row>
    <row r="92" s="1" customFormat="1" ht="14.4" customHeight="1">
      <c r="B92" s="46"/>
      <c r="C92" s="76" t="s">
        <v>31</v>
      </c>
      <c r="D92" s="74"/>
      <c r="E92" s="74"/>
      <c r="F92" s="206" t="str">
        <f>IF(E22="","",E22)</f>
        <v/>
      </c>
      <c r="G92" s="74"/>
      <c r="H92" s="74"/>
      <c r="I92" s="204"/>
      <c r="J92" s="74"/>
      <c r="K92" s="74"/>
      <c r="L92" s="72"/>
    </row>
    <row r="93" s="1" customFormat="1" ht="10.32" customHeight="1">
      <c r="B93" s="46"/>
      <c r="C93" s="74"/>
      <c r="D93" s="74"/>
      <c r="E93" s="74"/>
      <c r="F93" s="74"/>
      <c r="G93" s="74"/>
      <c r="H93" s="74"/>
      <c r="I93" s="204"/>
      <c r="J93" s="74"/>
      <c r="K93" s="74"/>
      <c r="L93" s="72"/>
    </row>
    <row r="94" s="10" customFormat="1" ht="29.28" customHeight="1">
      <c r="B94" s="208"/>
      <c r="C94" s="209" t="s">
        <v>287</v>
      </c>
      <c r="D94" s="210" t="s">
        <v>57</v>
      </c>
      <c r="E94" s="210" t="s">
        <v>53</v>
      </c>
      <c r="F94" s="210" t="s">
        <v>288</v>
      </c>
      <c r="G94" s="210" t="s">
        <v>289</v>
      </c>
      <c r="H94" s="210" t="s">
        <v>290</v>
      </c>
      <c r="I94" s="211" t="s">
        <v>291</v>
      </c>
      <c r="J94" s="210" t="s">
        <v>278</v>
      </c>
      <c r="K94" s="212" t="s">
        <v>292</v>
      </c>
      <c r="L94" s="213"/>
      <c r="M94" s="102" t="s">
        <v>293</v>
      </c>
      <c r="N94" s="103" t="s">
        <v>42</v>
      </c>
      <c r="O94" s="103" t="s">
        <v>294</v>
      </c>
      <c r="P94" s="103" t="s">
        <v>295</v>
      </c>
      <c r="Q94" s="103" t="s">
        <v>296</v>
      </c>
      <c r="R94" s="103" t="s">
        <v>297</v>
      </c>
      <c r="S94" s="103" t="s">
        <v>298</v>
      </c>
      <c r="T94" s="104" t="s">
        <v>299</v>
      </c>
    </row>
    <row r="95" s="1" customFormat="1" ht="29.28" customHeight="1">
      <c r="B95" s="46"/>
      <c r="C95" s="108" t="s">
        <v>279</v>
      </c>
      <c r="D95" s="74"/>
      <c r="E95" s="74"/>
      <c r="F95" s="74"/>
      <c r="G95" s="74"/>
      <c r="H95" s="74"/>
      <c r="I95" s="204"/>
      <c r="J95" s="214">
        <f>BK95</f>
        <v>0</v>
      </c>
      <c r="K95" s="74"/>
      <c r="L95" s="72"/>
      <c r="M95" s="105"/>
      <c r="N95" s="106"/>
      <c r="O95" s="106"/>
      <c r="P95" s="215">
        <f>P96</f>
        <v>0</v>
      </c>
      <c r="Q95" s="106"/>
      <c r="R95" s="215">
        <f>R96</f>
        <v>6.7488737000000008</v>
      </c>
      <c r="S95" s="106"/>
      <c r="T95" s="216">
        <f>T96</f>
        <v>1.1699999999999999</v>
      </c>
      <c r="AT95" s="24" t="s">
        <v>71</v>
      </c>
      <c r="AU95" s="24" t="s">
        <v>280</v>
      </c>
      <c r="BK95" s="217">
        <f>BK96</f>
        <v>0</v>
      </c>
    </row>
    <row r="96" s="11" customFormat="1" ht="37.44001" customHeight="1">
      <c r="B96" s="218"/>
      <c r="C96" s="219"/>
      <c r="D96" s="220" t="s">
        <v>71</v>
      </c>
      <c r="E96" s="221" t="s">
        <v>389</v>
      </c>
      <c r="F96" s="221" t="s">
        <v>390</v>
      </c>
      <c r="G96" s="219"/>
      <c r="H96" s="219"/>
      <c r="I96" s="222"/>
      <c r="J96" s="223">
        <f>BK96</f>
        <v>0</v>
      </c>
      <c r="K96" s="219"/>
      <c r="L96" s="224"/>
      <c r="M96" s="225"/>
      <c r="N96" s="226"/>
      <c r="O96" s="226"/>
      <c r="P96" s="227">
        <f>P97+P118+P120+P122+P143+P145</f>
        <v>0</v>
      </c>
      <c r="Q96" s="226"/>
      <c r="R96" s="227">
        <f>R97+R118+R120+R122+R143+R145</f>
        <v>6.7488737000000008</v>
      </c>
      <c r="S96" s="226"/>
      <c r="T96" s="228">
        <f>T97+T118+T120+T122+T143+T145</f>
        <v>1.1699999999999999</v>
      </c>
      <c r="AR96" s="229" t="s">
        <v>80</v>
      </c>
      <c r="AT96" s="230" t="s">
        <v>71</v>
      </c>
      <c r="AU96" s="230" t="s">
        <v>72</v>
      </c>
      <c r="AY96" s="229" t="s">
        <v>303</v>
      </c>
      <c r="BK96" s="231">
        <f>BK97+BK118+BK120+BK122+BK143+BK145</f>
        <v>0</v>
      </c>
    </row>
    <row r="97" s="11" customFormat="1" ht="19.92" customHeight="1">
      <c r="B97" s="218"/>
      <c r="C97" s="219"/>
      <c r="D97" s="220" t="s">
        <v>71</v>
      </c>
      <c r="E97" s="232" t="s">
        <v>80</v>
      </c>
      <c r="F97" s="232" t="s">
        <v>391</v>
      </c>
      <c r="G97" s="219"/>
      <c r="H97" s="219"/>
      <c r="I97" s="222"/>
      <c r="J97" s="233">
        <f>BK97</f>
        <v>0</v>
      </c>
      <c r="K97" s="219"/>
      <c r="L97" s="224"/>
      <c r="M97" s="225"/>
      <c r="N97" s="226"/>
      <c r="O97" s="226"/>
      <c r="P97" s="227">
        <f>SUM(P98:P117)</f>
        <v>0</v>
      </c>
      <c r="Q97" s="226"/>
      <c r="R97" s="227">
        <f>SUM(R98:R117)</f>
        <v>5.8205520000000002</v>
      </c>
      <c r="S97" s="226"/>
      <c r="T97" s="228">
        <f>SUM(T98:T117)</f>
        <v>1.1699999999999999</v>
      </c>
      <c r="AR97" s="229" t="s">
        <v>80</v>
      </c>
      <c r="AT97" s="230" t="s">
        <v>71</v>
      </c>
      <c r="AU97" s="230" t="s">
        <v>80</v>
      </c>
      <c r="AY97" s="229" t="s">
        <v>303</v>
      </c>
      <c r="BK97" s="231">
        <f>SUM(BK98:BK117)</f>
        <v>0</v>
      </c>
    </row>
    <row r="98" s="1" customFormat="1" ht="51" customHeight="1">
      <c r="B98" s="46"/>
      <c r="C98" s="234" t="s">
        <v>80</v>
      </c>
      <c r="D98" s="234" t="s">
        <v>306</v>
      </c>
      <c r="E98" s="235" t="s">
        <v>6594</v>
      </c>
      <c r="F98" s="236" t="s">
        <v>6595</v>
      </c>
      <c r="G98" s="237" t="s">
        <v>394</v>
      </c>
      <c r="H98" s="238">
        <v>4.5</v>
      </c>
      <c r="I98" s="239"/>
      <c r="J98" s="240">
        <f>ROUND(I98*H98,2)</f>
        <v>0</v>
      </c>
      <c r="K98" s="236" t="s">
        <v>310</v>
      </c>
      <c r="L98" s="72"/>
      <c r="M98" s="241" t="s">
        <v>21</v>
      </c>
      <c r="N98" s="242" t="s">
        <v>43</v>
      </c>
      <c r="O98" s="47"/>
      <c r="P98" s="243">
        <f>O98*H98</f>
        <v>0</v>
      </c>
      <c r="Q98" s="243">
        <v>0</v>
      </c>
      <c r="R98" s="243">
        <f>Q98*H98</f>
        <v>0</v>
      </c>
      <c r="S98" s="243">
        <v>0.26000000000000001</v>
      </c>
      <c r="T98" s="244">
        <f>S98*H98</f>
        <v>1.1699999999999999</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6596</v>
      </c>
    </row>
    <row r="99" s="12" customFormat="1">
      <c r="B99" s="253"/>
      <c r="C99" s="254"/>
      <c r="D99" s="250" t="s">
        <v>398</v>
      </c>
      <c r="E99" s="255" t="s">
        <v>21</v>
      </c>
      <c r="F99" s="256" t="s">
        <v>6597</v>
      </c>
      <c r="G99" s="254"/>
      <c r="H99" s="257">
        <v>4.5</v>
      </c>
      <c r="I99" s="258"/>
      <c r="J99" s="254"/>
      <c r="K99" s="254"/>
      <c r="L99" s="259"/>
      <c r="M99" s="260"/>
      <c r="N99" s="261"/>
      <c r="O99" s="261"/>
      <c r="P99" s="261"/>
      <c r="Q99" s="261"/>
      <c r="R99" s="261"/>
      <c r="S99" s="261"/>
      <c r="T99" s="262"/>
      <c r="AT99" s="263" t="s">
        <v>398</v>
      </c>
      <c r="AU99" s="263" t="s">
        <v>82</v>
      </c>
      <c r="AV99" s="12" t="s">
        <v>82</v>
      </c>
      <c r="AW99" s="12" t="s">
        <v>35</v>
      </c>
      <c r="AX99" s="12" t="s">
        <v>80</v>
      </c>
      <c r="AY99" s="263" t="s">
        <v>303</v>
      </c>
    </row>
    <row r="100" s="1" customFormat="1" ht="25.5" customHeight="1">
      <c r="B100" s="46"/>
      <c r="C100" s="234" t="s">
        <v>82</v>
      </c>
      <c r="D100" s="234" t="s">
        <v>306</v>
      </c>
      <c r="E100" s="235" t="s">
        <v>457</v>
      </c>
      <c r="F100" s="236" t="s">
        <v>458</v>
      </c>
      <c r="G100" s="237" t="s">
        <v>417</v>
      </c>
      <c r="H100" s="238">
        <v>2.73</v>
      </c>
      <c r="I100" s="239"/>
      <c r="J100" s="240">
        <f>ROUND(I100*H100,2)</f>
        <v>0</v>
      </c>
      <c r="K100" s="236" t="s">
        <v>310</v>
      </c>
      <c r="L100" s="72"/>
      <c r="M100" s="241" t="s">
        <v>21</v>
      </c>
      <c r="N100" s="242" t="s">
        <v>43</v>
      </c>
      <c r="O100" s="47"/>
      <c r="P100" s="243">
        <f>O100*H100</f>
        <v>0</v>
      </c>
      <c r="Q100" s="243">
        <v>0</v>
      </c>
      <c r="R100" s="243">
        <f>Q100*H100</f>
        <v>0</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6598</v>
      </c>
    </row>
    <row r="101" s="1" customFormat="1" ht="38.25" customHeight="1">
      <c r="B101" s="46"/>
      <c r="C101" s="234" t="s">
        <v>95</v>
      </c>
      <c r="D101" s="234" t="s">
        <v>306</v>
      </c>
      <c r="E101" s="235" t="s">
        <v>462</v>
      </c>
      <c r="F101" s="236" t="s">
        <v>463</v>
      </c>
      <c r="G101" s="237" t="s">
        <v>417</v>
      </c>
      <c r="H101" s="238">
        <v>2.73</v>
      </c>
      <c r="I101" s="239"/>
      <c r="J101" s="240">
        <f>ROUND(I101*H101,2)</f>
        <v>0</v>
      </c>
      <c r="K101" s="236" t="s">
        <v>310</v>
      </c>
      <c r="L101" s="72"/>
      <c r="M101" s="241" t="s">
        <v>21</v>
      </c>
      <c r="N101" s="242" t="s">
        <v>43</v>
      </c>
      <c r="O101" s="47"/>
      <c r="P101" s="243">
        <f>O101*H101</f>
        <v>0</v>
      </c>
      <c r="Q101" s="243">
        <v>0</v>
      </c>
      <c r="R101" s="243">
        <f>Q101*H101</f>
        <v>0</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6599</v>
      </c>
    </row>
    <row r="102" s="1" customFormat="1" ht="25.5" customHeight="1">
      <c r="B102" s="46"/>
      <c r="C102" s="234" t="s">
        <v>319</v>
      </c>
      <c r="D102" s="234" t="s">
        <v>306</v>
      </c>
      <c r="E102" s="235" t="s">
        <v>6600</v>
      </c>
      <c r="F102" s="236" t="s">
        <v>6601</v>
      </c>
      <c r="G102" s="237" t="s">
        <v>394</v>
      </c>
      <c r="H102" s="238">
        <v>7.7999999999999998</v>
      </c>
      <c r="I102" s="239"/>
      <c r="J102" s="240">
        <f>ROUND(I102*H102,2)</f>
        <v>0</v>
      </c>
      <c r="K102" s="236" t="s">
        <v>310</v>
      </c>
      <c r="L102" s="72"/>
      <c r="M102" s="241" t="s">
        <v>21</v>
      </c>
      <c r="N102" s="242" t="s">
        <v>43</v>
      </c>
      <c r="O102" s="47"/>
      <c r="P102" s="243">
        <f>O102*H102</f>
        <v>0</v>
      </c>
      <c r="Q102" s="243">
        <v>0.00084000000000000003</v>
      </c>
      <c r="R102" s="243">
        <f>Q102*H102</f>
        <v>0.0065520000000000005</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6602</v>
      </c>
    </row>
    <row r="103" s="12" customFormat="1">
      <c r="B103" s="253"/>
      <c r="C103" s="254"/>
      <c r="D103" s="250" t="s">
        <v>398</v>
      </c>
      <c r="E103" s="255" t="s">
        <v>21</v>
      </c>
      <c r="F103" s="256" t="s">
        <v>6603</v>
      </c>
      <c r="G103" s="254"/>
      <c r="H103" s="257">
        <v>7.7999999999999998</v>
      </c>
      <c r="I103" s="258"/>
      <c r="J103" s="254"/>
      <c r="K103" s="254"/>
      <c r="L103" s="259"/>
      <c r="M103" s="260"/>
      <c r="N103" s="261"/>
      <c r="O103" s="261"/>
      <c r="P103" s="261"/>
      <c r="Q103" s="261"/>
      <c r="R103" s="261"/>
      <c r="S103" s="261"/>
      <c r="T103" s="262"/>
      <c r="AT103" s="263" t="s">
        <v>398</v>
      </c>
      <c r="AU103" s="263" t="s">
        <v>82</v>
      </c>
      <c r="AV103" s="12" t="s">
        <v>82</v>
      </c>
      <c r="AW103" s="12" t="s">
        <v>35</v>
      </c>
      <c r="AX103" s="12" t="s">
        <v>80</v>
      </c>
      <c r="AY103" s="263" t="s">
        <v>303</v>
      </c>
    </row>
    <row r="104" s="1" customFormat="1" ht="25.5" customHeight="1">
      <c r="B104" s="46"/>
      <c r="C104" s="234" t="s">
        <v>302</v>
      </c>
      <c r="D104" s="234" t="s">
        <v>306</v>
      </c>
      <c r="E104" s="235" t="s">
        <v>6604</v>
      </c>
      <c r="F104" s="236" t="s">
        <v>6605</v>
      </c>
      <c r="G104" s="237" t="s">
        <v>394</v>
      </c>
      <c r="H104" s="238">
        <v>2.625</v>
      </c>
      <c r="I104" s="239"/>
      <c r="J104" s="240">
        <f>ROUND(I104*H104,2)</f>
        <v>0</v>
      </c>
      <c r="K104" s="236" t="s">
        <v>310</v>
      </c>
      <c r="L104" s="72"/>
      <c r="M104" s="241" t="s">
        <v>21</v>
      </c>
      <c r="N104" s="242" t="s">
        <v>43</v>
      </c>
      <c r="O104" s="47"/>
      <c r="P104" s="243">
        <f>O104*H104</f>
        <v>0</v>
      </c>
      <c r="Q104" s="243">
        <v>0</v>
      </c>
      <c r="R104" s="243">
        <f>Q104*H104</f>
        <v>0</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6606</v>
      </c>
    </row>
    <row r="105" s="1" customFormat="1" ht="38.25" customHeight="1">
      <c r="B105" s="46"/>
      <c r="C105" s="234" t="s">
        <v>329</v>
      </c>
      <c r="D105" s="234" t="s">
        <v>306</v>
      </c>
      <c r="E105" s="235" t="s">
        <v>522</v>
      </c>
      <c r="F105" s="236" t="s">
        <v>523</v>
      </c>
      <c r="G105" s="237" t="s">
        <v>417</v>
      </c>
      <c r="H105" s="238">
        <v>2.73</v>
      </c>
      <c r="I105" s="239"/>
      <c r="J105" s="240">
        <f>ROUND(I105*H105,2)</f>
        <v>0</v>
      </c>
      <c r="K105" s="236" t="s">
        <v>310</v>
      </c>
      <c r="L105" s="72"/>
      <c r="M105" s="241" t="s">
        <v>21</v>
      </c>
      <c r="N105" s="242" t="s">
        <v>43</v>
      </c>
      <c r="O105" s="47"/>
      <c r="P105" s="243">
        <f>O105*H105</f>
        <v>0</v>
      </c>
      <c r="Q105" s="243">
        <v>0</v>
      </c>
      <c r="R105" s="243">
        <f>Q105*H105</f>
        <v>0</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6607</v>
      </c>
    </row>
    <row r="106" s="1" customFormat="1" ht="25.5" customHeight="1">
      <c r="B106" s="46"/>
      <c r="C106" s="234" t="s">
        <v>335</v>
      </c>
      <c r="D106" s="234" t="s">
        <v>306</v>
      </c>
      <c r="E106" s="235" t="s">
        <v>533</v>
      </c>
      <c r="F106" s="236" t="s">
        <v>534</v>
      </c>
      <c r="G106" s="237" t="s">
        <v>417</v>
      </c>
      <c r="H106" s="238">
        <v>2.73</v>
      </c>
      <c r="I106" s="239"/>
      <c r="J106" s="240">
        <f>ROUND(I106*H106,2)</f>
        <v>0</v>
      </c>
      <c r="K106" s="236" t="s">
        <v>310</v>
      </c>
      <c r="L106" s="72"/>
      <c r="M106" s="241" t="s">
        <v>21</v>
      </c>
      <c r="N106" s="242" t="s">
        <v>43</v>
      </c>
      <c r="O106" s="47"/>
      <c r="P106" s="243">
        <f>O106*H106</f>
        <v>0</v>
      </c>
      <c r="Q106" s="243">
        <v>0</v>
      </c>
      <c r="R106" s="243">
        <f>Q106*H106</f>
        <v>0</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6608</v>
      </c>
    </row>
    <row r="107" s="1" customFormat="1" ht="38.25" customHeight="1">
      <c r="B107" s="46"/>
      <c r="C107" s="234" t="s">
        <v>339</v>
      </c>
      <c r="D107" s="234" t="s">
        <v>306</v>
      </c>
      <c r="E107" s="235" t="s">
        <v>542</v>
      </c>
      <c r="F107" s="236" t="s">
        <v>543</v>
      </c>
      <c r="G107" s="237" t="s">
        <v>417</v>
      </c>
      <c r="H107" s="238">
        <v>2.73</v>
      </c>
      <c r="I107" s="239"/>
      <c r="J107" s="240">
        <f>ROUND(I107*H107,2)</f>
        <v>0</v>
      </c>
      <c r="K107" s="236" t="s">
        <v>310</v>
      </c>
      <c r="L107" s="72"/>
      <c r="M107" s="241" t="s">
        <v>21</v>
      </c>
      <c r="N107" s="242" t="s">
        <v>43</v>
      </c>
      <c r="O107" s="47"/>
      <c r="P107" s="243">
        <f>O107*H107</f>
        <v>0</v>
      </c>
      <c r="Q107" s="243">
        <v>0</v>
      </c>
      <c r="R107" s="243">
        <f>Q107*H107</f>
        <v>0</v>
      </c>
      <c r="S107" s="243">
        <v>0</v>
      </c>
      <c r="T107" s="244">
        <f>S107*H107</f>
        <v>0</v>
      </c>
      <c r="AR107" s="24" t="s">
        <v>319</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319</v>
      </c>
      <c r="BM107" s="24" t="s">
        <v>6609</v>
      </c>
    </row>
    <row r="108" s="1" customFormat="1" ht="16.5" customHeight="1">
      <c r="B108" s="46"/>
      <c r="C108" s="234" t="s">
        <v>343</v>
      </c>
      <c r="D108" s="234" t="s">
        <v>306</v>
      </c>
      <c r="E108" s="235" t="s">
        <v>551</v>
      </c>
      <c r="F108" s="236" t="s">
        <v>552</v>
      </c>
      <c r="G108" s="237" t="s">
        <v>417</v>
      </c>
      <c r="H108" s="238">
        <v>2.73</v>
      </c>
      <c r="I108" s="239"/>
      <c r="J108" s="240">
        <f>ROUND(I108*H108,2)</f>
        <v>0</v>
      </c>
      <c r="K108" s="236" t="s">
        <v>310</v>
      </c>
      <c r="L108" s="72"/>
      <c r="M108" s="241" t="s">
        <v>21</v>
      </c>
      <c r="N108" s="242" t="s">
        <v>43</v>
      </c>
      <c r="O108" s="47"/>
      <c r="P108" s="243">
        <f>O108*H108</f>
        <v>0</v>
      </c>
      <c r="Q108" s="243">
        <v>0</v>
      </c>
      <c r="R108" s="243">
        <f>Q108*H108</f>
        <v>0</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6610</v>
      </c>
    </row>
    <row r="109" s="1" customFormat="1" ht="25.5" customHeight="1">
      <c r="B109" s="46"/>
      <c r="C109" s="234" t="s">
        <v>349</v>
      </c>
      <c r="D109" s="234" t="s">
        <v>306</v>
      </c>
      <c r="E109" s="235" t="s">
        <v>6611</v>
      </c>
      <c r="F109" s="236" t="s">
        <v>6612</v>
      </c>
      <c r="G109" s="237" t="s">
        <v>559</v>
      </c>
      <c r="H109" s="238">
        <v>4.9139999999999997</v>
      </c>
      <c r="I109" s="239"/>
      <c r="J109" s="240">
        <f>ROUND(I109*H109,2)</f>
        <v>0</v>
      </c>
      <c r="K109" s="236" t="s">
        <v>310</v>
      </c>
      <c r="L109" s="72"/>
      <c r="M109" s="241" t="s">
        <v>21</v>
      </c>
      <c r="N109" s="242" t="s">
        <v>43</v>
      </c>
      <c r="O109" s="47"/>
      <c r="P109" s="243">
        <f>O109*H109</f>
        <v>0</v>
      </c>
      <c r="Q109" s="243">
        <v>0</v>
      </c>
      <c r="R109" s="243">
        <f>Q109*H109</f>
        <v>0</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6613</v>
      </c>
    </row>
    <row r="110" s="12" customFormat="1">
      <c r="B110" s="253"/>
      <c r="C110" s="254"/>
      <c r="D110" s="250" t="s">
        <v>398</v>
      </c>
      <c r="E110" s="255" t="s">
        <v>21</v>
      </c>
      <c r="F110" s="256" t="s">
        <v>6614</v>
      </c>
      <c r="G110" s="254"/>
      <c r="H110" s="257">
        <v>4.9139999999999997</v>
      </c>
      <c r="I110" s="258"/>
      <c r="J110" s="254"/>
      <c r="K110" s="254"/>
      <c r="L110" s="259"/>
      <c r="M110" s="260"/>
      <c r="N110" s="261"/>
      <c r="O110" s="261"/>
      <c r="P110" s="261"/>
      <c r="Q110" s="261"/>
      <c r="R110" s="261"/>
      <c r="S110" s="261"/>
      <c r="T110" s="262"/>
      <c r="AT110" s="263" t="s">
        <v>398</v>
      </c>
      <c r="AU110" s="263" t="s">
        <v>82</v>
      </c>
      <c r="AV110" s="12" t="s">
        <v>82</v>
      </c>
      <c r="AW110" s="12" t="s">
        <v>35</v>
      </c>
      <c r="AX110" s="12" t="s">
        <v>80</v>
      </c>
      <c r="AY110" s="263" t="s">
        <v>303</v>
      </c>
    </row>
    <row r="111" s="1" customFormat="1" ht="25.5" customHeight="1">
      <c r="B111" s="46"/>
      <c r="C111" s="234" t="s">
        <v>353</v>
      </c>
      <c r="D111" s="234" t="s">
        <v>306</v>
      </c>
      <c r="E111" s="235" t="s">
        <v>564</v>
      </c>
      <c r="F111" s="236" t="s">
        <v>565</v>
      </c>
      <c r="G111" s="237" t="s">
        <v>417</v>
      </c>
      <c r="H111" s="238">
        <v>1.8100000000000001</v>
      </c>
      <c r="I111" s="239"/>
      <c r="J111" s="240">
        <f>ROUND(I111*H111,2)</f>
        <v>0</v>
      </c>
      <c r="K111" s="236" t="s">
        <v>310</v>
      </c>
      <c r="L111" s="72"/>
      <c r="M111" s="241" t="s">
        <v>21</v>
      </c>
      <c r="N111" s="242" t="s">
        <v>43</v>
      </c>
      <c r="O111" s="47"/>
      <c r="P111" s="243">
        <f>O111*H111</f>
        <v>0</v>
      </c>
      <c r="Q111" s="243">
        <v>0</v>
      </c>
      <c r="R111" s="243">
        <f>Q111*H111</f>
        <v>0</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6615</v>
      </c>
    </row>
    <row r="112" s="1" customFormat="1" ht="16.5" customHeight="1">
      <c r="B112" s="46"/>
      <c r="C112" s="276" t="s">
        <v>357</v>
      </c>
      <c r="D112" s="276" t="s">
        <v>570</v>
      </c>
      <c r="E112" s="277" t="s">
        <v>6616</v>
      </c>
      <c r="F112" s="278" t="s">
        <v>6617</v>
      </c>
      <c r="G112" s="279" t="s">
        <v>559</v>
      </c>
      <c r="H112" s="280">
        <v>3.258</v>
      </c>
      <c r="I112" s="281"/>
      <c r="J112" s="282">
        <f>ROUND(I112*H112,2)</f>
        <v>0</v>
      </c>
      <c r="K112" s="278" t="s">
        <v>310</v>
      </c>
      <c r="L112" s="283"/>
      <c r="M112" s="284" t="s">
        <v>21</v>
      </c>
      <c r="N112" s="285" t="s">
        <v>43</v>
      </c>
      <c r="O112" s="47"/>
      <c r="P112" s="243">
        <f>O112*H112</f>
        <v>0</v>
      </c>
      <c r="Q112" s="243">
        <v>1</v>
      </c>
      <c r="R112" s="243">
        <f>Q112*H112</f>
        <v>3.258</v>
      </c>
      <c r="S112" s="243">
        <v>0</v>
      </c>
      <c r="T112" s="244">
        <f>S112*H112</f>
        <v>0</v>
      </c>
      <c r="AR112" s="24" t="s">
        <v>339</v>
      </c>
      <c r="AT112" s="24" t="s">
        <v>570</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6618</v>
      </c>
    </row>
    <row r="113" s="12" customFormat="1">
      <c r="B113" s="253"/>
      <c r="C113" s="254"/>
      <c r="D113" s="250" t="s">
        <v>398</v>
      </c>
      <c r="E113" s="255" t="s">
        <v>21</v>
      </c>
      <c r="F113" s="256" t="s">
        <v>6619</v>
      </c>
      <c r="G113" s="254"/>
      <c r="H113" s="257">
        <v>3.258</v>
      </c>
      <c r="I113" s="258"/>
      <c r="J113" s="254"/>
      <c r="K113" s="254"/>
      <c r="L113" s="259"/>
      <c r="M113" s="260"/>
      <c r="N113" s="261"/>
      <c r="O113" s="261"/>
      <c r="P113" s="261"/>
      <c r="Q113" s="261"/>
      <c r="R113" s="261"/>
      <c r="S113" s="261"/>
      <c r="T113" s="262"/>
      <c r="AT113" s="263" t="s">
        <v>398</v>
      </c>
      <c r="AU113" s="263" t="s">
        <v>82</v>
      </c>
      <c r="AV113" s="12" t="s">
        <v>82</v>
      </c>
      <c r="AW113" s="12" t="s">
        <v>35</v>
      </c>
      <c r="AX113" s="12" t="s">
        <v>80</v>
      </c>
      <c r="AY113" s="263" t="s">
        <v>303</v>
      </c>
    </row>
    <row r="114" s="1" customFormat="1" ht="38.25" customHeight="1">
      <c r="B114" s="46"/>
      <c r="C114" s="234" t="s">
        <v>452</v>
      </c>
      <c r="D114" s="234" t="s">
        <v>306</v>
      </c>
      <c r="E114" s="235" t="s">
        <v>6620</v>
      </c>
      <c r="F114" s="236" t="s">
        <v>6621</v>
      </c>
      <c r="G114" s="237" t="s">
        <v>417</v>
      </c>
      <c r="H114" s="238">
        <v>0.70999999999999996</v>
      </c>
      <c r="I114" s="239"/>
      <c r="J114" s="240">
        <f>ROUND(I114*H114,2)</f>
        <v>0</v>
      </c>
      <c r="K114" s="236" t="s">
        <v>310</v>
      </c>
      <c r="L114" s="72"/>
      <c r="M114" s="241" t="s">
        <v>21</v>
      </c>
      <c r="N114" s="242" t="s">
        <v>43</v>
      </c>
      <c r="O114" s="47"/>
      <c r="P114" s="243">
        <f>O114*H114</f>
        <v>0</v>
      </c>
      <c r="Q114" s="243">
        <v>0</v>
      </c>
      <c r="R114" s="243">
        <f>Q114*H114</f>
        <v>0</v>
      </c>
      <c r="S114" s="243">
        <v>0</v>
      </c>
      <c r="T114" s="244">
        <f>S114*H114</f>
        <v>0</v>
      </c>
      <c r="AR114" s="24" t="s">
        <v>319</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319</v>
      </c>
      <c r="BM114" s="24" t="s">
        <v>6622</v>
      </c>
    </row>
    <row r="115" s="1" customFormat="1" ht="16.5" customHeight="1">
      <c r="B115" s="46"/>
      <c r="C115" s="276" t="s">
        <v>456</v>
      </c>
      <c r="D115" s="276" t="s">
        <v>570</v>
      </c>
      <c r="E115" s="277" t="s">
        <v>6623</v>
      </c>
      <c r="F115" s="278" t="s">
        <v>6624</v>
      </c>
      <c r="G115" s="279" t="s">
        <v>559</v>
      </c>
      <c r="H115" s="280">
        <v>2.556</v>
      </c>
      <c r="I115" s="281"/>
      <c r="J115" s="282">
        <f>ROUND(I115*H115,2)</f>
        <v>0</v>
      </c>
      <c r="K115" s="278" t="s">
        <v>310</v>
      </c>
      <c r="L115" s="283"/>
      <c r="M115" s="284" t="s">
        <v>21</v>
      </c>
      <c r="N115" s="285" t="s">
        <v>43</v>
      </c>
      <c r="O115" s="47"/>
      <c r="P115" s="243">
        <f>O115*H115</f>
        <v>0</v>
      </c>
      <c r="Q115" s="243">
        <v>1</v>
      </c>
      <c r="R115" s="243">
        <f>Q115*H115</f>
        <v>2.556</v>
      </c>
      <c r="S115" s="243">
        <v>0</v>
      </c>
      <c r="T115" s="244">
        <f>S115*H115</f>
        <v>0</v>
      </c>
      <c r="AR115" s="24" t="s">
        <v>339</v>
      </c>
      <c r="AT115" s="24" t="s">
        <v>570</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6625</v>
      </c>
    </row>
    <row r="116" s="12" customFormat="1">
      <c r="B116" s="253"/>
      <c r="C116" s="254"/>
      <c r="D116" s="250" t="s">
        <v>398</v>
      </c>
      <c r="E116" s="255" t="s">
        <v>21</v>
      </c>
      <c r="F116" s="256" t="s">
        <v>6626</v>
      </c>
      <c r="G116" s="254"/>
      <c r="H116" s="257">
        <v>1.278</v>
      </c>
      <c r="I116" s="258"/>
      <c r="J116" s="254"/>
      <c r="K116" s="254"/>
      <c r="L116" s="259"/>
      <c r="M116" s="260"/>
      <c r="N116" s="261"/>
      <c r="O116" s="261"/>
      <c r="P116" s="261"/>
      <c r="Q116" s="261"/>
      <c r="R116" s="261"/>
      <c r="S116" s="261"/>
      <c r="T116" s="262"/>
      <c r="AT116" s="263" t="s">
        <v>398</v>
      </c>
      <c r="AU116" s="263" t="s">
        <v>82</v>
      </c>
      <c r="AV116" s="12" t="s">
        <v>82</v>
      </c>
      <c r="AW116" s="12" t="s">
        <v>35</v>
      </c>
      <c r="AX116" s="12" t="s">
        <v>80</v>
      </c>
      <c r="AY116" s="263" t="s">
        <v>303</v>
      </c>
    </row>
    <row r="117" s="12" customFormat="1">
      <c r="B117" s="253"/>
      <c r="C117" s="254"/>
      <c r="D117" s="250" t="s">
        <v>398</v>
      </c>
      <c r="E117" s="254"/>
      <c r="F117" s="256" t="s">
        <v>6627</v>
      </c>
      <c r="G117" s="254"/>
      <c r="H117" s="257">
        <v>2.556</v>
      </c>
      <c r="I117" s="258"/>
      <c r="J117" s="254"/>
      <c r="K117" s="254"/>
      <c r="L117" s="259"/>
      <c r="M117" s="260"/>
      <c r="N117" s="261"/>
      <c r="O117" s="261"/>
      <c r="P117" s="261"/>
      <c r="Q117" s="261"/>
      <c r="R117" s="261"/>
      <c r="S117" s="261"/>
      <c r="T117" s="262"/>
      <c r="AT117" s="263" t="s">
        <v>398</v>
      </c>
      <c r="AU117" s="263" t="s">
        <v>82</v>
      </c>
      <c r="AV117" s="12" t="s">
        <v>82</v>
      </c>
      <c r="AW117" s="12" t="s">
        <v>6</v>
      </c>
      <c r="AX117" s="12" t="s">
        <v>80</v>
      </c>
      <c r="AY117" s="263" t="s">
        <v>303</v>
      </c>
    </row>
    <row r="118" s="11" customFormat="1" ht="29.88" customHeight="1">
      <c r="B118" s="218"/>
      <c r="C118" s="219"/>
      <c r="D118" s="220" t="s">
        <v>71</v>
      </c>
      <c r="E118" s="232" t="s">
        <v>319</v>
      </c>
      <c r="F118" s="232" t="s">
        <v>755</v>
      </c>
      <c r="G118" s="219"/>
      <c r="H118" s="219"/>
      <c r="I118" s="222"/>
      <c r="J118" s="233">
        <f>BK118</f>
        <v>0</v>
      </c>
      <c r="K118" s="219"/>
      <c r="L118" s="224"/>
      <c r="M118" s="225"/>
      <c r="N118" s="226"/>
      <c r="O118" s="226"/>
      <c r="P118" s="227">
        <f>P119</f>
        <v>0</v>
      </c>
      <c r="Q118" s="226"/>
      <c r="R118" s="227">
        <f>R119</f>
        <v>0.39706170000000002</v>
      </c>
      <c r="S118" s="226"/>
      <c r="T118" s="228">
        <f>T119</f>
        <v>0</v>
      </c>
      <c r="AR118" s="229" t="s">
        <v>80</v>
      </c>
      <c r="AT118" s="230" t="s">
        <v>71</v>
      </c>
      <c r="AU118" s="230" t="s">
        <v>80</v>
      </c>
      <c r="AY118" s="229" t="s">
        <v>303</v>
      </c>
      <c r="BK118" s="231">
        <f>BK119</f>
        <v>0</v>
      </c>
    </row>
    <row r="119" s="1" customFormat="1" ht="25.5" customHeight="1">
      <c r="B119" s="46"/>
      <c r="C119" s="234" t="s">
        <v>10</v>
      </c>
      <c r="D119" s="234" t="s">
        <v>306</v>
      </c>
      <c r="E119" s="235" t="s">
        <v>6628</v>
      </c>
      <c r="F119" s="236" t="s">
        <v>6629</v>
      </c>
      <c r="G119" s="237" t="s">
        <v>417</v>
      </c>
      <c r="H119" s="238">
        <v>0.20999999999999999</v>
      </c>
      <c r="I119" s="239"/>
      <c r="J119" s="240">
        <f>ROUND(I119*H119,2)</f>
        <v>0</v>
      </c>
      <c r="K119" s="236" t="s">
        <v>310</v>
      </c>
      <c r="L119" s="72"/>
      <c r="M119" s="241" t="s">
        <v>21</v>
      </c>
      <c r="N119" s="242" t="s">
        <v>43</v>
      </c>
      <c r="O119" s="47"/>
      <c r="P119" s="243">
        <f>O119*H119</f>
        <v>0</v>
      </c>
      <c r="Q119" s="243">
        <v>1.8907700000000001</v>
      </c>
      <c r="R119" s="243">
        <f>Q119*H119</f>
        <v>0.39706170000000002</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6630</v>
      </c>
    </row>
    <row r="120" s="11" customFormat="1" ht="29.88" customHeight="1">
      <c r="B120" s="218"/>
      <c r="C120" s="219"/>
      <c r="D120" s="220" t="s">
        <v>71</v>
      </c>
      <c r="E120" s="232" t="s">
        <v>302</v>
      </c>
      <c r="F120" s="232" t="s">
        <v>875</v>
      </c>
      <c r="G120" s="219"/>
      <c r="H120" s="219"/>
      <c r="I120" s="222"/>
      <c r="J120" s="233">
        <f>BK120</f>
        <v>0</v>
      </c>
      <c r="K120" s="219"/>
      <c r="L120" s="224"/>
      <c r="M120" s="225"/>
      <c r="N120" s="226"/>
      <c r="O120" s="226"/>
      <c r="P120" s="227">
        <f>P121</f>
        <v>0</v>
      </c>
      <c r="Q120" s="226"/>
      <c r="R120" s="227">
        <f>R121</f>
        <v>0.37912500000000005</v>
      </c>
      <c r="S120" s="226"/>
      <c r="T120" s="228">
        <f>T121</f>
        <v>0</v>
      </c>
      <c r="AR120" s="229" t="s">
        <v>80</v>
      </c>
      <c r="AT120" s="230" t="s">
        <v>71</v>
      </c>
      <c r="AU120" s="230" t="s">
        <v>80</v>
      </c>
      <c r="AY120" s="229" t="s">
        <v>303</v>
      </c>
      <c r="BK120" s="231">
        <f>BK121</f>
        <v>0</v>
      </c>
    </row>
    <row r="121" s="1" customFormat="1" ht="51" customHeight="1">
      <c r="B121" s="46"/>
      <c r="C121" s="234" t="s">
        <v>465</v>
      </c>
      <c r="D121" s="234" t="s">
        <v>306</v>
      </c>
      <c r="E121" s="235" t="s">
        <v>886</v>
      </c>
      <c r="F121" s="236" t="s">
        <v>887</v>
      </c>
      <c r="G121" s="237" t="s">
        <v>394</v>
      </c>
      <c r="H121" s="238">
        <v>4.5</v>
      </c>
      <c r="I121" s="239"/>
      <c r="J121" s="240">
        <f>ROUND(I121*H121,2)</f>
        <v>0</v>
      </c>
      <c r="K121" s="236" t="s">
        <v>310</v>
      </c>
      <c r="L121" s="72"/>
      <c r="M121" s="241" t="s">
        <v>21</v>
      </c>
      <c r="N121" s="242" t="s">
        <v>43</v>
      </c>
      <c r="O121" s="47"/>
      <c r="P121" s="243">
        <f>O121*H121</f>
        <v>0</v>
      </c>
      <c r="Q121" s="243">
        <v>0.084250000000000005</v>
      </c>
      <c r="R121" s="243">
        <f>Q121*H121</f>
        <v>0.37912500000000005</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6631</v>
      </c>
    </row>
    <row r="122" s="11" customFormat="1" ht="29.88" customHeight="1">
      <c r="B122" s="218"/>
      <c r="C122" s="219"/>
      <c r="D122" s="220" t="s">
        <v>71</v>
      </c>
      <c r="E122" s="232" t="s">
        <v>339</v>
      </c>
      <c r="F122" s="232" t="s">
        <v>6632</v>
      </c>
      <c r="G122" s="219"/>
      <c r="H122" s="219"/>
      <c r="I122" s="222"/>
      <c r="J122" s="233">
        <f>BK122</f>
        <v>0</v>
      </c>
      <c r="K122" s="219"/>
      <c r="L122" s="224"/>
      <c r="M122" s="225"/>
      <c r="N122" s="226"/>
      <c r="O122" s="226"/>
      <c r="P122" s="227">
        <f>SUM(P123:P142)</f>
        <v>0</v>
      </c>
      <c r="Q122" s="226"/>
      <c r="R122" s="227">
        <f>SUM(R123:R142)</f>
        <v>0.15213499999999999</v>
      </c>
      <c r="S122" s="226"/>
      <c r="T122" s="228">
        <f>SUM(T123:T142)</f>
        <v>0</v>
      </c>
      <c r="AR122" s="229" t="s">
        <v>80</v>
      </c>
      <c r="AT122" s="230" t="s">
        <v>71</v>
      </c>
      <c r="AU122" s="230" t="s">
        <v>80</v>
      </c>
      <c r="AY122" s="229" t="s">
        <v>303</v>
      </c>
      <c r="BK122" s="231">
        <f>SUM(BK123:BK142)</f>
        <v>0</v>
      </c>
    </row>
    <row r="123" s="1" customFormat="1" ht="25.5" customHeight="1">
      <c r="B123" s="46"/>
      <c r="C123" s="234" t="s">
        <v>473</v>
      </c>
      <c r="D123" s="234" t="s">
        <v>306</v>
      </c>
      <c r="E123" s="235" t="s">
        <v>6633</v>
      </c>
      <c r="F123" s="236" t="s">
        <v>6634</v>
      </c>
      <c r="G123" s="237" t="s">
        <v>262</v>
      </c>
      <c r="H123" s="238">
        <v>7</v>
      </c>
      <c r="I123" s="239"/>
      <c r="J123" s="240">
        <f>ROUND(I123*H123,2)</f>
        <v>0</v>
      </c>
      <c r="K123" s="236" t="s">
        <v>310</v>
      </c>
      <c r="L123" s="72"/>
      <c r="M123" s="241" t="s">
        <v>21</v>
      </c>
      <c r="N123" s="242" t="s">
        <v>43</v>
      </c>
      <c r="O123" s="47"/>
      <c r="P123" s="243">
        <f>O123*H123</f>
        <v>0</v>
      </c>
      <c r="Q123" s="243">
        <v>0</v>
      </c>
      <c r="R123" s="243">
        <f>Q123*H123</f>
        <v>0</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6635</v>
      </c>
    </row>
    <row r="124" s="1" customFormat="1" ht="16.5" customHeight="1">
      <c r="B124" s="46"/>
      <c r="C124" s="276" t="s">
        <v>477</v>
      </c>
      <c r="D124" s="276" t="s">
        <v>570</v>
      </c>
      <c r="E124" s="277" t="s">
        <v>6636</v>
      </c>
      <c r="F124" s="278" t="s">
        <v>6637</v>
      </c>
      <c r="G124" s="279" t="s">
        <v>262</v>
      </c>
      <c r="H124" s="280">
        <v>12</v>
      </c>
      <c r="I124" s="281"/>
      <c r="J124" s="282">
        <f>ROUND(I124*H124,2)</f>
        <v>0</v>
      </c>
      <c r="K124" s="278" t="s">
        <v>310</v>
      </c>
      <c r="L124" s="283"/>
      <c r="M124" s="284" t="s">
        <v>21</v>
      </c>
      <c r="N124" s="285" t="s">
        <v>43</v>
      </c>
      <c r="O124" s="47"/>
      <c r="P124" s="243">
        <f>O124*H124</f>
        <v>0</v>
      </c>
      <c r="Q124" s="243">
        <v>0.00042999999999999999</v>
      </c>
      <c r="R124" s="243">
        <f>Q124*H124</f>
        <v>0.0051599999999999997</v>
      </c>
      <c r="S124" s="243">
        <v>0</v>
      </c>
      <c r="T124" s="244">
        <f>S124*H124</f>
        <v>0</v>
      </c>
      <c r="AR124" s="24" t="s">
        <v>339</v>
      </c>
      <c r="AT124" s="24" t="s">
        <v>570</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6638</v>
      </c>
    </row>
    <row r="125" s="1" customFormat="1" ht="25.5" customHeight="1">
      <c r="B125" s="46"/>
      <c r="C125" s="234" t="s">
        <v>483</v>
      </c>
      <c r="D125" s="234" t="s">
        <v>306</v>
      </c>
      <c r="E125" s="235" t="s">
        <v>6639</v>
      </c>
      <c r="F125" s="236" t="s">
        <v>6640</v>
      </c>
      <c r="G125" s="237" t="s">
        <v>704</v>
      </c>
      <c r="H125" s="238">
        <v>2</v>
      </c>
      <c r="I125" s="239"/>
      <c r="J125" s="240">
        <f>ROUND(I125*H125,2)</f>
        <v>0</v>
      </c>
      <c r="K125" s="236" t="s">
        <v>310</v>
      </c>
      <c r="L125" s="72"/>
      <c r="M125" s="241" t="s">
        <v>21</v>
      </c>
      <c r="N125" s="242" t="s">
        <v>43</v>
      </c>
      <c r="O125" s="47"/>
      <c r="P125" s="243">
        <f>O125*H125</f>
        <v>0</v>
      </c>
      <c r="Q125" s="243">
        <v>0</v>
      </c>
      <c r="R125" s="243">
        <f>Q125*H125</f>
        <v>0</v>
      </c>
      <c r="S125" s="243">
        <v>0</v>
      </c>
      <c r="T125" s="244">
        <f>S125*H125</f>
        <v>0</v>
      </c>
      <c r="AR125" s="24" t="s">
        <v>319</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6641</v>
      </c>
    </row>
    <row r="126" s="1" customFormat="1" ht="16.5" customHeight="1">
      <c r="B126" s="46"/>
      <c r="C126" s="276" t="s">
        <v>487</v>
      </c>
      <c r="D126" s="276" t="s">
        <v>570</v>
      </c>
      <c r="E126" s="277" t="s">
        <v>6642</v>
      </c>
      <c r="F126" s="278" t="s">
        <v>6643</v>
      </c>
      <c r="G126" s="279" t="s">
        <v>704</v>
      </c>
      <c r="H126" s="280">
        <v>1</v>
      </c>
      <c r="I126" s="281"/>
      <c r="J126" s="282">
        <f>ROUND(I126*H126,2)</f>
        <v>0</v>
      </c>
      <c r="K126" s="278" t="s">
        <v>310</v>
      </c>
      <c r="L126" s="283"/>
      <c r="M126" s="284" t="s">
        <v>21</v>
      </c>
      <c r="N126" s="285" t="s">
        <v>43</v>
      </c>
      <c r="O126" s="47"/>
      <c r="P126" s="243">
        <f>O126*H126</f>
        <v>0</v>
      </c>
      <c r="Q126" s="243">
        <v>8.0000000000000007E-05</v>
      </c>
      <c r="R126" s="243">
        <f>Q126*H126</f>
        <v>8.0000000000000007E-05</v>
      </c>
      <c r="S126" s="243">
        <v>0</v>
      </c>
      <c r="T126" s="244">
        <f>S126*H126</f>
        <v>0</v>
      </c>
      <c r="AR126" s="24" t="s">
        <v>339</v>
      </c>
      <c r="AT126" s="24" t="s">
        <v>570</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319</v>
      </c>
      <c r="BM126" s="24" t="s">
        <v>6644</v>
      </c>
    </row>
    <row r="127" s="1" customFormat="1" ht="16.5" customHeight="1">
      <c r="B127" s="46"/>
      <c r="C127" s="276" t="s">
        <v>9</v>
      </c>
      <c r="D127" s="276" t="s">
        <v>570</v>
      </c>
      <c r="E127" s="277" t="s">
        <v>324</v>
      </c>
      <c r="F127" s="278" t="s">
        <v>6645</v>
      </c>
      <c r="G127" s="279" t="s">
        <v>658</v>
      </c>
      <c r="H127" s="280">
        <v>1</v>
      </c>
      <c r="I127" s="281"/>
      <c r="J127" s="282">
        <f>ROUND(I127*H127,2)</f>
        <v>0</v>
      </c>
      <c r="K127" s="278" t="s">
        <v>322</v>
      </c>
      <c r="L127" s="283"/>
      <c r="M127" s="284" t="s">
        <v>21</v>
      </c>
      <c r="N127" s="285" t="s">
        <v>43</v>
      </c>
      <c r="O127" s="47"/>
      <c r="P127" s="243">
        <f>O127*H127</f>
        <v>0</v>
      </c>
      <c r="Q127" s="243">
        <v>0</v>
      </c>
      <c r="R127" s="243">
        <f>Q127*H127</f>
        <v>0</v>
      </c>
      <c r="S127" s="243">
        <v>0</v>
      </c>
      <c r="T127" s="244">
        <f>S127*H127</f>
        <v>0</v>
      </c>
      <c r="AR127" s="24" t="s">
        <v>339</v>
      </c>
      <c r="AT127" s="24" t="s">
        <v>570</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6646</v>
      </c>
    </row>
    <row r="128" s="1" customFormat="1" ht="25.5" customHeight="1">
      <c r="B128" s="46"/>
      <c r="C128" s="234" t="s">
        <v>496</v>
      </c>
      <c r="D128" s="234" t="s">
        <v>306</v>
      </c>
      <c r="E128" s="235" t="s">
        <v>6647</v>
      </c>
      <c r="F128" s="236" t="s">
        <v>6648</v>
      </c>
      <c r="G128" s="237" t="s">
        <v>704</v>
      </c>
      <c r="H128" s="238">
        <v>1</v>
      </c>
      <c r="I128" s="239"/>
      <c r="J128" s="240">
        <f>ROUND(I128*H128,2)</f>
        <v>0</v>
      </c>
      <c r="K128" s="236" t="s">
        <v>310</v>
      </c>
      <c r="L128" s="72"/>
      <c r="M128" s="241" t="s">
        <v>21</v>
      </c>
      <c r="N128" s="242" t="s">
        <v>43</v>
      </c>
      <c r="O128" s="47"/>
      <c r="P128" s="243">
        <f>O128*H128</f>
        <v>0</v>
      </c>
      <c r="Q128" s="243">
        <v>0</v>
      </c>
      <c r="R128" s="243">
        <f>Q128*H128</f>
        <v>0</v>
      </c>
      <c r="S128" s="243">
        <v>0</v>
      </c>
      <c r="T128" s="244">
        <f>S128*H128</f>
        <v>0</v>
      </c>
      <c r="AR128" s="24" t="s">
        <v>319</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6649</v>
      </c>
    </row>
    <row r="129" s="1" customFormat="1" ht="16.5" customHeight="1">
      <c r="B129" s="46"/>
      <c r="C129" s="276" t="s">
        <v>502</v>
      </c>
      <c r="D129" s="276" t="s">
        <v>570</v>
      </c>
      <c r="E129" s="277" t="s">
        <v>6650</v>
      </c>
      <c r="F129" s="278" t="s">
        <v>6651</v>
      </c>
      <c r="G129" s="279" t="s">
        <v>704</v>
      </c>
      <c r="H129" s="280">
        <v>1</v>
      </c>
      <c r="I129" s="281"/>
      <c r="J129" s="282">
        <f>ROUND(I129*H129,2)</f>
        <v>0</v>
      </c>
      <c r="K129" s="278" t="s">
        <v>310</v>
      </c>
      <c r="L129" s="283"/>
      <c r="M129" s="284" t="s">
        <v>21</v>
      </c>
      <c r="N129" s="285" t="s">
        <v>43</v>
      </c>
      <c r="O129" s="47"/>
      <c r="P129" s="243">
        <f>O129*H129</f>
        <v>0</v>
      </c>
      <c r="Q129" s="243">
        <v>8.0000000000000007E-05</v>
      </c>
      <c r="R129" s="243">
        <f>Q129*H129</f>
        <v>8.0000000000000007E-05</v>
      </c>
      <c r="S129" s="243">
        <v>0</v>
      </c>
      <c r="T129" s="244">
        <f>S129*H129</f>
        <v>0</v>
      </c>
      <c r="AR129" s="24" t="s">
        <v>339</v>
      </c>
      <c r="AT129" s="24" t="s">
        <v>570</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6652</v>
      </c>
    </row>
    <row r="130" s="1" customFormat="1" ht="38.25" customHeight="1">
      <c r="B130" s="46"/>
      <c r="C130" s="234" t="s">
        <v>509</v>
      </c>
      <c r="D130" s="234" t="s">
        <v>306</v>
      </c>
      <c r="E130" s="235" t="s">
        <v>6653</v>
      </c>
      <c r="F130" s="236" t="s">
        <v>6654</v>
      </c>
      <c r="G130" s="237" t="s">
        <v>704</v>
      </c>
      <c r="H130" s="238">
        <v>1</v>
      </c>
      <c r="I130" s="239"/>
      <c r="J130" s="240">
        <f>ROUND(I130*H130,2)</f>
        <v>0</v>
      </c>
      <c r="K130" s="236" t="s">
        <v>310</v>
      </c>
      <c r="L130" s="72"/>
      <c r="M130" s="241" t="s">
        <v>21</v>
      </c>
      <c r="N130" s="242" t="s">
        <v>43</v>
      </c>
      <c r="O130" s="47"/>
      <c r="P130" s="243">
        <f>O130*H130</f>
        <v>0</v>
      </c>
      <c r="Q130" s="243">
        <v>0.00072000000000000005</v>
      </c>
      <c r="R130" s="243">
        <f>Q130*H130</f>
        <v>0.00072000000000000005</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6655</v>
      </c>
    </row>
    <row r="131" s="1" customFormat="1" ht="16.5" customHeight="1">
      <c r="B131" s="46"/>
      <c r="C131" s="276" t="s">
        <v>513</v>
      </c>
      <c r="D131" s="276" t="s">
        <v>570</v>
      </c>
      <c r="E131" s="277" t="s">
        <v>6656</v>
      </c>
      <c r="F131" s="278" t="s">
        <v>6657</v>
      </c>
      <c r="G131" s="279" t="s">
        <v>704</v>
      </c>
      <c r="H131" s="280">
        <v>1</v>
      </c>
      <c r="I131" s="281"/>
      <c r="J131" s="282">
        <f>ROUND(I131*H131,2)</f>
        <v>0</v>
      </c>
      <c r="K131" s="278" t="s">
        <v>322</v>
      </c>
      <c r="L131" s="283"/>
      <c r="M131" s="284" t="s">
        <v>21</v>
      </c>
      <c r="N131" s="285" t="s">
        <v>43</v>
      </c>
      <c r="O131" s="47"/>
      <c r="P131" s="243">
        <f>O131*H131</f>
        <v>0</v>
      </c>
      <c r="Q131" s="243">
        <v>0.0038</v>
      </c>
      <c r="R131" s="243">
        <f>Q131*H131</f>
        <v>0.0038</v>
      </c>
      <c r="S131" s="243">
        <v>0</v>
      </c>
      <c r="T131" s="244">
        <f>S131*H131</f>
        <v>0</v>
      </c>
      <c r="AR131" s="24" t="s">
        <v>339</v>
      </c>
      <c r="AT131" s="24" t="s">
        <v>570</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6658</v>
      </c>
    </row>
    <row r="132" s="1" customFormat="1" ht="16.5" customHeight="1">
      <c r="B132" s="46"/>
      <c r="C132" s="276" t="s">
        <v>517</v>
      </c>
      <c r="D132" s="276" t="s">
        <v>570</v>
      </c>
      <c r="E132" s="277" t="s">
        <v>6659</v>
      </c>
      <c r="F132" s="278" t="s">
        <v>6660</v>
      </c>
      <c r="G132" s="279" t="s">
        <v>704</v>
      </c>
      <c r="H132" s="280">
        <v>1</v>
      </c>
      <c r="I132" s="281"/>
      <c r="J132" s="282">
        <f>ROUND(I132*H132,2)</f>
        <v>0</v>
      </c>
      <c r="K132" s="278" t="s">
        <v>310</v>
      </c>
      <c r="L132" s="283"/>
      <c r="M132" s="284" t="s">
        <v>21</v>
      </c>
      <c r="N132" s="285" t="s">
        <v>43</v>
      </c>
      <c r="O132" s="47"/>
      <c r="P132" s="243">
        <f>O132*H132</f>
        <v>0</v>
      </c>
      <c r="Q132" s="243">
        <v>0.0030000000000000001</v>
      </c>
      <c r="R132" s="243">
        <f>Q132*H132</f>
        <v>0.0030000000000000001</v>
      </c>
      <c r="S132" s="243">
        <v>0</v>
      </c>
      <c r="T132" s="244">
        <f>S132*H132</f>
        <v>0</v>
      </c>
      <c r="AR132" s="24" t="s">
        <v>339</v>
      </c>
      <c r="AT132" s="24" t="s">
        <v>570</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6661</v>
      </c>
    </row>
    <row r="133" s="1" customFormat="1" ht="25.5" customHeight="1">
      <c r="B133" s="46"/>
      <c r="C133" s="234" t="s">
        <v>521</v>
      </c>
      <c r="D133" s="234" t="s">
        <v>306</v>
      </c>
      <c r="E133" s="235" t="s">
        <v>6662</v>
      </c>
      <c r="F133" s="236" t="s">
        <v>6663</v>
      </c>
      <c r="G133" s="237" t="s">
        <v>704</v>
      </c>
      <c r="H133" s="238">
        <v>1</v>
      </c>
      <c r="I133" s="239"/>
      <c r="J133" s="240">
        <f>ROUND(I133*H133,2)</f>
        <v>0</v>
      </c>
      <c r="K133" s="236" t="s">
        <v>310</v>
      </c>
      <c r="L133" s="72"/>
      <c r="M133" s="241" t="s">
        <v>21</v>
      </c>
      <c r="N133" s="242" t="s">
        <v>43</v>
      </c>
      <c r="O133" s="47"/>
      <c r="P133" s="243">
        <f>O133*H133</f>
        <v>0</v>
      </c>
      <c r="Q133" s="243">
        <v>0</v>
      </c>
      <c r="R133" s="243">
        <f>Q133*H133</f>
        <v>0</v>
      </c>
      <c r="S133" s="243">
        <v>0</v>
      </c>
      <c r="T133" s="244">
        <f>S133*H133</f>
        <v>0</v>
      </c>
      <c r="AR133" s="24" t="s">
        <v>319</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319</v>
      </c>
      <c r="BM133" s="24" t="s">
        <v>6664</v>
      </c>
    </row>
    <row r="134" s="1" customFormat="1" ht="16.5" customHeight="1">
      <c r="B134" s="46"/>
      <c r="C134" s="276" t="s">
        <v>527</v>
      </c>
      <c r="D134" s="276" t="s">
        <v>570</v>
      </c>
      <c r="E134" s="277" t="s">
        <v>6665</v>
      </c>
      <c r="F134" s="278" t="s">
        <v>6666</v>
      </c>
      <c r="G134" s="279" t="s">
        <v>704</v>
      </c>
      <c r="H134" s="280">
        <v>1</v>
      </c>
      <c r="I134" s="281"/>
      <c r="J134" s="282">
        <f>ROUND(I134*H134,2)</f>
        <v>0</v>
      </c>
      <c r="K134" s="278" t="s">
        <v>322</v>
      </c>
      <c r="L134" s="283"/>
      <c r="M134" s="284" t="s">
        <v>21</v>
      </c>
      <c r="N134" s="285" t="s">
        <v>43</v>
      </c>
      <c r="O134" s="47"/>
      <c r="P134" s="243">
        <f>O134*H134</f>
        <v>0</v>
      </c>
      <c r="Q134" s="243">
        <v>0.0019</v>
      </c>
      <c r="R134" s="243">
        <f>Q134*H134</f>
        <v>0.0019</v>
      </c>
      <c r="S134" s="243">
        <v>0</v>
      </c>
      <c r="T134" s="244">
        <f>S134*H134</f>
        <v>0</v>
      </c>
      <c r="AR134" s="24" t="s">
        <v>339</v>
      </c>
      <c r="AT134" s="24" t="s">
        <v>570</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6667</v>
      </c>
    </row>
    <row r="135" s="1" customFormat="1" ht="16.5" customHeight="1">
      <c r="B135" s="46"/>
      <c r="C135" s="234" t="s">
        <v>532</v>
      </c>
      <c r="D135" s="234" t="s">
        <v>306</v>
      </c>
      <c r="E135" s="235" t="s">
        <v>6668</v>
      </c>
      <c r="F135" s="236" t="s">
        <v>6669</v>
      </c>
      <c r="G135" s="237" t="s">
        <v>262</v>
      </c>
      <c r="H135" s="238">
        <v>7</v>
      </c>
      <c r="I135" s="239"/>
      <c r="J135" s="240">
        <f>ROUND(I135*H135,2)</f>
        <v>0</v>
      </c>
      <c r="K135" s="236" t="s">
        <v>310</v>
      </c>
      <c r="L135" s="72"/>
      <c r="M135" s="241" t="s">
        <v>21</v>
      </c>
      <c r="N135" s="242" t="s">
        <v>43</v>
      </c>
      <c r="O135" s="47"/>
      <c r="P135" s="243">
        <f>O135*H135</f>
        <v>0</v>
      </c>
      <c r="Q135" s="243">
        <v>0</v>
      </c>
      <c r="R135" s="243">
        <f>Q135*H135</f>
        <v>0</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6670</v>
      </c>
    </row>
    <row r="136" s="1" customFormat="1" ht="16.5" customHeight="1">
      <c r="B136" s="46"/>
      <c r="C136" s="234" t="s">
        <v>537</v>
      </c>
      <c r="D136" s="234" t="s">
        <v>306</v>
      </c>
      <c r="E136" s="235" t="s">
        <v>6671</v>
      </c>
      <c r="F136" s="236" t="s">
        <v>6672</v>
      </c>
      <c r="G136" s="237" t="s">
        <v>262</v>
      </c>
      <c r="H136" s="238">
        <v>7</v>
      </c>
      <c r="I136" s="239"/>
      <c r="J136" s="240">
        <f>ROUND(I136*H136,2)</f>
        <v>0</v>
      </c>
      <c r="K136" s="236" t="s">
        <v>310</v>
      </c>
      <c r="L136" s="72"/>
      <c r="M136" s="241" t="s">
        <v>21</v>
      </c>
      <c r="N136" s="242" t="s">
        <v>43</v>
      </c>
      <c r="O136" s="47"/>
      <c r="P136" s="243">
        <f>O136*H136</f>
        <v>0</v>
      </c>
      <c r="Q136" s="243">
        <v>0</v>
      </c>
      <c r="R136" s="243">
        <f>Q136*H136</f>
        <v>0</v>
      </c>
      <c r="S136" s="243">
        <v>0</v>
      </c>
      <c r="T136" s="244">
        <f>S136*H136</f>
        <v>0</v>
      </c>
      <c r="AR136" s="24" t="s">
        <v>319</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6673</v>
      </c>
    </row>
    <row r="137" s="1" customFormat="1" ht="16.5" customHeight="1">
      <c r="B137" s="46"/>
      <c r="C137" s="234" t="s">
        <v>541</v>
      </c>
      <c r="D137" s="234" t="s">
        <v>306</v>
      </c>
      <c r="E137" s="235" t="s">
        <v>6674</v>
      </c>
      <c r="F137" s="236" t="s">
        <v>6675</v>
      </c>
      <c r="G137" s="237" t="s">
        <v>704</v>
      </c>
      <c r="H137" s="238">
        <v>1</v>
      </c>
      <c r="I137" s="239"/>
      <c r="J137" s="240">
        <f>ROUND(I137*H137,2)</f>
        <v>0</v>
      </c>
      <c r="K137" s="236" t="s">
        <v>310</v>
      </c>
      <c r="L137" s="72"/>
      <c r="M137" s="241" t="s">
        <v>21</v>
      </c>
      <c r="N137" s="242" t="s">
        <v>43</v>
      </c>
      <c r="O137" s="47"/>
      <c r="P137" s="243">
        <f>O137*H137</f>
        <v>0</v>
      </c>
      <c r="Q137" s="243">
        <v>0.12303</v>
      </c>
      <c r="R137" s="243">
        <f>Q137*H137</f>
        <v>0.12303</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6676</v>
      </c>
    </row>
    <row r="138" s="1" customFormat="1" ht="25.5" customHeight="1">
      <c r="B138" s="46"/>
      <c r="C138" s="276" t="s">
        <v>546</v>
      </c>
      <c r="D138" s="276" t="s">
        <v>570</v>
      </c>
      <c r="E138" s="277" t="s">
        <v>6677</v>
      </c>
      <c r="F138" s="278" t="s">
        <v>6678</v>
      </c>
      <c r="G138" s="279" t="s">
        <v>704</v>
      </c>
      <c r="H138" s="280">
        <v>1</v>
      </c>
      <c r="I138" s="281"/>
      <c r="J138" s="282">
        <f>ROUND(I138*H138,2)</f>
        <v>0</v>
      </c>
      <c r="K138" s="278" t="s">
        <v>310</v>
      </c>
      <c r="L138" s="283"/>
      <c r="M138" s="284" t="s">
        <v>21</v>
      </c>
      <c r="N138" s="285" t="s">
        <v>43</v>
      </c>
      <c r="O138" s="47"/>
      <c r="P138" s="243">
        <f>O138*H138</f>
        <v>0</v>
      </c>
      <c r="Q138" s="243">
        <v>0.013299999999999999</v>
      </c>
      <c r="R138" s="243">
        <f>Q138*H138</f>
        <v>0.013299999999999999</v>
      </c>
      <c r="S138" s="243">
        <v>0</v>
      </c>
      <c r="T138" s="244">
        <f>S138*H138</f>
        <v>0</v>
      </c>
      <c r="AR138" s="24" t="s">
        <v>339</v>
      </c>
      <c r="AT138" s="24" t="s">
        <v>570</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6679</v>
      </c>
    </row>
    <row r="139" s="1" customFormat="1" ht="16.5" customHeight="1">
      <c r="B139" s="46"/>
      <c r="C139" s="234" t="s">
        <v>550</v>
      </c>
      <c r="D139" s="234" t="s">
        <v>306</v>
      </c>
      <c r="E139" s="235" t="s">
        <v>6680</v>
      </c>
      <c r="F139" s="236" t="s">
        <v>6681</v>
      </c>
      <c r="G139" s="237" t="s">
        <v>262</v>
      </c>
      <c r="H139" s="238">
        <v>4.5</v>
      </c>
      <c r="I139" s="239"/>
      <c r="J139" s="240">
        <f>ROUND(I139*H139,2)</f>
        <v>0</v>
      </c>
      <c r="K139" s="236" t="s">
        <v>310</v>
      </c>
      <c r="L139" s="72"/>
      <c r="M139" s="241" t="s">
        <v>21</v>
      </c>
      <c r="N139" s="242" t="s">
        <v>43</v>
      </c>
      <c r="O139" s="47"/>
      <c r="P139" s="243">
        <f>O139*H139</f>
        <v>0</v>
      </c>
      <c r="Q139" s="243">
        <v>0.00019000000000000001</v>
      </c>
      <c r="R139" s="243">
        <f>Q139*H139</f>
        <v>0.00085500000000000007</v>
      </c>
      <c r="S139" s="243">
        <v>0</v>
      </c>
      <c r="T139" s="244">
        <f>S139*H139</f>
        <v>0</v>
      </c>
      <c r="AR139" s="24" t="s">
        <v>319</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6682</v>
      </c>
    </row>
    <row r="140" s="1" customFormat="1" ht="16.5" customHeight="1">
      <c r="B140" s="46"/>
      <c r="C140" s="234" t="s">
        <v>556</v>
      </c>
      <c r="D140" s="234" t="s">
        <v>306</v>
      </c>
      <c r="E140" s="235" t="s">
        <v>6683</v>
      </c>
      <c r="F140" s="236" t="s">
        <v>6684</v>
      </c>
      <c r="G140" s="237" t="s">
        <v>262</v>
      </c>
      <c r="H140" s="238">
        <v>3</v>
      </c>
      <c r="I140" s="239"/>
      <c r="J140" s="240">
        <f>ROUND(I140*H140,2)</f>
        <v>0</v>
      </c>
      <c r="K140" s="236" t="s">
        <v>310</v>
      </c>
      <c r="L140" s="72"/>
      <c r="M140" s="241" t="s">
        <v>21</v>
      </c>
      <c r="N140" s="242" t="s">
        <v>43</v>
      </c>
      <c r="O140" s="47"/>
      <c r="P140" s="243">
        <f>O140*H140</f>
        <v>0</v>
      </c>
      <c r="Q140" s="243">
        <v>6.9999999999999994E-05</v>
      </c>
      <c r="R140" s="243">
        <f>Q140*H140</f>
        <v>0.00020999999999999998</v>
      </c>
      <c r="S140" s="243">
        <v>0</v>
      </c>
      <c r="T140" s="244">
        <f>S140*H140</f>
        <v>0</v>
      </c>
      <c r="AR140" s="24" t="s">
        <v>319</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6685</v>
      </c>
    </row>
    <row r="141" s="1" customFormat="1" ht="16.5" customHeight="1">
      <c r="B141" s="46"/>
      <c r="C141" s="234" t="s">
        <v>563</v>
      </c>
      <c r="D141" s="234" t="s">
        <v>306</v>
      </c>
      <c r="E141" s="235" t="s">
        <v>344</v>
      </c>
      <c r="F141" s="236" t="s">
        <v>6686</v>
      </c>
      <c r="G141" s="237" t="s">
        <v>309</v>
      </c>
      <c r="H141" s="238">
        <v>1</v>
      </c>
      <c r="I141" s="239"/>
      <c r="J141" s="240">
        <f>ROUND(I141*H141,2)</f>
        <v>0</v>
      </c>
      <c r="K141" s="236" t="s">
        <v>322</v>
      </c>
      <c r="L141" s="72"/>
      <c r="M141" s="241" t="s">
        <v>21</v>
      </c>
      <c r="N141" s="242" t="s">
        <v>43</v>
      </c>
      <c r="O141" s="47"/>
      <c r="P141" s="243">
        <f>O141*H141</f>
        <v>0</v>
      </c>
      <c r="Q141" s="243">
        <v>0</v>
      </c>
      <c r="R141" s="243">
        <f>Q141*H141</f>
        <v>0</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6687</v>
      </c>
    </row>
    <row r="142" s="1" customFormat="1" ht="16.5" customHeight="1">
      <c r="B142" s="46"/>
      <c r="C142" s="234" t="s">
        <v>569</v>
      </c>
      <c r="D142" s="234" t="s">
        <v>306</v>
      </c>
      <c r="E142" s="235" t="s">
        <v>1279</v>
      </c>
      <c r="F142" s="236" t="s">
        <v>6688</v>
      </c>
      <c r="G142" s="237" t="s">
        <v>309</v>
      </c>
      <c r="H142" s="238">
        <v>1</v>
      </c>
      <c r="I142" s="239"/>
      <c r="J142" s="240">
        <f>ROUND(I142*H142,2)</f>
        <v>0</v>
      </c>
      <c r="K142" s="236" t="s">
        <v>322</v>
      </c>
      <c r="L142" s="72"/>
      <c r="M142" s="241" t="s">
        <v>21</v>
      </c>
      <c r="N142" s="242" t="s">
        <v>43</v>
      </c>
      <c r="O142" s="47"/>
      <c r="P142" s="243">
        <f>O142*H142</f>
        <v>0</v>
      </c>
      <c r="Q142" s="243">
        <v>0</v>
      </c>
      <c r="R142" s="243">
        <f>Q142*H142</f>
        <v>0</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6689</v>
      </c>
    </row>
    <row r="143" s="11" customFormat="1" ht="29.88" customHeight="1">
      <c r="B143" s="218"/>
      <c r="C143" s="219"/>
      <c r="D143" s="220" t="s">
        <v>71</v>
      </c>
      <c r="E143" s="232" t="s">
        <v>343</v>
      </c>
      <c r="F143" s="232" t="s">
        <v>1215</v>
      </c>
      <c r="G143" s="219"/>
      <c r="H143" s="219"/>
      <c r="I143" s="222"/>
      <c r="J143" s="233">
        <f>BK143</f>
        <v>0</v>
      </c>
      <c r="K143" s="219"/>
      <c r="L143" s="224"/>
      <c r="M143" s="225"/>
      <c r="N143" s="226"/>
      <c r="O143" s="226"/>
      <c r="P143" s="227">
        <f>P144</f>
        <v>0</v>
      </c>
      <c r="Q143" s="226"/>
      <c r="R143" s="227">
        <f>R144</f>
        <v>0</v>
      </c>
      <c r="S143" s="226"/>
      <c r="T143" s="228">
        <f>T144</f>
        <v>0</v>
      </c>
      <c r="AR143" s="229" t="s">
        <v>80</v>
      </c>
      <c r="AT143" s="230" t="s">
        <v>71</v>
      </c>
      <c r="AU143" s="230" t="s">
        <v>80</v>
      </c>
      <c r="AY143" s="229" t="s">
        <v>303</v>
      </c>
      <c r="BK143" s="231">
        <f>BK144</f>
        <v>0</v>
      </c>
    </row>
    <row r="144" s="1" customFormat="1" ht="51" customHeight="1">
      <c r="B144" s="46"/>
      <c r="C144" s="234" t="s">
        <v>575</v>
      </c>
      <c r="D144" s="234" t="s">
        <v>306</v>
      </c>
      <c r="E144" s="235" t="s">
        <v>6690</v>
      </c>
      <c r="F144" s="236" t="s">
        <v>6691</v>
      </c>
      <c r="G144" s="237" t="s">
        <v>394</v>
      </c>
      <c r="H144" s="238">
        <v>4.5</v>
      </c>
      <c r="I144" s="239"/>
      <c r="J144" s="240">
        <f>ROUND(I144*H144,2)</f>
        <v>0</v>
      </c>
      <c r="K144" s="236" t="s">
        <v>310</v>
      </c>
      <c r="L144" s="72"/>
      <c r="M144" s="241" t="s">
        <v>21</v>
      </c>
      <c r="N144" s="242" t="s">
        <v>43</v>
      </c>
      <c r="O144" s="47"/>
      <c r="P144" s="243">
        <f>O144*H144</f>
        <v>0</v>
      </c>
      <c r="Q144" s="243">
        <v>0</v>
      </c>
      <c r="R144" s="243">
        <f>Q144*H144</f>
        <v>0</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6692</v>
      </c>
    </row>
    <row r="145" s="11" customFormat="1" ht="29.88" customHeight="1">
      <c r="B145" s="218"/>
      <c r="C145" s="219"/>
      <c r="D145" s="220" t="s">
        <v>71</v>
      </c>
      <c r="E145" s="232" t="s">
        <v>1309</v>
      </c>
      <c r="F145" s="232" t="s">
        <v>1310</v>
      </c>
      <c r="G145" s="219"/>
      <c r="H145" s="219"/>
      <c r="I145" s="222"/>
      <c r="J145" s="233">
        <f>BK145</f>
        <v>0</v>
      </c>
      <c r="K145" s="219"/>
      <c r="L145" s="224"/>
      <c r="M145" s="225"/>
      <c r="N145" s="226"/>
      <c r="O145" s="226"/>
      <c r="P145" s="227">
        <f>SUM(P146:P147)</f>
        <v>0</v>
      </c>
      <c r="Q145" s="226"/>
      <c r="R145" s="227">
        <f>SUM(R146:R147)</f>
        <v>0</v>
      </c>
      <c r="S145" s="226"/>
      <c r="T145" s="228">
        <f>SUM(T146:T147)</f>
        <v>0</v>
      </c>
      <c r="AR145" s="229" t="s">
        <v>80</v>
      </c>
      <c r="AT145" s="230" t="s">
        <v>71</v>
      </c>
      <c r="AU145" s="230" t="s">
        <v>80</v>
      </c>
      <c r="AY145" s="229" t="s">
        <v>303</v>
      </c>
      <c r="BK145" s="231">
        <f>SUM(BK146:BK147)</f>
        <v>0</v>
      </c>
    </row>
    <row r="146" s="1" customFormat="1" ht="38.25" customHeight="1">
      <c r="B146" s="46"/>
      <c r="C146" s="234" t="s">
        <v>581</v>
      </c>
      <c r="D146" s="234" t="s">
        <v>306</v>
      </c>
      <c r="E146" s="235" t="s">
        <v>6693</v>
      </c>
      <c r="F146" s="236" t="s">
        <v>6694</v>
      </c>
      <c r="G146" s="237" t="s">
        <v>559</v>
      </c>
      <c r="H146" s="238">
        <v>6.7489999999999997</v>
      </c>
      <c r="I146" s="239"/>
      <c r="J146" s="240">
        <f>ROUND(I146*H146,2)</f>
        <v>0</v>
      </c>
      <c r="K146" s="236" t="s">
        <v>310</v>
      </c>
      <c r="L146" s="72"/>
      <c r="M146" s="241" t="s">
        <v>21</v>
      </c>
      <c r="N146" s="242" t="s">
        <v>43</v>
      </c>
      <c r="O146" s="47"/>
      <c r="P146" s="243">
        <f>O146*H146</f>
        <v>0</v>
      </c>
      <c r="Q146" s="243">
        <v>0</v>
      </c>
      <c r="R146" s="243">
        <f>Q146*H146</f>
        <v>0</v>
      </c>
      <c r="S146" s="243">
        <v>0</v>
      </c>
      <c r="T146" s="244">
        <f>S146*H146</f>
        <v>0</v>
      </c>
      <c r="AR146" s="24" t="s">
        <v>319</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6695</v>
      </c>
    </row>
    <row r="147" s="1" customFormat="1" ht="38.25" customHeight="1">
      <c r="B147" s="46"/>
      <c r="C147" s="234" t="s">
        <v>585</v>
      </c>
      <c r="D147" s="234" t="s">
        <v>306</v>
      </c>
      <c r="E147" s="235" t="s">
        <v>1317</v>
      </c>
      <c r="F147" s="236" t="s">
        <v>6399</v>
      </c>
      <c r="G147" s="237" t="s">
        <v>21</v>
      </c>
      <c r="H147" s="238">
        <v>0</v>
      </c>
      <c r="I147" s="239"/>
      <c r="J147" s="240">
        <f>ROUND(I147*H147,2)</f>
        <v>0</v>
      </c>
      <c r="K147" s="236" t="s">
        <v>322</v>
      </c>
      <c r="L147" s="72"/>
      <c r="M147" s="241" t="s">
        <v>21</v>
      </c>
      <c r="N147" s="246" t="s">
        <v>43</v>
      </c>
      <c r="O147" s="247"/>
      <c r="P147" s="248">
        <f>O147*H147</f>
        <v>0</v>
      </c>
      <c r="Q147" s="248">
        <v>0</v>
      </c>
      <c r="R147" s="248">
        <f>Q147*H147</f>
        <v>0</v>
      </c>
      <c r="S147" s="248">
        <v>0</v>
      </c>
      <c r="T147" s="249">
        <f>S147*H147</f>
        <v>0</v>
      </c>
      <c r="AR147" s="24" t="s">
        <v>319</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319</v>
      </c>
      <c r="BM147" s="24" t="s">
        <v>6696</v>
      </c>
    </row>
    <row r="148" s="1" customFormat="1" ht="6.96" customHeight="1">
      <c r="B148" s="67"/>
      <c r="C148" s="68"/>
      <c r="D148" s="68"/>
      <c r="E148" s="68"/>
      <c r="F148" s="68"/>
      <c r="G148" s="68"/>
      <c r="H148" s="68"/>
      <c r="I148" s="179"/>
      <c r="J148" s="68"/>
      <c r="K148" s="68"/>
      <c r="L148" s="72"/>
    </row>
  </sheetData>
  <sheetProtection sheet="1" autoFilter="0" formatColumns="0" formatRows="0" objects="1" scenarios="1" spinCount="100000" saltValue="QKfjItFrcEl6UcAvPb/Kyiu1mDlPpCDHe8ACZOuGa4QOM7wEPbgS2NTKBzZE0QJ7leyAH4oXgPOXyfJOR9BTGw==" hashValue="yu87OgGXM8HChO3EotckpYSc0XSqYXHKYsfFeGv17v/IaHRYeVMby4yAssL0rXFI7PfxBspVfE1yYvpwmTdEKg==" algorithmName="SHA-512" password="CC35"/>
  <autoFilter ref="C94:K147"/>
  <mergeCells count="16">
    <mergeCell ref="E7:H7"/>
    <mergeCell ref="E11:H11"/>
    <mergeCell ref="E9:H9"/>
    <mergeCell ref="E13:H13"/>
    <mergeCell ref="E28:H28"/>
    <mergeCell ref="E49:H49"/>
    <mergeCell ref="E53:H53"/>
    <mergeCell ref="E51:H51"/>
    <mergeCell ref="E55:H55"/>
    <mergeCell ref="J59:J60"/>
    <mergeCell ref="E81:H81"/>
    <mergeCell ref="E85:H85"/>
    <mergeCell ref="E83:H83"/>
    <mergeCell ref="E87:H87"/>
    <mergeCell ref="G1:H1"/>
    <mergeCell ref="L2:V2"/>
  </mergeCells>
  <hyperlinks>
    <hyperlink ref="F1:G1" location="C2" display="1) Krycí list soupisu"/>
    <hyperlink ref="G1:H1" location="C62" display="2) Rekapitulace"/>
    <hyperlink ref="J1" location="C94"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231</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ht="16.5" customHeight="1">
      <c r="B9" s="28"/>
      <c r="C9" s="29"/>
      <c r="D9" s="29"/>
      <c r="E9" s="156" t="s">
        <v>6590</v>
      </c>
      <c r="F9" s="29"/>
      <c r="G9" s="29"/>
      <c r="H9" s="29"/>
      <c r="I9" s="155"/>
      <c r="J9" s="29"/>
      <c r="K9" s="31"/>
    </row>
    <row r="10">
      <c r="B10" s="28"/>
      <c r="C10" s="29"/>
      <c r="D10" s="40" t="s">
        <v>2223</v>
      </c>
      <c r="E10" s="29"/>
      <c r="F10" s="29"/>
      <c r="G10" s="29"/>
      <c r="H10" s="29"/>
      <c r="I10" s="155"/>
      <c r="J10" s="29"/>
      <c r="K10" s="31"/>
    </row>
    <row r="11" s="1" customFormat="1" ht="16.5" customHeight="1">
      <c r="B11" s="46"/>
      <c r="C11" s="47"/>
      <c r="D11" s="47"/>
      <c r="E11" s="55" t="s">
        <v>6591</v>
      </c>
      <c r="F11" s="47"/>
      <c r="G11" s="47"/>
      <c r="H11" s="47"/>
      <c r="I11" s="157"/>
      <c r="J11" s="47"/>
      <c r="K11" s="51"/>
    </row>
    <row r="12" s="1" customFormat="1">
      <c r="B12" s="46"/>
      <c r="C12" s="47"/>
      <c r="D12" s="40" t="s">
        <v>2225</v>
      </c>
      <c r="E12" s="47"/>
      <c r="F12" s="47"/>
      <c r="G12" s="47"/>
      <c r="H12" s="47"/>
      <c r="I12" s="157"/>
      <c r="J12" s="47"/>
      <c r="K12" s="51"/>
    </row>
    <row r="13" s="1" customFormat="1" ht="36.96" customHeight="1">
      <c r="B13" s="46"/>
      <c r="C13" s="47"/>
      <c r="D13" s="47"/>
      <c r="E13" s="158" t="s">
        <v>6697</v>
      </c>
      <c r="F13" s="47"/>
      <c r="G13" s="47"/>
      <c r="H13" s="47"/>
      <c r="I13" s="157"/>
      <c r="J13" s="47"/>
      <c r="K13" s="51"/>
    </row>
    <row r="14" s="1" customFormat="1">
      <c r="B14" s="46"/>
      <c r="C14" s="47"/>
      <c r="D14" s="47"/>
      <c r="E14" s="47"/>
      <c r="F14" s="47"/>
      <c r="G14" s="47"/>
      <c r="H14" s="47"/>
      <c r="I14" s="157"/>
      <c r="J14" s="47"/>
      <c r="K14" s="51"/>
    </row>
    <row r="15" s="1" customFormat="1" ht="14.4" customHeight="1">
      <c r="B15" s="46"/>
      <c r="C15" s="47"/>
      <c r="D15" s="40" t="s">
        <v>20</v>
      </c>
      <c r="E15" s="47"/>
      <c r="F15" s="35" t="s">
        <v>21</v>
      </c>
      <c r="G15" s="47"/>
      <c r="H15" s="47"/>
      <c r="I15" s="159" t="s">
        <v>22</v>
      </c>
      <c r="J15" s="35" t="s">
        <v>21</v>
      </c>
      <c r="K15" s="51"/>
    </row>
    <row r="16" s="1" customFormat="1" ht="14.4" customHeight="1">
      <c r="B16" s="46"/>
      <c r="C16" s="47"/>
      <c r="D16" s="40" t="s">
        <v>23</v>
      </c>
      <c r="E16" s="47"/>
      <c r="F16" s="35" t="s">
        <v>24</v>
      </c>
      <c r="G16" s="47"/>
      <c r="H16" s="47"/>
      <c r="I16" s="159" t="s">
        <v>25</v>
      </c>
      <c r="J16" s="160" t="str">
        <f>'Rekapitulace stavby'!AN8</f>
        <v>12. 12. 2019</v>
      </c>
      <c r="K16" s="51"/>
    </row>
    <row r="17" s="1" customFormat="1" ht="10.8" customHeight="1">
      <c r="B17" s="46"/>
      <c r="C17" s="47"/>
      <c r="D17" s="47"/>
      <c r="E17" s="47"/>
      <c r="F17" s="47"/>
      <c r="G17" s="47"/>
      <c r="H17" s="47"/>
      <c r="I17" s="157"/>
      <c r="J17" s="47"/>
      <c r="K17" s="51"/>
    </row>
    <row r="18" s="1" customFormat="1" ht="14.4" customHeight="1">
      <c r="B18" s="46"/>
      <c r="C18" s="47"/>
      <c r="D18" s="40" t="s">
        <v>27</v>
      </c>
      <c r="E18" s="47"/>
      <c r="F18" s="47"/>
      <c r="G18" s="47"/>
      <c r="H18" s="47"/>
      <c r="I18" s="159" t="s">
        <v>28</v>
      </c>
      <c r="J18" s="35" t="s">
        <v>21</v>
      </c>
      <c r="K18" s="51"/>
    </row>
    <row r="19" s="1" customFormat="1" ht="18" customHeight="1">
      <c r="B19" s="46"/>
      <c r="C19" s="47"/>
      <c r="D19" s="47"/>
      <c r="E19" s="35" t="s">
        <v>29</v>
      </c>
      <c r="F19" s="47"/>
      <c r="G19" s="47"/>
      <c r="H19" s="47"/>
      <c r="I19" s="159" t="s">
        <v>30</v>
      </c>
      <c r="J19" s="35" t="s">
        <v>21</v>
      </c>
      <c r="K19" s="51"/>
    </row>
    <row r="20" s="1" customFormat="1" ht="6.96" customHeight="1">
      <c r="B20" s="46"/>
      <c r="C20" s="47"/>
      <c r="D20" s="47"/>
      <c r="E20" s="47"/>
      <c r="F20" s="47"/>
      <c r="G20" s="47"/>
      <c r="H20" s="47"/>
      <c r="I20" s="157"/>
      <c r="J20" s="47"/>
      <c r="K20" s="51"/>
    </row>
    <row r="21" s="1" customFormat="1" ht="14.4" customHeight="1">
      <c r="B21" s="46"/>
      <c r="C21" s="47"/>
      <c r="D21" s="40" t="s">
        <v>31</v>
      </c>
      <c r="E21" s="47"/>
      <c r="F21" s="47"/>
      <c r="G21" s="47"/>
      <c r="H21" s="47"/>
      <c r="I21" s="159" t="s">
        <v>28</v>
      </c>
      <c r="J21" s="35" t="str">
        <f>IF('Rekapitulace stavby'!AN13="Vyplň údaj","",IF('Rekapitulace stavby'!AN13="","",'Rekapitulace stavby'!AN13))</f>
        <v/>
      </c>
      <c r="K21" s="51"/>
    </row>
    <row r="22" s="1" customFormat="1" ht="18" customHeight="1">
      <c r="B22" s="46"/>
      <c r="C22" s="47"/>
      <c r="D22" s="47"/>
      <c r="E22" s="35" t="str">
        <f>IF('Rekapitulace stavby'!E14="Vyplň údaj","",IF('Rekapitulace stavby'!E14="","",'Rekapitulace stavby'!E14))</f>
        <v/>
      </c>
      <c r="F22" s="47"/>
      <c r="G22" s="47"/>
      <c r="H22" s="47"/>
      <c r="I22" s="159" t="s">
        <v>30</v>
      </c>
      <c r="J22" s="35" t="str">
        <f>IF('Rekapitulace stavby'!AN14="Vyplň údaj","",IF('Rekapitulace stavby'!AN14="","",'Rekapitulace stavby'!AN14))</f>
        <v/>
      </c>
      <c r="K22" s="51"/>
    </row>
    <row r="23" s="1" customFormat="1" ht="6.96" customHeight="1">
      <c r="B23" s="46"/>
      <c r="C23" s="47"/>
      <c r="D23" s="47"/>
      <c r="E23" s="47"/>
      <c r="F23" s="47"/>
      <c r="G23" s="47"/>
      <c r="H23" s="47"/>
      <c r="I23" s="157"/>
      <c r="J23" s="47"/>
      <c r="K23" s="51"/>
    </row>
    <row r="24" s="1" customFormat="1" ht="14.4" customHeight="1">
      <c r="B24" s="46"/>
      <c r="C24" s="47"/>
      <c r="D24" s="40" t="s">
        <v>33</v>
      </c>
      <c r="E24" s="47"/>
      <c r="F24" s="47"/>
      <c r="G24" s="47"/>
      <c r="H24" s="47"/>
      <c r="I24" s="159" t="s">
        <v>28</v>
      </c>
      <c r="J24" s="35" t="s">
        <v>21</v>
      </c>
      <c r="K24" s="51"/>
    </row>
    <row r="25" s="1" customFormat="1" ht="18" customHeight="1">
      <c r="B25" s="46"/>
      <c r="C25" s="47"/>
      <c r="D25" s="47"/>
      <c r="E25" s="35" t="s">
        <v>34</v>
      </c>
      <c r="F25" s="47"/>
      <c r="G25" s="47"/>
      <c r="H25" s="47"/>
      <c r="I25" s="159" t="s">
        <v>30</v>
      </c>
      <c r="J25" s="35" t="s">
        <v>21</v>
      </c>
      <c r="K25" s="51"/>
    </row>
    <row r="26" s="1" customFormat="1" ht="6.96" customHeight="1">
      <c r="B26" s="46"/>
      <c r="C26" s="47"/>
      <c r="D26" s="47"/>
      <c r="E26" s="47"/>
      <c r="F26" s="47"/>
      <c r="G26" s="47"/>
      <c r="H26" s="47"/>
      <c r="I26" s="157"/>
      <c r="J26" s="47"/>
      <c r="K26" s="51"/>
    </row>
    <row r="27" s="1" customFormat="1" ht="14.4" customHeight="1">
      <c r="B27" s="46"/>
      <c r="C27" s="47"/>
      <c r="D27" s="40" t="s">
        <v>36</v>
      </c>
      <c r="E27" s="47"/>
      <c r="F27" s="47"/>
      <c r="G27" s="47"/>
      <c r="H27" s="47"/>
      <c r="I27" s="157"/>
      <c r="J27" s="47"/>
      <c r="K27" s="51"/>
    </row>
    <row r="28" s="7" customFormat="1" ht="71.25" customHeight="1">
      <c r="B28" s="161"/>
      <c r="C28" s="162"/>
      <c r="D28" s="162"/>
      <c r="E28" s="44" t="s">
        <v>37</v>
      </c>
      <c r="F28" s="44"/>
      <c r="G28" s="44"/>
      <c r="H28" s="44"/>
      <c r="I28" s="163"/>
      <c r="J28" s="162"/>
      <c r="K28" s="164"/>
    </row>
    <row r="29" s="1" customFormat="1" ht="6.96" customHeight="1">
      <c r="B29" s="46"/>
      <c r="C29" s="47"/>
      <c r="D29" s="47"/>
      <c r="E29" s="47"/>
      <c r="F29" s="47"/>
      <c r="G29" s="47"/>
      <c r="H29" s="47"/>
      <c r="I29" s="157"/>
      <c r="J29" s="47"/>
      <c r="K29" s="51"/>
    </row>
    <row r="30" s="1" customFormat="1" ht="6.96" customHeight="1">
      <c r="B30" s="46"/>
      <c r="C30" s="47"/>
      <c r="D30" s="106"/>
      <c r="E30" s="106"/>
      <c r="F30" s="106"/>
      <c r="G30" s="106"/>
      <c r="H30" s="106"/>
      <c r="I30" s="165"/>
      <c r="J30" s="106"/>
      <c r="K30" s="166"/>
    </row>
    <row r="31" s="1" customFormat="1" ht="25.44" customHeight="1">
      <c r="B31" s="46"/>
      <c r="C31" s="47"/>
      <c r="D31" s="167" t="s">
        <v>38</v>
      </c>
      <c r="E31" s="47"/>
      <c r="F31" s="47"/>
      <c r="G31" s="47"/>
      <c r="H31" s="47"/>
      <c r="I31" s="157"/>
      <c r="J31" s="168">
        <f>ROUND(J93,2)</f>
        <v>0</v>
      </c>
      <c r="K31" s="51"/>
    </row>
    <row r="32" s="1" customFormat="1" ht="6.96" customHeight="1">
      <c r="B32" s="46"/>
      <c r="C32" s="47"/>
      <c r="D32" s="106"/>
      <c r="E32" s="106"/>
      <c r="F32" s="106"/>
      <c r="G32" s="106"/>
      <c r="H32" s="106"/>
      <c r="I32" s="165"/>
      <c r="J32" s="106"/>
      <c r="K32" s="166"/>
    </row>
    <row r="33" s="1" customFormat="1" ht="14.4" customHeight="1">
      <c r="B33" s="46"/>
      <c r="C33" s="47"/>
      <c r="D33" s="47"/>
      <c r="E33" s="47"/>
      <c r="F33" s="52" t="s">
        <v>40</v>
      </c>
      <c r="G33" s="47"/>
      <c r="H33" s="47"/>
      <c r="I33" s="169" t="s">
        <v>39</v>
      </c>
      <c r="J33" s="52" t="s">
        <v>41</v>
      </c>
      <c r="K33" s="51"/>
    </row>
    <row r="34" s="1" customFormat="1" ht="14.4" customHeight="1">
      <c r="B34" s="46"/>
      <c r="C34" s="47"/>
      <c r="D34" s="55" t="s">
        <v>42</v>
      </c>
      <c r="E34" s="55" t="s">
        <v>43</v>
      </c>
      <c r="F34" s="170">
        <f>ROUND(SUM(BE93:BE142), 2)</f>
        <v>0</v>
      </c>
      <c r="G34" s="47"/>
      <c r="H34" s="47"/>
      <c r="I34" s="171">
        <v>0.20999999999999999</v>
      </c>
      <c r="J34" s="170">
        <f>ROUND(ROUND((SUM(BE93:BE142)), 2)*I34, 2)</f>
        <v>0</v>
      </c>
      <c r="K34" s="51"/>
    </row>
    <row r="35" s="1" customFormat="1" ht="14.4" customHeight="1">
      <c r="B35" s="46"/>
      <c r="C35" s="47"/>
      <c r="D35" s="47"/>
      <c r="E35" s="55" t="s">
        <v>44</v>
      </c>
      <c r="F35" s="170">
        <f>ROUND(SUM(BF93:BF142), 2)</f>
        <v>0</v>
      </c>
      <c r="G35" s="47"/>
      <c r="H35" s="47"/>
      <c r="I35" s="171">
        <v>0.14999999999999999</v>
      </c>
      <c r="J35" s="170">
        <f>ROUND(ROUND((SUM(BF93:BF142)), 2)*I35, 2)</f>
        <v>0</v>
      </c>
      <c r="K35" s="51"/>
    </row>
    <row r="36" hidden="1" s="1" customFormat="1" ht="14.4" customHeight="1">
      <c r="B36" s="46"/>
      <c r="C36" s="47"/>
      <c r="D36" s="47"/>
      <c r="E36" s="55" t="s">
        <v>45</v>
      </c>
      <c r="F36" s="170">
        <f>ROUND(SUM(BG93:BG142), 2)</f>
        <v>0</v>
      </c>
      <c r="G36" s="47"/>
      <c r="H36" s="47"/>
      <c r="I36" s="171">
        <v>0.20999999999999999</v>
      </c>
      <c r="J36" s="170">
        <v>0</v>
      </c>
      <c r="K36" s="51"/>
    </row>
    <row r="37" hidden="1" s="1" customFormat="1" ht="14.4" customHeight="1">
      <c r="B37" s="46"/>
      <c r="C37" s="47"/>
      <c r="D37" s="47"/>
      <c r="E37" s="55" t="s">
        <v>46</v>
      </c>
      <c r="F37" s="170">
        <f>ROUND(SUM(BH93:BH142), 2)</f>
        <v>0</v>
      </c>
      <c r="G37" s="47"/>
      <c r="H37" s="47"/>
      <c r="I37" s="171">
        <v>0.14999999999999999</v>
      </c>
      <c r="J37" s="170">
        <v>0</v>
      </c>
      <c r="K37" s="51"/>
    </row>
    <row r="38" hidden="1" s="1" customFormat="1" ht="14.4" customHeight="1">
      <c r="B38" s="46"/>
      <c r="C38" s="47"/>
      <c r="D38" s="47"/>
      <c r="E38" s="55" t="s">
        <v>47</v>
      </c>
      <c r="F38" s="170">
        <f>ROUND(SUM(BI93:BI142), 2)</f>
        <v>0</v>
      </c>
      <c r="G38" s="47"/>
      <c r="H38" s="47"/>
      <c r="I38" s="171">
        <v>0</v>
      </c>
      <c r="J38" s="170">
        <v>0</v>
      </c>
      <c r="K38" s="51"/>
    </row>
    <row r="39" s="1" customFormat="1" ht="6.96" customHeight="1">
      <c r="B39" s="46"/>
      <c r="C39" s="47"/>
      <c r="D39" s="47"/>
      <c r="E39" s="47"/>
      <c r="F39" s="47"/>
      <c r="G39" s="47"/>
      <c r="H39" s="47"/>
      <c r="I39" s="157"/>
      <c r="J39" s="47"/>
      <c r="K39" s="51"/>
    </row>
    <row r="40" s="1" customFormat="1" ht="25.44" customHeight="1">
      <c r="B40" s="46"/>
      <c r="C40" s="172"/>
      <c r="D40" s="173" t="s">
        <v>48</v>
      </c>
      <c r="E40" s="98"/>
      <c r="F40" s="98"/>
      <c r="G40" s="174" t="s">
        <v>49</v>
      </c>
      <c r="H40" s="175" t="s">
        <v>50</v>
      </c>
      <c r="I40" s="176"/>
      <c r="J40" s="177">
        <f>SUM(J31:J38)</f>
        <v>0</v>
      </c>
      <c r="K40" s="178"/>
    </row>
    <row r="41" s="1" customFormat="1" ht="14.4" customHeight="1">
      <c r="B41" s="67"/>
      <c r="C41" s="68"/>
      <c r="D41" s="68"/>
      <c r="E41" s="68"/>
      <c r="F41" s="68"/>
      <c r="G41" s="68"/>
      <c r="H41" s="68"/>
      <c r="I41" s="179"/>
      <c r="J41" s="68"/>
      <c r="K41" s="69"/>
    </row>
    <row r="45" s="1" customFormat="1" ht="6.96" customHeight="1">
      <c r="B45" s="180"/>
      <c r="C45" s="181"/>
      <c r="D45" s="181"/>
      <c r="E45" s="181"/>
      <c r="F45" s="181"/>
      <c r="G45" s="181"/>
      <c r="H45" s="181"/>
      <c r="I45" s="182"/>
      <c r="J45" s="181"/>
      <c r="K45" s="183"/>
    </row>
    <row r="46" s="1" customFormat="1" ht="36.96" customHeight="1">
      <c r="B46" s="46"/>
      <c r="C46" s="30" t="s">
        <v>276</v>
      </c>
      <c r="D46" s="47"/>
      <c r="E46" s="47"/>
      <c r="F46" s="47"/>
      <c r="G46" s="47"/>
      <c r="H46" s="47"/>
      <c r="I46" s="157"/>
      <c r="J46" s="47"/>
      <c r="K46" s="51"/>
    </row>
    <row r="47" s="1" customFormat="1" ht="6.96" customHeight="1">
      <c r="B47" s="46"/>
      <c r="C47" s="47"/>
      <c r="D47" s="47"/>
      <c r="E47" s="47"/>
      <c r="F47" s="47"/>
      <c r="G47" s="47"/>
      <c r="H47" s="47"/>
      <c r="I47" s="157"/>
      <c r="J47" s="47"/>
      <c r="K47" s="51"/>
    </row>
    <row r="48" s="1" customFormat="1" ht="14.4" customHeight="1">
      <c r="B48" s="46"/>
      <c r="C48" s="40" t="s">
        <v>18</v>
      </c>
      <c r="D48" s="47"/>
      <c r="E48" s="47"/>
      <c r="F48" s="47"/>
      <c r="G48" s="47"/>
      <c r="H48" s="47"/>
      <c r="I48" s="157"/>
      <c r="J48" s="47"/>
      <c r="K48" s="51"/>
    </row>
    <row r="49" s="1" customFormat="1" ht="16.5" customHeight="1">
      <c r="B49" s="46"/>
      <c r="C49" s="47"/>
      <c r="D49" s="47"/>
      <c r="E49" s="156" t="str">
        <f>E7</f>
        <v>Speciální ZŠ Skuteč- půdní vestavba a přístavba</v>
      </c>
      <c r="F49" s="40"/>
      <c r="G49" s="40"/>
      <c r="H49" s="40"/>
      <c r="I49" s="157"/>
      <c r="J49" s="47"/>
      <c r="K49" s="51"/>
    </row>
    <row r="50">
      <c r="B50" s="28"/>
      <c r="C50" s="40" t="s">
        <v>274</v>
      </c>
      <c r="D50" s="29"/>
      <c r="E50" s="29"/>
      <c r="F50" s="29"/>
      <c r="G50" s="29"/>
      <c r="H50" s="29"/>
      <c r="I50" s="155"/>
      <c r="J50" s="29"/>
      <c r="K50" s="31"/>
    </row>
    <row r="51" ht="16.5" customHeight="1">
      <c r="B51" s="28"/>
      <c r="C51" s="29"/>
      <c r="D51" s="29"/>
      <c r="E51" s="156" t="s">
        <v>6590</v>
      </c>
      <c r="F51" s="29"/>
      <c r="G51" s="29"/>
      <c r="H51" s="29"/>
      <c r="I51" s="155"/>
      <c r="J51" s="29"/>
      <c r="K51" s="31"/>
    </row>
    <row r="52">
      <c r="B52" s="28"/>
      <c r="C52" s="40" t="s">
        <v>2223</v>
      </c>
      <c r="D52" s="29"/>
      <c r="E52" s="29"/>
      <c r="F52" s="29"/>
      <c r="G52" s="29"/>
      <c r="H52" s="29"/>
      <c r="I52" s="155"/>
      <c r="J52" s="29"/>
      <c r="K52" s="31"/>
    </row>
    <row r="53" s="1" customFormat="1" ht="16.5" customHeight="1">
      <c r="B53" s="46"/>
      <c r="C53" s="47"/>
      <c r="D53" s="47"/>
      <c r="E53" s="55" t="s">
        <v>6591</v>
      </c>
      <c r="F53" s="47"/>
      <c r="G53" s="47"/>
      <c r="H53" s="47"/>
      <c r="I53" s="157"/>
      <c r="J53" s="47"/>
      <c r="K53" s="51"/>
    </row>
    <row r="54" s="1" customFormat="1" ht="14.4" customHeight="1">
      <c r="B54" s="46"/>
      <c r="C54" s="40" t="s">
        <v>2225</v>
      </c>
      <c r="D54" s="47"/>
      <c r="E54" s="47"/>
      <c r="F54" s="47"/>
      <c r="G54" s="47"/>
      <c r="H54" s="47"/>
      <c r="I54" s="157"/>
      <c r="J54" s="47"/>
      <c r="K54" s="51"/>
    </row>
    <row r="55" s="1" customFormat="1" ht="17.25" customHeight="1">
      <c r="B55" s="46"/>
      <c r="C55" s="47"/>
      <c r="D55" s="47"/>
      <c r="E55" s="158" t="str">
        <f>E13</f>
        <v>eab - Vnitřní vodovod</v>
      </c>
      <c r="F55" s="47"/>
      <c r="G55" s="47"/>
      <c r="H55" s="47"/>
      <c r="I55" s="157"/>
      <c r="J55" s="47"/>
      <c r="K55" s="51"/>
    </row>
    <row r="56" s="1" customFormat="1" ht="6.96" customHeight="1">
      <c r="B56" s="46"/>
      <c r="C56" s="47"/>
      <c r="D56" s="47"/>
      <c r="E56" s="47"/>
      <c r="F56" s="47"/>
      <c r="G56" s="47"/>
      <c r="H56" s="47"/>
      <c r="I56" s="157"/>
      <c r="J56" s="47"/>
      <c r="K56" s="51"/>
    </row>
    <row r="57" s="1" customFormat="1" ht="18" customHeight="1">
      <c r="B57" s="46"/>
      <c r="C57" s="40" t="s">
        <v>23</v>
      </c>
      <c r="D57" s="47"/>
      <c r="E57" s="47"/>
      <c r="F57" s="35" t="str">
        <f>F16</f>
        <v>Skuteč</v>
      </c>
      <c r="G57" s="47"/>
      <c r="H57" s="47"/>
      <c r="I57" s="159" t="s">
        <v>25</v>
      </c>
      <c r="J57" s="160" t="str">
        <f>IF(J16="","",J16)</f>
        <v>12. 12. 2019</v>
      </c>
      <c r="K57" s="51"/>
    </row>
    <row r="58" s="1" customFormat="1" ht="6.96" customHeight="1">
      <c r="B58" s="46"/>
      <c r="C58" s="47"/>
      <c r="D58" s="47"/>
      <c r="E58" s="47"/>
      <c r="F58" s="47"/>
      <c r="G58" s="47"/>
      <c r="H58" s="47"/>
      <c r="I58" s="157"/>
      <c r="J58" s="47"/>
      <c r="K58" s="51"/>
    </row>
    <row r="59" s="1" customFormat="1">
      <c r="B59" s="46"/>
      <c r="C59" s="40" t="s">
        <v>27</v>
      </c>
      <c r="D59" s="47"/>
      <c r="E59" s="47"/>
      <c r="F59" s="35" t="str">
        <f>E19</f>
        <v>Pardubický kraj</v>
      </c>
      <c r="G59" s="47"/>
      <c r="H59" s="47"/>
      <c r="I59" s="159" t="s">
        <v>33</v>
      </c>
      <c r="J59" s="44" t="str">
        <f>E25</f>
        <v>ADAM První spol. s r.o.</v>
      </c>
      <c r="K59" s="51"/>
    </row>
    <row r="60" s="1" customFormat="1" ht="14.4" customHeight="1">
      <c r="B60" s="46"/>
      <c r="C60" s="40" t="s">
        <v>31</v>
      </c>
      <c r="D60" s="47"/>
      <c r="E60" s="47"/>
      <c r="F60" s="35" t="str">
        <f>IF(E22="","",E22)</f>
        <v/>
      </c>
      <c r="G60" s="47"/>
      <c r="H60" s="47"/>
      <c r="I60" s="157"/>
      <c r="J60" s="184"/>
      <c r="K60" s="51"/>
    </row>
    <row r="61" s="1" customFormat="1" ht="10.32" customHeight="1">
      <c r="B61" s="46"/>
      <c r="C61" s="47"/>
      <c r="D61" s="47"/>
      <c r="E61" s="47"/>
      <c r="F61" s="47"/>
      <c r="G61" s="47"/>
      <c r="H61" s="47"/>
      <c r="I61" s="157"/>
      <c r="J61" s="47"/>
      <c r="K61" s="51"/>
    </row>
    <row r="62" s="1" customFormat="1" ht="29.28" customHeight="1">
      <c r="B62" s="46"/>
      <c r="C62" s="185" t="s">
        <v>277</v>
      </c>
      <c r="D62" s="172"/>
      <c r="E62" s="172"/>
      <c r="F62" s="172"/>
      <c r="G62" s="172"/>
      <c r="H62" s="172"/>
      <c r="I62" s="186"/>
      <c r="J62" s="187" t="s">
        <v>278</v>
      </c>
      <c r="K62" s="188"/>
    </row>
    <row r="63" s="1" customFormat="1" ht="10.32" customHeight="1">
      <c r="B63" s="46"/>
      <c r="C63" s="47"/>
      <c r="D63" s="47"/>
      <c r="E63" s="47"/>
      <c r="F63" s="47"/>
      <c r="G63" s="47"/>
      <c r="H63" s="47"/>
      <c r="I63" s="157"/>
      <c r="J63" s="47"/>
      <c r="K63" s="51"/>
    </row>
    <row r="64" s="1" customFormat="1" ht="29.28" customHeight="1">
      <c r="B64" s="46"/>
      <c r="C64" s="189" t="s">
        <v>279</v>
      </c>
      <c r="D64" s="47"/>
      <c r="E64" s="47"/>
      <c r="F64" s="47"/>
      <c r="G64" s="47"/>
      <c r="H64" s="47"/>
      <c r="I64" s="157"/>
      <c r="J64" s="168">
        <f>J93</f>
        <v>0</v>
      </c>
      <c r="K64" s="51"/>
      <c r="AU64" s="24" t="s">
        <v>280</v>
      </c>
    </row>
    <row r="65" s="8" customFormat="1" ht="24.96" customHeight="1">
      <c r="B65" s="190"/>
      <c r="C65" s="191"/>
      <c r="D65" s="192" t="s">
        <v>362</v>
      </c>
      <c r="E65" s="193"/>
      <c r="F65" s="193"/>
      <c r="G65" s="193"/>
      <c r="H65" s="193"/>
      <c r="I65" s="194"/>
      <c r="J65" s="195">
        <f>J94</f>
        <v>0</v>
      </c>
      <c r="K65" s="196"/>
    </row>
    <row r="66" s="9" customFormat="1" ht="19.92" customHeight="1">
      <c r="B66" s="197"/>
      <c r="C66" s="198"/>
      <c r="D66" s="199" t="s">
        <v>371</v>
      </c>
      <c r="E66" s="200"/>
      <c r="F66" s="200"/>
      <c r="G66" s="200"/>
      <c r="H66" s="200"/>
      <c r="I66" s="201"/>
      <c r="J66" s="202">
        <f>J95</f>
        <v>0</v>
      </c>
      <c r="K66" s="203"/>
    </row>
    <row r="67" s="8" customFormat="1" ht="24.96" customHeight="1">
      <c r="B67" s="190"/>
      <c r="C67" s="191"/>
      <c r="D67" s="192" t="s">
        <v>372</v>
      </c>
      <c r="E67" s="193"/>
      <c r="F67" s="193"/>
      <c r="G67" s="193"/>
      <c r="H67" s="193"/>
      <c r="I67" s="194"/>
      <c r="J67" s="195">
        <f>J97</f>
        <v>0</v>
      </c>
      <c r="K67" s="196"/>
    </row>
    <row r="68" s="9" customFormat="1" ht="19.92" customHeight="1">
      <c r="B68" s="197"/>
      <c r="C68" s="198"/>
      <c r="D68" s="199" t="s">
        <v>6698</v>
      </c>
      <c r="E68" s="200"/>
      <c r="F68" s="200"/>
      <c r="G68" s="200"/>
      <c r="H68" s="200"/>
      <c r="I68" s="201"/>
      <c r="J68" s="202">
        <f>J98</f>
        <v>0</v>
      </c>
      <c r="K68" s="203"/>
    </row>
    <row r="69" s="9" customFormat="1" ht="19.92" customHeight="1">
      <c r="B69" s="197"/>
      <c r="C69" s="198"/>
      <c r="D69" s="199" t="s">
        <v>2490</v>
      </c>
      <c r="E69" s="200"/>
      <c r="F69" s="200"/>
      <c r="G69" s="200"/>
      <c r="H69" s="200"/>
      <c r="I69" s="201"/>
      <c r="J69" s="202">
        <f>J136</f>
        <v>0</v>
      </c>
      <c r="K69" s="203"/>
    </row>
    <row r="70" s="1" customFormat="1" ht="21.84" customHeight="1">
      <c r="B70" s="46"/>
      <c r="C70" s="47"/>
      <c r="D70" s="47"/>
      <c r="E70" s="47"/>
      <c r="F70" s="47"/>
      <c r="G70" s="47"/>
      <c r="H70" s="47"/>
      <c r="I70" s="157"/>
      <c r="J70" s="47"/>
      <c r="K70" s="51"/>
    </row>
    <row r="71" s="1" customFormat="1" ht="6.96" customHeight="1">
      <c r="B71" s="67"/>
      <c r="C71" s="68"/>
      <c r="D71" s="68"/>
      <c r="E71" s="68"/>
      <c r="F71" s="68"/>
      <c r="G71" s="68"/>
      <c r="H71" s="68"/>
      <c r="I71" s="179"/>
      <c r="J71" s="68"/>
      <c r="K71" s="69"/>
    </row>
    <row r="75" s="1" customFormat="1" ht="6.96" customHeight="1">
      <c r="B75" s="70"/>
      <c r="C75" s="71"/>
      <c r="D75" s="71"/>
      <c r="E75" s="71"/>
      <c r="F75" s="71"/>
      <c r="G75" s="71"/>
      <c r="H75" s="71"/>
      <c r="I75" s="182"/>
      <c r="J75" s="71"/>
      <c r="K75" s="71"/>
      <c r="L75" s="72"/>
    </row>
    <row r="76" s="1" customFormat="1" ht="36.96" customHeight="1">
      <c r="B76" s="46"/>
      <c r="C76" s="73" t="s">
        <v>286</v>
      </c>
      <c r="D76" s="74"/>
      <c r="E76" s="74"/>
      <c r="F76" s="74"/>
      <c r="G76" s="74"/>
      <c r="H76" s="74"/>
      <c r="I76" s="204"/>
      <c r="J76" s="74"/>
      <c r="K76" s="74"/>
      <c r="L76" s="72"/>
    </row>
    <row r="77" s="1" customFormat="1" ht="6.96" customHeight="1">
      <c r="B77" s="46"/>
      <c r="C77" s="74"/>
      <c r="D77" s="74"/>
      <c r="E77" s="74"/>
      <c r="F77" s="74"/>
      <c r="G77" s="74"/>
      <c r="H77" s="74"/>
      <c r="I77" s="204"/>
      <c r="J77" s="74"/>
      <c r="K77" s="74"/>
      <c r="L77" s="72"/>
    </row>
    <row r="78" s="1" customFormat="1" ht="14.4" customHeight="1">
      <c r="B78" s="46"/>
      <c r="C78" s="76" t="s">
        <v>18</v>
      </c>
      <c r="D78" s="74"/>
      <c r="E78" s="74"/>
      <c r="F78" s="74"/>
      <c r="G78" s="74"/>
      <c r="H78" s="74"/>
      <c r="I78" s="204"/>
      <c r="J78" s="74"/>
      <c r="K78" s="74"/>
      <c r="L78" s="72"/>
    </row>
    <row r="79" s="1" customFormat="1" ht="16.5" customHeight="1">
      <c r="B79" s="46"/>
      <c r="C79" s="74"/>
      <c r="D79" s="74"/>
      <c r="E79" s="205" t="str">
        <f>E7</f>
        <v>Speciální ZŠ Skuteč- půdní vestavba a přístavba</v>
      </c>
      <c r="F79" s="76"/>
      <c r="G79" s="76"/>
      <c r="H79" s="76"/>
      <c r="I79" s="204"/>
      <c r="J79" s="74"/>
      <c r="K79" s="74"/>
      <c r="L79" s="72"/>
    </row>
    <row r="80">
      <c r="B80" s="28"/>
      <c r="C80" s="76" t="s">
        <v>274</v>
      </c>
      <c r="D80" s="297"/>
      <c r="E80" s="297"/>
      <c r="F80" s="297"/>
      <c r="G80" s="297"/>
      <c r="H80" s="297"/>
      <c r="I80" s="149"/>
      <c r="J80" s="297"/>
      <c r="K80" s="297"/>
      <c r="L80" s="298"/>
    </row>
    <row r="81" ht="16.5" customHeight="1">
      <c r="B81" s="28"/>
      <c r="C81" s="297"/>
      <c r="D81" s="297"/>
      <c r="E81" s="205" t="s">
        <v>6590</v>
      </c>
      <c r="F81" s="297"/>
      <c r="G81" s="297"/>
      <c r="H81" s="297"/>
      <c r="I81" s="149"/>
      <c r="J81" s="297"/>
      <c r="K81" s="297"/>
      <c r="L81" s="298"/>
    </row>
    <row r="82">
      <c r="B82" s="28"/>
      <c r="C82" s="76" t="s">
        <v>2223</v>
      </c>
      <c r="D82" s="297"/>
      <c r="E82" s="297"/>
      <c r="F82" s="297"/>
      <c r="G82" s="297"/>
      <c r="H82" s="297"/>
      <c r="I82" s="149"/>
      <c r="J82" s="297"/>
      <c r="K82" s="297"/>
      <c r="L82" s="298"/>
    </row>
    <row r="83" s="1" customFormat="1" ht="16.5" customHeight="1">
      <c r="B83" s="46"/>
      <c r="C83" s="74"/>
      <c r="D83" s="74"/>
      <c r="E83" s="299" t="s">
        <v>6591</v>
      </c>
      <c r="F83" s="74"/>
      <c r="G83" s="74"/>
      <c r="H83" s="74"/>
      <c r="I83" s="204"/>
      <c r="J83" s="74"/>
      <c r="K83" s="74"/>
      <c r="L83" s="72"/>
    </row>
    <row r="84" s="1" customFormat="1" ht="14.4" customHeight="1">
      <c r="B84" s="46"/>
      <c r="C84" s="76" t="s">
        <v>2225</v>
      </c>
      <c r="D84" s="74"/>
      <c r="E84" s="74"/>
      <c r="F84" s="74"/>
      <c r="G84" s="74"/>
      <c r="H84" s="74"/>
      <c r="I84" s="204"/>
      <c r="J84" s="74"/>
      <c r="K84" s="74"/>
      <c r="L84" s="72"/>
    </row>
    <row r="85" s="1" customFormat="1" ht="17.25" customHeight="1">
      <c r="B85" s="46"/>
      <c r="C85" s="74"/>
      <c r="D85" s="74"/>
      <c r="E85" s="82" t="str">
        <f>E13</f>
        <v>eab - Vnitřní vodovod</v>
      </c>
      <c r="F85" s="74"/>
      <c r="G85" s="74"/>
      <c r="H85" s="74"/>
      <c r="I85" s="204"/>
      <c r="J85" s="74"/>
      <c r="K85" s="74"/>
      <c r="L85" s="72"/>
    </row>
    <row r="86" s="1" customFormat="1" ht="6.96" customHeight="1">
      <c r="B86" s="46"/>
      <c r="C86" s="74"/>
      <c r="D86" s="74"/>
      <c r="E86" s="74"/>
      <c r="F86" s="74"/>
      <c r="G86" s="74"/>
      <c r="H86" s="74"/>
      <c r="I86" s="204"/>
      <c r="J86" s="74"/>
      <c r="K86" s="74"/>
      <c r="L86" s="72"/>
    </row>
    <row r="87" s="1" customFormat="1" ht="18" customHeight="1">
      <c r="B87" s="46"/>
      <c r="C87" s="76" t="s">
        <v>23</v>
      </c>
      <c r="D87" s="74"/>
      <c r="E87" s="74"/>
      <c r="F87" s="206" t="str">
        <f>F16</f>
        <v>Skuteč</v>
      </c>
      <c r="G87" s="74"/>
      <c r="H87" s="74"/>
      <c r="I87" s="207" t="s">
        <v>25</v>
      </c>
      <c r="J87" s="85" t="str">
        <f>IF(J16="","",J16)</f>
        <v>12. 12. 2019</v>
      </c>
      <c r="K87" s="74"/>
      <c r="L87" s="72"/>
    </row>
    <row r="88" s="1" customFormat="1" ht="6.96" customHeight="1">
      <c r="B88" s="46"/>
      <c r="C88" s="74"/>
      <c r="D88" s="74"/>
      <c r="E88" s="74"/>
      <c r="F88" s="74"/>
      <c r="G88" s="74"/>
      <c r="H88" s="74"/>
      <c r="I88" s="204"/>
      <c r="J88" s="74"/>
      <c r="K88" s="74"/>
      <c r="L88" s="72"/>
    </row>
    <row r="89" s="1" customFormat="1">
      <c r="B89" s="46"/>
      <c r="C89" s="76" t="s">
        <v>27</v>
      </c>
      <c r="D89" s="74"/>
      <c r="E89" s="74"/>
      <c r="F89" s="206" t="str">
        <f>E19</f>
        <v>Pardubický kraj</v>
      </c>
      <c r="G89" s="74"/>
      <c r="H89" s="74"/>
      <c r="I89" s="207" t="s">
        <v>33</v>
      </c>
      <c r="J89" s="206" t="str">
        <f>E25</f>
        <v>ADAM První spol. s r.o.</v>
      </c>
      <c r="K89" s="74"/>
      <c r="L89" s="72"/>
    </row>
    <row r="90" s="1" customFormat="1" ht="14.4" customHeight="1">
      <c r="B90" s="46"/>
      <c r="C90" s="76" t="s">
        <v>31</v>
      </c>
      <c r="D90" s="74"/>
      <c r="E90" s="74"/>
      <c r="F90" s="206" t="str">
        <f>IF(E22="","",E22)</f>
        <v/>
      </c>
      <c r="G90" s="74"/>
      <c r="H90" s="74"/>
      <c r="I90" s="204"/>
      <c r="J90" s="74"/>
      <c r="K90" s="74"/>
      <c r="L90" s="72"/>
    </row>
    <row r="91" s="1" customFormat="1" ht="10.32" customHeight="1">
      <c r="B91" s="46"/>
      <c r="C91" s="74"/>
      <c r="D91" s="74"/>
      <c r="E91" s="74"/>
      <c r="F91" s="74"/>
      <c r="G91" s="74"/>
      <c r="H91" s="74"/>
      <c r="I91" s="204"/>
      <c r="J91" s="74"/>
      <c r="K91" s="74"/>
      <c r="L91" s="72"/>
    </row>
    <row r="92" s="10" customFormat="1" ht="29.28" customHeight="1">
      <c r="B92" s="208"/>
      <c r="C92" s="209" t="s">
        <v>287</v>
      </c>
      <c r="D92" s="210" t="s">
        <v>57</v>
      </c>
      <c r="E92" s="210" t="s">
        <v>53</v>
      </c>
      <c r="F92" s="210" t="s">
        <v>288</v>
      </c>
      <c r="G92" s="210" t="s">
        <v>289</v>
      </c>
      <c r="H92" s="210" t="s">
        <v>290</v>
      </c>
      <c r="I92" s="211" t="s">
        <v>291</v>
      </c>
      <c r="J92" s="210" t="s">
        <v>278</v>
      </c>
      <c r="K92" s="212" t="s">
        <v>292</v>
      </c>
      <c r="L92" s="213"/>
      <c r="M92" s="102" t="s">
        <v>293</v>
      </c>
      <c r="N92" s="103" t="s">
        <v>42</v>
      </c>
      <c r="O92" s="103" t="s">
        <v>294</v>
      </c>
      <c r="P92" s="103" t="s">
        <v>295</v>
      </c>
      <c r="Q92" s="103" t="s">
        <v>296</v>
      </c>
      <c r="R92" s="103" t="s">
        <v>297</v>
      </c>
      <c r="S92" s="103" t="s">
        <v>298</v>
      </c>
      <c r="T92" s="104" t="s">
        <v>299</v>
      </c>
    </row>
    <row r="93" s="1" customFormat="1" ht="29.28" customHeight="1">
      <c r="B93" s="46"/>
      <c r="C93" s="108" t="s">
        <v>279</v>
      </c>
      <c r="D93" s="74"/>
      <c r="E93" s="74"/>
      <c r="F93" s="74"/>
      <c r="G93" s="74"/>
      <c r="H93" s="74"/>
      <c r="I93" s="204"/>
      <c r="J93" s="214">
        <f>BK93</f>
        <v>0</v>
      </c>
      <c r="K93" s="74"/>
      <c r="L93" s="72"/>
      <c r="M93" s="105"/>
      <c r="N93" s="106"/>
      <c r="O93" s="106"/>
      <c r="P93" s="215">
        <f>P94+P97</f>
        <v>0</v>
      </c>
      <c r="Q93" s="106"/>
      <c r="R93" s="215">
        <f>R94+R97</f>
        <v>0.87774500000000022</v>
      </c>
      <c r="S93" s="106"/>
      <c r="T93" s="216">
        <f>T94+T97</f>
        <v>0</v>
      </c>
      <c r="AT93" s="24" t="s">
        <v>71</v>
      </c>
      <c r="AU93" s="24" t="s">
        <v>280</v>
      </c>
      <c r="BK93" s="217">
        <f>BK94+BK97</f>
        <v>0</v>
      </c>
    </row>
    <row r="94" s="11" customFormat="1" ht="37.44001" customHeight="1">
      <c r="B94" s="218"/>
      <c r="C94" s="219"/>
      <c r="D94" s="220" t="s">
        <v>71</v>
      </c>
      <c r="E94" s="221" t="s">
        <v>389</v>
      </c>
      <c r="F94" s="221" t="s">
        <v>390</v>
      </c>
      <c r="G94" s="219"/>
      <c r="H94" s="219"/>
      <c r="I94" s="222"/>
      <c r="J94" s="223">
        <f>BK94</f>
        <v>0</v>
      </c>
      <c r="K94" s="219"/>
      <c r="L94" s="224"/>
      <c r="M94" s="225"/>
      <c r="N94" s="226"/>
      <c r="O94" s="226"/>
      <c r="P94" s="227">
        <f>P95</f>
        <v>0</v>
      </c>
      <c r="Q94" s="226"/>
      <c r="R94" s="227">
        <f>R95</f>
        <v>0</v>
      </c>
      <c r="S94" s="226"/>
      <c r="T94" s="228">
        <f>T95</f>
        <v>0</v>
      </c>
      <c r="AR94" s="229" t="s">
        <v>80</v>
      </c>
      <c r="AT94" s="230" t="s">
        <v>71</v>
      </c>
      <c r="AU94" s="230" t="s">
        <v>72</v>
      </c>
      <c r="AY94" s="229" t="s">
        <v>303</v>
      </c>
      <c r="BK94" s="231">
        <f>BK95</f>
        <v>0</v>
      </c>
    </row>
    <row r="95" s="11" customFormat="1" ht="19.92" customHeight="1">
      <c r="B95" s="218"/>
      <c r="C95" s="219"/>
      <c r="D95" s="220" t="s">
        <v>71</v>
      </c>
      <c r="E95" s="232" t="s">
        <v>1309</v>
      </c>
      <c r="F95" s="232" t="s">
        <v>1310</v>
      </c>
      <c r="G95" s="219"/>
      <c r="H95" s="219"/>
      <c r="I95" s="222"/>
      <c r="J95" s="233">
        <f>BK95</f>
        <v>0</v>
      </c>
      <c r="K95" s="219"/>
      <c r="L95" s="224"/>
      <c r="M95" s="225"/>
      <c r="N95" s="226"/>
      <c r="O95" s="226"/>
      <c r="P95" s="227">
        <f>P96</f>
        <v>0</v>
      </c>
      <c r="Q95" s="226"/>
      <c r="R95" s="227">
        <f>R96</f>
        <v>0</v>
      </c>
      <c r="S95" s="226"/>
      <c r="T95" s="228">
        <f>T96</f>
        <v>0</v>
      </c>
      <c r="AR95" s="229" t="s">
        <v>80</v>
      </c>
      <c r="AT95" s="230" t="s">
        <v>71</v>
      </c>
      <c r="AU95" s="230" t="s">
        <v>80</v>
      </c>
      <c r="AY95" s="229" t="s">
        <v>303</v>
      </c>
      <c r="BK95" s="231">
        <f>BK96</f>
        <v>0</v>
      </c>
    </row>
    <row r="96" s="1" customFormat="1" ht="38.25" customHeight="1">
      <c r="B96" s="46"/>
      <c r="C96" s="234" t="s">
        <v>80</v>
      </c>
      <c r="D96" s="234" t="s">
        <v>306</v>
      </c>
      <c r="E96" s="235" t="s">
        <v>1317</v>
      </c>
      <c r="F96" s="236" t="s">
        <v>6399</v>
      </c>
      <c r="G96" s="237" t="s">
        <v>21</v>
      </c>
      <c r="H96" s="238">
        <v>0</v>
      </c>
      <c r="I96" s="239"/>
      <c r="J96" s="240">
        <f>ROUND(I96*H96,2)</f>
        <v>0</v>
      </c>
      <c r="K96" s="236" t="s">
        <v>322</v>
      </c>
      <c r="L96" s="72"/>
      <c r="M96" s="241" t="s">
        <v>21</v>
      </c>
      <c r="N96" s="242" t="s">
        <v>43</v>
      </c>
      <c r="O96" s="47"/>
      <c r="P96" s="243">
        <f>O96*H96</f>
        <v>0</v>
      </c>
      <c r="Q96" s="243">
        <v>0</v>
      </c>
      <c r="R96" s="243">
        <f>Q96*H96</f>
        <v>0</v>
      </c>
      <c r="S96" s="243">
        <v>0</v>
      </c>
      <c r="T96" s="244">
        <f>S96*H96</f>
        <v>0</v>
      </c>
      <c r="AR96" s="24" t="s">
        <v>319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6699</v>
      </c>
    </row>
    <row r="97" s="11" customFormat="1" ht="37.44001" customHeight="1">
      <c r="B97" s="218"/>
      <c r="C97" s="219"/>
      <c r="D97" s="220" t="s">
        <v>71</v>
      </c>
      <c r="E97" s="221" t="s">
        <v>1320</v>
      </c>
      <c r="F97" s="221" t="s">
        <v>1321</v>
      </c>
      <c r="G97" s="219"/>
      <c r="H97" s="219"/>
      <c r="I97" s="222"/>
      <c r="J97" s="223">
        <f>BK97</f>
        <v>0</v>
      </c>
      <c r="K97" s="219"/>
      <c r="L97" s="224"/>
      <c r="M97" s="225"/>
      <c r="N97" s="226"/>
      <c r="O97" s="226"/>
      <c r="P97" s="227">
        <f>P98+P136</f>
        <v>0</v>
      </c>
      <c r="Q97" s="226"/>
      <c r="R97" s="227">
        <f>R98+R136</f>
        <v>0.87774500000000022</v>
      </c>
      <c r="S97" s="226"/>
      <c r="T97" s="228">
        <f>T98+T136</f>
        <v>0</v>
      </c>
      <c r="AR97" s="229" t="s">
        <v>82</v>
      </c>
      <c r="AT97" s="230" t="s">
        <v>71</v>
      </c>
      <c r="AU97" s="230" t="s">
        <v>72</v>
      </c>
      <c r="AY97" s="229" t="s">
        <v>303</v>
      </c>
      <c r="BK97" s="231">
        <f>BK98+BK136</f>
        <v>0</v>
      </c>
    </row>
    <row r="98" s="11" customFormat="1" ht="19.92" customHeight="1">
      <c r="B98" s="218"/>
      <c r="C98" s="219"/>
      <c r="D98" s="220" t="s">
        <v>71</v>
      </c>
      <c r="E98" s="232" t="s">
        <v>6700</v>
      </c>
      <c r="F98" s="232" t="s">
        <v>6701</v>
      </c>
      <c r="G98" s="219"/>
      <c r="H98" s="219"/>
      <c r="I98" s="222"/>
      <c r="J98" s="233">
        <f>BK98</f>
        <v>0</v>
      </c>
      <c r="K98" s="219"/>
      <c r="L98" s="224"/>
      <c r="M98" s="225"/>
      <c r="N98" s="226"/>
      <c r="O98" s="226"/>
      <c r="P98" s="227">
        <f>SUM(P99:P135)</f>
        <v>0</v>
      </c>
      <c r="Q98" s="226"/>
      <c r="R98" s="227">
        <f>SUM(R99:R135)</f>
        <v>0.8529650000000002</v>
      </c>
      <c r="S98" s="226"/>
      <c r="T98" s="228">
        <f>SUM(T99:T135)</f>
        <v>0</v>
      </c>
      <c r="AR98" s="229" t="s">
        <v>82</v>
      </c>
      <c r="AT98" s="230" t="s">
        <v>71</v>
      </c>
      <c r="AU98" s="230" t="s">
        <v>80</v>
      </c>
      <c r="AY98" s="229" t="s">
        <v>303</v>
      </c>
      <c r="BK98" s="231">
        <f>SUM(BK99:BK135)</f>
        <v>0</v>
      </c>
    </row>
    <row r="99" s="1" customFormat="1" ht="25.5" customHeight="1">
      <c r="B99" s="46"/>
      <c r="C99" s="234" t="s">
        <v>82</v>
      </c>
      <c r="D99" s="234" t="s">
        <v>306</v>
      </c>
      <c r="E99" s="235" t="s">
        <v>6702</v>
      </c>
      <c r="F99" s="236" t="s">
        <v>6703</v>
      </c>
      <c r="G99" s="237" t="s">
        <v>262</v>
      </c>
      <c r="H99" s="238">
        <v>3.5</v>
      </c>
      <c r="I99" s="239"/>
      <c r="J99" s="240">
        <f>ROUND(I99*H99,2)</f>
        <v>0</v>
      </c>
      <c r="K99" s="236" t="s">
        <v>310</v>
      </c>
      <c r="L99" s="72"/>
      <c r="M99" s="241" t="s">
        <v>21</v>
      </c>
      <c r="N99" s="242" t="s">
        <v>43</v>
      </c>
      <c r="O99" s="47"/>
      <c r="P99" s="243">
        <f>O99*H99</f>
        <v>0</v>
      </c>
      <c r="Q99" s="243">
        <v>0.0030899999999999999</v>
      </c>
      <c r="R99" s="243">
        <f>Q99*H99</f>
        <v>0.010815</v>
      </c>
      <c r="S99" s="243">
        <v>0</v>
      </c>
      <c r="T99" s="244">
        <f>S99*H99</f>
        <v>0</v>
      </c>
      <c r="AR99" s="24" t="s">
        <v>465</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465</v>
      </c>
      <c r="BM99" s="24" t="s">
        <v>6704</v>
      </c>
    </row>
    <row r="100" s="1" customFormat="1" ht="25.5" customHeight="1">
      <c r="B100" s="46"/>
      <c r="C100" s="234" t="s">
        <v>95</v>
      </c>
      <c r="D100" s="234" t="s">
        <v>306</v>
      </c>
      <c r="E100" s="235" t="s">
        <v>6705</v>
      </c>
      <c r="F100" s="236" t="s">
        <v>6706</v>
      </c>
      <c r="G100" s="237" t="s">
        <v>262</v>
      </c>
      <c r="H100" s="238">
        <v>20</v>
      </c>
      <c r="I100" s="239"/>
      <c r="J100" s="240">
        <f>ROUND(I100*H100,2)</f>
        <v>0</v>
      </c>
      <c r="K100" s="236" t="s">
        <v>310</v>
      </c>
      <c r="L100" s="72"/>
      <c r="M100" s="241" t="s">
        <v>21</v>
      </c>
      <c r="N100" s="242" t="s">
        <v>43</v>
      </c>
      <c r="O100" s="47"/>
      <c r="P100" s="243">
        <f>O100*H100</f>
        <v>0</v>
      </c>
      <c r="Q100" s="243">
        <v>0.0045100000000000001</v>
      </c>
      <c r="R100" s="243">
        <f>Q100*H100</f>
        <v>0.090200000000000002</v>
      </c>
      <c r="S100" s="243">
        <v>0</v>
      </c>
      <c r="T100" s="244">
        <f>S100*H100</f>
        <v>0</v>
      </c>
      <c r="AR100" s="24" t="s">
        <v>465</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465</v>
      </c>
      <c r="BM100" s="24" t="s">
        <v>6707</v>
      </c>
    </row>
    <row r="101" s="1" customFormat="1" ht="25.5" customHeight="1">
      <c r="B101" s="46"/>
      <c r="C101" s="234" t="s">
        <v>319</v>
      </c>
      <c r="D101" s="234" t="s">
        <v>306</v>
      </c>
      <c r="E101" s="235" t="s">
        <v>6708</v>
      </c>
      <c r="F101" s="236" t="s">
        <v>6709</v>
      </c>
      <c r="G101" s="237" t="s">
        <v>262</v>
      </c>
      <c r="H101" s="238">
        <v>240</v>
      </c>
      <c r="I101" s="239"/>
      <c r="J101" s="240">
        <f>ROUND(I101*H101,2)</f>
        <v>0</v>
      </c>
      <c r="K101" s="236" t="s">
        <v>310</v>
      </c>
      <c r="L101" s="72"/>
      <c r="M101" s="241" t="s">
        <v>21</v>
      </c>
      <c r="N101" s="242" t="s">
        <v>43</v>
      </c>
      <c r="O101" s="47"/>
      <c r="P101" s="243">
        <f>O101*H101</f>
        <v>0</v>
      </c>
      <c r="Q101" s="243">
        <v>0.00077999999999999999</v>
      </c>
      <c r="R101" s="243">
        <f>Q101*H101</f>
        <v>0.18720000000000001</v>
      </c>
      <c r="S101" s="243">
        <v>0</v>
      </c>
      <c r="T101" s="244">
        <f>S101*H101</f>
        <v>0</v>
      </c>
      <c r="AR101" s="24" t="s">
        <v>465</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465</v>
      </c>
      <c r="BM101" s="24" t="s">
        <v>6710</v>
      </c>
    </row>
    <row r="102" s="1" customFormat="1" ht="25.5" customHeight="1">
      <c r="B102" s="46"/>
      <c r="C102" s="234" t="s">
        <v>302</v>
      </c>
      <c r="D102" s="234" t="s">
        <v>306</v>
      </c>
      <c r="E102" s="235" t="s">
        <v>6711</v>
      </c>
      <c r="F102" s="236" t="s">
        <v>6712</v>
      </c>
      <c r="G102" s="237" t="s">
        <v>262</v>
      </c>
      <c r="H102" s="238">
        <v>136</v>
      </c>
      <c r="I102" s="239"/>
      <c r="J102" s="240">
        <f>ROUND(I102*H102,2)</f>
        <v>0</v>
      </c>
      <c r="K102" s="236" t="s">
        <v>310</v>
      </c>
      <c r="L102" s="72"/>
      <c r="M102" s="241" t="s">
        <v>21</v>
      </c>
      <c r="N102" s="242" t="s">
        <v>43</v>
      </c>
      <c r="O102" s="47"/>
      <c r="P102" s="243">
        <f>O102*H102</f>
        <v>0</v>
      </c>
      <c r="Q102" s="243">
        <v>0.00096000000000000002</v>
      </c>
      <c r="R102" s="243">
        <f>Q102*H102</f>
        <v>0.13056000000000001</v>
      </c>
      <c r="S102" s="243">
        <v>0</v>
      </c>
      <c r="T102" s="244">
        <f>S102*H102</f>
        <v>0</v>
      </c>
      <c r="AR102" s="24" t="s">
        <v>465</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465</v>
      </c>
      <c r="BM102" s="24" t="s">
        <v>6713</v>
      </c>
    </row>
    <row r="103" s="1" customFormat="1" ht="25.5" customHeight="1">
      <c r="B103" s="46"/>
      <c r="C103" s="234" t="s">
        <v>329</v>
      </c>
      <c r="D103" s="234" t="s">
        <v>306</v>
      </c>
      <c r="E103" s="235" t="s">
        <v>6714</v>
      </c>
      <c r="F103" s="236" t="s">
        <v>6715</v>
      </c>
      <c r="G103" s="237" t="s">
        <v>262</v>
      </c>
      <c r="H103" s="238">
        <v>60</v>
      </c>
      <c r="I103" s="239"/>
      <c r="J103" s="240">
        <f>ROUND(I103*H103,2)</f>
        <v>0</v>
      </c>
      <c r="K103" s="236" t="s">
        <v>310</v>
      </c>
      <c r="L103" s="72"/>
      <c r="M103" s="241" t="s">
        <v>21</v>
      </c>
      <c r="N103" s="242" t="s">
        <v>43</v>
      </c>
      <c r="O103" s="47"/>
      <c r="P103" s="243">
        <f>O103*H103</f>
        <v>0</v>
      </c>
      <c r="Q103" s="243">
        <v>0.00125</v>
      </c>
      <c r="R103" s="243">
        <f>Q103*H103</f>
        <v>0.074999999999999997</v>
      </c>
      <c r="S103" s="243">
        <v>0</v>
      </c>
      <c r="T103" s="244">
        <f>S103*H103</f>
        <v>0</v>
      </c>
      <c r="AR103" s="24" t="s">
        <v>465</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465</v>
      </c>
      <c r="BM103" s="24" t="s">
        <v>6716</v>
      </c>
    </row>
    <row r="104" s="1" customFormat="1" ht="25.5" customHeight="1">
      <c r="B104" s="46"/>
      <c r="C104" s="234" t="s">
        <v>335</v>
      </c>
      <c r="D104" s="234" t="s">
        <v>306</v>
      </c>
      <c r="E104" s="235" t="s">
        <v>6717</v>
      </c>
      <c r="F104" s="236" t="s">
        <v>6718</v>
      </c>
      <c r="G104" s="237" t="s">
        <v>262</v>
      </c>
      <c r="H104" s="238">
        <v>18</v>
      </c>
      <c r="I104" s="239"/>
      <c r="J104" s="240">
        <f>ROUND(I104*H104,2)</f>
        <v>0</v>
      </c>
      <c r="K104" s="236" t="s">
        <v>310</v>
      </c>
      <c r="L104" s="72"/>
      <c r="M104" s="241" t="s">
        <v>21</v>
      </c>
      <c r="N104" s="242" t="s">
        <v>43</v>
      </c>
      <c r="O104" s="47"/>
      <c r="P104" s="243">
        <f>O104*H104</f>
        <v>0</v>
      </c>
      <c r="Q104" s="243">
        <v>0.0025600000000000002</v>
      </c>
      <c r="R104" s="243">
        <f>Q104*H104</f>
        <v>0.046080000000000003</v>
      </c>
      <c r="S104" s="243">
        <v>0</v>
      </c>
      <c r="T104" s="244">
        <f>S104*H104</f>
        <v>0</v>
      </c>
      <c r="AR104" s="24" t="s">
        <v>465</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465</v>
      </c>
      <c r="BM104" s="24" t="s">
        <v>6719</v>
      </c>
    </row>
    <row r="105" s="1" customFormat="1" ht="25.5" customHeight="1">
      <c r="B105" s="46"/>
      <c r="C105" s="234" t="s">
        <v>339</v>
      </c>
      <c r="D105" s="234" t="s">
        <v>306</v>
      </c>
      <c r="E105" s="235" t="s">
        <v>6720</v>
      </c>
      <c r="F105" s="236" t="s">
        <v>6721</v>
      </c>
      <c r="G105" s="237" t="s">
        <v>262</v>
      </c>
      <c r="H105" s="238">
        <v>20</v>
      </c>
      <c r="I105" s="239"/>
      <c r="J105" s="240">
        <f>ROUND(I105*H105,2)</f>
        <v>0</v>
      </c>
      <c r="K105" s="236" t="s">
        <v>310</v>
      </c>
      <c r="L105" s="72"/>
      <c r="M105" s="241" t="s">
        <v>21</v>
      </c>
      <c r="N105" s="242" t="s">
        <v>43</v>
      </c>
      <c r="O105" s="47"/>
      <c r="P105" s="243">
        <f>O105*H105</f>
        <v>0</v>
      </c>
      <c r="Q105" s="243">
        <v>0.00364</v>
      </c>
      <c r="R105" s="243">
        <f>Q105*H105</f>
        <v>0.072800000000000004</v>
      </c>
      <c r="S105" s="243">
        <v>0</v>
      </c>
      <c r="T105" s="244">
        <f>S105*H105</f>
        <v>0</v>
      </c>
      <c r="AR105" s="24" t="s">
        <v>465</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465</v>
      </c>
      <c r="BM105" s="24" t="s">
        <v>6722</v>
      </c>
    </row>
    <row r="106" s="1" customFormat="1" ht="38.25" customHeight="1">
      <c r="B106" s="46"/>
      <c r="C106" s="234" t="s">
        <v>343</v>
      </c>
      <c r="D106" s="234" t="s">
        <v>306</v>
      </c>
      <c r="E106" s="235" t="s">
        <v>6723</v>
      </c>
      <c r="F106" s="236" t="s">
        <v>6724</v>
      </c>
      <c r="G106" s="237" t="s">
        <v>262</v>
      </c>
      <c r="H106" s="238">
        <v>240</v>
      </c>
      <c r="I106" s="239"/>
      <c r="J106" s="240">
        <f>ROUND(I106*H106,2)</f>
        <v>0</v>
      </c>
      <c r="K106" s="236" t="s">
        <v>310</v>
      </c>
      <c r="L106" s="72"/>
      <c r="M106" s="241" t="s">
        <v>21</v>
      </c>
      <c r="N106" s="242" t="s">
        <v>43</v>
      </c>
      <c r="O106" s="47"/>
      <c r="P106" s="243">
        <f>O106*H106</f>
        <v>0</v>
      </c>
      <c r="Q106" s="243">
        <v>0.00012</v>
      </c>
      <c r="R106" s="243">
        <f>Q106*H106</f>
        <v>0.028799999999999999</v>
      </c>
      <c r="S106" s="243">
        <v>0</v>
      </c>
      <c r="T106" s="244">
        <f>S106*H106</f>
        <v>0</v>
      </c>
      <c r="AR106" s="24" t="s">
        <v>465</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465</v>
      </c>
      <c r="BM106" s="24" t="s">
        <v>6725</v>
      </c>
    </row>
    <row r="107" s="1" customFormat="1" ht="38.25" customHeight="1">
      <c r="B107" s="46"/>
      <c r="C107" s="234" t="s">
        <v>349</v>
      </c>
      <c r="D107" s="234" t="s">
        <v>306</v>
      </c>
      <c r="E107" s="235" t="s">
        <v>6726</v>
      </c>
      <c r="F107" s="236" t="s">
        <v>6727</v>
      </c>
      <c r="G107" s="237" t="s">
        <v>262</v>
      </c>
      <c r="H107" s="238">
        <v>136</v>
      </c>
      <c r="I107" s="239"/>
      <c r="J107" s="240">
        <f>ROUND(I107*H107,2)</f>
        <v>0</v>
      </c>
      <c r="K107" s="236" t="s">
        <v>310</v>
      </c>
      <c r="L107" s="72"/>
      <c r="M107" s="241" t="s">
        <v>21</v>
      </c>
      <c r="N107" s="242" t="s">
        <v>43</v>
      </c>
      <c r="O107" s="47"/>
      <c r="P107" s="243">
        <f>O107*H107</f>
        <v>0</v>
      </c>
      <c r="Q107" s="243">
        <v>0.00024000000000000001</v>
      </c>
      <c r="R107" s="243">
        <f>Q107*H107</f>
        <v>0.032640000000000002</v>
      </c>
      <c r="S107" s="243">
        <v>0</v>
      </c>
      <c r="T107" s="244">
        <f>S107*H107</f>
        <v>0</v>
      </c>
      <c r="AR107" s="24" t="s">
        <v>465</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465</v>
      </c>
      <c r="BM107" s="24" t="s">
        <v>6728</v>
      </c>
    </row>
    <row r="108" s="1" customFormat="1" ht="25.5" customHeight="1">
      <c r="B108" s="46"/>
      <c r="C108" s="234" t="s">
        <v>353</v>
      </c>
      <c r="D108" s="234" t="s">
        <v>306</v>
      </c>
      <c r="E108" s="235" t="s">
        <v>6729</v>
      </c>
      <c r="F108" s="236" t="s">
        <v>6730</v>
      </c>
      <c r="G108" s="237" t="s">
        <v>704</v>
      </c>
      <c r="H108" s="238">
        <v>1</v>
      </c>
      <c r="I108" s="239"/>
      <c r="J108" s="240">
        <f>ROUND(I108*H108,2)</f>
        <v>0</v>
      </c>
      <c r="K108" s="236" t="s">
        <v>310</v>
      </c>
      <c r="L108" s="72"/>
      <c r="M108" s="241" t="s">
        <v>21</v>
      </c>
      <c r="N108" s="242" t="s">
        <v>43</v>
      </c>
      <c r="O108" s="47"/>
      <c r="P108" s="243">
        <f>O108*H108</f>
        <v>0</v>
      </c>
      <c r="Q108" s="243">
        <v>0.00021000000000000001</v>
      </c>
      <c r="R108" s="243">
        <f>Q108*H108</f>
        <v>0.00021000000000000001</v>
      </c>
      <c r="S108" s="243">
        <v>0</v>
      </c>
      <c r="T108" s="244">
        <f>S108*H108</f>
        <v>0</v>
      </c>
      <c r="AR108" s="24" t="s">
        <v>465</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465</v>
      </c>
      <c r="BM108" s="24" t="s">
        <v>6731</v>
      </c>
    </row>
    <row r="109" s="1" customFormat="1" ht="25.5" customHeight="1">
      <c r="B109" s="46"/>
      <c r="C109" s="234" t="s">
        <v>357</v>
      </c>
      <c r="D109" s="234" t="s">
        <v>306</v>
      </c>
      <c r="E109" s="235" t="s">
        <v>6732</v>
      </c>
      <c r="F109" s="236" t="s">
        <v>6733</v>
      </c>
      <c r="G109" s="237" t="s">
        <v>704</v>
      </c>
      <c r="H109" s="238">
        <v>24</v>
      </c>
      <c r="I109" s="239"/>
      <c r="J109" s="240">
        <f>ROUND(I109*H109,2)</f>
        <v>0</v>
      </c>
      <c r="K109" s="236" t="s">
        <v>310</v>
      </c>
      <c r="L109" s="72"/>
      <c r="M109" s="241" t="s">
        <v>21</v>
      </c>
      <c r="N109" s="242" t="s">
        <v>43</v>
      </c>
      <c r="O109" s="47"/>
      <c r="P109" s="243">
        <f>O109*H109</f>
        <v>0</v>
      </c>
      <c r="Q109" s="243">
        <v>0.00021000000000000001</v>
      </c>
      <c r="R109" s="243">
        <f>Q109*H109</f>
        <v>0.0050400000000000002</v>
      </c>
      <c r="S109" s="243">
        <v>0</v>
      </c>
      <c r="T109" s="244">
        <f>S109*H109</f>
        <v>0</v>
      </c>
      <c r="AR109" s="24" t="s">
        <v>465</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465</v>
      </c>
      <c r="BM109" s="24" t="s">
        <v>6734</v>
      </c>
    </row>
    <row r="110" s="1" customFormat="1" ht="25.5" customHeight="1">
      <c r="B110" s="46"/>
      <c r="C110" s="234" t="s">
        <v>452</v>
      </c>
      <c r="D110" s="234" t="s">
        <v>306</v>
      </c>
      <c r="E110" s="235" t="s">
        <v>6735</v>
      </c>
      <c r="F110" s="236" t="s">
        <v>6736</v>
      </c>
      <c r="G110" s="237" t="s">
        <v>704</v>
      </c>
      <c r="H110" s="238">
        <v>1</v>
      </c>
      <c r="I110" s="239"/>
      <c r="J110" s="240">
        <f>ROUND(I110*H110,2)</f>
        <v>0</v>
      </c>
      <c r="K110" s="236" t="s">
        <v>310</v>
      </c>
      <c r="L110" s="72"/>
      <c r="M110" s="241" t="s">
        <v>21</v>
      </c>
      <c r="N110" s="242" t="s">
        <v>43</v>
      </c>
      <c r="O110" s="47"/>
      <c r="P110" s="243">
        <f>O110*H110</f>
        <v>0</v>
      </c>
      <c r="Q110" s="243">
        <v>0.00034000000000000002</v>
      </c>
      <c r="R110" s="243">
        <f>Q110*H110</f>
        <v>0.00034000000000000002</v>
      </c>
      <c r="S110" s="243">
        <v>0</v>
      </c>
      <c r="T110" s="244">
        <f>S110*H110</f>
        <v>0</v>
      </c>
      <c r="AR110" s="24" t="s">
        <v>465</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465</v>
      </c>
      <c r="BM110" s="24" t="s">
        <v>6737</v>
      </c>
    </row>
    <row r="111" s="1" customFormat="1" ht="25.5" customHeight="1">
      <c r="B111" s="46"/>
      <c r="C111" s="234" t="s">
        <v>456</v>
      </c>
      <c r="D111" s="234" t="s">
        <v>306</v>
      </c>
      <c r="E111" s="235" t="s">
        <v>6738</v>
      </c>
      <c r="F111" s="236" t="s">
        <v>6739</v>
      </c>
      <c r="G111" s="237" t="s">
        <v>704</v>
      </c>
      <c r="H111" s="238">
        <v>12</v>
      </c>
      <c r="I111" s="239"/>
      <c r="J111" s="240">
        <f>ROUND(I111*H111,2)</f>
        <v>0</v>
      </c>
      <c r="K111" s="236" t="s">
        <v>310</v>
      </c>
      <c r="L111" s="72"/>
      <c r="M111" s="241" t="s">
        <v>21</v>
      </c>
      <c r="N111" s="242" t="s">
        <v>43</v>
      </c>
      <c r="O111" s="47"/>
      <c r="P111" s="243">
        <f>O111*H111</f>
        <v>0</v>
      </c>
      <c r="Q111" s="243">
        <v>0.00050000000000000001</v>
      </c>
      <c r="R111" s="243">
        <f>Q111*H111</f>
        <v>0.0060000000000000001</v>
      </c>
      <c r="S111" s="243">
        <v>0</v>
      </c>
      <c r="T111" s="244">
        <f>S111*H111</f>
        <v>0</v>
      </c>
      <c r="AR111" s="24" t="s">
        <v>465</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465</v>
      </c>
      <c r="BM111" s="24" t="s">
        <v>6740</v>
      </c>
    </row>
    <row r="112" s="1" customFormat="1" ht="25.5" customHeight="1">
      <c r="B112" s="46"/>
      <c r="C112" s="234" t="s">
        <v>10</v>
      </c>
      <c r="D112" s="234" t="s">
        <v>306</v>
      </c>
      <c r="E112" s="235" t="s">
        <v>6741</v>
      </c>
      <c r="F112" s="236" t="s">
        <v>6742</v>
      </c>
      <c r="G112" s="237" t="s">
        <v>704</v>
      </c>
      <c r="H112" s="238">
        <v>1</v>
      </c>
      <c r="I112" s="239"/>
      <c r="J112" s="240">
        <f>ROUND(I112*H112,2)</f>
        <v>0</v>
      </c>
      <c r="K112" s="236" t="s">
        <v>310</v>
      </c>
      <c r="L112" s="72"/>
      <c r="M112" s="241" t="s">
        <v>21</v>
      </c>
      <c r="N112" s="242" t="s">
        <v>43</v>
      </c>
      <c r="O112" s="47"/>
      <c r="P112" s="243">
        <f>O112*H112</f>
        <v>0</v>
      </c>
      <c r="Q112" s="243">
        <v>0.00069999999999999999</v>
      </c>
      <c r="R112" s="243">
        <f>Q112*H112</f>
        <v>0.00069999999999999999</v>
      </c>
      <c r="S112" s="243">
        <v>0</v>
      </c>
      <c r="T112" s="244">
        <f>S112*H112</f>
        <v>0</v>
      </c>
      <c r="AR112" s="24" t="s">
        <v>465</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465</v>
      </c>
      <c r="BM112" s="24" t="s">
        <v>6743</v>
      </c>
    </row>
    <row r="113" s="1" customFormat="1" ht="25.5" customHeight="1">
      <c r="B113" s="46"/>
      <c r="C113" s="234" t="s">
        <v>465</v>
      </c>
      <c r="D113" s="234" t="s">
        <v>306</v>
      </c>
      <c r="E113" s="235" t="s">
        <v>6744</v>
      </c>
      <c r="F113" s="236" t="s">
        <v>6745</v>
      </c>
      <c r="G113" s="237" t="s">
        <v>704</v>
      </c>
      <c r="H113" s="238">
        <v>10</v>
      </c>
      <c r="I113" s="239"/>
      <c r="J113" s="240">
        <f>ROUND(I113*H113,2)</f>
        <v>0</v>
      </c>
      <c r="K113" s="236" t="s">
        <v>310</v>
      </c>
      <c r="L113" s="72"/>
      <c r="M113" s="241" t="s">
        <v>21</v>
      </c>
      <c r="N113" s="242" t="s">
        <v>43</v>
      </c>
      <c r="O113" s="47"/>
      <c r="P113" s="243">
        <f>O113*H113</f>
        <v>0</v>
      </c>
      <c r="Q113" s="243">
        <v>0.00027</v>
      </c>
      <c r="R113" s="243">
        <f>Q113*H113</f>
        <v>0.0027000000000000001</v>
      </c>
      <c r="S113" s="243">
        <v>0</v>
      </c>
      <c r="T113" s="244">
        <f>S113*H113</f>
        <v>0</v>
      </c>
      <c r="AR113" s="24" t="s">
        <v>465</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465</v>
      </c>
      <c r="BM113" s="24" t="s">
        <v>6746</v>
      </c>
    </row>
    <row r="114" s="1" customFormat="1" ht="25.5" customHeight="1">
      <c r="B114" s="46"/>
      <c r="C114" s="234" t="s">
        <v>473</v>
      </c>
      <c r="D114" s="234" t="s">
        <v>306</v>
      </c>
      <c r="E114" s="235" t="s">
        <v>6747</v>
      </c>
      <c r="F114" s="236" t="s">
        <v>6748</v>
      </c>
      <c r="G114" s="237" t="s">
        <v>704</v>
      </c>
      <c r="H114" s="238">
        <v>13</v>
      </c>
      <c r="I114" s="239"/>
      <c r="J114" s="240">
        <f>ROUND(I114*H114,2)</f>
        <v>0</v>
      </c>
      <c r="K114" s="236" t="s">
        <v>310</v>
      </c>
      <c r="L114" s="72"/>
      <c r="M114" s="241" t="s">
        <v>21</v>
      </c>
      <c r="N114" s="242" t="s">
        <v>43</v>
      </c>
      <c r="O114" s="47"/>
      <c r="P114" s="243">
        <f>O114*H114</f>
        <v>0</v>
      </c>
      <c r="Q114" s="243">
        <v>0.00040000000000000002</v>
      </c>
      <c r="R114" s="243">
        <f>Q114*H114</f>
        <v>0.0052000000000000006</v>
      </c>
      <c r="S114" s="243">
        <v>0</v>
      </c>
      <c r="T114" s="244">
        <f>S114*H114</f>
        <v>0</v>
      </c>
      <c r="AR114" s="24" t="s">
        <v>465</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465</v>
      </c>
      <c r="BM114" s="24" t="s">
        <v>6749</v>
      </c>
    </row>
    <row r="115" s="1" customFormat="1" ht="25.5" customHeight="1">
      <c r="B115" s="46"/>
      <c r="C115" s="234" t="s">
        <v>477</v>
      </c>
      <c r="D115" s="234" t="s">
        <v>306</v>
      </c>
      <c r="E115" s="235" t="s">
        <v>6750</v>
      </c>
      <c r="F115" s="236" t="s">
        <v>6751</v>
      </c>
      <c r="G115" s="237" t="s">
        <v>704</v>
      </c>
      <c r="H115" s="238">
        <v>3</v>
      </c>
      <c r="I115" s="239"/>
      <c r="J115" s="240">
        <f>ROUND(I115*H115,2)</f>
        <v>0</v>
      </c>
      <c r="K115" s="236" t="s">
        <v>310</v>
      </c>
      <c r="L115" s="72"/>
      <c r="M115" s="241" t="s">
        <v>21</v>
      </c>
      <c r="N115" s="242" t="s">
        <v>43</v>
      </c>
      <c r="O115" s="47"/>
      <c r="P115" s="243">
        <f>O115*H115</f>
        <v>0</v>
      </c>
      <c r="Q115" s="243">
        <v>0.00056999999999999998</v>
      </c>
      <c r="R115" s="243">
        <f>Q115*H115</f>
        <v>0.0017099999999999999</v>
      </c>
      <c r="S115" s="243">
        <v>0</v>
      </c>
      <c r="T115" s="244">
        <f>S115*H115</f>
        <v>0</v>
      </c>
      <c r="AR115" s="24" t="s">
        <v>465</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465</v>
      </c>
      <c r="BM115" s="24" t="s">
        <v>6752</v>
      </c>
    </row>
    <row r="116" s="1" customFormat="1" ht="16.5" customHeight="1">
      <c r="B116" s="46"/>
      <c r="C116" s="234" t="s">
        <v>483</v>
      </c>
      <c r="D116" s="234" t="s">
        <v>306</v>
      </c>
      <c r="E116" s="235" t="s">
        <v>6753</v>
      </c>
      <c r="F116" s="236" t="s">
        <v>6754</v>
      </c>
      <c r="G116" s="237" t="s">
        <v>704</v>
      </c>
      <c r="H116" s="238">
        <v>1</v>
      </c>
      <c r="I116" s="239"/>
      <c r="J116" s="240">
        <f>ROUND(I116*H116,2)</f>
        <v>0</v>
      </c>
      <c r="K116" s="236" t="s">
        <v>322</v>
      </c>
      <c r="L116" s="72"/>
      <c r="M116" s="241" t="s">
        <v>21</v>
      </c>
      <c r="N116" s="242" t="s">
        <v>43</v>
      </c>
      <c r="O116" s="47"/>
      <c r="P116" s="243">
        <f>O116*H116</f>
        <v>0</v>
      </c>
      <c r="Q116" s="243">
        <v>0.00076000000000000004</v>
      </c>
      <c r="R116" s="243">
        <f>Q116*H116</f>
        <v>0.00076000000000000004</v>
      </c>
      <c r="S116" s="243">
        <v>0</v>
      </c>
      <c r="T116" s="244">
        <f>S116*H116</f>
        <v>0</v>
      </c>
      <c r="AR116" s="24" t="s">
        <v>465</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465</v>
      </c>
      <c r="BM116" s="24" t="s">
        <v>6755</v>
      </c>
    </row>
    <row r="117" s="1" customFormat="1" ht="16.5" customHeight="1">
      <c r="B117" s="46"/>
      <c r="C117" s="234" t="s">
        <v>487</v>
      </c>
      <c r="D117" s="234" t="s">
        <v>306</v>
      </c>
      <c r="E117" s="235" t="s">
        <v>6756</v>
      </c>
      <c r="F117" s="236" t="s">
        <v>6757</v>
      </c>
      <c r="G117" s="237" t="s">
        <v>262</v>
      </c>
      <c r="H117" s="238">
        <v>3</v>
      </c>
      <c r="I117" s="239"/>
      <c r="J117" s="240">
        <f>ROUND(I117*H117,2)</f>
        <v>0</v>
      </c>
      <c r="K117" s="236" t="s">
        <v>322</v>
      </c>
      <c r="L117" s="72"/>
      <c r="M117" s="241" t="s">
        <v>21</v>
      </c>
      <c r="N117" s="242" t="s">
        <v>43</v>
      </c>
      <c r="O117" s="47"/>
      <c r="P117" s="243">
        <f>O117*H117</f>
        <v>0</v>
      </c>
      <c r="Q117" s="243">
        <v>0.00052999999999999998</v>
      </c>
      <c r="R117" s="243">
        <f>Q117*H117</f>
        <v>0.0015899999999999998</v>
      </c>
      <c r="S117" s="243">
        <v>0</v>
      </c>
      <c r="T117" s="244">
        <f>S117*H117</f>
        <v>0</v>
      </c>
      <c r="AR117" s="24" t="s">
        <v>465</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465</v>
      </c>
      <c r="BM117" s="24" t="s">
        <v>6758</v>
      </c>
    </row>
    <row r="118" s="1" customFormat="1" ht="16.5" customHeight="1">
      <c r="B118" s="46"/>
      <c r="C118" s="234" t="s">
        <v>9</v>
      </c>
      <c r="D118" s="234" t="s">
        <v>306</v>
      </c>
      <c r="E118" s="235" t="s">
        <v>6759</v>
      </c>
      <c r="F118" s="236" t="s">
        <v>6760</v>
      </c>
      <c r="G118" s="237" t="s">
        <v>2630</v>
      </c>
      <c r="H118" s="238">
        <v>3</v>
      </c>
      <c r="I118" s="239"/>
      <c r="J118" s="240">
        <f>ROUND(I118*H118,2)</f>
        <v>0</v>
      </c>
      <c r="K118" s="236" t="s">
        <v>322</v>
      </c>
      <c r="L118" s="72"/>
      <c r="M118" s="241" t="s">
        <v>21</v>
      </c>
      <c r="N118" s="242" t="s">
        <v>43</v>
      </c>
      <c r="O118" s="47"/>
      <c r="P118" s="243">
        <f>O118*H118</f>
        <v>0</v>
      </c>
      <c r="Q118" s="243">
        <v>0.017850000000000001</v>
      </c>
      <c r="R118" s="243">
        <f>Q118*H118</f>
        <v>0.05355</v>
      </c>
      <c r="S118" s="243">
        <v>0</v>
      </c>
      <c r="T118" s="244">
        <f>S118*H118</f>
        <v>0</v>
      </c>
      <c r="AR118" s="24" t="s">
        <v>465</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465</v>
      </c>
      <c r="BM118" s="24" t="s">
        <v>6761</v>
      </c>
    </row>
    <row r="119" s="1" customFormat="1" ht="25.5" customHeight="1">
      <c r="B119" s="46"/>
      <c r="C119" s="234" t="s">
        <v>496</v>
      </c>
      <c r="D119" s="234" t="s">
        <v>306</v>
      </c>
      <c r="E119" s="235" t="s">
        <v>6762</v>
      </c>
      <c r="F119" s="236" t="s">
        <v>6763</v>
      </c>
      <c r="G119" s="237" t="s">
        <v>262</v>
      </c>
      <c r="H119" s="238">
        <v>474</v>
      </c>
      <c r="I119" s="239"/>
      <c r="J119" s="240">
        <f>ROUND(I119*H119,2)</f>
        <v>0</v>
      </c>
      <c r="K119" s="236" t="s">
        <v>310</v>
      </c>
      <c r="L119" s="72"/>
      <c r="M119" s="241" t="s">
        <v>21</v>
      </c>
      <c r="N119" s="242" t="s">
        <v>43</v>
      </c>
      <c r="O119" s="47"/>
      <c r="P119" s="243">
        <f>O119*H119</f>
        <v>0</v>
      </c>
      <c r="Q119" s="243">
        <v>0.00019000000000000001</v>
      </c>
      <c r="R119" s="243">
        <f>Q119*H119</f>
        <v>0.090060000000000001</v>
      </c>
      <c r="S119" s="243">
        <v>0</v>
      </c>
      <c r="T119" s="244">
        <f>S119*H119</f>
        <v>0</v>
      </c>
      <c r="AR119" s="24" t="s">
        <v>465</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465</v>
      </c>
      <c r="BM119" s="24" t="s">
        <v>6764</v>
      </c>
    </row>
    <row r="120" s="1" customFormat="1" ht="25.5" customHeight="1">
      <c r="B120" s="46"/>
      <c r="C120" s="234" t="s">
        <v>502</v>
      </c>
      <c r="D120" s="234" t="s">
        <v>306</v>
      </c>
      <c r="E120" s="235" t="s">
        <v>6765</v>
      </c>
      <c r="F120" s="236" t="s">
        <v>6766</v>
      </c>
      <c r="G120" s="237" t="s">
        <v>262</v>
      </c>
      <c r="H120" s="238">
        <v>474</v>
      </c>
      <c r="I120" s="239"/>
      <c r="J120" s="240">
        <f>ROUND(I120*H120,2)</f>
        <v>0</v>
      </c>
      <c r="K120" s="236" t="s">
        <v>310</v>
      </c>
      <c r="L120" s="72"/>
      <c r="M120" s="241" t="s">
        <v>21</v>
      </c>
      <c r="N120" s="242" t="s">
        <v>43</v>
      </c>
      <c r="O120" s="47"/>
      <c r="P120" s="243">
        <f>O120*H120</f>
        <v>0</v>
      </c>
      <c r="Q120" s="243">
        <v>1.0000000000000001E-05</v>
      </c>
      <c r="R120" s="243">
        <f>Q120*H120</f>
        <v>0.0047400000000000003</v>
      </c>
      <c r="S120" s="243">
        <v>0</v>
      </c>
      <c r="T120" s="244">
        <f>S120*H120</f>
        <v>0</v>
      </c>
      <c r="AR120" s="24" t="s">
        <v>465</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465</v>
      </c>
      <c r="BM120" s="24" t="s">
        <v>6767</v>
      </c>
    </row>
    <row r="121" s="1" customFormat="1" ht="16.5" customHeight="1">
      <c r="B121" s="46"/>
      <c r="C121" s="234" t="s">
        <v>509</v>
      </c>
      <c r="D121" s="234" t="s">
        <v>306</v>
      </c>
      <c r="E121" s="235" t="s">
        <v>324</v>
      </c>
      <c r="F121" s="236" t="s">
        <v>6768</v>
      </c>
      <c r="G121" s="237" t="s">
        <v>309</v>
      </c>
      <c r="H121" s="238">
        <v>1</v>
      </c>
      <c r="I121" s="239"/>
      <c r="J121" s="240">
        <f>ROUND(I121*H121,2)</f>
        <v>0</v>
      </c>
      <c r="K121" s="236" t="s">
        <v>322</v>
      </c>
      <c r="L121" s="72"/>
      <c r="M121" s="241" t="s">
        <v>21</v>
      </c>
      <c r="N121" s="242" t="s">
        <v>43</v>
      </c>
      <c r="O121" s="47"/>
      <c r="P121" s="243">
        <f>O121*H121</f>
        <v>0</v>
      </c>
      <c r="Q121" s="243">
        <v>0</v>
      </c>
      <c r="R121" s="243">
        <f>Q121*H121</f>
        <v>0</v>
      </c>
      <c r="S121" s="243">
        <v>0</v>
      </c>
      <c r="T121" s="244">
        <f>S121*H121</f>
        <v>0</v>
      </c>
      <c r="AR121" s="24" t="s">
        <v>465</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465</v>
      </c>
      <c r="BM121" s="24" t="s">
        <v>6769</v>
      </c>
    </row>
    <row r="122" s="1" customFormat="1" ht="16.5" customHeight="1">
      <c r="B122" s="46"/>
      <c r="C122" s="234" t="s">
        <v>513</v>
      </c>
      <c r="D122" s="234" t="s">
        <v>306</v>
      </c>
      <c r="E122" s="235" t="s">
        <v>344</v>
      </c>
      <c r="F122" s="236" t="s">
        <v>6770</v>
      </c>
      <c r="G122" s="237" t="s">
        <v>262</v>
      </c>
      <c r="H122" s="238">
        <v>60</v>
      </c>
      <c r="I122" s="239"/>
      <c r="J122" s="240">
        <f>ROUND(I122*H122,2)</f>
        <v>0</v>
      </c>
      <c r="K122" s="236" t="s">
        <v>322</v>
      </c>
      <c r="L122" s="72"/>
      <c r="M122" s="241" t="s">
        <v>21</v>
      </c>
      <c r="N122" s="242" t="s">
        <v>43</v>
      </c>
      <c r="O122" s="47"/>
      <c r="P122" s="243">
        <f>O122*H122</f>
        <v>0</v>
      </c>
      <c r="Q122" s="243">
        <v>0</v>
      </c>
      <c r="R122" s="243">
        <f>Q122*H122</f>
        <v>0</v>
      </c>
      <c r="S122" s="243">
        <v>0</v>
      </c>
      <c r="T122" s="244">
        <f>S122*H122</f>
        <v>0</v>
      </c>
      <c r="AR122" s="24" t="s">
        <v>465</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465</v>
      </c>
      <c r="BM122" s="24" t="s">
        <v>6771</v>
      </c>
    </row>
    <row r="123" s="1" customFormat="1" ht="16.5" customHeight="1">
      <c r="B123" s="46"/>
      <c r="C123" s="234" t="s">
        <v>517</v>
      </c>
      <c r="D123" s="234" t="s">
        <v>306</v>
      </c>
      <c r="E123" s="235" t="s">
        <v>1279</v>
      </c>
      <c r="F123" s="236" t="s">
        <v>6772</v>
      </c>
      <c r="G123" s="237" t="s">
        <v>262</v>
      </c>
      <c r="H123" s="238">
        <v>18</v>
      </c>
      <c r="I123" s="239"/>
      <c r="J123" s="240">
        <f>ROUND(I123*H123,2)</f>
        <v>0</v>
      </c>
      <c r="K123" s="236" t="s">
        <v>322</v>
      </c>
      <c r="L123" s="72"/>
      <c r="M123" s="241" t="s">
        <v>21</v>
      </c>
      <c r="N123" s="242" t="s">
        <v>43</v>
      </c>
      <c r="O123" s="47"/>
      <c r="P123" s="243">
        <f>O123*H123</f>
        <v>0</v>
      </c>
      <c r="Q123" s="243">
        <v>0</v>
      </c>
      <c r="R123" s="243">
        <f>Q123*H123</f>
        <v>0</v>
      </c>
      <c r="S123" s="243">
        <v>0</v>
      </c>
      <c r="T123" s="244">
        <f>S123*H123</f>
        <v>0</v>
      </c>
      <c r="AR123" s="24" t="s">
        <v>465</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465</v>
      </c>
      <c r="BM123" s="24" t="s">
        <v>6773</v>
      </c>
    </row>
    <row r="124" s="1" customFormat="1" ht="16.5" customHeight="1">
      <c r="B124" s="46"/>
      <c r="C124" s="234" t="s">
        <v>521</v>
      </c>
      <c r="D124" s="234" t="s">
        <v>306</v>
      </c>
      <c r="E124" s="235" t="s">
        <v>1666</v>
      </c>
      <c r="F124" s="236" t="s">
        <v>6774</v>
      </c>
      <c r="G124" s="237" t="s">
        <v>262</v>
      </c>
      <c r="H124" s="238">
        <v>20</v>
      </c>
      <c r="I124" s="239"/>
      <c r="J124" s="240">
        <f>ROUND(I124*H124,2)</f>
        <v>0</v>
      </c>
      <c r="K124" s="236" t="s">
        <v>322</v>
      </c>
      <c r="L124" s="72"/>
      <c r="M124" s="241" t="s">
        <v>21</v>
      </c>
      <c r="N124" s="242" t="s">
        <v>43</v>
      </c>
      <c r="O124" s="47"/>
      <c r="P124" s="243">
        <f>O124*H124</f>
        <v>0</v>
      </c>
      <c r="Q124" s="243">
        <v>0</v>
      </c>
      <c r="R124" s="243">
        <f>Q124*H124</f>
        <v>0</v>
      </c>
      <c r="S124" s="243">
        <v>0</v>
      </c>
      <c r="T124" s="244">
        <f>S124*H124</f>
        <v>0</v>
      </c>
      <c r="AR124" s="24" t="s">
        <v>465</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465</v>
      </c>
      <c r="BM124" s="24" t="s">
        <v>6775</v>
      </c>
    </row>
    <row r="125" s="1" customFormat="1" ht="16.5" customHeight="1">
      <c r="B125" s="46"/>
      <c r="C125" s="234" t="s">
        <v>527</v>
      </c>
      <c r="D125" s="234" t="s">
        <v>306</v>
      </c>
      <c r="E125" s="235" t="s">
        <v>6776</v>
      </c>
      <c r="F125" s="236" t="s">
        <v>6777</v>
      </c>
      <c r="G125" s="237" t="s">
        <v>704</v>
      </c>
      <c r="H125" s="238">
        <v>17</v>
      </c>
      <c r="I125" s="239"/>
      <c r="J125" s="240">
        <f>ROUND(I125*H125,2)</f>
        <v>0</v>
      </c>
      <c r="K125" s="236" t="s">
        <v>322</v>
      </c>
      <c r="L125" s="72"/>
      <c r="M125" s="241" t="s">
        <v>21</v>
      </c>
      <c r="N125" s="242" t="s">
        <v>43</v>
      </c>
      <c r="O125" s="47"/>
      <c r="P125" s="243">
        <f>O125*H125</f>
        <v>0</v>
      </c>
      <c r="Q125" s="243">
        <v>6.0000000000000002E-05</v>
      </c>
      <c r="R125" s="243">
        <f>Q125*H125</f>
        <v>0.0010200000000000001</v>
      </c>
      <c r="S125" s="243">
        <v>0</v>
      </c>
      <c r="T125" s="244">
        <f>S125*H125</f>
        <v>0</v>
      </c>
      <c r="AR125" s="24" t="s">
        <v>465</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465</v>
      </c>
      <c r="BM125" s="24" t="s">
        <v>6778</v>
      </c>
    </row>
    <row r="126" s="1" customFormat="1" ht="16.5" customHeight="1">
      <c r="B126" s="46"/>
      <c r="C126" s="234" t="s">
        <v>532</v>
      </c>
      <c r="D126" s="234" t="s">
        <v>306</v>
      </c>
      <c r="E126" s="235" t="s">
        <v>6779</v>
      </c>
      <c r="F126" s="236" t="s">
        <v>6780</v>
      </c>
      <c r="G126" s="237" t="s">
        <v>704</v>
      </c>
      <c r="H126" s="238">
        <v>4</v>
      </c>
      <c r="I126" s="239"/>
      <c r="J126" s="240">
        <f>ROUND(I126*H126,2)</f>
        <v>0</v>
      </c>
      <c r="K126" s="236" t="s">
        <v>322</v>
      </c>
      <c r="L126" s="72"/>
      <c r="M126" s="241" t="s">
        <v>21</v>
      </c>
      <c r="N126" s="242" t="s">
        <v>43</v>
      </c>
      <c r="O126" s="47"/>
      <c r="P126" s="243">
        <f>O126*H126</f>
        <v>0</v>
      </c>
      <c r="Q126" s="243">
        <v>9.0000000000000006E-05</v>
      </c>
      <c r="R126" s="243">
        <f>Q126*H126</f>
        <v>0.00036000000000000002</v>
      </c>
      <c r="S126" s="243">
        <v>0</v>
      </c>
      <c r="T126" s="244">
        <f>S126*H126</f>
        <v>0</v>
      </c>
      <c r="AR126" s="24" t="s">
        <v>465</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465</v>
      </c>
      <c r="BM126" s="24" t="s">
        <v>6781</v>
      </c>
    </row>
    <row r="127" s="1" customFormat="1" ht="16.5" customHeight="1">
      <c r="B127" s="46"/>
      <c r="C127" s="234" t="s">
        <v>537</v>
      </c>
      <c r="D127" s="234" t="s">
        <v>306</v>
      </c>
      <c r="E127" s="235" t="s">
        <v>6782</v>
      </c>
      <c r="F127" s="236" t="s">
        <v>6783</v>
      </c>
      <c r="G127" s="237" t="s">
        <v>704</v>
      </c>
      <c r="H127" s="238">
        <v>2</v>
      </c>
      <c r="I127" s="239"/>
      <c r="J127" s="240">
        <f>ROUND(I127*H127,2)</f>
        <v>0</v>
      </c>
      <c r="K127" s="236" t="s">
        <v>322</v>
      </c>
      <c r="L127" s="72"/>
      <c r="M127" s="241" t="s">
        <v>21</v>
      </c>
      <c r="N127" s="242" t="s">
        <v>43</v>
      </c>
      <c r="O127" s="47"/>
      <c r="P127" s="243">
        <f>O127*H127</f>
        <v>0</v>
      </c>
      <c r="Q127" s="243">
        <v>0.00017000000000000001</v>
      </c>
      <c r="R127" s="243">
        <f>Q127*H127</f>
        <v>0.00034000000000000002</v>
      </c>
      <c r="S127" s="243">
        <v>0</v>
      </c>
      <c r="T127" s="244">
        <f>S127*H127</f>
        <v>0</v>
      </c>
      <c r="AR127" s="24" t="s">
        <v>465</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465</v>
      </c>
      <c r="BM127" s="24" t="s">
        <v>6784</v>
      </c>
    </row>
    <row r="128" s="1" customFormat="1" ht="38.25" customHeight="1">
      <c r="B128" s="46"/>
      <c r="C128" s="234" t="s">
        <v>541</v>
      </c>
      <c r="D128" s="234" t="s">
        <v>306</v>
      </c>
      <c r="E128" s="235" t="s">
        <v>2411</v>
      </c>
      <c r="F128" s="236" t="s">
        <v>6785</v>
      </c>
      <c r="G128" s="237" t="s">
        <v>309</v>
      </c>
      <c r="H128" s="238">
        <v>1</v>
      </c>
      <c r="I128" s="239"/>
      <c r="J128" s="240">
        <f>ROUND(I128*H128,2)</f>
        <v>0</v>
      </c>
      <c r="K128" s="236" t="s">
        <v>322</v>
      </c>
      <c r="L128" s="72"/>
      <c r="M128" s="241" t="s">
        <v>21</v>
      </c>
      <c r="N128" s="242" t="s">
        <v>43</v>
      </c>
      <c r="O128" s="47"/>
      <c r="P128" s="243">
        <f>O128*H128</f>
        <v>0</v>
      </c>
      <c r="Q128" s="243">
        <v>0</v>
      </c>
      <c r="R128" s="243">
        <f>Q128*H128</f>
        <v>0</v>
      </c>
      <c r="S128" s="243">
        <v>0</v>
      </c>
      <c r="T128" s="244">
        <f>S128*H128</f>
        <v>0</v>
      </c>
      <c r="AR128" s="24" t="s">
        <v>465</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465</v>
      </c>
      <c r="BM128" s="24" t="s">
        <v>6786</v>
      </c>
    </row>
    <row r="129" s="1" customFormat="1" ht="25.5" customHeight="1">
      <c r="B129" s="46"/>
      <c r="C129" s="234" t="s">
        <v>546</v>
      </c>
      <c r="D129" s="234" t="s">
        <v>306</v>
      </c>
      <c r="E129" s="235" t="s">
        <v>1783</v>
      </c>
      <c r="F129" s="236" t="s">
        <v>6787</v>
      </c>
      <c r="G129" s="237" t="s">
        <v>309</v>
      </c>
      <c r="H129" s="238">
        <v>1</v>
      </c>
      <c r="I129" s="239"/>
      <c r="J129" s="240">
        <f>ROUND(I129*H129,2)</f>
        <v>0</v>
      </c>
      <c r="K129" s="236" t="s">
        <v>322</v>
      </c>
      <c r="L129" s="72"/>
      <c r="M129" s="241" t="s">
        <v>21</v>
      </c>
      <c r="N129" s="242" t="s">
        <v>43</v>
      </c>
      <c r="O129" s="47"/>
      <c r="P129" s="243">
        <f>O129*H129</f>
        <v>0</v>
      </c>
      <c r="Q129" s="243">
        <v>0</v>
      </c>
      <c r="R129" s="243">
        <f>Q129*H129</f>
        <v>0</v>
      </c>
      <c r="S129" s="243">
        <v>0</v>
      </c>
      <c r="T129" s="244">
        <f>S129*H129</f>
        <v>0</v>
      </c>
      <c r="AR129" s="24" t="s">
        <v>465</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465</v>
      </c>
      <c r="BM129" s="24" t="s">
        <v>6788</v>
      </c>
    </row>
    <row r="130" s="1" customFormat="1" ht="25.5" customHeight="1">
      <c r="B130" s="46"/>
      <c r="C130" s="234" t="s">
        <v>550</v>
      </c>
      <c r="D130" s="234" t="s">
        <v>306</v>
      </c>
      <c r="E130" s="235" t="s">
        <v>1787</v>
      </c>
      <c r="F130" s="236" t="s">
        <v>6789</v>
      </c>
      <c r="G130" s="237" t="s">
        <v>309</v>
      </c>
      <c r="H130" s="238">
        <v>3</v>
      </c>
      <c r="I130" s="239"/>
      <c r="J130" s="240">
        <f>ROUND(I130*H130,2)</f>
        <v>0</v>
      </c>
      <c r="K130" s="236" t="s">
        <v>322</v>
      </c>
      <c r="L130" s="72"/>
      <c r="M130" s="241" t="s">
        <v>21</v>
      </c>
      <c r="N130" s="242" t="s">
        <v>43</v>
      </c>
      <c r="O130" s="47"/>
      <c r="P130" s="243">
        <f>O130*H130</f>
        <v>0</v>
      </c>
      <c r="Q130" s="243">
        <v>0</v>
      </c>
      <c r="R130" s="243">
        <f>Q130*H130</f>
        <v>0</v>
      </c>
      <c r="S130" s="243">
        <v>0</v>
      </c>
      <c r="T130" s="244">
        <f>S130*H130</f>
        <v>0</v>
      </c>
      <c r="AR130" s="24" t="s">
        <v>465</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465</v>
      </c>
      <c r="BM130" s="24" t="s">
        <v>6790</v>
      </c>
    </row>
    <row r="131" s="1" customFormat="1" ht="63.75" customHeight="1">
      <c r="B131" s="46"/>
      <c r="C131" s="234" t="s">
        <v>556</v>
      </c>
      <c r="D131" s="234" t="s">
        <v>306</v>
      </c>
      <c r="E131" s="235" t="s">
        <v>1775</v>
      </c>
      <c r="F131" s="236" t="s">
        <v>6791</v>
      </c>
      <c r="G131" s="237" t="s">
        <v>309</v>
      </c>
      <c r="H131" s="238">
        <v>1</v>
      </c>
      <c r="I131" s="239"/>
      <c r="J131" s="240">
        <f>ROUND(I131*H131,2)</f>
        <v>0</v>
      </c>
      <c r="K131" s="236" t="s">
        <v>322</v>
      </c>
      <c r="L131" s="72"/>
      <c r="M131" s="241" t="s">
        <v>21</v>
      </c>
      <c r="N131" s="242" t="s">
        <v>43</v>
      </c>
      <c r="O131" s="47"/>
      <c r="P131" s="243">
        <f>O131*H131</f>
        <v>0</v>
      </c>
      <c r="Q131" s="243">
        <v>0</v>
      </c>
      <c r="R131" s="243">
        <f>Q131*H131</f>
        <v>0</v>
      </c>
      <c r="S131" s="243">
        <v>0</v>
      </c>
      <c r="T131" s="244">
        <f>S131*H131</f>
        <v>0</v>
      </c>
      <c r="AR131" s="24" t="s">
        <v>465</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465</v>
      </c>
      <c r="BM131" s="24" t="s">
        <v>6792</v>
      </c>
    </row>
    <row r="132" s="1" customFormat="1" ht="16.5" customHeight="1">
      <c r="B132" s="46"/>
      <c r="C132" s="234" t="s">
        <v>563</v>
      </c>
      <c r="D132" s="234" t="s">
        <v>306</v>
      </c>
      <c r="E132" s="235" t="s">
        <v>1915</v>
      </c>
      <c r="F132" s="236" t="s">
        <v>6793</v>
      </c>
      <c r="G132" s="237" t="s">
        <v>309</v>
      </c>
      <c r="H132" s="238">
        <v>1</v>
      </c>
      <c r="I132" s="239"/>
      <c r="J132" s="240">
        <f>ROUND(I132*H132,2)</f>
        <v>0</v>
      </c>
      <c r="K132" s="236" t="s">
        <v>322</v>
      </c>
      <c r="L132" s="72"/>
      <c r="M132" s="241" t="s">
        <v>21</v>
      </c>
      <c r="N132" s="242" t="s">
        <v>43</v>
      </c>
      <c r="O132" s="47"/>
      <c r="P132" s="243">
        <f>O132*H132</f>
        <v>0</v>
      </c>
      <c r="Q132" s="243">
        <v>0</v>
      </c>
      <c r="R132" s="243">
        <f>Q132*H132</f>
        <v>0</v>
      </c>
      <c r="S132" s="243">
        <v>0</v>
      </c>
      <c r="T132" s="244">
        <f>S132*H132</f>
        <v>0</v>
      </c>
      <c r="AR132" s="24" t="s">
        <v>465</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465</v>
      </c>
      <c r="BM132" s="24" t="s">
        <v>6794</v>
      </c>
    </row>
    <row r="133" s="1" customFormat="1" ht="16.5" customHeight="1">
      <c r="B133" s="46"/>
      <c r="C133" s="234" t="s">
        <v>569</v>
      </c>
      <c r="D133" s="234" t="s">
        <v>306</v>
      </c>
      <c r="E133" s="235" t="s">
        <v>1076</v>
      </c>
      <c r="F133" s="236" t="s">
        <v>6795</v>
      </c>
      <c r="G133" s="237" t="s">
        <v>658</v>
      </c>
      <c r="H133" s="238">
        <v>1</v>
      </c>
      <c r="I133" s="239"/>
      <c r="J133" s="240">
        <f>ROUND(I133*H133,2)</f>
        <v>0</v>
      </c>
      <c r="K133" s="236" t="s">
        <v>322</v>
      </c>
      <c r="L133" s="72"/>
      <c r="M133" s="241" t="s">
        <v>21</v>
      </c>
      <c r="N133" s="242" t="s">
        <v>43</v>
      </c>
      <c r="O133" s="47"/>
      <c r="P133" s="243">
        <f>O133*H133</f>
        <v>0</v>
      </c>
      <c r="Q133" s="243">
        <v>0</v>
      </c>
      <c r="R133" s="243">
        <f>Q133*H133</f>
        <v>0</v>
      </c>
      <c r="S133" s="243">
        <v>0</v>
      </c>
      <c r="T133" s="244">
        <f>S133*H133</f>
        <v>0</v>
      </c>
      <c r="AR133" s="24" t="s">
        <v>465</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465</v>
      </c>
      <c r="BM133" s="24" t="s">
        <v>6796</v>
      </c>
    </row>
    <row r="134" s="1" customFormat="1" ht="16.5" customHeight="1">
      <c r="B134" s="46"/>
      <c r="C134" s="234" t="s">
        <v>575</v>
      </c>
      <c r="D134" s="234" t="s">
        <v>306</v>
      </c>
      <c r="E134" s="235" t="s">
        <v>6797</v>
      </c>
      <c r="F134" s="236" t="s">
        <v>6798</v>
      </c>
      <c r="G134" s="237" t="s">
        <v>2630</v>
      </c>
      <c r="H134" s="238">
        <v>1</v>
      </c>
      <c r="I134" s="239"/>
      <c r="J134" s="240">
        <f>ROUND(I134*H134,2)</f>
        <v>0</v>
      </c>
      <c r="K134" s="236" t="s">
        <v>322</v>
      </c>
      <c r="L134" s="72"/>
      <c r="M134" s="241" t="s">
        <v>21</v>
      </c>
      <c r="N134" s="242" t="s">
        <v>43</v>
      </c>
      <c r="O134" s="47"/>
      <c r="P134" s="243">
        <f>O134*H134</f>
        <v>0</v>
      </c>
      <c r="Q134" s="243">
        <v>0.0045500000000000002</v>
      </c>
      <c r="R134" s="243">
        <f>Q134*H134</f>
        <v>0.0045500000000000002</v>
      </c>
      <c r="S134" s="243">
        <v>0</v>
      </c>
      <c r="T134" s="244">
        <f>S134*H134</f>
        <v>0</v>
      </c>
      <c r="AR134" s="24" t="s">
        <v>465</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6799</v>
      </c>
    </row>
    <row r="135" s="1" customFormat="1" ht="38.25" customHeight="1">
      <c r="B135" s="46"/>
      <c r="C135" s="234" t="s">
        <v>581</v>
      </c>
      <c r="D135" s="234" t="s">
        <v>306</v>
      </c>
      <c r="E135" s="235" t="s">
        <v>6800</v>
      </c>
      <c r="F135" s="236" t="s">
        <v>6801</v>
      </c>
      <c r="G135" s="237" t="s">
        <v>559</v>
      </c>
      <c r="H135" s="238">
        <v>0.85299999999999998</v>
      </c>
      <c r="I135" s="239"/>
      <c r="J135" s="240">
        <f>ROUND(I135*H135,2)</f>
        <v>0</v>
      </c>
      <c r="K135" s="236" t="s">
        <v>310</v>
      </c>
      <c r="L135" s="72"/>
      <c r="M135" s="241" t="s">
        <v>21</v>
      </c>
      <c r="N135" s="242" t="s">
        <v>43</v>
      </c>
      <c r="O135" s="47"/>
      <c r="P135" s="243">
        <f>O135*H135</f>
        <v>0</v>
      </c>
      <c r="Q135" s="243">
        <v>0</v>
      </c>
      <c r="R135" s="243">
        <f>Q135*H135</f>
        <v>0</v>
      </c>
      <c r="S135" s="243">
        <v>0</v>
      </c>
      <c r="T135" s="244">
        <f>S135*H135</f>
        <v>0</v>
      </c>
      <c r="AR135" s="24" t="s">
        <v>465</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465</v>
      </c>
      <c r="BM135" s="24" t="s">
        <v>6802</v>
      </c>
    </row>
    <row r="136" s="11" customFormat="1" ht="29.88" customHeight="1">
      <c r="B136" s="218"/>
      <c r="C136" s="219"/>
      <c r="D136" s="220" t="s">
        <v>71</v>
      </c>
      <c r="E136" s="232" t="s">
        <v>2626</v>
      </c>
      <c r="F136" s="232" t="s">
        <v>2627</v>
      </c>
      <c r="G136" s="219"/>
      <c r="H136" s="219"/>
      <c r="I136" s="222"/>
      <c r="J136" s="233">
        <f>BK136</f>
        <v>0</v>
      </c>
      <c r="K136" s="219"/>
      <c r="L136" s="224"/>
      <c r="M136" s="225"/>
      <c r="N136" s="226"/>
      <c r="O136" s="226"/>
      <c r="P136" s="227">
        <f>SUM(P137:P142)</f>
        <v>0</v>
      </c>
      <c r="Q136" s="226"/>
      <c r="R136" s="227">
        <f>SUM(R137:R142)</f>
        <v>0.02478</v>
      </c>
      <c r="S136" s="226"/>
      <c r="T136" s="228">
        <f>SUM(T137:T142)</f>
        <v>0</v>
      </c>
      <c r="AR136" s="229" t="s">
        <v>82</v>
      </c>
      <c r="AT136" s="230" t="s">
        <v>71</v>
      </c>
      <c r="AU136" s="230" t="s">
        <v>80</v>
      </c>
      <c r="AY136" s="229" t="s">
        <v>303</v>
      </c>
      <c r="BK136" s="231">
        <f>SUM(BK137:BK142)</f>
        <v>0</v>
      </c>
    </row>
    <row r="137" s="1" customFormat="1" ht="16.5" customHeight="1">
      <c r="B137" s="46"/>
      <c r="C137" s="234" t="s">
        <v>585</v>
      </c>
      <c r="D137" s="234" t="s">
        <v>306</v>
      </c>
      <c r="E137" s="235" t="s">
        <v>6803</v>
      </c>
      <c r="F137" s="236" t="s">
        <v>6804</v>
      </c>
      <c r="G137" s="237" t="s">
        <v>2630</v>
      </c>
      <c r="H137" s="238">
        <v>70</v>
      </c>
      <c r="I137" s="239"/>
      <c r="J137" s="240">
        <f>ROUND(I137*H137,2)</f>
        <v>0</v>
      </c>
      <c r="K137" s="236" t="s">
        <v>310</v>
      </c>
      <c r="L137" s="72"/>
      <c r="M137" s="241" t="s">
        <v>21</v>
      </c>
      <c r="N137" s="242" t="s">
        <v>43</v>
      </c>
      <c r="O137" s="47"/>
      <c r="P137" s="243">
        <f>O137*H137</f>
        <v>0</v>
      </c>
      <c r="Q137" s="243">
        <v>0.00029999999999999997</v>
      </c>
      <c r="R137" s="243">
        <f>Q137*H137</f>
        <v>0.020999999999999998</v>
      </c>
      <c r="S137" s="243">
        <v>0</v>
      </c>
      <c r="T137" s="244">
        <f>S137*H137</f>
        <v>0</v>
      </c>
      <c r="AR137" s="24" t="s">
        <v>465</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465</v>
      </c>
      <c r="BM137" s="24" t="s">
        <v>6805</v>
      </c>
    </row>
    <row r="138" s="1" customFormat="1" ht="16.5" customHeight="1">
      <c r="B138" s="46"/>
      <c r="C138" s="234" t="s">
        <v>591</v>
      </c>
      <c r="D138" s="234" t="s">
        <v>306</v>
      </c>
      <c r="E138" s="235" t="s">
        <v>6806</v>
      </c>
      <c r="F138" s="236" t="s">
        <v>6807</v>
      </c>
      <c r="G138" s="237" t="s">
        <v>704</v>
      </c>
      <c r="H138" s="238">
        <v>2</v>
      </c>
      <c r="I138" s="239"/>
      <c r="J138" s="240">
        <f>ROUND(I138*H138,2)</f>
        <v>0</v>
      </c>
      <c r="K138" s="236" t="s">
        <v>310</v>
      </c>
      <c r="L138" s="72"/>
      <c r="M138" s="241" t="s">
        <v>21</v>
      </c>
      <c r="N138" s="242" t="s">
        <v>43</v>
      </c>
      <c r="O138" s="47"/>
      <c r="P138" s="243">
        <f>O138*H138</f>
        <v>0</v>
      </c>
      <c r="Q138" s="243">
        <v>0.00109</v>
      </c>
      <c r="R138" s="243">
        <f>Q138*H138</f>
        <v>0.0021800000000000001</v>
      </c>
      <c r="S138" s="243">
        <v>0</v>
      </c>
      <c r="T138" s="244">
        <f>S138*H138</f>
        <v>0</v>
      </c>
      <c r="AR138" s="24" t="s">
        <v>465</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6808</v>
      </c>
    </row>
    <row r="139" s="1" customFormat="1" ht="16.5" customHeight="1">
      <c r="B139" s="46"/>
      <c r="C139" s="234" t="s">
        <v>597</v>
      </c>
      <c r="D139" s="234" t="s">
        <v>306</v>
      </c>
      <c r="E139" s="235" t="s">
        <v>6809</v>
      </c>
      <c r="F139" s="236" t="s">
        <v>6810</v>
      </c>
      <c r="G139" s="237" t="s">
        <v>704</v>
      </c>
      <c r="H139" s="238">
        <v>7</v>
      </c>
      <c r="I139" s="239"/>
      <c r="J139" s="240">
        <f>ROUND(I139*H139,2)</f>
        <v>0</v>
      </c>
      <c r="K139" s="236" t="s">
        <v>322</v>
      </c>
      <c r="L139" s="72"/>
      <c r="M139" s="241" t="s">
        <v>21</v>
      </c>
      <c r="N139" s="242" t="s">
        <v>43</v>
      </c>
      <c r="O139" s="47"/>
      <c r="P139" s="243">
        <f>O139*H139</f>
        <v>0</v>
      </c>
      <c r="Q139" s="243">
        <v>6.9999999999999994E-05</v>
      </c>
      <c r="R139" s="243">
        <f>Q139*H139</f>
        <v>0.00048999999999999998</v>
      </c>
      <c r="S139" s="243">
        <v>0</v>
      </c>
      <c r="T139" s="244">
        <f>S139*H139</f>
        <v>0</v>
      </c>
      <c r="AR139" s="24" t="s">
        <v>465</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6811</v>
      </c>
    </row>
    <row r="140" s="1" customFormat="1" ht="16.5" customHeight="1">
      <c r="B140" s="46"/>
      <c r="C140" s="234" t="s">
        <v>601</v>
      </c>
      <c r="D140" s="234" t="s">
        <v>306</v>
      </c>
      <c r="E140" s="235" t="s">
        <v>6812</v>
      </c>
      <c r="F140" s="236" t="s">
        <v>6813</v>
      </c>
      <c r="G140" s="237" t="s">
        <v>704</v>
      </c>
      <c r="H140" s="238">
        <v>2</v>
      </c>
      <c r="I140" s="239"/>
      <c r="J140" s="240">
        <f>ROUND(I140*H140,2)</f>
        <v>0</v>
      </c>
      <c r="K140" s="236" t="s">
        <v>322</v>
      </c>
      <c r="L140" s="72"/>
      <c r="M140" s="241" t="s">
        <v>21</v>
      </c>
      <c r="N140" s="242" t="s">
        <v>43</v>
      </c>
      <c r="O140" s="47"/>
      <c r="P140" s="243">
        <f>O140*H140</f>
        <v>0</v>
      </c>
      <c r="Q140" s="243">
        <v>9.0000000000000006E-05</v>
      </c>
      <c r="R140" s="243">
        <f>Q140*H140</f>
        <v>0.00018000000000000001</v>
      </c>
      <c r="S140" s="243">
        <v>0</v>
      </c>
      <c r="T140" s="244">
        <f>S140*H140</f>
        <v>0</v>
      </c>
      <c r="AR140" s="24" t="s">
        <v>465</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465</v>
      </c>
      <c r="BM140" s="24" t="s">
        <v>6814</v>
      </c>
    </row>
    <row r="141" s="1" customFormat="1" ht="16.5" customHeight="1">
      <c r="B141" s="46"/>
      <c r="C141" s="234" t="s">
        <v>607</v>
      </c>
      <c r="D141" s="234" t="s">
        <v>306</v>
      </c>
      <c r="E141" s="235" t="s">
        <v>6815</v>
      </c>
      <c r="F141" s="236" t="s">
        <v>6816</v>
      </c>
      <c r="G141" s="237" t="s">
        <v>704</v>
      </c>
      <c r="H141" s="238">
        <v>3</v>
      </c>
      <c r="I141" s="239"/>
      <c r="J141" s="240">
        <f>ROUND(I141*H141,2)</f>
        <v>0</v>
      </c>
      <c r="K141" s="236" t="s">
        <v>322</v>
      </c>
      <c r="L141" s="72"/>
      <c r="M141" s="241" t="s">
        <v>21</v>
      </c>
      <c r="N141" s="242" t="s">
        <v>43</v>
      </c>
      <c r="O141" s="47"/>
      <c r="P141" s="243">
        <f>O141*H141</f>
        <v>0</v>
      </c>
      <c r="Q141" s="243">
        <v>0.00031</v>
      </c>
      <c r="R141" s="243">
        <f>Q141*H141</f>
        <v>0.00093000000000000005</v>
      </c>
      <c r="S141" s="243">
        <v>0</v>
      </c>
      <c r="T141" s="244">
        <f>S141*H141</f>
        <v>0</v>
      </c>
      <c r="AR141" s="24" t="s">
        <v>465</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465</v>
      </c>
      <c r="BM141" s="24" t="s">
        <v>6817</v>
      </c>
    </row>
    <row r="142" s="1" customFormat="1" ht="38.25" customHeight="1">
      <c r="B142" s="46"/>
      <c r="C142" s="234" t="s">
        <v>614</v>
      </c>
      <c r="D142" s="234" t="s">
        <v>306</v>
      </c>
      <c r="E142" s="235" t="s">
        <v>6818</v>
      </c>
      <c r="F142" s="236" t="s">
        <v>6819</v>
      </c>
      <c r="G142" s="237" t="s">
        <v>559</v>
      </c>
      <c r="H142" s="238">
        <v>0.025000000000000001</v>
      </c>
      <c r="I142" s="239"/>
      <c r="J142" s="240">
        <f>ROUND(I142*H142,2)</f>
        <v>0</v>
      </c>
      <c r="K142" s="236" t="s">
        <v>310</v>
      </c>
      <c r="L142" s="72"/>
      <c r="M142" s="241" t="s">
        <v>21</v>
      </c>
      <c r="N142" s="246" t="s">
        <v>43</v>
      </c>
      <c r="O142" s="247"/>
      <c r="P142" s="248">
        <f>O142*H142</f>
        <v>0</v>
      </c>
      <c r="Q142" s="248">
        <v>0</v>
      </c>
      <c r="R142" s="248">
        <f>Q142*H142</f>
        <v>0</v>
      </c>
      <c r="S142" s="248">
        <v>0</v>
      </c>
      <c r="T142" s="249">
        <f>S142*H142</f>
        <v>0</v>
      </c>
      <c r="AR142" s="24" t="s">
        <v>465</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6820</v>
      </c>
    </row>
    <row r="143" s="1" customFormat="1" ht="6.96" customHeight="1">
      <c r="B143" s="67"/>
      <c r="C143" s="68"/>
      <c r="D143" s="68"/>
      <c r="E143" s="68"/>
      <c r="F143" s="68"/>
      <c r="G143" s="68"/>
      <c r="H143" s="68"/>
      <c r="I143" s="179"/>
      <c r="J143" s="68"/>
      <c r="K143" s="68"/>
      <c r="L143" s="72"/>
    </row>
  </sheetData>
  <sheetProtection sheet="1" autoFilter="0" formatColumns="0" formatRows="0" objects="1" scenarios="1" spinCount="100000" saltValue="XhAEZswW/JsXi8wlbYWWIMGqPwg9/d0KUZ4babXxqPRNoTKJJ7B3AogXRx3LG59W3XJkPBEHc11dezymCQKJ1Q==" hashValue="gO3xQYCMCrPJk9VwQLqVaTWuvJXHz1FfcqhY40jnqGnOoASrpx5bXAs3mKZRoU0T8nha1aprAtHQqJbe+GUqJg==" algorithmName="SHA-512" password="CC35"/>
  <autoFilter ref="C92:K142"/>
  <mergeCells count="16">
    <mergeCell ref="E7:H7"/>
    <mergeCell ref="E11:H11"/>
    <mergeCell ref="E9:H9"/>
    <mergeCell ref="E13:H13"/>
    <mergeCell ref="E28:H28"/>
    <mergeCell ref="E49:H49"/>
    <mergeCell ref="E53:H53"/>
    <mergeCell ref="E51:H51"/>
    <mergeCell ref="E55:H55"/>
    <mergeCell ref="J59:J60"/>
    <mergeCell ref="E79:H79"/>
    <mergeCell ref="E83:H83"/>
    <mergeCell ref="E81:H81"/>
    <mergeCell ref="E85:H85"/>
    <mergeCell ref="G1:H1"/>
    <mergeCell ref="L2:V2"/>
  </mergeCells>
  <hyperlinks>
    <hyperlink ref="F1:G1" location="C2" display="1) Krycí list soupisu"/>
    <hyperlink ref="G1:H1" location="C62" display="2) Rekapitulace"/>
    <hyperlink ref="J1" location="C9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234</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6590</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6821</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ROUND(J90,2)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ROUND(SUM(BE90:BE158), 2)</f>
        <v>0</v>
      </c>
      <c r="G32" s="47"/>
      <c r="H32" s="47"/>
      <c r="I32" s="171">
        <v>0.20999999999999999</v>
      </c>
      <c r="J32" s="170">
        <f>ROUND(ROUND((SUM(BE90:BE158)), 2)*I32, 2)</f>
        <v>0</v>
      </c>
      <c r="K32" s="51"/>
    </row>
    <row r="33" s="1" customFormat="1" ht="14.4" customHeight="1">
      <c r="B33" s="46"/>
      <c r="C33" s="47"/>
      <c r="D33" s="47"/>
      <c r="E33" s="55" t="s">
        <v>44</v>
      </c>
      <c r="F33" s="170">
        <f>ROUND(SUM(BF90:BF158), 2)</f>
        <v>0</v>
      </c>
      <c r="G33" s="47"/>
      <c r="H33" s="47"/>
      <c r="I33" s="171">
        <v>0.14999999999999999</v>
      </c>
      <c r="J33" s="170">
        <f>ROUND(ROUND((SUM(BF90:BF158)), 2)*I33, 2)</f>
        <v>0</v>
      </c>
      <c r="K33" s="51"/>
    </row>
    <row r="34" hidden="1" s="1" customFormat="1" ht="14.4" customHeight="1">
      <c r="B34" s="46"/>
      <c r="C34" s="47"/>
      <c r="D34" s="47"/>
      <c r="E34" s="55" t="s">
        <v>45</v>
      </c>
      <c r="F34" s="170">
        <f>ROUND(SUM(BG90:BG158), 2)</f>
        <v>0</v>
      </c>
      <c r="G34" s="47"/>
      <c r="H34" s="47"/>
      <c r="I34" s="171">
        <v>0.20999999999999999</v>
      </c>
      <c r="J34" s="170">
        <v>0</v>
      </c>
      <c r="K34" s="51"/>
    </row>
    <row r="35" hidden="1" s="1" customFormat="1" ht="14.4" customHeight="1">
      <c r="B35" s="46"/>
      <c r="C35" s="47"/>
      <c r="D35" s="47"/>
      <c r="E35" s="55" t="s">
        <v>46</v>
      </c>
      <c r="F35" s="170">
        <f>ROUND(SUM(BH90:BH158), 2)</f>
        <v>0</v>
      </c>
      <c r="G35" s="47"/>
      <c r="H35" s="47"/>
      <c r="I35" s="171">
        <v>0.14999999999999999</v>
      </c>
      <c r="J35" s="170">
        <v>0</v>
      </c>
      <c r="K35" s="51"/>
    </row>
    <row r="36" hidden="1" s="1" customFormat="1" ht="14.4" customHeight="1">
      <c r="B36" s="46"/>
      <c r="C36" s="47"/>
      <c r="D36" s="47"/>
      <c r="E36" s="55" t="s">
        <v>47</v>
      </c>
      <c r="F36" s="170">
        <f>ROUND(SUM(BI90:BI158),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6590</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eb - ZTI - kanalizace</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J90</f>
        <v>0</v>
      </c>
      <c r="K60" s="51"/>
      <c r="AU60" s="24" t="s">
        <v>280</v>
      </c>
    </row>
    <row r="61" s="8" customFormat="1" ht="24.96" customHeight="1">
      <c r="B61" s="190"/>
      <c r="C61" s="191"/>
      <c r="D61" s="192" t="s">
        <v>362</v>
      </c>
      <c r="E61" s="193"/>
      <c r="F61" s="193"/>
      <c r="G61" s="193"/>
      <c r="H61" s="193"/>
      <c r="I61" s="194"/>
      <c r="J61" s="195">
        <f>J91</f>
        <v>0</v>
      </c>
      <c r="K61" s="196"/>
    </row>
    <row r="62" s="9" customFormat="1" ht="19.92" customHeight="1">
      <c r="B62" s="197"/>
      <c r="C62" s="198"/>
      <c r="D62" s="199" t="s">
        <v>363</v>
      </c>
      <c r="E62" s="200"/>
      <c r="F62" s="200"/>
      <c r="G62" s="200"/>
      <c r="H62" s="200"/>
      <c r="I62" s="201"/>
      <c r="J62" s="202">
        <f>J92</f>
        <v>0</v>
      </c>
      <c r="K62" s="203"/>
    </row>
    <row r="63" s="9" customFormat="1" ht="19.92" customHeight="1">
      <c r="B63" s="197"/>
      <c r="C63" s="198"/>
      <c r="D63" s="199" t="s">
        <v>366</v>
      </c>
      <c r="E63" s="200"/>
      <c r="F63" s="200"/>
      <c r="G63" s="200"/>
      <c r="H63" s="200"/>
      <c r="I63" s="201"/>
      <c r="J63" s="202">
        <f>J114</f>
        <v>0</v>
      </c>
      <c r="K63" s="203"/>
    </row>
    <row r="64" s="9" customFormat="1" ht="19.92" customHeight="1">
      <c r="B64" s="197"/>
      <c r="C64" s="198"/>
      <c r="D64" s="199" t="s">
        <v>369</v>
      </c>
      <c r="E64" s="200"/>
      <c r="F64" s="200"/>
      <c r="G64" s="200"/>
      <c r="H64" s="200"/>
      <c r="I64" s="201"/>
      <c r="J64" s="202">
        <f>J116</f>
        <v>0</v>
      </c>
      <c r="K64" s="203"/>
    </row>
    <row r="65" s="9" customFormat="1" ht="19.92" customHeight="1">
      <c r="B65" s="197"/>
      <c r="C65" s="198"/>
      <c r="D65" s="199" t="s">
        <v>371</v>
      </c>
      <c r="E65" s="200"/>
      <c r="F65" s="200"/>
      <c r="G65" s="200"/>
      <c r="H65" s="200"/>
      <c r="I65" s="201"/>
      <c r="J65" s="202">
        <f>J119</f>
        <v>0</v>
      </c>
      <c r="K65" s="203"/>
    </row>
    <row r="66" s="8" customFormat="1" ht="24.96" customHeight="1">
      <c r="B66" s="190"/>
      <c r="C66" s="191"/>
      <c r="D66" s="192" t="s">
        <v>372</v>
      </c>
      <c r="E66" s="193"/>
      <c r="F66" s="193"/>
      <c r="G66" s="193"/>
      <c r="H66" s="193"/>
      <c r="I66" s="194"/>
      <c r="J66" s="195">
        <f>J121</f>
        <v>0</v>
      </c>
      <c r="K66" s="196"/>
    </row>
    <row r="67" s="9" customFormat="1" ht="19.92" customHeight="1">
      <c r="B67" s="197"/>
      <c r="C67" s="198"/>
      <c r="D67" s="199" t="s">
        <v>6822</v>
      </c>
      <c r="E67" s="200"/>
      <c r="F67" s="200"/>
      <c r="G67" s="200"/>
      <c r="H67" s="200"/>
      <c r="I67" s="201"/>
      <c r="J67" s="202">
        <f>J122</f>
        <v>0</v>
      </c>
      <c r="K67" s="203"/>
    </row>
    <row r="68" s="9" customFormat="1" ht="19.92" customHeight="1">
      <c r="B68" s="197"/>
      <c r="C68" s="198"/>
      <c r="D68" s="199" t="s">
        <v>2490</v>
      </c>
      <c r="E68" s="200"/>
      <c r="F68" s="200"/>
      <c r="G68" s="200"/>
      <c r="H68" s="200"/>
      <c r="I68" s="201"/>
      <c r="J68" s="202">
        <f>J153</f>
        <v>0</v>
      </c>
      <c r="K68" s="203"/>
    </row>
    <row r="69" s="1" customFormat="1" ht="21.84" customHeight="1">
      <c r="B69" s="46"/>
      <c r="C69" s="47"/>
      <c r="D69" s="47"/>
      <c r="E69" s="47"/>
      <c r="F69" s="47"/>
      <c r="G69" s="47"/>
      <c r="H69" s="47"/>
      <c r="I69" s="157"/>
      <c r="J69" s="47"/>
      <c r="K69" s="51"/>
    </row>
    <row r="70" s="1" customFormat="1" ht="6.96" customHeight="1">
      <c r="B70" s="67"/>
      <c r="C70" s="68"/>
      <c r="D70" s="68"/>
      <c r="E70" s="68"/>
      <c r="F70" s="68"/>
      <c r="G70" s="68"/>
      <c r="H70" s="68"/>
      <c r="I70" s="179"/>
      <c r="J70" s="68"/>
      <c r="K70" s="69"/>
    </row>
    <row r="74" s="1" customFormat="1" ht="6.96" customHeight="1">
      <c r="B74" s="70"/>
      <c r="C74" s="71"/>
      <c r="D74" s="71"/>
      <c r="E74" s="71"/>
      <c r="F74" s="71"/>
      <c r="G74" s="71"/>
      <c r="H74" s="71"/>
      <c r="I74" s="182"/>
      <c r="J74" s="71"/>
      <c r="K74" s="71"/>
      <c r="L74" s="72"/>
    </row>
    <row r="75" s="1" customFormat="1" ht="36.96" customHeight="1">
      <c r="B75" s="46"/>
      <c r="C75" s="73" t="s">
        <v>286</v>
      </c>
      <c r="D75" s="74"/>
      <c r="E75" s="74"/>
      <c r="F75" s="74"/>
      <c r="G75" s="74"/>
      <c r="H75" s="74"/>
      <c r="I75" s="204"/>
      <c r="J75" s="74"/>
      <c r="K75" s="74"/>
      <c r="L75" s="72"/>
    </row>
    <row r="76" s="1" customFormat="1" ht="6.96" customHeight="1">
      <c r="B76" s="46"/>
      <c r="C76" s="74"/>
      <c r="D76" s="74"/>
      <c r="E76" s="74"/>
      <c r="F76" s="74"/>
      <c r="G76" s="74"/>
      <c r="H76" s="74"/>
      <c r="I76" s="204"/>
      <c r="J76" s="74"/>
      <c r="K76" s="74"/>
      <c r="L76" s="72"/>
    </row>
    <row r="77" s="1" customFormat="1" ht="14.4" customHeight="1">
      <c r="B77" s="46"/>
      <c r="C77" s="76" t="s">
        <v>18</v>
      </c>
      <c r="D77" s="74"/>
      <c r="E77" s="74"/>
      <c r="F77" s="74"/>
      <c r="G77" s="74"/>
      <c r="H77" s="74"/>
      <c r="I77" s="204"/>
      <c r="J77" s="74"/>
      <c r="K77" s="74"/>
      <c r="L77" s="72"/>
    </row>
    <row r="78" s="1" customFormat="1" ht="16.5" customHeight="1">
      <c r="B78" s="46"/>
      <c r="C78" s="74"/>
      <c r="D78" s="74"/>
      <c r="E78" s="205" t="str">
        <f>E7</f>
        <v>Speciální ZŠ Skuteč- půdní vestavba a přístavba</v>
      </c>
      <c r="F78" s="76"/>
      <c r="G78" s="76"/>
      <c r="H78" s="76"/>
      <c r="I78" s="204"/>
      <c r="J78" s="74"/>
      <c r="K78" s="74"/>
      <c r="L78" s="72"/>
    </row>
    <row r="79">
      <c r="B79" s="28"/>
      <c r="C79" s="76" t="s">
        <v>274</v>
      </c>
      <c r="D79" s="297"/>
      <c r="E79" s="297"/>
      <c r="F79" s="297"/>
      <c r="G79" s="297"/>
      <c r="H79" s="297"/>
      <c r="I79" s="149"/>
      <c r="J79" s="297"/>
      <c r="K79" s="297"/>
      <c r="L79" s="298"/>
    </row>
    <row r="80" s="1" customFormat="1" ht="16.5" customHeight="1">
      <c r="B80" s="46"/>
      <c r="C80" s="74"/>
      <c r="D80" s="74"/>
      <c r="E80" s="205" t="s">
        <v>6590</v>
      </c>
      <c r="F80" s="74"/>
      <c r="G80" s="74"/>
      <c r="H80" s="74"/>
      <c r="I80" s="204"/>
      <c r="J80" s="74"/>
      <c r="K80" s="74"/>
      <c r="L80" s="72"/>
    </row>
    <row r="81" s="1" customFormat="1" ht="14.4" customHeight="1">
      <c r="B81" s="46"/>
      <c r="C81" s="76" t="s">
        <v>2223</v>
      </c>
      <c r="D81" s="74"/>
      <c r="E81" s="74"/>
      <c r="F81" s="74"/>
      <c r="G81" s="74"/>
      <c r="H81" s="74"/>
      <c r="I81" s="204"/>
      <c r="J81" s="74"/>
      <c r="K81" s="74"/>
      <c r="L81" s="72"/>
    </row>
    <row r="82" s="1" customFormat="1" ht="17.25" customHeight="1">
      <c r="B82" s="46"/>
      <c r="C82" s="74"/>
      <c r="D82" s="74"/>
      <c r="E82" s="82" t="str">
        <f>E11</f>
        <v>eb - ZTI - kanalizace</v>
      </c>
      <c r="F82" s="74"/>
      <c r="G82" s="74"/>
      <c r="H82" s="74"/>
      <c r="I82" s="204"/>
      <c r="J82" s="74"/>
      <c r="K82" s="74"/>
      <c r="L82" s="72"/>
    </row>
    <row r="83" s="1" customFormat="1" ht="6.96" customHeight="1">
      <c r="B83" s="46"/>
      <c r="C83" s="74"/>
      <c r="D83" s="74"/>
      <c r="E83" s="74"/>
      <c r="F83" s="74"/>
      <c r="G83" s="74"/>
      <c r="H83" s="74"/>
      <c r="I83" s="204"/>
      <c r="J83" s="74"/>
      <c r="K83" s="74"/>
      <c r="L83" s="72"/>
    </row>
    <row r="84" s="1" customFormat="1" ht="18" customHeight="1">
      <c r="B84" s="46"/>
      <c r="C84" s="76" t="s">
        <v>23</v>
      </c>
      <c r="D84" s="74"/>
      <c r="E84" s="74"/>
      <c r="F84" s="206" t="str">
        <f>F14</f>
        <v>Skuteč</v>
      </c>
      <c r="G84" s="74"/>
      <c r="H84" s="74"/>
      <c r="I84" s="207" t="s">
        <v>25</v>
      </c>
      <c r="J84" s="85" t="str">
        <f>IF(J14="","",J14)</f>
        <v>12. 12. 2019</v>
      </c>
      <c r="K84" s="74"/>
      <c r="L84" s="72"/>
    </row>
    <row r="85" s="1" customFormat="1" ht="6.96" customHeight="1">
      <c r="B85" s="46"/>
      <c r="C85" s="74"/>
      <c r="D85" s="74"/>
      <c r="E85" s="74"/>
      <c r="F85" s="74"/>
      <c r="G85" s="74"/>
      <c r="H85" s="74"/>
      <c r="I85" s="204"/>
      <c r="J85" s="74"/>
      <c r="K85" s="74"/>
      <c r="L85" s="72"/>
    </row>
    <row r="86" s="1" customFormat="1">
      <c r="B86" s="46"/>
      <c r="C86" s="76" t="s">
        <v>27</v>
      </c>
      <c r="D86" s="74"/>
      <c r="E86" s="74"/>
      <c r="F86" s="206" t="str">
        <f>E17</f>
        <v>Pardubický kraj</v>
      </c>
      <c r="G86" s="74"/>
      <c r="H86" s="74"/>
      <c r="I86" s="207" t="s">
        <v>33</v>
      </c>
      <c r="J86" s="206" t="str">
        <f>E23</f>
        <v>ADAM První spol. s r.o.</v>
      </c>
      <c r="K86" s="74"/>
      <c r="L86" s="72"/>
    </row>
    <row r="87" s="1" customFormat="1" ht="14.4" customHeight="1">
      <c r="B87" s="46"/>
      <c r="C87" s="76" t="s">
        <v>31</v>
      </c>
      <c r="D87" s="74"/>
      <c r="E87" s="74"/>
      <c r="F87" s="206" t="str">
        <f>IF(E20="","",E20)</f>
        <v/>
      </c>
      <c r="G87" s="74"/>
      <c r="H87" s="74"/>
      <c r="I87" s="204"/>
      <c r="J87" s="74"/>
      <c r="K87" s="74"/>
      <c r="L87" s="72"/>
    </row>
    <row r="88" s="1" customFormat="1" ht="10.32" customHeight="1">
      <c r="B88" s="46"/>
      <c r="C88" s="74"/>
      <c r="D88" s="74"/>
      <c r="E88" s="74"/>
      <c r="F88" s="74"/>
      <c r="G88" s="74"/>
      <c r="H88" s="74"/>
      <c r="I88" s="204"/>
      <c r="J88" s="74"/>
      <c r="K88" s="74"/>
      <c r="L88" s="72"/>
    </row>
    <row r="89" s="10" customFormat="1" ht="29.28" customHeight="1">
      <c r="B89" s="208"/>
      <c r="C89" s="209" t="s">
        <v>287</v>
      </c>
      <c r="D89" s="210" t="s">
        <v>57</v>
      </c>
      <c r="E89" s="210" t="s">
        <v>53</v>
      </c>
      <c r="F89" s="210" t="s">
        <v>288</v>
      </c>
      <c r="G89" s="210" t="s">
        <v>289</v>
      </c>
      <c r="H89" s="210" t="s">
        <v>290</v>
      </c>
      <c r="I89" s="211" t="s">
        <v>291</v>
      </c>
      <c r="J89" s="210" t="s">
        <v>278</v>
      </c>
      <c r="K89" s="212" t="s">
        <v>292</v>
      </c>
      <c r="L89" s="213"/>
      <c r="M89" s="102" t="s">
        <v>293</v>
      </c>
      <c r="N89" s="103" t="s">
        <v>42</v>
      </c>
      <c r="O89" s="103" t="s">
        <v>294</v>
      </c>
      <c r="P89" s="103" t="s">
        <v>295</v>
      </c>
      <c r="Q89" s="103" t="s">
        <v>296</v>
      </c>
      <c r="R89" s="103" t="s">
        <v>297</v>
      </c>
      <c r="S89" s="103" t="s">
        <v>298</v>
      </c>
      <c r="T89" s="104" t="s">
        <v>299</v>
      </c>
    </row>
    <row r="90" s="1" customFormat="1" ht="29.28" customHeight="1">
      <c r="B90" s="46"/>
      <c r="C90" s="108" t="s">
        <v>279</v>
      </c>
      <c r="D90" s="74"/>
      <c r="E90" s="74"/>
      <c r="F90" s="74"/>
      <c r="G90" s="74"/>
      <c r="H90" s="74"/>
      <c r="I90" s="204"/>
      <c r="J90" s="214">
        <f>BK90</f>
        <v>0</v>
      </c>
      <c r="K90" s="74"/>
      <c r="L90" s="72"/>
      <c r="M90" s="105"/>
      <c r="N90" s="106"/>
      <c r="O90" s="106"/>
      <c r="P90" s="215">
        <f>P91+P121</f>
        <v>0</v>
      </c>
      <c r="Q90" s="106"/>
      <c r="R90" s="215">
        <f>R91+R121</f>
        <v>76.333500000000001</v>
      </c>
      <c r="S90" s="106"/>
      <c r="T90" s="216">
        <f>T91+T121</f>
        <v>0</v>
      </c>
      <c r="AT90" s="24" t="s">
        <v>71</v>
      </c>
      <c r="AU90" s="24" t="s">
        <v>280</v>
      </c>
      <c r="BK90" s="217">
        <f>BK91+BK121</f>
        <v>0</v>
      </c>
    </row>
    <row r="91" s="11" customFormat="1" ht="37.44001" customHeight="1">
      <c r="B91" s="218"/>
      <c r="C91" s="219"/>
      <c r="D91" s="220" t="s">
        <v>71</v>
      </c>
      <c r="E91" s="221" t="s">
        <v>389</v>
      </c>
      <c r="F91" s="221" t="s">
        <v>390</v>
      </c>
      <c r="G91" s="219"/>
      <c r="H91" s="219"/>
      <c r="I91" s="222"/>
      <c r="J91" s="223">
        <f>BK91</f>
        <v>0</v>
      </c>
      <c r="K91" s="219"/>
      <c r="L91" s="224"/>
      <c r="M91" s="225"/>
      <c r="N91" s="226"/>
      <c r="O91" s="226"/>
      <c r="P91" s="227">
        <f>P92+P114+P116+P119</f>
        <v>0</v>
      </c>
      <c r="Q91" s="226"/>
      <c r="R91" s="227">
        <f>R92+R114+R116+R119</f>
        <v>75.795010000000005</v>
      </c>
      <c r="S91" s="226"/>
      <c r="T91" s="228">
        <f>T92+T114+T116+T119</f>
        <v>0</v>
      </c>
      <c r="AR91" s="229" t="s">
        <v>80</v>
      </c>
      <c r="AT91" s="230" t="s">
        <v>71</v>
      </c>
      <c r="AU91" s="230" t="s">
        <v>72</v>
      </c>
      <c r="AY91" s="229" t="s">
        <v>303</v>
      </c>
      <c r="BK91" s="231">
        <f>BK92+BK114+BK116+BK119</f>
        <v>0</v>
      </c>
    </row>
    <row r="92" s="11" customFormat="1" ht="19.92" customHeight="1">
      <c r="B92" s="218"/>
      <c r="C92" s="219"/>
      <c r="D92" s="220" t="s">
        <v>71</v>
      </c>
      <c r="E92" s="232" t="s">
        <v>80</v>
      </c>
      <c r="F92" s="232" t="s">
        <v>391</v>
      </c>
      <c r="G92" s="219"/>
      <c r="H92" s="219"/>
      <c r="I92" s="222"/>
      <c r="J92" s="233">
        <f>BK92</f>
        <v>0</v>
      </c>
      <c r="K92" s="219"/>
      <c r="L92" s="224"/>
      <c r="M92" s="225"/>
      <c r="N92" s="226"/>
      <c r="O92" s="226"/>
      <c r="P92" s="227">
        <f>SUM(P93:P113)</f>
        <v>0</v>
      </c>
      <c r="Q92" s="226"/>
      <c r="R92" s="227">
        <f>SUM(R93:R113)</f>
        <v>75.487200000000001</v>
      </c>
      <c r="S92" s="226"/>
      <c r="T92" s="228">
        <f>SUM(T93:T113)</f>
        <v>0</v>
      </c>
      <c r="AR92" s="229" t="s">
        <v>80</v>
      </c>
      <c r="AT92" s="230" t="s">
        <v>71</v>
      </c>
      <c r="AU92" s="230" t="s">
        <v>80</v>
      </c>
      <c r="AY92" s="229" t="s">
        <v>303</v>
      </c>
      <c r="BK92" s="231">
        <f>SUM(BK93:BK113)</f>
        <v>0</v>
      </c>
    </row>
    <row r="93" s="1" customFormat="1" ht="25.5" customHeight="1">
      <c r="B93" s="46"/>
      <c r="C93" s="234" t="s">
        <v>80</v>
      </c>
      <c r="D93" s="234" t="s">
        <v>306</v>
      </c>
      <c r="E93" s="235" t="s">
        <v>457</v>
      </c>
      <c r="F93" s="236" t="s">
        <v>458</v>
      </c>
      <c r="G93" s="237" t="s">
        <v>417</v>
      </c>
      <c r="H93" s="238">
        <v>28</v>
      </c>
      <c r="I93" s="239"/>
      <c r="J93" s="240">
        <f>ROUND(I93*H93,2)</f>
        <v>0</v>
      </c>
      <c r="K93" s="236" t="s">
        <v>310</v>
      </c>
      <c r="L93" s="72"/>
      <c r="M93" s="241" t="s">
        <v>21</v>
      </c>
      <c r="N93" s="242" t="s">
        <v>43</v>
      </c>
      <c r="O93" s="47"/>
      <c r="P93" s="243">
        <f>O93*H93</f>
        <v>0</v>
      </c>
      <c r="Q93" s="243">
        <v>0</v>
      </c>
      <c r="R93" s="243">
        <f>Q93*H93</f>
        <v>0</v>
      </c>
      <c r="S93" s="243">
        <v>0</v>
      </c>
      <c r="T93" s="244">
        <f>S93*H93</f>
        <v>0</v>
      </c>
      <c r="AR93" s="24" t="s">
        <v>319</v>
      </c>
      <c r="AT93" s="24" t="s">
        <v>306</v>
      </c>
      <c r="AU93" s="24" t="s">
        <v>82</v>
      </c>
      <c r="AY93" s="24" t="s">
        <v>303</v>
      </c>
      <c r="BE93" s="245">
        <f>IF(N93="základní",J93,0)</f>
        <v>0</v>
      </c>
      <c r="BF93" s="245">
        <f>IF(N93="snížená",J93,0)</f>
        <v>0</v>
      </c>
      <c r="BG93" s="245">
        <f>IF(N93="zákl. přenesená",J93,0)</f>
        <v>0</v>
      </c>
      <c r="BH93" s="245">
        <f>IF(N93="sníž. přenesená",J93,0)</f>
        <v>0</v>
      </c>
      <c r="BI93" s="245">
        <f>IF(N93="nulová",J93,0)</f>
        <v>0</v>
      </c>
      <c r="BJ93" s="24" t="s">
        <v>80</v>
      </c>
      <c r="BK93" s="245">
        <f>ROUND(I93*H93,2)</f>
        <v>0</v>
      </c>
      <c r="BL93" s="24" t="s">
        <v>319</v>
      </c>
      <c r="BM93" s="24" t="s">
        <v>6823</v>
      </c>
    </row>
    <row r="94" s="1" customFormat="1" ht="38.25" customHeight="1">
      <c r="B94" s="46"/>
      <c r="C94" s="234" t="s">
        <v>82</v>
      </c>
      <c r="D94" s="234" t="s">
        <v>306</v>
      </c>
      <c r="E94" s="235" t="s">
        <v>462</v>
      </c>
      <c r="F94" s="236" t="s">
        <v>463</v>
      </c>
      <c r="G94" s="237" t="s">
        <v>417</v>
      </c>
      <c r="H94" s="238">
        <v>28</v>
      </c>
      <c r="I94" s="239"/>
      <c r="J94" s="240">
        <f>ROUND(I94*H94,2)</f>
        <v>0</v>
      </c>
      <c r="K94" s="236" t="s">
        <v>310</v>
      </c>
      <c r="L94" s="72"/>
      <c r="M94" s="241" t="s">
        <v>21</v>
      </c>
      <c r="N94" s="242" t="s">
        <v>43</v>
      </c>
      <c r="O94" s="47"/>
      <c r="P94" s="243">
        <f>O94*H94</f>
        <v>0</v>
      </c>
      <c r="Q94" s="243">
        <v>0</v>
      </c>
      <c r="R94" s="243">
        <f>Q94*H94</f>
        <v>0</v>
      </c>
      <c r="S94" s="243">
        <v>0</v>
      </c>
      <c r="T94" s="244">
        <f>S94*H94</f>
        <v>0</v>
      </c>
      <c r="AR94" s="24" t="s">
        <v>319</v>
      </c>
      <c r="AT94" s="24" t="s">
        <v>306</v>
      </c>
      <c r="AU94" s="24" t="s">
        <v>82</v>
      </c>
      <c r="AY94" s="24" t="s">
        <v>303</v>
      </c>
      <c r="BE94" s="245">
        <f>IF(N94="základní",J94,0)</f>
        <v>0</v>
      </c>
      <c r="BF94" s="245">
        <f>IF(N94="snížená",J94,0)</f>
        <v>0</v>
      </c>
      <c r="BG94" s="245">
        <f>IF(N94="zákl. přenesená",J94,0)</f>
        <v>0</v>
      </c>
      <c r="BH94" s="245">
        <f>IF(N94="sníž. přenesená",J94,0)</f>
        <v>0</v>
      </c>
      <c r="BI94" s="245">
        <f>IF(N94="nulová",J94,0)</f>
        <v>0</v>
      </c>
      <c r="BJ94" s="24" t="s">
        <v>80</v>
      </c>
      <c r="BK94" s="245">
        <f>ROUND(I94*H94,2)</f>
        <v>0</v>
      </c>
      <c r="BL94" s="24" t="s">
        <v>319</v>
      </c>
      <c r="BM94" s="24" t="s">
        <v>6824</v>
      </c>
    </row>
    <row r="95" s="1" customFormat="1" ht="25.5" customHeight="1">
      <c r="B95" s="46"/>
      <c r="C95" s="234" t="s">
        <v>95</v>
      </c>
      <c r="D95" s="234" t="s">
        <v>306</v>
      </c>
      <c r="E95" s="235" t="s">
        <v>6825</v>
      </c>
      <c r="F95" s="236" t="s">
        <v>6826</v>
      </c>
      <c r="G95" s="237" t="s">
        <v>417</v>
      </c>
      <c r="H95" s="238">
        <v>22.100000000000001</v>
      </c>
      <c r="I95" s="239"/>
      <c r="J95" s="240">
        <f>ROUND(I95*H95,2)</f>
        <v>0</v>
      </c>
      <c r="K95" s="236" t="s">
        <v>310</v>
      </c>
      <c r="L95" s="72"/>
      <c r="M95" s="241" t="s">
        <v>21</v>
      </c>
      <c r="N95" s="242" t="s">
        <v>43</v>
      </c>
      <c r="O95" s="47"/>
      <c r="P95" s="243">
        <f>O95*H95</f>
        <v>0</v>
      </c>
      <c r="Q95" s="243">
        <v>0</v>
      </c>
      <c r="R95" s="243">
        <f>Q95*H95</f>
        <v>0</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6827</v>
      </c>
    </row>
    <row r="96" s="1" customFormat="1" ht="25.5" customHeight="1">
      <c r="B96" s="46"/>
      <c r="C96" s="234" t="s">
        <v>319</v>
      </c>
      <c r="D96" s="234" t="s">
        <v>306</v>
      </c>
      <c r="E96" s="235" t="s">
        <v>6600</v>
      </c>
      <c r="F96" s="236" t="s">
        <v>6601</v>
      </c>
      <c r="G96" s="237" t="s">
        <v>394</v>
      </c>
      <c r="H96" s="238">
        <v>80</v>
      </c>
      <c r="I96" s="239"/>
      <c r="J96" s="240">
        <f>ROUND(I96*H96,2)</f>
        <v>0</v>
      </c>
      <c r="K96" s="236" t="s">
        <v>310</v>
      </c>
      <c r="L96" s="72"/>
      <c r="M96" s="241" t="s">
        <v>21</v>
      </c>
      <c r="N96" s="242" t="s">
        <v>43</v>
      </c>
      <c r="O96" s="47"/>
      <c r="P96" s="243">
        <f>O96*H96</f>
        <v>0</v>
      </c>
      <c r="Q96" s="243">
        <v>0.00084000000000000003</v>
      </c>
      <c r="R96" s="243">
        <f>Q96*H96</f>
        <v>0.06720000000000001</v>
      </c>
      <c r="S96" s="243">
        <v>0</v>
      </c>
      <c r="T96" s="244">
        <f>S96*H96</f>
        <v>0</v>
      </c>
      <c r="AR96" s="24" t="s">
        <v>319</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319</v>
      </c>
      <c r="BM96" s="24" t="s">
        <v>6828</v>
      </c>
    </row>
    <row r="97" s="12" customFormat="1">
      <c r="B97" s="253"/>
      <c r="C97" s="254"/>
      <c r="D97" s="250" t="s">
        <v>398</v>
      </c>
      <c r="E97" s="255" t="s">
        <v>21</v>
      </c>
      <c r="F97" s="256" t="s">
        <v>6829</v>
      </c>
      <c r="G97" s="254"/>
      <c r="H97" s="257">
        <v>80</v>
      </c>
      <c r="I97" s="258"/>
      <c r="J97" s="254"/>
      <c r="K97" s="254"/>
      <c r="L97" s="259"/>
      <c r="M97" s="260"/>
      <c r="N97" s="261"/>
      <c r="O97" s="261"/>
      <c r="P97" s="261"/>
      <c r="Q97" s="261"/>
      <c r="R97" s="261"/>
      <c r="S97" s="261"/>
      <c r="T97" s="262"/>
      <c r="AT97" s="263" t="s">
        <v>398</v>
      </c>
      <c r="AU97" s="263" t="s">
        <v>82</v>
      </c>
      <c r="AV97" s="12" t="s">
        <v>82</v>
      </c>
      <c r="AW97" s="12" t="s">
        <v>35</v>
      </c>
      <c r="AX97" s="12" t="s">
        <v>80</v>
      </c>
      <c r="AY97" s="263" t="s">
        <v>303</v>
      </c>
    </row>
    <row r="98" s="1" customFormat="1" ht="25.5" customHeight="1">
      <c r="B98" s="46"/>
      <c r="C98" s="234" t="s">
        <v>302</v>
      </c>
      <c r="D98" s="234" t="s">
        <v>306</v>
      </c>
      <c r="E98" s="235" t="s">
        <v>6604</v>
      </c>
      <c r="F98" s="236" t="s">
        <v>6605</v>
      </c>
      <c r="G98" s="237" t="s">
        <v>394</v>
      </c>
      <c r="H98" s="238">
        <v>80</v>
      </c>
      <c r="I98" s="239"/>
      <c r="J98" s="240">
        <f>ROUND(I98*H98,2)</f>
        <v>0</v>
      </c>
      <c r="K98" s="236" t="s">
        <v>310</v>
      </c>
      <c r="L98" s="72"/>
      <c r="M98" s="241" t="s">
        <v>21</v>
      </c>
      <c r="N98" s="242" t="s">
        <v>43</v>
      </c>
      <c r="O98" s="47"/>
      <c r="P98" s="243">
        <f>O98*H98</f>
        <v>0</v>
      </c>
      <c r="Q98" s="243">
        <v>0</v>
      </c>
      <c r="R98" s="243">
        <f>Q98*H98</f>
        <v>0</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6830</v>
      </c>
    </row>
    <row r="99" s="1" customFormat="1" ht="38.25" customHeight="1">
      <c r="B99" s="46"/>
      <c r="C99" s="234" t="s">
        <v>329</v>
      </c>
      <c r="D99" s="234" t="s">
        <v>306</v>
      </c>
      <c r="E99" s="235" t="s">
        <v>6831</v>
      </c>
      <c r="F99" s="236" t="s">
        <v>6832</v>
      </c>
      <c r="G99" s="237" t="s">
        <v>417</v>
      </c>
      <c r="H99" s="238">
        <v>22.100000000000001</v>
      </c>
      <c r="I99" s="239"/>
      <c r="J99" s="240">
        <f>ROUND(I99*H99,2)</f>
        <v>0</v>
      </c>
      <c r="K99" s="236" t="s">
        <v>310</v>
      </c>
      <c r="L99" s="72"/>
      <c r="M99" s="241" t="s">
        <v>21</v>
      </c>
      <c r="N99" s="242" t="s">
        <v>43</v>
      </c>
      <c r="O99" s="47"/>
      <c r="P99" s="243">
        <f>O99*H99</f>
        <v>0</v>
      </c>
      <c r="Q99" s="243">
        <v>0</v>
      </c>
      <c r="R99" s="243">
        <f>Q99*H99</f>
        <v>0</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6833</v>
      </c>
    </row>
    <row r="100" s="1" customFormat="1" ht="38.25" customHeight="1">
      <c r="B100" s="46"/>
      <c r="C100" s="234" t="s">
        <v>335</v>
      </c>
      <c r="D100" s="234" t="s">
        <v>306</v>
      </c>
      <c r="E100" s="235" t="s">
        <v>6834</v>
      </c>
      <c r="F100" s="236" t="s">
        <v>6835</v>
      </c>
      <c r="G100" s="237" t="s">
        <v>417</v>
      </c>
      <c r="H100" s="238">
        <v>44.200000000000003</v>
      </c>
      <c r="I100" s="239"/>
      <c r="J100" s="240">
        <f>ROUND(I100*H100,2)</f>
        <v>0</v>
      </c>
      <c r="K100" s="236" t="s">
        <v>310</v>
      </c>
      <c r="L100" s="72"/>
      <c r="M100" s="241" t="s">
        <v>21</v>
      </c>
      <c r="N100" s="242" t="s">
        <v>43</v>
      </c>
      <c r="O100" s="47"/>
      <c r="P100" s="243">
        <f>O100*H100</f>
        <v>0</v>
      </c>
      <c r="Q100" s="243">
        <v>0</v>
      </c>
      <c r="R100" s="243">
        <f>Q100*H100</f>
        <v>0</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6836</v>
      </c>
    </row>
    <row r="101" s="12" customFormat="1">
      <c r="B101" s="253"/>
      <c r="C101" s="254"/>
      <c r="D101" s="250" t="s">
        <v>398</v>
      </c>
      <c r="E101" s="255" t="s">
        <v>21</v>
      </c>
      <c r="F101" s="256" t="s">
        <v>6837</v>
      </c>
      <c r="G101" s="254"/>
      <c r="H101" s="257">
        <v>44.200000000000003</v>
      </c>
      <c r="I101" s="258"/>
      <c r="J101" s="254"/>
      <c r="K101" s="254"/>
      <c r="L101" s="259"/>
      <c r="M101" s="260"/>
      <c r="N101" s="261"/>
      <c r="O101" s="261"/>
      <c r="P101" s="261"/>
      <c r="Q101" s="261"/>
      <c r="R101" s="261"/>
      <c r="S101" s="261"/>
      <c r="T101" s="262"/>
      <c r="AT101" s="263" t="s">
        <v>398</v>
      </c>
      <c r="AU101" s="263" t="s">
        <v>82</v>
      </c>
      <c r="AV101" s="12" t="s">
        <v>82</v>
      </c>
      <c r="AW101" s="12" t="s">
        <v>35</v>
      </c>
      <c r="AX101" s="12" t="s">
        <v>80</v>
      </c>
      <c r="AY101" s="263" t="s">
        <v>303</v>
      </c>
    </row>
    <row r="102" s="1" customFormat="1" ht="25.5" customHeight="1">
      <c r="B102" s="46"/>
      <c r="C102" s="234" t="s">
        <v>339</v>
      </c>
      <c r="D102" s="234" t="s">
        <v>306</v>
      </c>
      <c r="E102" s="235" t="s">
        <v>533</v>
      </c>
      <c r="F102" s="236" t="s">
        <v>534</v>
      </c>
      <c r="G102" s="237" t="s">
        <v>417</v>
      </c>
      <c r="H102" s="238">
        <v>50.100000000000001</v>
      </c>
      <c r="I102" s="239"/>
      <c r="J102" s="240">
        <f>ROUND(I102*H102,2)</f>
        <v>0</v>
      </c>
      <c r="K102" s="236" t="s">
        <v>310</v>
      </c>
      <c r="L102" s="72"/>
      <c r="M102" s="241" t="s">
        <v>21</v>
      </c>
      <c r="N102" s="242" t="s">
        <v>43</v>
      </c>
      <c r="O102" s="47"/>
      <c r="P102" s="243">
        <f>O102*H102</f>
        <v>0</v>
      </c>
      <c r="Q102" s="243">
        <v>0</v>
      </c>
      <c r="R102" s="243">
        <f>Q102*H102</f>
        <v>0</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6838</v>
      </c>
    </row>
    <row r="103" s="12" customFormat="1">
      <c r="B103" s="253"/>
      <c r="C103" s="254"/>
      <c r="D103" s="250" t="s">
        <v>398</v>
      </c>
      <c r="E103" s="255" t="s">
        <v>21</v>
      </c>
      <c r="F103" s="256" t="s">
        <v>6839</v>
      </c>
      <c r="G103" s="254"/>
      <c r="H103" s="257">
        <v>50.100000000000001</v>
      </c>
      <c r="I103" s="258"/>
      <c r="J103" s="254"/>
      <c r="K103" s="254"/>
      <c r="L103" s="259"/>
      <c r="M103" s="260"/>
      <c r="N103" s="261"/>
      <c r="O103" s="261"/>
      <c r="P103" s="261"/>
      <c r="Q103" s="261"/>
      <c r="R103" s="261"/>
      <c r="S103" s="261"/>
      <c r="T103" s="262"/>
      <c r="AT103" s="263" t="s">
        <v>398</v>
      </c>
      <c r="AU103" s="263" t="s">
        <v>82</v>
      </c>
      <c r="AV103" s="12" t="s">
        <v>82</v>
      </c>
      <c r="AW103" s="12" t="s">
        <v>35</v>
      </c>
      <c r="AX103" s="12" t="s">
        <v>80</v>
      </c>
      <c r="AY103" s="263" t="s">
        <v>303</v>
      </c>
    </row>
    <row r="104" s="1" customFormat="1" ht="38.25" customHeight="1">
      <c r="B104" s="46"/>
      <c r="C104" s="234" t="s">
        <v>343</v>
      </c>
      <c r="D104" s="234" t="s">
        <v>306</v>
      </c>
      <c r="E104" s="235" t="s">
        <v>542</v>
      </c>
      <c r="F104" s="236" t="s">
        <v>543</v>
      </c>
      <c r="G104" s="237" t="s">
        <v>417</v>
      </c>
      <c r="H104" s="238">
        <v>50.100000000000001</v>
      </c>
      <c r="I104" s="239"/>
      <c r="J104" s="240">
        <f>ROUND(I104*H104,2)</f>
        <v>0</v>
      </c>
      <c r="K104" s="236" t="s">
        <v>310</v>
      </c>
      <c r="L104" s="72"/>
      <c r="M104" s="241" t="s">
        <v>21</v>
      </c>
      <c r="N104" s="242" t="s">
        <v>43</v>
      </c>
      <c r="O104" s="47"/>
      <c r="P104" s="243">
        <f>O104*H104</f>
        <v>0</v>
      </c>
      <c r="Q104" s="243">
        <v>0</v>
      </c>
      <c r="R104" s="243">
        <f>Q104*H104</f>
        <v>0</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6840</v>
      </c>
    </row>
    <row r="105" s="1" customFormat="1" ht="16.5" customHeight="1">
      <c r="B105" s="46"/>
      <c r="C105" s="234" t="s">
        <v>349</v>
      </c>
      <c r="D105" s="234" t="s">
        <v>306</v>
      </c>
      <c r="E105" s="235" t="s">
        <v>551</v>
      </c>
      <c r="F105" s="236" t="s">
        <v>552</v>
      </c>
      <c r="G105" s="237" t="s">
        <v>417</v>
      </c>
      <c r="H105" s="238">
        <v>50.100000000000001</v>
      </c>
      <c r="I105" s="239"/>
      <c r="J105" s="240">
        <f>ROUND(I105*H105,2)</f>
        <v>0</v>
      </c>
      <c r="K105" s="236" t="s">
        <v>310</v>
      </c>
      <c r="L105" s="72"/>
      <c r="M105" s="241" t="s">
        <v>21</v>
      </c>
      <c r="N105" s="242" t="s">
        <v>43</v>
      </c>
      <c r="O105" s="47"/>
      <c r="P105" s="243">
        <f>O105*H105</f>
        <v>0</v>
      </c>
      <c r="Q105" s="243">
        <v>0</v>
      </c>
      <c r="R105" s="243">
        <f>Q105*H105</f>
        <v>0</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6841</v>
      </c>
    </row>
    <row r="106" s="1" customFormat="1" ht="16.5" customHeight="1">
      <c r="B106" s="46"/>
      <c r="C106" s="234" t="s">
        <v>353</v>
      </c>
      <c r="D106" s="234" t="s">
        <v>306</v>
      </c>
      <c r="E106" s="235" t="s">
        <v>557</v>
      </c>
      <c r="F106" s="236" t="s">
        <v>558</v>
      </c>
      <c r="G106" s="237" t="s">
        <v>559</v>
      </c>
      <c r="H106" s="238">
        <v>90.180000000000007</v>
      </c>
      <c r="I106" s="239"/>
      <c r="J106" s="240">
        <f>ROUND(I106*H106,2)</f>
        <v>0</v>
      </c>
      <c r="K106" s="236" t="s">
        <v>322</v>
      </c>
      <c r="L106" s="72"/>
      <c r="M106" s="241" t="s">
        <v>21</v>
      </c>
      <c r="N106" s="242" t="s">
        <v>43</v>
      </c>
      <c r="O106" s="47"/>
      <c r="P106" s="243">
        <f>O106*H106</f>
        <v>0</v>
      </c>
      <c r="Q106" s="243">
        <v>0</v>
      </c>
      <c r="R106" s="243">
        <f>Q106*H106</f>
        <v>0</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6842</v>
      </c>
    </row>
    <row r="107" s="12" customFormat="1">
      <c r="B107" s="253"/>
      <c r="C107" s="254"/>
      <c r="D107" s="250" t="s">
        <v>398</v>
      </c>
      <c r="E107" s="255" t="s">
        <v>21</v>
      </c>
      <c r="F107" s="256" t="s">
        <v>6843</v>
      </c>
      <c r="G107" s="254"/>
      <c r="H107" s="257">
        <v>90.180000000000007</v>
      </c>
      <c r="I107" s="258"/>
      <c r="J107" s="254"/>
      <c r="K107" s="254"/>
      <c r="L107" s="259"/>
      <c r="M107" s="260"/>
      <c r="N107" s="261"/>
      <c r="O107" s="261"/>
      <c r="P107" s="261"/>
      <c r="Q107" s="261"/>
      <c r="R107" s="261"/>
      <c r="S107" s="261"/>
      <c r="T107" s="262"/>
      <c r="AT107" s="263" t="s">
        <v>398</v>
      </c>
      <c r="AU107" s="263" t="s">
        <v>82</v>
      </c>
      <c r="AV107" s="12" t="s">
        <v>82</v>
      </c>
      <c r="AW107" s="12" t="s">
        <v>35</v>
      </c>
      <c r="AX107" s="12" t="s">
        <v>80</v>
      </c>
      <c r="AY107" s="263" t="s">
        <v>303</v>
      </c>
    </row>
    <row r="108" s="1" customFormat="1" ht="25.5" customHeight="1">
      <c r="B108" s="46"/>
      <c r="C108" s="234" t="s">
        <v>357</v>
      </c>
      <c r="D108" s="234" t="s">
        <v>306</v>
      </c>
      <c r="E108" s="235" t="s">
        <v>564</v>
      </c>
      <c r="F108" s="236" t="s">
        <v>565</v>
      </c>
      <c r="G108" s="237" t="s">
        <v>417</v>
      </c>
      <c r="H108" s="238">
        <v>35.899999999999999</v>
      </c>
      <c r="I108" s="239"/>
      <c r="J108" s="240">
        <f>ROUND(I108*H108,2)</f>
        <v>0</v>
      </c>
      <c r="K108" s="236" t="s">
        <v>310</v>
      </c>
      <c r="L108" s="72"/>
      <c r="M108" s="241" t="s">
        <v>21</v>
      </c>
      <c r="N108" s="242" t="s">
        <v>43</v>
      </c>
      <c r="O108" s="47"/>
      <c r="P108" s="243">
        <f>O108*H108</f>
        <v>0</v>
      </c>
      <c r="Q108" s="243">
        <v>0</v>
      </c>
      <c r="R108" s="243">
        <f>Q108*H108</f>
        <v>0</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6844</v>
      </c>
    </row>
    <row r="109" s="1" customFormat="1" ht="16.5" customHeight="1">
      <c r="B109" s="46"/>
      <c r="C109" s="276" t="s">
        <v>452</v>
      </c>
      <c r="D109" s="276" t="s">
        <v>570</v>
      </c>
      <c r="E109" s="277" t="s">
        <v>6616</v>
      </c>
      <c r="F109" s="278" t="s">
        <v>6617</v>
      </c>
      <c r="G109" s="279" t="s">
        <v>559</v>
      </c>
      <c r="H109" s="280">
        <v>64.620000000000005</v>
      </c>
      <c r="I109" s="281"/>
      <c r="J109" s="282">
        <f>ROUND(I109*H109,2)</f>
        <v>0</v>
      </c>
      <c r="K109" s="278" t="s">
        <v>310</v>
      </c>
      <c r="L109" s="283"/>
      <c r="M109" s="284" t="s">
        <v>21</v>
      </c>
      <c r="N109" s="285" t="s">
        <v>43</v>
      </c>
      <c r="O109" s="47"/>
      <c r="P109" s="243">
        <f>O109*H109</f>
        <v>0</v>
      </c>
      <c r="Q109" s="243">
        <v>1</v>
      </c>
      <c r="R109" s="243">
        <f>Q109*H109</f>
        <v>64.620000000000005</v>
      </c>
      <c r="S109" s="243">
        <v>0</v>
      </c>
      <c r="T109" s="244">
        <f>S109*H109</f>
        <v>0</v>
      </c>
      <c r="AR109" s="24" t="s">
        <v>339</v>
      </c>
      <c r="AT109" s="24" t="s">
        <v>570</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6845</v>
      </c>
    </row>
    <row r="110" s="12" customFormat="1">
      <c r="B110" s="253"/>
      <c r="C110" s="254"/>
      <c r="D110" s="250" t="s">
        <v>398</v>
      </c>
      <c r="E110" s="255" t="s">
        <v>21</v>
      </c>
      <c r="F110" s="256" t="s">
        <v>6846</v>
      </c>
      <c r="G110" s="254"/>
      <c r="H110" s="257">
        <v>64.620000000000005</v>
      </c>
      <c r="I110" s="258"/>
      <c r="J110" s="254"/>
      <c r="K110" s="254"/>
      <c r="L110" s="259"/>
      <c r="M110" s="260"/>
      <c r="N110" s="261"/>
      <c r="O110" s="261"/>
      <c r="P110" s="261"/>
      <c r="Q110" s="261"/>
      <c r="R110" s="261"/>
      <c r="S110" s="261"/>
      <c r="T110" s="262"/>
      <c r="AT110" s="263" t="s">
        <v>398</v>
      </c>
      <c r="AU110" s="263" t="s">
        <v>82</v>
      </c>
      <c r="AV110" s="12" t="s">
        <v>82</v>
      </c>
      <c r="AW110" s="12" t="s">
        <v>35</v>
      </c>
      <c r="AX110" s="12" t="s">
        <v>80</v>
      </c>
      <c r="AY110" s="263" t="s">
        <v>303</v>
      </c>
    </row>
    <row r="111" s="1" customFormat="1" ht="38.25" customHeight="1">
      <c r="B111" s="46"/>
      <c r="C111" s="234" t="s">
        <v>456</v>
      </c>
      <c r="D111" s="234" t="s">
        <v>306</v>
      </c>
      <c r="E111" s="235" t="s">
        <v>6620</v>
      </c>
      <c r="F111" s="236" t="s">
        <v>6621</v>
      </c>
      <c r="G111" s="237" t="s">
        <v>417</v>
      </c>
      <c r="H111" s="238">
        <v>5.4000000000000004</v>
      </c>
      <c r="I111" s="239"/>
      <c r="J111" s="240">
        <f>ROUND(I111*H111,2)</f>
        <v>0</v>
      </c>
      <c r="K111" s="236" t="s">
        <v>310</v>
      </c>
      <c r="L111" s="72"/>
      <c r="M111" s="241" t="s">
        <v>21</v>
      </c>
      <c r="N111" s="242" t="s">
        <v>43</v>
      </c>
      <c r="O111" s="47"/>
      <c r="P111" s="243">
        <f>O111*H111</f>
        <v>0</v>
      </c>
      <c r="Q111" s="243">
        <v>0</v>
      </c>
      <c r="R111" s="243">
        <f>Q111*H111</f>
        <v>0</v>
      </c>
      <c r="S111" s="243">
        <v>0</v>
      </c>
      <c r="T111" s="244">
        <f>S111*H111</f>
        <v>0</v>
      </c>
      <c r="AR111" s="24" t="s">
        <v>319</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319</v>
      </c>
      <c r="BM111" s="24" t="s">
        <v>6847</v>
      </c>
    </row>
    <row r="112" s="1" customFormat="1" ht="16.5" customHeight="1">
      <c r="B112" s="46"/>
      <c r="C112" s="276" t="s">
        <v>10</v>
      </c>
      <c r="D112" s="276" t="s">
        <v>570</v>
      </c>
      <c r="E112" s="277" t="s">
        <v>6623</v>
      </c>
      <c r="F112" s="278" t="s">
        <v>6624</v>
      </c>
      <c r="G112" s="279" t="s">
        <v>559</v>
      </c>
      <c r="H112" s="280">
        <v>10.800000000000001</v>
      </c>
      <c r="I112" s="281"/>
      <c r="J112" s="282">
        <f>ROUND(I112*H112,2)</f>
        <v>0</v>
      </c>
      <c r="K112" s="278" t="s">
        <v>310</v>
      </c>
      <c r="L112" s="283"/>
      <c r="M112" s="284" t="s">
        <v>21</v>
      </c>
      <c r="N112" s="285" t="s">
        <v>43</v>
      </c>
      <c r="O112" s="47"/>
      <c r="P112" s="243">
        <f>O112*H112</f>
        <v>0</v>
      </c>
      <c r="Q112" s="243">
        <v>1</v>
      </c>
      <c r="R112" s="243">
        <f>Q112*H112</f>
        <v>10.800000000000001</v>
      </c>
      <c r="S112" s="243">
        <v>0</v>
      </c>
      <c r="T112" s="244">
        <f>S112*H112</f>
        <v>0</v>
      </c>
      <c r="AR112" s="24" t="s">
        <v>339</v>
      </c>
      <c r="AT112" s="24" t="s">
        <v>570</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6848</v>
      </c>
    </row>
    <row r="113" s="12" customFormat="1">
      <c r="B113" s="253"/>
      <c r="C113" s="254"/>
      <c r="D113" s="250" t="s">
        <v>398</v>
      </c>
      <c r="E113" s="254"/>
      <c r="F113" s="256" t="s">
        <v>6849</v>
      </c>
      <c r="G113" s="254"/>
      <c r="H113" s="257">
        <v>10.800000000000001</v>
      </c>
      <c r="I113" s="258"/>
      <c r="J113" s="254"/>
      <c r="K113" s="254"/>
      <c r="L113" s="259"/>
      <c r="M113" s="260"/>
      <c r="N113" s="261"/>
      <c r="O113" s="261"/>
      <c r="P113" s="261"/>
      <c r="Q113" s="261"/>
      <c r="R113" s="261"/>
      <c r="S113" s="261"/>
      <c r="T113" s="262"/>
      <c r="AT113" s="263" t="s">
        <v>398</v>
      </c>
      <c r="AU113" s="263" t="s">
        <v>82</v>
      </c>
      <c r="AV113" s="12" t="s">
        <v>82</v>
      </c>
      <c r="AW113" s="12" t="s">
        <v>6</v>
      </c>
      <c r="AX113" s="12" t="s">
        <v>80</v>
      </c>
      <c r="AY113" s="263" t="s">
        <v>303</v>
      </c>
    </row>
    <row r="114" s="11" customFormat="1" ht="29.88" customHeight="1">
      <c r="B114" s="218"/>
      <c r="C114" s="219"/>
      <c r="D114" s="220" t="s">
        <v>71</v>
      </c>
      <c r="E114" s="232" t="s">
        <v>319</v>
      </c>
      <c r="F114" s="232" t="s">
        <v>755</v>
      </c>
      <c r="G114" s="219"/>
      <c r="H114" s="219"/>
      <c r="I114" s="222"/>
      <c r="J114" s="233">
        <f>BK114</f>
        <v>0</v>
      </c>
      <c r="K114" s="219"/>
      <c r="L114" s="224"/>
      <c r="M114" s="225"/>
      <c r="N114" s="226"/>
      <c r="O114" s="226"/>
      <c r="P114" s="227">
        <f>P115</f>
        <v>0</v>
      </c>
      <c r="Q114" s="226"/>
      <c r="R114" s="227">
        <f>R115</f>
        <v>0</v>
      </c>
      <c r="S114" s="226"/>
      <c r="T114" s="228">
        <f>T115</f>
        <v>0</v>
      </c>
      <c r="AR114" s="229" t="s">
        <v>80</v>
      </c>
      <c r="AT114" s="230" t="s">
        <v>71</v>
      </c>
      <c r="AU114" s="230" t="s">
        <v>80</v>
      </c>
      <c r="AY114" s="229" t="s">
        <v>303</v>
      </c>
      <c r="BK114" s="231">
        <f>BK115</f>
        <v>0</v>
      </c>
    </row>
    <row r="115" s="1" customFormat="1" ht="25.5" customHeight="1">
      <c r="B115" s="46"/>
      <c r="C115" s="234" t="s">
        <v>465</v>
      </c>
      <c r="D115" s="234" t="s">
        <v>306</v>
      </c>
      <c r="E115" s="235" t="s">
        <v>6850</v>
      </c>
      <c r="F115" s="236" t="s">
        <v>6851</v>
      </c>
      <c r="G115" s="237" t="s">
        <v>417</v>
      </c>
      <c r="H115" s="238">
        <v>7.2999999999999998</v>
      </c>
      <c r="I115" s="239"/>
      <c r="J115" s="240">
        <f>ROUND(I115*H115,2)</f>
        <v>0</v>
      </c>
      <c r="K115" s="236" t="s">
        <v>322</v>
      </c>
      <c r="L115" s="72"/>
      <c r="M115" s="241" t="s">
        <v>21</v>
      </c>
      <c r="N115" s="242" t="s">
        <v>43</v>
      </c>
      <c r="O115" s="47"/>
      <c r="P115" s="243">
        <f>O115*H115</f>
        <v>0</v>
      </c>
      <c r="Q115" s="243">
        <v>0</v>
      </c>
      <c r="R115" s="243">
        <f>Q115*H115</f>
        <v>0</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6852</v>
      </c>
    </row>
    <row r="116" s="11" customFormat="1" ht="29.88" customHeight="1">
      <c r="B116" s="218"/>
      <c r="C116" s="219"/>
      <c r="D116" s="220" t="s">
        <v>71</v>
      </c>
      <c r="E116" s="232" t="s">
        <v>343</v>
      </c>
      <c r="F116" s="232" t="s">
        <v>1215</v>
      </c>
      <c r="G116" s="219"/>
      <c r="H116" s="219"/>
      <c r="I116" s="222"/>
      <c r="J116" s="233">
        <f>BK116</f>
        <v>0</v>
      </c>
      <c r="K116" s="219"/>
      <c r="L116" s="224"/>
      <c r="M116" s="225"/>
      <c r="N116" s="226"/>
      <c r="O116" s="226"/>
      <c r="P116" s="227">
        <f>SUM(P117:P118)</f>
        <v>0</v>
      </c>
      <c r="Q116" s="226"/>
      <c r="R116" s="227">
        <f>SUM(R117:R118)</f>
        <v>0.30781000000000003</v>
      </c>
      <c r="S116" s="226"/>
      <c r="T116" s="228">
        <f>SUM(T117:T118)</f>
        <v>0</v>
      </c>
      <c r="AR116" s="229" t="s">
        <v>80</v>
      </c>
      <c r="AT116" s="230" t="s">
        <v>71</v>
      </c>
      <c r="AU116" s="230" t="s">
        <v>80</v>
      </c>
      <c r="AY116" s="229" t="s">
        <v>303</v>
      </c>
      <c r="BK116" s="231">
        <f>SUM(BK117:BK118)</f>
        <v>0</v>
      </c>
    </row>
    <row r="117" s="1" customFormat="1" ht="25.5" customHeight="1">
      <c r="B117" s="46"/>
      <c r="C117" s="234" t="s">
        <v>473</v>
      </c>
      <c r="D117" s="234" t="s">
        <v>306</v>
      </c>
      <c r="E117" s="235" t="s">
        <v>6853</v>
      </c>
      <c r="F117" s="236" t="s">
        <v>6854</v>
      </c>
      <c r="G117" s="237" t="s">
        <v>262</v>
      </c>
      <c r="H117" s="238">
        <v>1</v>
      </c>
      <c r="I117" s="239"/>
      <c r="J117" s="240">
        <f>ROUND(I117*H117,2)</f>
        <v>0</v>
      </c>
      <c r="K117" s="236" t="s">
        <v>310</v>
      </c>
      <c r="L117" s="72"/>
      <c r="M117" s="241" t="s">
        <v>21</v>
      </c>
      <c r="N117" s="242" t="s">
        <v>43</v>
      </c>
      <c r="O117" s="47"/>
      <c r="P117" s="243">
        <f>O117*H117</f>
        <v>0</v>
      </c>
      <c r="Q117" s="243">
        <v>0.29221000000000003</v>
      </c>
      <c r="R117" s="243">
        <f>Q117*H117</f>
        <v>0.29221000000000003</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6855</v>
      </c>
    </row>
    <row r="118" s="1" customFormat="1" ht="25.5" customHeight="1">
      <c r="B118" s="46"/>
      <c r="C118" s="276" t="s">
        <v>477</v>
      </c>
      <c r="D118" s="276" t="s">
        <v>570</v>
      </c>
      <c r="E118" s="277" t="s">
        <v>6856</v>
      </c>
      <c r="F118" s="278" t="s">
        <v>6857</v>
      </c>
      <c r="G118" s="279" t="s">
        <v>262</v>
      </c>
      <c r="H118" s="280">
        <v>1</v>
      </c>
      <c r="I118" s="281"/>
      <c r="J118" s="282">
        <f>ROUND(I118*H118,2)</f>
        <v>0</v>
      </c>
      <c r="K118" s="278" t="s">
        <v>322</v>
      </c>
      <c r="L118" s="283"/>
      <c r="M118" s="284" t="s">
        <v>21</v>
      </c>
      <c r="N118" s="285" t="s">
        <v>43</v>
      </c>
      <c r="O118" s="47"/>
      <c r="P118" s="243">
        <f>O118*H118</f>
        <v>0</v>
      </c>
      <c r="Q118" s="243">
        <v>0.015599999999999999</v>
      </c>
      <c r="R118" s="243">
        <f>Q118*H118</f>
        <v>0.015599999999999999</v>
      </c>
      <c r="S118" s="243">
        <v>0</v>
      </c>
      <c r="T118" s="244">
        <f>S118*H118</f>
        <v>0</v>
      </c>
      <c r="AR118" s="24" t="s">
        <v>339</v>
      </c>
      <c r="AT118" s="24" t="s">
        <v>570</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6858</v>
      </c>
    </row>
    <row r="119" s="11" customFormat="1" ht="29.88" customHeight="1">
      <c r="B119" s="218"/>
      <c r="C119" s="219"/>
      <c r="D119" s="220" t="s">
        <v>71</v>
      </c>
      <c r="E119" s="232" t="s">
        <v>1309</v>
      </c>
      <c r="F119" s="232" t="s">
        <v>1310</v>
      </c>
      <c r="G119" s="219"/>
      <c r="H119" s="219"/>
      <c r="I119" s="222"/>
      <c r="J119" s="233">
        <f>BK119</f>
        <v>0</v>
      </c>
      <c r="K119" s="219"/>
      <c r="L119" s="224"/>
      <c r="M119" s="225"/>
      <c r="N119" s="226"/>
      <c r="O119" s="226"/>
      <c r="P119" s="227">
        <f>P120</f>
        <v>0</v>
      </c>
      <c r="Q119" s="226"/>
      <c r="R119" s="227">
        <f>R120</f>
        <v>0</v>
      </c>
      <c r="S119" s="226"/>
      <c r="T119" s="228">
        <f>T120</f>
        <v>0</v>
      </c>
      <c r="AR119" s="229" t="s">
        <v>80</v>
      </c>
      <c r="AT119" s="230" t="s">
        <v>71</v>
      </c>
      <c r="AU119" s="230" t="s">
        <v>80</v>
      </c>
      <c r="AY119" s="229" t="s">
        <v>303</v>
      </c>
      <c r="BK119" s="231">
        <f>BK120</f>
        <v>0</v>
      </c>
    </row>
    <row r="120" s="1" customFormat="1" ht="38.25" customHeight="1">
      <c r="B120" s="46"/>
      <c r="C120" s="234" t="s">
        <v>483</v>
      </c>
      <c r="D120" s="234" t="s">
        <v>306</v>
      </c>
      <c r="E120" s="235" t="s">
        <v>1317</v>
      </c>
      <c r="F120" s="236" t="s">
        <v>6399</v>
      </c>
      <c r="G120" s="237" t="s">
        <v>21</v>
      </c>
      <c r="H120" s="238">
        <v>0</v>
      </c>
      <c r="I120" s="239"/>
      <c r="J120" s="240">
        <f>ROUND(I120*H120,2)</f>
        <v>0</v>
      </c>
      <c r="K120" s="236" t="s">
        <v>322</v>
      </c>
      <c r="L120" s="72"/>
      <c r="M120" s="241" t="s">
        <v>21</v>
      </c>
      <c r="N120" s="242" t="s">
        <v>43</v>
      </c>
      <c r="O120" s="47"/>
      <c r="P120" s="243">
        <f>O120*H120</f>
        <v>0</v>
      </c>
      <c r="Q120" s="243">
        <v>0</v>
      </c>
      <c r="R120" s="243">
        <f>Q120*H120</f>
        <v>0</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6859</v>
      </c>
    </row>
    <row r="121" s="11" customFormat="1" ht="37.44001" customHeight="1">
      <c r="B121" s="218"/>
      <c r="C121" s="219"/>
      <c r="D121" s="220" t="s">
        <v>71</v>
      </c>
      <c r="E121" s="221" t="s">
        <v>1320</v>
      </c>
      <c r="F121" s="221" t="s">
        <v>1321</v>
      </c>
      <c r="G121" s="219"/>
      <c r="H121" s="219"/>
      <c r="I121" s="222"/>
      <c r="J121" s="223">
        <f>BK121</f>
        <v>0</v>
      </c>
      <c r="K121" s="219"/>
      <c r="L121" s="224"/>
      <c r="M121" s="225"/>
      <c r="N121" s="226"/>
      <c r="O121" s="226"/>
      <c r="P121" s="227">
        <f>P122+P153</f>
        <v>0</v>
      </c>
      <c r="Q121" s="226"/>
      <c r="R121" s="227">
        <f>R122+R153</f>
        <v>0.53848999999999991</v>
      </c>
      <c r="S121" s="226"/>
      <c r="T121" s="228">
        <f>T122+T153</f>
        <v>0</v>
      </c>
      <c r="AR121" s="229" t="s">
        <v>82</v>
      </c>
      <c r="AT121" s="230" t="s">
        <v>71</v>
      </c>
      <c r="AU121" s="230" t="s">
        <v>72</v>
      </c>
      <c r="AY121" s="229" t="s">
        <v>303</v>
      </c>
      <c r="BK121" s="231">
        <f>BK122+BK153</f>
        <v>0</v>
      </c>
    </row>
    <row r="122" s="11" customFormat="1" ht="19.92" customHeight="1">
      <c r="B122" s="218"/>
      <c r="C122" s="219"/>
      <c r="D122" s="220" t="s">
        <v>71</v>
      </c>
      <c r="E122" s="232" t="s">
        <v>6860</v>
      </c>
      <c r="F122" s="232" t="s">
        <v>6861</v>
      </c>
      <c r="G122" s="219"/>
      <c r="H122" s="219"/>
      <c r="I122" s="222"/>
      <c r="J122" s="233">
        <f>BK122</f>
        <v>0</v>
      </c>
      <c r="K122" s="219"/>
      <c r="L122" s="224"/>
      <c r="M122" s="225"/>
      <c r="N122" s="226"/>
      <c r="O122" s="226"/>
      <c r="P122" s="227">
        <f>SUM(P123:P152)</f>
        <v>0</v>
      </c>
      <c r="Q122" s="226"/>
      <c r="R122" s="227">
        <f>SUM(R123:R152)</f>
        <v>0.53672999999999993</v>
      </c>
      <c r="S122" s="226"/>
      <c r="T122" s="228">
        <f>SUM(T123:T152)</f>
        <v>0</v>
      </c>
      <c r="AR122" s="229" t="s">
        <v>82</v>
      </c>
      <c r="AT122" s="230" t="s">
        <v>71</v>
      </c>
      <c r="AU122" s="230" t="s">
        <v>80</v>
      </c>
      <c r="AY122" s="229" t="s">
        <v>303</v>
      </c>
      <c r="BK122" s="231">
        <f>SUM(BK123:BK152)</f>
        <v>0</v>
      </c>
    </row>
    <row r="123" s="1" customFormat="1" ht="16.5" customHeight="1">
      <c r="B123" s="46"/>
      <c r="C123" s="234" t="s">
        <v>487</v>
      </c>
      <c r="D123" s="234" t="s">
        <v>306</v>
      </c>
      <c r="E123" s="235" t="s">
        <v>6862</v>
      </c>
      <c r="F123" s="236" t="s">
        <v>6863</v>
      </c>
      <c r="G123" s="237" t="s">
        <v>262</v>
      </c>
      <c r="H123" s="238">
        <v>26</v>
      </c>
      <c r="I123" s="239"/>
      <c r="J123" s="240">
        <f>ROUND(I123*H123,2)</f>
        <v>0</v>
      </c>
      <c r="K123" s="236" t="s">
        <v>322</v>
      </c>
      <c r="L123" s="72"/>
      <c r="M123" s="241" t="s">
        <v>21</v>
      </c>
      <c r="N123" s="242" t="s">
        <v>43</v>
      </c>
      <c r="O123" s="47"/>
      <c r="P123" s="243">
        <f>O123*H123</f>
        <v>0</v>
      </c>
      <c r="Q123" s="243">
        <v>0.00189</v>
      </c>
      <c r="R123" s="243">
        <f>Q123*H123</f>
        <v>0.049139999999999996</v>
      </c>
      <c r="S123" s="243">
        <v>0</v>
      </c>
      <c r="T123" s="244">
        <f>S123*H123</f>
        <v>0</v>
      </c>
      <c r="AR123" s="24" t="s">
        <v>465</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465</v>
      </c>
      <c r="BM123" s="24" t="s">
        <v>6864</v>
      </c>
    </row>
    <row r="124" s="1" customFormat="1" ht="16.5" customHeight="1">
      <c r="B124" s="46"/>
      <c r="C124" s="234" t="s">
        <v>9</v>
      </c>
      <c r="D124" s="234" t="s">
        <v>306</v>
      </c>
      <c r="E124" s="235" t="s">
        <v>6865</v>
      </c>
      <c r="F124" s="236" t="s">
        <v>6866</v>
      </c>
      <c r="G124" s="237" t="s">
        <v>262</v>
      </c>
      <c r="H124" s="238">
        <v>86</v>
      </c>
      <c r="I124" s="239"/>
      <c r="J124" s="240">
        <f>ROUND(I124*H124,2)</f>
        <v>0</v>
      </c>
      <c r="K124" s="236" t="s">
        <v>322</v>
      </c>
      <c r="L124" s="72"/>
      <c r="M124" s="241" t="s">
        <v>21</v>
      </c>
      <c r="N124" s="242" t="s">
        <v>43</v>
      </c>
      <c r="O124" s="47"/>
      <c r="P124" s="243">
        <f>O124*H124</f>
        <v>0</v>
      </c>
      <c r="Q124" s="243">
        <v>0.0022699999999999999</v>
      </c>
      <c r="R124" s="243">
        <f>Q124*H124</f>
        <v>0.19521999999999998</v>
      </c>
      <c r="S124" s="243">
        <v>0</v>
      </c>
      <c r="T124" s="244">
        <f>S124*H124</f>
        <v>0</v>
      </c>
      <c r="AR124" s="24" t="s">
        <v>465</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465</v>
      </c>
      <c r="BM124" s="24" t="s">
        <v>6867</v>
      </c>
    </row>
    <row r="125" s="1" customFormat="1" ht="16.5" customHeight="1">
      <c r="B125" s="46"/>
      <c r="C125" s="234" t="s">
        <v>496</v>
      </c>
      <c r="D125" s="234" t="s">
        <v>306</v>
      </c>
      <c r="E125" s="235" t="s">
        <v>6868</v>
      </c>
      <c r="F125" s="236" t="s">
        <v>6869</v>
      </c>
      <c r="G125" s="237" t="s">
        <v>262</v>
      </c>
      <c r="H125" s="238">
        <v>13</v>
      </c>
      <c r="I125" s="239"/>
      <c r="J125" s="240">
        <f>ROUND(I125*H125,2)</f>
        <v>0</v>
      </c>
      <c r="K125" s="236" t="s">
        <v>322</v>
      </c>
      <c r="L125" s="72"/>
      <c r="M125" s="241" t="s">
        <v>21</v>
      </c>
      <c r="N125" s="242" t="s">
        <v>43</v>
      </c>
      <c r="O125" s="47"/>
      <c r="P125" s="243">
        <f>O125*H125</f>
        <v>0</v>
      </c>
      <c r="Q125" s="243">
        <v>0.0035000000000000001</v>
      </c>
      <c r="R125" s="243">
        <f>Q125*H125</f>
        <v>0.045499999999999999</v>
      </c>
      <c r="S125" s="243">
        <v>0</v>
      </c>
      <c r="T125" s="244">
        <f>S125*H125</f>
        <v>0</v>
      </c>
      <c r="AR125" s="24" t="s">
        <v>465</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465</v>
      </c>
      <c r="BM125" s="24" t="s">
        <v>6870</v>
      </c>
    </row>
    <row r="126" s="1" customFormat="1" ht="16.5" customHeight="1">
      <c r="B126" s="46"/>
      <c r="C126" s="234" t="s">
        <v>502</v>
      </c>
      <c r="D126" s="234" t="s">
        <v>306</v>
      </c>
      <c r="E126" s="235" t="s">
        <v>6871</v>
      </c>
      <c r="F126" s="236" t="s">
        <v>6872</v>
      </c>
      <c r="G126" s="237" t="s">
        <v>262</v>
      </c>
      <c r="H126" s="238">
        <v>60</v>
      </c>
      <c r="I126" s="239"/>
      <c r="J126" s="240">
        <f>ROUND(I126*H126,2)</f>
        <v>0</v>
      </c>
      <c r="K126" s="236" t="s">
        <v>310</v>
      </c>
      <c r="L126" s="72"/>
      <c r="M126" s="241" t="s">
        <v>21</v>
      </c>
      <c r="N126" s="242" t="s">
        <v>43</v>
      </c>
      <c r="O126" s="47"/>
      <c r="P126" s="243">
        <f>O126*H126</f>
        <v>0</v>
      </c>
      <c r="Q126" s="243">
        <v>0.0011000000000000001</v>
      </c>
      <c r="R126" s="243">
        <f>Q126*H126</f>
        <v>0.066000000000000003</v>
      </c>
      <c r="S126" s="243">
        <v>0</v>
      </c>
      <c r="T126" s="244">
        <f>S126*H126</f>
        <v>0</v>
      </c>
      <c r="AR126" s="24" t="s">
        <v>465</v>
      </c>
      <c r="AT126" s="24" t="s">
        <v>306</v>
      </c>
      <c r="AU126" s="24" t="s">
        <v>82</v>
      </c>
      <c r="AY126" s="24" t="s">
        <v>303</v>
      </c>
      <c r="BE126" s="245">
        <f>IF(N126="základní",J126,0)</f>
        <v>0</v>
      </c>
      <c r="BF126" s="245">
        <f>IF(N126="snížená",J126,0)</f>
        <v>0</v>
      </c>
      <c r="BG126" s="245">
        <f>IF(N126="zákl. přenesená",J126,0)</f>
        <v>0</v>
      </c>
      <c r="BH126" s="245">
        <f>IF(N126="sníž. přenesená",J126,0)</f>
        <v>0</v>
      </c>
      <c r="BI126" s="245">
        <f>IF(N126="nulová",J126,0)</f>
        <v>0</v>
      </c>
      <c r="BJ126" s="24" t="s">
        <v>80</v>
      </c>
      <c r="BK126" s="245">
        <f>ROUND(I126*H126,2)</f>
        <v>0</v>
      </c>
      <c r="BL126" s="24" t="s">
        <v>465</v>
      </c>
      <c r="BM126" s="24" t="s">
        <v>6873</v>
      </c>
    </row>
    <row r="127" s="1" customFormat="1" ht="16.5" customHeight="1">
      <c r="B127" s="46"/>
      <c r="C127" s="234" t="s">
        <v>509</v>
      </c>
      <c r="D127" s="234" t="s">
        <v>306</v>
      </c>
      <c r="E127" s="235" t="s">
        <v>6874</v>
      </c>
      <c r="F127" s="236" t="s">
        <v>6875</v>
      </c>
      <c r="G127" s="237" t="s">
        <v>262</v>
      </c>
      <c r="H127" s="238">
        <v>44</v>
      </c>
      <c r="I127" s="239"/>
      <c r="J127" s="240">
        <f>ROUND(I127*H127,2)</f>
        <v>0</v>
      </c>
      <c r="K127" s="236" t="s">
        <v>310</v>
      </c>
      <c r="L127" s="72"/>
      <c r="M127" s="241" t="s">
        <v>21</v>
      </c>
      <c r="N127" s="242" t="s">
        <v>43</v>
      </c>
      <c r="O127" s="47"/>
      <c r="P127" s="243">
        <f>O127*H127</f>
        <v>0</v>
      </c>
      <c r="Q127" s="243">
        <v>0.00035</v>
      </c>
      <c r="R127" s="243">
        <f>Q127*H127</f>
        <v>0.015400000000000001</v>
      </c>
      <c r="S127" s="243">
        <v>0</v>
      </c>
      <c r="T127" s="244">
        <f>S127*H127</f>
        <v>0</v>
      </c>
      <c r="AR127" s="24" t="s">
        <v>465</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465</v>
      </c>
      <c r="BM127" s="24" t="s">
        <v>6876</v>
      </c>
    </row>
    <row r="128" s="1" customFormat="1" ht="16.5" customHeight="1">
      <c r="B128" s="46"/>
      <c r="C128" s="234" t="s">
        <v>513</v>
      </c>
      <c r="D128" s="234" t="s">
        <v>306</v>
      </c>
      <c r="E128" s="235" t="s">
        <v>6877</v>
      </c>
      <c r="F128" s="236" t="s">
        <v>6878</v>
      </c>
      <c r="G128" s="237" t="s">
        <v>262</v>
      </c>
      <c r="H128" s="238">
        <v>40</v>
      </c>
      <c r="I128" s="239"/>
      <c r="J128" s="240">
        <f>ROUND(I128*H128,2)</f>
        <v>0</v>
      </c>
      <c r="K128" s="236" t="s">
        <v>322</v>
      </c>
      <c r="L128" s="72"/>
      <c r="M128" s="241" t="s">
        <v>21</v>
      </c>
      <c r="N128" s="242" t="s">
        <v>43</v>
      </c>
      <c r="O128" s="47"/>
      <c r="P128" s="243">
        <f>O128*H128</f>
        <v>0</v>
      </c>
      <c r="Q128" s="243">
        <v>0.00052999999999999998</v>
      </c>
      <c r="R128" s="243">
        <f>Q128*H128</f>
        <v>0.0212</v>
      </c>
      <c r="S128" s="243">
        <v>0</v>
      </c>
      <c r="T128" s="244">
        <f>S128*H128</f>
        <v>0</v>
      </c>
      <c r="AR128" s="24" t="s">
        <v>465</v>
      </c>
      <c r="AT128" s="24" t="s">
        <v>306</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465</v>
      </c>
      <c r="BM128" s="24" t="s">
        <v>6879</v>
      </c>
    </row>
    <row r="129" s="1" customFormat="1" ht="16.5" customHeight="1">
      <c r="B129" s="46"/>
      <c r="C129" s="234" t="s">
        <v>517</v>
      </c>
      <c r="D129" s="234" t="s">
        <v>306</v>
      </c>
      <c r="E129" s="235" t="s">
        <v>6880</v>
      </c>
      <c r="F129" s="236" t="s">
        <v>6881</v>
      </c>
      <c r="G129" s="237" t="s">
        <v>704</v>
      </c>
      <c r="H129" s="238">
        <v>1</v>
      </c>
      <c r="I129" s="239"/>
      <c r="J129" s="240">
        <f>ROUND(I129*H129,2)</f>
        <v>0</v>
      </c>
      <c r="K129" s="236" t="s">
        <v>322</v>
      </c>
      <c r="L129" s="72"/>
      <c r="M129" s="241" t="s">
        <v>21</v>
      </c>
      <c r="N129" s="242" t="s">
        <v>43</v>
      </c>
      <c r="O129" s="47"/>
      <c r="P129" s="243">
        <f>O129*H129</f>
        <v>0</v>
      </c>
      <c r="Q129" s="243">
        <v>0.00148</v>
      </c>
      <c r="R129" s="243">
        <f>Q129*H129</f>
        <v>0.00148</v>
      </c>
      <c r="S129" s="243">
        <v>0</v>
      </c>
      <c r="T129" s="244">
        <f>S129*H129</f>
        <v>0</v>
      </c>
      <c r="AR129" s="24" t="s">
        <v>465</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465</v>
      </c>
      <c r="BM129" s="24" t="s">
        <v>6882</v>
      </c>
    </row>
    <row r="130" s="1" customFormat="1" ht="25.5" customHeight="1">
      <c r="B130" s="46"/>
      <c r="C130" s="234" t="s">
        <v>521</v>
      </c>
      <c r="D130" s="234" t="s">
        <v>306</v>
      </c>
      <c r="E130" s="235" t="s">
        <v>6883</v>
      </c>
      <c r="F130" s="236" t="s">
        <v>6884</v>
      </c>
      <c r="G130" s="237" t="s">
        <v>704</v>
      </c>
      <c r="H130" s="238">
        <v>1</v>
      </c>
      <c r="I130" s="239"/>
      <c r="J130" s="240">
        <f>ROUND(I130*H130,2)</f>
        <v>0</v>
      </c>
      <c r="K130" s="236" t="s">
        <v>310</v>
      </c>
      <c r="L130" s="72"/>
      <c r="M130" s="241" t="s">
        <v>21</v>
      </c>
      <c r="N130" s="242" t="s">
        <v>43</v>
      </c>
      <c r="O130" s="47"/>
      <c r="P130" s="243">
        <f>O130*H130</f>
        <v>0</v>
      </c>
      <c r="Q130" s="243">
        <v>0.010189999999999999</v>
      </c>
      <c r="R130" s="243">
        <f>Q130*H130</f>
        <v>0.010189999999999999</v>
      </c>
      <c r="S130" s="243">
        <v>0</v>
      </c>
      <c r="T130" s="244">
        <f>S130*H130</f>
        <v>0</v>
      </c>
      <c r="AR130" s="24" t="s">
        <v>465</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465</v>
      </c>
      <c r="BM130" s="24" t="s">
        <v>6885</v>
      </c>
    </row>
    <row r="131" s="1" customFormat="1" ht="16.5" customHeight="1">
      <c r="B131" s="46"/>
      <c r="C131" s="234" t="s">
        <v>527</v>
      </c>
      <c r="D131" s="234" t="s">
        <v>306</v>
      </c>
      <c r="E131" s="235" t="s">
        <v>6886</v>
      </c>
      <c r="F131" s="236" t="s">
        <v>6887</v>
      </c>
      <c r="G131" s="237" t="s">
        <v>704</v>
      </c>
      <c r="H131" s="238">
        <v>5</v>
      </c>
      <c r="I131" s="239"/>
      <c r="J131" s="240">
        <f>ROUND(I131*H131,2)</f>
        <v>0</v>
      </c>
      <c r="K131" s="236" t="s">
        <v>310</v>
      </c>
      <c r="L131" s="72"/>
      <c r="M131" s="241" t="s">
        <v>21</v>
      </c>
      <c r="N131" s="242" t="s">
        <v>43</v>
      </c>
      <c r="O131" s="47"/>
      <c r="P131" s="243">
        <f>O131*H131</f>
        <v>0</v>
      </c>
      <c r="Q131" s="243">
        <v>0.026519999999999998</v>
      </c>
      <c r="R131" s="243">
        <f>Q131*H131</f>
        <v>0.1326</v>
      </c>
      <c r="S131" s="243">
        <v>0</v>
      </c>
      <c r="T131" s="244">
        <f>S131*H131</f>
        <v>0</v>
      </c>
      <c r="AR131" s="24" t="s">
        <v>465</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465</v>
      </c>
      <c r="BM131" s="24" t="s">
        <v>6888</v>
      </c>
    </row>
    <row r="132" s="1" customFormat="1" ht="25.5" customHeight="1">
      <c r="B132" s="46"/>
      <c r="C132" s="234" t="s">
        <v>532</v>
      </c>
      <c r="D132" s="234" t="s">
        <v>306</v>
      </c>
      <c r="E132" s="235" t="s">
        <v>324</v>
      </c>
      <c r="F132" s="236" t="s">
        <v>6889</v>
      </c>
      <c r="G132" s="237" t="s">
        <v>658</v>
      </c>
      <c r="H132" s="238">
        <v>4</v>
      </c>
      <c r="I132" s="239"/>
      <c r="J132" s="240">
        <f>ROUND(I132*H132,2)</f>
        <v>0</v>
      </c>
      <c r="K132" s="236" t="s">
        <v>322</v>
      </c>
      <c r="L132" s="72"/>
      <c r="M132" s="241" t="s">
        <v>21</v>
      </c>
      <c r="N132" s="242" t="s">
        <v>43</v>
      </c>
      <c r="O132" s="47"/>
      <c r="P132" s="243">
        <f>O132*H132</f>
        <v>0</v>
      </c>
      <c r="Q132" s="243">
        <v>0</v>
      </c>
      <c r="R132" s="243">
        <f>Q132*H132</f>
        <v>0</v>
      </c>
      <c r="S132" s="243">
        <v>0</v>
      </c>
      <c r="T132" s="244">
        <f>S132*H132</f>
        <v>0</v>
      </c>
      <c r="AR132" s="24" t="s">
        <v>465</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465</v>
      </c>
      <c r="BM132" s="24" t="s">
        <v>6890</v>
      </c>
    </row>
    <row r="133" s="1" customFormat="1" ht="25.5" customHeight="1">
      <c r="B133" s="46"/>
      <c r="C133" s="234" t="s">
        <v>537</v>
      </c>
      <c r="D133" s="234" t="s">
        <v>306</v>
      </c>
      <c r="E133" s="235" t="s">
        <v>344</v>
      </c>
      <c r="F133" s="236" t="s">
        <v>6891</v>
      </c>
      <c r="G133" s="237" t="s">
        <v>658</v>
      </c>
      <c r="H133" s="238">
        <v>1</v>
      </c>
      <c r="I133" s="239"/>
      <c r="J133" s="240">
        <f>ROUND(I133*H133,2)</f>
        <v>0</v>
      </c>
      <c r="K133" s="236" t="s">
        <v>322</v>
      </c>
      <c r="L133" s="72"/>
      <c r="M133" s="241" t="s">
        <v>21</v>
      </c>
      <c r="N133" s="242" t="s">
        <v>43</v>
      </c>
      <c r="O133" s="47"/>
      <c r="P133" s="243">
        <f>O133*H133</f>
        <v>0</v>
      </c>
      <c r="Q133" s="243">
        <v>0</v>
      </c>
      <c r="R133" s="243">
        <f>Q133*H133</f>
        <v>0</v>
      </c>
      <c r="S133" s="243">
        <v>0</v>
      </c>
      <c r="T133" s="244">
        <f>S133*H133</f>
        <v>0</v>
      </c>
      <c r="AR133" s="24" t="s">
        <v>465</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465</v>
      </c>
      <c r="BM133" s="24" t="s">
        <v>6892</v>
      </c>
    </row>
    <row r="134" s="1" customFormat="1" ht="16.5" customHeight="1">
      <c r="B134" s="46"/>
      <c r="C134" s="234" t="s">
        <v>541</v>
      </c>
      <c r="D134" s="234" t="s">
        <v>306</v>
      </c>
      <c r="E134" s="235" t="s">
        <v>2411</v>
      </c>
      <c r="F134" s="236" t="s">
        <v>6893</v>
      </c>
      <c r="G134" s="237" t="s">
        <v>658</v>
      </c>
      <c r="H134" s="238">
        <v>5</v>
      </c>
      <c r="I134" s="239"/>
      <c r="J134" s="240">
        <f>ROUND(I134*H134,2)</f>
        <v>0</v>
      </c>
      <c r="K134" s="236" t="s">
        <v>322</v>
      </c>
      <c r="L134" s="72"/>
      <c r="M134" s="241" t="s">
        <v>21</v>
      </c>
      <c r="N134" s="242" t="s">
        <v>43</v>
      </c>
      <c r="O134" s="47"/>
      <c r="P134" s="243">
        <f>O134*H134</f>
        <v>0</v>
      </c>
      <c r="Q134" s="243">
        <v>0</v>
      </c>
      <c r="R134" s="243">
        <f>Q134*H134</f>
        <v>0</v>
      </c>
      <c r="S134" s="243">
        <v>0</v>
      </c>
      <c r="T134" s="244">
        <f>S134*H134</f>
        <v>0</v>
      </c>
      <c r="AR134" s="24" t="s">
        <v>465</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6894</v>
      </c>
    </row>
    <row r="135" s="1" customFormat="1" ht="16.5" customHeight="1">
      <c r="B135" s="46"/>
      <c r="C135" s="234" t="s">
        <v>546</v>
      </c>
      <c r="D135" s="234" t="s">
        <v>306</v>
      </c>
      <c r="E135" s="235" t="s">
        <v>1783</v>
      </c>
      <c r="F135" s="236" t="s">
        <v>6895</v>
      </c>
      <c r="G135" s="237" t="s">
        <v>309</v>
      </c>
      <c r="H135" s="238">
        <v>1</v>
      </c>
      <c r="I135" s="239"/>
      <c r="J135" s="240">
        <f>ROUND(I135*H135,2)</f>
        <v>0</v>
      </c>
      <c r="K135" s="236" t="s">
        <v>322</v>
      </c>
      <c r="L135" s="72"/>
      <c r="M135" s="241" t="s">
        <v>21</v>
      </c>
      <c r="N135" s="242" t="s">
        <v>43</v>
      </c>
      <c r="O135" s="47"/>
      <c r="P135" s="243">
        <f>O135*H135</f>
        <v>0</v>
      </c>
      <c r="Q135" s="243">
        <v>0</v>
      </c>
      <c r="R135" s="243">
        <f>Q135*H135</f>
        <v>0</v>
      </c>
      <c r="S135" s="243">
        <v>0</v>
      </c>
      <c r="T135" s="244">
        <f>S135*H135</f>
        <v>0</v>
      </c>
      <c r="AR135" s="24" t="s">
        <v>465</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465</v>
      </c>
      <c r="BM135" s="24" t="s">
        <v>6896</v>
      </c>
    </row>
    <row r="136" s="1" customFormat="1" ht="16.5" customHeight="1">
      <c r="B136" s="46"/>
      <c r="C136" s="234" t="s">
        <v>550</v>
      </c>
      <c r="D136" s="234" t="s">
        <v>306</v>
      </c>
      <c r="E136" s="235" t="s">
        <v>1787</v>
      </c>
      <c r="F136" s="236" t="s">
        <v>6897</v>
      </c>
      <c r="G136" s="237" t="s">
        <v>309</v>
      </c>
      <c r="H136" s="238">
        <v>1</v>
      </c>
      <c r="I136" s="239"/>
      <c r="J136" s="240">
        <f>ROUND(I136*H136,2)</f>
        <v>0</v>
      </c>
      <c r="K136" s="236" t="s">
        <v>322</v>
      </c>
      <c r="L136" s="72"/>
      <c r="M136" s="241" t="s">
        <v>21</v>
      </c>
      <c r="N136" s="242" t="s">
        <v>43</v>
      </c>
      <c r="O136" s="47"/>
      <c r="P136" s="243">
        <f>O136*H136</f>
        <v>0</v>
      </c>
      <c r="Q136" s="243">
        <v>0</v>
      </c>
      <c r="R136" s="243">
        <f>Q136*H136</f>
        <v>0</v>
      </c>
      <c r="S136" s="243">
        <v>0</v>
      </c>
      <c r="T136" s="244">
        <f>S136*H136</f>
        <v>0</v>
      </c>
      <c r="AR136" s="24" t="s">
        <v>465</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465</v>
      </c>
      <c r="BM136" s="24" t="s">
        <v>6898</v>
      </c>
    </row>
    <row r="137" s="1" customFormat="1" ht="16.5" customHeight="1">
      <c r="B137" s="46"/>
      <c r="C137" s="234" t="s">
        <v>556</v>
      </c>
      <c r="D137" s="234" t="s">
        <v>306</v>
      </c>
      <c r="E137" s="235" t="s">
        <v>1775</v>
      </c>
      <c r="F137" s="236" t="s">
        <v>6899</v>
      </c>
      <c r="G137" s="237" t="s">
        <v>309</v>
      </c>
      <c r="H137" s="238">
        <v>1</v>
      </c>
      <c r="I137" s="239"/>
      <c r="J137" s="240">
        <f>ROUND(I137*H137,2)</f>
        <v>0</v>
      </c>
      <c r="K137" s="236" t="s">
        <v>322</v>
      </c>
      <c r="L137" s="72"/>
      <c r="M137" s="241" t="s">
        <v>21</v>
      </c>
      <c r="N137" s="242" t="s">
        <v>43</v>
      </c>
      <c r="O137" s="47"/>
      <c r="P137" s="243">
        <f>O137*H137</f>
        <v>0</v>
      </c>
      <c r="Q137" s="243">
        <v>0</v>
      </c>
      <c r="R137" s="243">
        <f>Q137*H137</f>
        <v>0</v>
      </c>
      <c r="S137" s="243">
        <v>0</v>
      </c>
      <c r="T137" s="244">
        <f>S137*H137</f>
        <v>0</v>
      </c>
      <c r="AR137" s="24" t="s">
        <v>465</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465</v>
      </c>
      <c r="BM137" s="24" t="s">
        <v>6900</v>
      </c>
    </row>
    <row r="138" s="1" customFormat="1" ht="25.5" customHeight="1">
      <c r="B138" s="46"/>
      <c r="C138" s="234" t="s">
        <v>563</v>
      </c>
      <c r="D138" s="234" t="s">
        <v>306</v>
      </c>
      <c r="E138" s="235" t="s">
        <v>1915</v>
      </c>
      <c r="F138" s="236" t="s">
        <v>6901</v>
      </c>
      <c r="G138" s="237" t="s">
        <v>309</v>
      </c>
      <c r="H138" s="238">
        <v>1</v>
      </c>
      <c r="I138" s="239"/>
      <c r="J138" s="240">
        <f>ROUND(I138*H138,2)</f>
        <v>0</v>
      </c>
      <c r="K138" s="236" t="s">
        <v>322</v>
      </c>
      <c r="L138" s="72"/>
      <c r="M138" s="241" t="s">
        <v>21</v>
      </c>
      <c r="N138" s="242" t="s">
        <v>43</v>
      </c>
      <c r="O138" s="47"/>
      <c r="P138" s="243">
        <f>O138*H138</f>
        <v>0</v>
      </c>
      <c r="Q138" s="243">
        <v>0</v>
      </c>
      <c r="R138" s="243">
        <f>Q138*H138</f>
        <v>0</v>
      </c>
      <c r="S138" s="243">
        <v>0</v>
      </c>
      <c r="T138" s="244">
        <f>S138*H138</f>
        <v>0</v>
      </c>
      <c r="AR138" s="24" t="s">
        <v>465</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6902</v>
      </c>
    </row>
    <row r="139" s="1" customFormat="1" ht="16.5" customHeight="1">
      <c r="B139" s="46"/>
      <c r="C139" s="234" t="s">
        <v>569</v>
      </c>
      <c r="D139" s="234" t="s">
        <v>306</v>
      </c>
      <c r="E139" s="235" t="s">
        <v>1076</v>
      </c>
      <c r="F139" s="236" t="s">
        <v>6903</v>
      </c>
      <c r="G139" s="237" t="s">
        <v>658</v>
      </c>
      <c r="H139" s="238">
        <v>4</v>
      </c>
      <c r="I139" s="239"/>
      <c r="J139" s="240">
        <f>ROUND(I139*H139,2)</f>
        <v>0</v>
      </c>
      <c r="K139" s="236" t="s">
        <v>322</v>
      </c>
      <c r="L139" s="72"/>
      <c r="M139" s="241" t="s">
        <v>21</v>
      </c>
      <c r="N139" s="242" t="s">
        <v>43</v>
      </c>
      <c r="O139" s="47"/>
      <c r="P139" s="243">
        <f>O139*H139</f>
        <v>0</v>
      </c>
      <c r="Q139" s="243">
        <v>0</v>
      </c>
      <c r="R139" s="243">
        <f>Q139*H139</f>
        <v>0</v>
      </c>
      <c r="S139" s="243">
        <v>0</v>
      </c>
      <c r="T139" s="244">
        <f>S139*H139</f>
        <v>0</v>
      </c>
      <c r="AR139" s="24" t="s">
        <v>465</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6904</v>
      </c>
    </row>
    <row r="140" s="1" customFormat="1" ht="16.5" customHeight="1">
      <c r="B140" s="46"/>
      <c r="C140" s="234" t="s">
        <v>575</v>
      </c>
      <c r="D140" s="234" t="s">
        <v>306</v>
      </c>
      <c r="E140" s="235" t="s">
        <v>1671</v>
      </c>
      <c r="F140" s="236" t="s">
        <v>6905</v>
      </c>
      <c r="G140" s="237" t="s">
        <v>658</v>
      </c>
      <c r="H140" s="238">
        <v>5</v>
      </c>
      <c r="I140" s="239"/>
      <c r="J140" s="240">
        <f>ROUND(I140*H140,2)</f>
        <v>0</v>
      </c>
      <c r="K140" s="236" t="s">
        <v>322</v>
      </c>
      <c r="L140" s="72"/>
      <c r="M140" s="241" t="s">
        <v>21</v>
      </c>
      <c r="N140" s="242" t="s">
        <v>43</v>
      </c>
      <c r="O140" s="47"/>
      <c r="P140" s="243">
        <f>O140*H140</f>
        <v>0</v>
      </c>
      <c r="Q140" s="243">
        <v>0</v>
      </c>
      <c r="R140" s="243">
        <f>Q140*H140</f>
        <v>0</v>
      </c>
      <c r="S140" s="243">
        <v>0</v>
      </c>
      <c r="T140" s="244">
        <f>S140*H140</f>
        <v>0</v>
      </c>
      <c r="AR140" s="24" t="s">
        <v>465</v>
      </c>
      <c r="AT140" s="24" t="s">
        <v>306</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465</v>
      </c>
      <c r="BM140" s="24" t="s">
        <v>6906</v>
      </c>
    </row>
    <row r="141" s="1" customFormat="1" ht="16.5" customHeight="1">
      <c r="B141" s="46"/>
      <c r="C141" s="234" t="s">
        <v>581</v>
      </c>
      <c r="D141" s="234" t="s">
        <v>306</v>
      </c>
      <c r="E141" s="235" t="s">
        <v>1920</v>
      </c>
      <c r="F141" s="236" t="s">
        <v>6907</v>
      </c>
      <c r="G141" s="237" t="s">
        <v>262</v>
      </c>
      <c r="H141" s="238">
        <v>9</v>
      </c>
      <c r="I141" s="239"/>
      <c r="J141" s="240">
        <f>ROUND(I141*H141,2)</f>
        <v>0</v>
      </c>
      <c r="K141" s="236" t="s">
        <v>322</v>
      </c>
      <c r="L141" s="72"/>
      <c r="M141" s="241" t="s">
        <v>21</v>
      </c>
      <c r="N141" s="242" t="s">
        <v>43</v>
      </c>
      <c r="O141" s="47"/>
      <c r="P141" s="243">
        <f>O141*H141</f>
        <v>0</v>
      </c>
      <c r="Q141" s="243">
        <v>0</v>
      </c>
      <c r="R141" s="243">
        <f>Q141*H141</f>
        <v>0</v>
      </c>
      <c r="S141" s="243">
        <v>0</v>
      </c>
      <c r="T141" s="244">
        <f>S141*H141</f>
        <v>0</v>
      </c>
      <c r="AR141" s="24" t="s">
        <v>465</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465</v>
      </c>
      <c r="BM141" s="24" t="s">
        <v>6908</v>
      </c>
    </row>
    <row r="142" s="1" customFormat="1" ht="16.5" customHeight="1">
      <c r="B142" s="46"/>
      <c r="C142" s="234" t="s">
        <v>585</v>
      </c>
      <c r="D142" s="234" t="s">
        <v>306</v>
      </c>
      <c r="E142" s="235" t="s">
        <v>1924</v>
      </c>
      <c r="F142" s="236" t="s">
        <v>6909</v>
      </c>
      <c r="G142" s="237" t="s">
        <v>262</v>
      </c>
      <c r="H142" s="238">
        <v>25</v>
      </c>
      <c r="I142" s="239"/>
      <c r="J142" s="240">
        <f>ROUND(I142*H142,2)</f>
        <v>0</v>
      </c>
      <c r="K142" s="236" t="s">
        <v>322</v>
      </c>
      <c r="L142" s="72"/>
      <c r="M142" s="241" t="s">
        <v>21</v>
      </c>
      <c r="N142" s="242" t="s">
        <v>43</v>
      </c>
      <c r="O142" s="47"/>
      <c r="P142" s="243">
        <f>O142*H142</f>
        <v>0</v>
      </c>
      <c r="Q142" s="243">
        <v>0</v>
      </c>
      <c r="R142" s="243">
        <f>Q142*H142</f>
        <v>0</v>
      </c>
      <c r="S142" s="243">
        <v>0</v>
      </c>
      <c r="T142" s="244">
        <f>S142*H142</f>
        <v>0</v>
      </c>
      <c r="AR142" s="24" t="s">
        <v>465</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6910</v>
      </c>
    </row>
    <row r="143" s="1" customFormat="1" ht="16.5" customHeight="1">
      <c r="B143" s="46"/>
      <c r="C143" s="234" t="s">
        <v>591</v>
      </c>
      <c r="D143" s="234" t="s">
        <v>306</v>
      </c>
      <c r="E143" s="235" t="s">
        <v>1360</v>
      </c>
      <c r="F143" s="236" t="s">
        <v>6911</v>
      </c>
      <c r="G143" s="237" t="s">
        <v>262</v>
      </c>
      <c r="H143" s="238">
        <v>38</v>
      </c>
      <c r="I143" s="239"/>
      <c r="J143" s="240">
        <f>ROUND(I143*H143,2)</f>
        <v>0</v>
      </c>
      <c r="K143" s="236" t="s">
        <v>322</v>
      </c>
      <c r="L143" s="72"/>
      <c r="M143" s="241" t="s">
        <v>21</v>
      </c>
      <c r="N143" s="242" t="s">
        <v>43</v>
      </c>
      <c r="O143" s="47"/>
      <c r="P143" s="243">
        <f>O143*H143</f>
        <v>0</v>
      </c>
      <c r="Q143" s="243">
        <v>0</v>
      </c>
      <c r="R143" s="243">
        <f>Q143*H143</f>
        <v>0</v>
      </c>
      <c r="S143" s="243">
        <v>0</v>
      </c>
      <c r="T143" s="244">
        <f>S143*H143</f>
        <v>0</v>
      </c>
      <c r="AR143" s="24" t="s">
        <v>465</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465</v>
      </c>
      <c r="BM143" s="24" t="s">
        <v>6912</v>
      </c>
    </row>
    <row r="144" s="1" customFormat="1" ht="25.5" customHeight="1">
      <c r="B144" s="46"/>
      <c r="C144" s="234" t="s">
        <v>597</v>
      </c>
      <c r="D144" s="234" t="s">
        <v>306</v>
      </c>
      <c r="E144" s="235" t="s">
        <v>5928</v>
      </c>
      <c r="F144" s="236" t="s">
        <v>6913</v>
      </c>
      <c r="G144" s="237" t="s">
        <v>309</v>
      </c>
      <c r="H144" s="238">
        <v>1</v>
      </c>
      <c r="I144" s="239"/>
      <c r="J144" s="240">
        <f>ROUND(I144*H144,2)</f>
        <v>0</v>
      </c>
      <c r="K144" s="236" t="s">
        <v>322</v>
      </c>
      <c r="L144" s="72"/>
      <c r="M144" s="241" t="s">
        <v>21</v>
      </c>
      <c r="N144" s="242" t="s">
        <v>43</v>
      </c>
      <c r="O144" s="47"/>
      <c r="P144" s="243">
        <f>O144*H144</f>
        <v>0</v>
      </c>
      <c r="Q144" s="243">
        <v>0</v>
      </c>
      <c r="R144" s="243">
        <f>Q144*H144</f>
        <v>0</v>
      </c>
      <c r="S144" s="243">
        <v>0</v>
      </c>
      <c r="T144" s="244">
        <f>S144*H144</f>
        <v>0</v>
      </c>
      <c r="AR144" s="24" t="s">
        <v>465</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465</v>
      </c>
      <c r="BM144" s="24" t="s">
        <v>6914</v>
      </c>
    </row>
    <row r="145" s="1" customFormat="1" ht="25.5" customHeight="1">
      <c r="B145" s="46"/>
      <c r="C145" s="234" t="s">
        <v>601</v>
      </c>
      <c r="D145" s="234" t="s">
        <v>306</v>
      </c>
      <c r="E145" s="235" t="s">
        <v>1929</v>
      </c>
      <c r="F145" s="236" t="s">
        <v>6915</v>
      </c>
      <c r="G145" s="237" t="s">
        <v>309</v>
      </c>
      <c r="H145" s="238">
        <v>1</v>
      </c>
      <c r="I145" s="239"/>
      <c r="J145" s="240">
        <f>ROUND(I145*H145,2)</f>
        <v>0</v>
      </c>
      <c r="K145" s="236" t="s">
        <v>322</v>
      </c>
      <c r="L145" s="72"/>
      <c r="M145" s="241" t="s">
        <v>21</v>
      </c>
      <c r="N145" s="242" t="s">
        <v>43</v>
      </c>
      <c r="O145" s="47"/>
      <c r="P145" s="243">
        <f>O145*H145</f>
        <v>0</v>
      </c>
      <c r="Q145" s="243">
        <v>0</v>
      </c>
      <c r="R145" s="243">
        <f>Q145*H145</f>
        <v>0</v>
      </c>
      <c r="S145" s="243">
        <v>0</v>
      </c>
      <c r="T145" s="244">
        <f>S145*H145</f>
        <v>0</v>
      </c>
      <c r="AR145" s="24" t="s">
        <v>465</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465</v>
      </c>
      <c r="BM145" s="24" t="s">
        <v>6916</v>
      </c>
    </row>
    <row r="146" s="1" customFormat="1" ht="25.5" customHeight="1">
      <c r="B146" s="46"/>
      <c r="C146" s="234" t="s">
        <v>607</v>
      </c>
      <c r="D146" s="234" t="s">
        <v>306</v>
      </c>
      <c r="E146" s="235" t="s">
        <v>5933</v>
      </c>
      <c r="F146" s="236" t="s">
        <v>6917</v>
      </c>
      <c r="G146" s="237" t="s">
        <v>309</v>
      </c>
      <c r="H146" s="238">
        <v>1</v>
      </c>
      <c r="I146" s="239"/>
      <c r="J146" s="240">
        <f>ROUND(I146*H146,2)</f>
        <v>0</v>
      </c>
      <c r="K146" s="236" t="s">
        <v>322</v>
      </c>
      <c r="L146" s="72"/>
      <c r="M146" s="241" t="s">
        <v>21</v>
      </c>
      <c r="N146" s="242" t="s">
        <v>43</v>
      </c>
      <c r="O146" s="47"/>
      <c r="P146" s="243">
        <f>O146*H146</f>
        <v>0</v>
      </c>
      <c r="Q146" s="243">
        <v>0</v>
      </c>
      <c r="R146" s="243">
        <f>Q146*H146</f>
        <v>0</v>
      </c>
      <c r="S146" s="243">
        <v>0</v>
      </c>
      <c r="T146" s="244">
        <f>S146*H146</f>
        <v>0</v>
      </c>
      <c r="AR146" s="24" t="s">
        <v>465</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465</v>
      </c>
      <c r="BM146" s="24" t="s">
        <v>6918</v>
      </c>
    </row>
    <row r="147" s="1" customFormat="1" ht="25.5" customHeight="1">
      <c r="B147" s="46"/>
      <c r="C147" s="234" t="s">
        <v>614</v>
      </c>
      <c r="D147" s="234" t="s">
        <v>306</v>
      </c>
      <c r="E147" s="235" t="s">
        <v>872</v>
      </c>
      <c r="F147" s="236" t="s">
        <v>6919</v>
      </c>
      <c r="G147" s="237" t="s">
        <v>309</v>
      </c>
      <c r="H147" s="238">
        <v>1</v>
      </c>
      <c r="I147" s="239"/>
      <c r="J147" s="240">
        <f>ROUND(I147*H147,2)</f>
        <v>0</v>
      </c>
      <c r="K147" s="236" t="s">
        <v>322</v>
      </c>
      <c r="L147" s="72"/>
      <c r="M147" s="241" t="s">
        <v>21</v>
      </c>
      <c r="N147" s="242" t="s">
        <v>43</v>
      </c>
      <c r="O147" s="47"/>
      <c r="P147" s="243">
        <f>O147*H147</f>
        <v>0</v>
      </c>
      <c r="Q147" s="243">
        <v>0</v>
      </c>
      <c r="R147" s="243">
        <f>Q147*H147</f>
        <v>0</v>
      </c>
      <c r="S147" s="243">
        <v>0</v>
      </c>
      <c r="T147" s="244">
        <f>S147*H147</f>
        <v>0</v>
      </c>
      <c r="AR147" s="24" t="s">
        <v>465</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465</v>
      </c>
      <c r="BM147" s="24" t="s">
        <v>6920</v>
      </c>
    </row>
    <row r="148" s="1" customFormat="1" ht="16.5" customHeight="1">
      <c r="B148" s="46"/>
      <c r="C148" s="234" t="s">
        <v>620</v>
      </c>
      <c r="D148" s="234" t="s">
        <v>306</v>
      </c>
      <c r="E148" s="235" t="s">
        <v>1595</v>
      </c>
      <c r="F148" s="236" t="s">
        <v>6921</v>
      </c>
      <c r="G148" s="237" t="s">
        <v>309</v>
      </c>
      <c r="H148" s="238">
        <v>1</v>
      </c>
      <c r="I148" s="239"/>
      <c r="J148" s="240">
        <f>ROUND(I148*H148,2)</f>
        <v>0</v>
      </c>
      <c r="K148" s="236" t="s">
        <v>322</v>
      </c>
      <c r="L148" s="72"/>
      <c r="M148" s="241" t="s">
        <v>21</v>
      </c>
      <c r="N148" s="242" t="s">
        <v>43</v>
      </c>
      <c r="O148" s="47"/>
      <c r="P148" s="243">
        <f>O148*H148</f>
        <v>0</v>
      </c>
      <c r="Q148" s="243">
        <v>0</v>
      </c>
      <c r="R148" s="243">
        <f>Q148*H148</f>
        <v>0</v>
      </c>
      <c r="S148" s="243">
        <v>0</v>
      </c>
      <c r="T148" s="244">
        <f>S148*H148</f>
        <v>0</v>
      </c>
      <c r="AR148" s="24" t="s">
        <v>465</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6922</v>
      </c>
    </row>
    <row r="149" s="1" customFormat="1" ht="25.5" customHeight="1">
      <c r="B149" s="46"/>
      <c r="C149" s="234" t="s">
        <v>626</v>
      </c>
      <c r="D149" s="234" t="s">
        <v>306</v>
      </c>
      <c r="E149" s="235" t="s">
        <v>2045</v>
      </c>
      <c r="F149" s="236" t="s">
        <v>6923</v>
      </c>
      <c r="G149" s="237" t="s">
        <v>309</v>
      </c>
      <c r="H149" s="238">
        <v>1</v>
      </c>
      <c r="I149" s="239"/>
      <c r="J149" s="240">
        <f>ROUND(I149*H149,2)</f>
        <v>0</v>
      </c>
      <c r="K149" s="236" t="s">
        <v>322</v>
      </c>
      <c r="L149" s="72"/>
      <c r="M149" s="241" t="s">
        <v>21</v>
      </c>
      <c r="N149" s="242" t="s">
        <v>43</v>
      </c>
      <c r="O149" s="47"/>
      <c r="P149" s="243">
        <f>O149*H149</f>
        <v>0</v>
      </c>
      <c r="Q149" s="243">
        <v>0</v>
      </c>
      <c r="R149" s="243">
        <f>Q149*H149</f>
        <v>0</v>
      </c>
      <c r="S149" s="243">
        <v>0</v>
      </c>
      <c r="T149" s="244">
        <f>S149*H149</f>
        <v>0</v>
      </c>
      <c r="AR149" s="24" t="s">
        <v>465</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465</v>
      </c>
      <c r="BM149" s="24" t="s">
        <v>6924</v>
      </c>
    </row>
    <row r="150" s="1" customFormat="1" ht="16.5" customHeight="1">
      <c r="B150" s="46"/>
      <c r="C150" s="234" t="s">
        <v>631</v>
      </c>
      <c r="D150" s="234" t="s">
        <v>306</v>
      </c>
      <c r="E150" s="235" t="s">
        <v>1661</v>
      </c>
      <c r="F150" s="236" t="s">
        <v>6925</v>
      </c>
      <c r="G150" s="237" t="s">
        <v>309</v>
      </c>
      <c r="H150" s="238">
        <v>1</v>
      </c>
      <c r="I150" s="239"/>
      <c r="J150" s="240">
        <f>ROUND(I150*H150,2)</f>
        <v>0</v>
      </c>
      <c r="K150" s="236" t="s">
        <v>322</v>
      </c>
      <c r="L150" s="72"/>
      <c r="M150" s="241" t="s">
        <v>21</v>
      </c>
      <c r="N150" s="242" t="s">
        <v>43</v>
      </c>
      <c r="O150" s="47"/>
      <c r="P150" s="243">
        <f>O150*H150</f>
        <v>0</v>
      </c>
      <c r="Q150" s="243">
        <v>0</v>
      </c>
      <c r="R150" s="243">
        <f>Q150*H150</f>
        <v>0</v>
      </c>
      <c r="S150" s="243">
        <v>0</v>
      </c>
      <c r="T150" s="244">
        <f>S150*H150</f>
        <v>0</v>
      </c>
      <c r="AR150" s="24" t="s">
        <v>465</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465</v>
      </c>
      <c r="BM150" s="24" t="s">
        <v>6926</v>
      </c>
    </row>
    <row r="151" s="1" customFormat="1" ht="16.5" customHeight="1">
      <c r="B151" s="46"/>
      <c r="C151" s="234" t="s">
        <v>636</v>
      </c>
      <c r="D151" s="234" t="s">
        <v>306</v>
      </c>
      <c r="E151" s="235" t="s">
        <v>5946</v>
      </c>
      <c r="F151" s="236" t="s">
        <v>6927</v>
      </c>
      <c r="G151" s="237" t="s">
        <v>309</v>
      </c>
      <c r="H151" s="238">
        <v>1</v>
      </c>
      <c r="I151" s="239"/>
      <c r="J151" s="240">
        <f>ROUND(I151*H151,2)</f>
        <v>0</v>
      </c>
      <c r="K151" s="236" t="s">
        <v>322</v>
      </c>
      <c r="L151" s="72"/>
      <c r="M151" s="241" t="s">
        <v>21</v>
      </c>
      <c r="N151" s="242" t="s">
        <v>43</v>
      </c>
      <c r="O151" s="47"/>
      <c r="P151" s="243">
        <f>O151*H151</f>
        <v>0</v>
      </c>
      <c r="Q151" s="243">
        <v>0</v>
      </c>
      <c r="R151" s="243">
        <f>Q151*H151</f>
        <v>0</v>
      </c>
      <c r="S151" s="243">
        <v>0</v>
      </c>
      <c r="T151" s="244">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6928</v>
      </c>
    </row>
    <row r="152" s="1" customFormat="1" ht="38.25" customHeight="1">
      <c r="B152" s="46"/>
      <c r="C152" s="234" t="s">
        <v>642</v>
      </c>
      <c r="D152" s="234" t="s">
        <v>306</v>
      </c>
      <c r="E152" s="235" t="s">
        <v>6929</v>
      </c>
      <c r="F152" s="236" t="s">
        <v>6930</v>
      </c>
      <c r="G152" s="237" t="s">
        <v>559</v>
      </c>
      <c r="H152" s="238">
        <v>0.53700000000000003</v>
      </c>
      <c r="I152" s="239"/>
      <c r="J152" s="240">
        <f>ROUND(I152*H152,2)</f>
        <v>0</v>
      </c>
      <c r="K152" s="236" t="s">
        <v>310</v>
      </c>
      <c r="L152" s="72"/>
      <c r="M152" s="241" t="s">
        <v>21</v>
      </c>
      <c r="N152" s="242" t="s">
        <v>43</v>
      </c>
      <c r="O152" s="47"/>
      <c r="P152" s="243">
        <f>O152*H152</f>
        <v>0</v>
      </c>
      <c r="Q152" s="243">
        <v>0</v>
      </c>
      <c r="R152" s="243">
        <f>Q152*H152</f>
        <v>0</v>
      </c>
      <c r="S152" s="243">
        <v>0</v>
      </c>
      <c r="T152" s="244">
        <f>S152*H152</f>
        <v>0</v>
      </c>
      <c r="AR152" s="24" t="s">
        <v>465</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465</v>
      </c>
      <c r="BM152" s="24" t="s">
        <v>6931</v>
      </c>
    </row>
    <row r="153" s="11" customFormat="1" ht="29.88" customHeight="1">
      <c r="B153" s="218"/>
      <c r="C153" s="219"/>
      <c r="D153" s="220" t="s">
        <v>71</v>
      </c>
      <c r="E153" s="232" t="s">
        <v>2626</v>
      </c>
      <c r="F153" s="232" t="s">
        <v>2627</v>
      </c>
      <c r="G153" s="219"/>
      <c r="H153" s="219"/>
      <c r="I153" s="222"/>
      <c r="J153" s="233">
        <f>BK153</f>
        <v>0</v>
      </c>
      <c r="K153" s="219"/>
      <c r="L153" s="224"/>
      <c r="M153" s="225"/>
      <c r="N153" s="226"/>
      <c r="O153" s="226"/>
      <c r="P153" s="227">
        <f>SUM(P154:P158)</f>
        <v>0</v>
      </c>
      <c r="Q153" s="226"/>
      <c r="R153" s="227">
        <f>SUM(R154:R158)</f>
        <v>0.0017599999999999999</v>
      </c>
      <c r="S153" s="226"/>
      <c r="T153" s="228">
        <f>SUM(T154:T158)</f>
        <v>0</v>
      </c>
      <c r="AR153" s="229" t="s">
        <v>82</v>
      </c>
      <c r="AT153" s="230" t="s">
        <v>71</v>
      </c>
      <c r="AU153" s="230" t="s">
        <v>80</v>
      </c>
      <c r="AY153" s="229" t="s">
        <v>303</v>
      </c>
      <c r="BK153" s="231">
        <f>SUM(BK154:BK158)</f>
        <v>0</v>
      </c>
    </row>
    <row r="154" s="1" customFormat="1" ht="16.5" customHeight="1">
      <c r="B154" s="46"/>
      <c r="C154" s="234" t="s">
        <v>647</v>
      </c>
      <c r="D154" s="234" t="s">
        <v>306</v>
      </c>
      <c r="E154" s="235" t="s">
        <v>6932</v>
      </c>
      <c r="F154" s="236" t="s">
        <v>6933</v>
      </c>
      <c r="G154" s="237" t="s">
        <v>704</v>
      </c>
      <c r="H154" s="238">
        <v>2</v>
      </c>
      <c r="I154" s="239"/>
      <c r="J154" s="240">
        <f>ROUND(I154*H154,2)</f>
        <v>0</v>
      </c>
      <c r="K154" s="236" t="s">
        <v>322</v>
      </c>
      <c r="L154" s="72"/>
      <c r="M154" s="241" t="s">
        <v>21</v>
      </c>
      <c r="N154" s="242" t="s">
        <v>43</v>
      </c>
      <c r="O154" s="47"/>
      <c r="P154" s="243">
        <f>O154*H154</f>
        <v>0</v>
      </c>
      <c r="Q154" s="243">
        <v>0.00051999999999999995</v>
      </c>
      <c r="R154" s="243">
        <f>Q154*H154</f>
        <v>0.0010399999999999999</v>
      </c>
      <c r="S154" s="243">
        <v>0</v>
      </c>
      <c r="T154" s="244">
        <f>S154*H154</f>
        <v>0</v>
      </c>
      <c r="AR154" s="24" t="s">
        <v>465</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465</v>
      </c>
      <c r="BM154" s="24" t="s">
        <v>6934</v>
      </c>
    </row>
    <row r="155" s="1" customFormat="1" ht="16.5" customHeight="1">
      <c r="B155" s="46"/>
      <c r="C155" s="234" t="s">
        <v>656</v>
      </c>
      <c r="D155" s="234" t="s">
        <v>306</v>
      </c>
      <c r="E155" s="235" t="s">
        <v>6812</v>
      </c>
      <c r="F155" s="236" t="s">
        <v>6813</v>
      </c>
      <c r="G155" s="237" t="s">
        <v>704</v>
      </c>
      <c r="H155" s="238">
        <v>8</v>
      </c>
      <c r="I155" s="239"/>
      <c r="J155" s="240">
        <f>ROUND(I155*H155,2)</f>
        <v>0</v>
      </c>
      <c r="K155" s="236" t="s">
        <v>322</v>
      </c>
      <c r="L155" s="72"/>
      <c r="M155" s="241" t="s">
        <v>21</v>
      </c>
      <c r="N155" s="242" t="s">
        <v>43</v>
      </c>
      <c r="O155" s="47"/>
      <c r="P155" s="243">
        <f>O155*H155</f>
        <v>0</v>
      </c>
      <c r="Q155" s="243">
        <v>9.0000000000000006E-05</v>
      </c>
      <c r="R155" s="243">
        <f>Q155*H155</f>
        <v>0.00072000000000000005</v>
      </c>
      <c r="S155" s="243">
        <v>0</v>
      </c>
      <c r="T155" s="244">
        <f>S155*H155</f>
        <v>0</v>
      </c>
      <c r="AR155" s="24" t="s">
        <v>465</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465</v>
      </c>
      <c r="BM155" s="24" t="s">
        <v>6935</v>
      </c>
    </row>
    <row r="156" s="1" customFormat="1" ht="16.5" customHeight="1">
      <c r="B156" s="46"/>
      <c r="C156" s="234" t="s">
        <v>661</v>
      </c>
      <c r="D156" s="234" t="s">
        <v>306</v>
      </c>
      <c r="E156" s="235" t="s">
        <v>1279</v>
      </c>
      <c r="F156" s="236" t="s">
        <v>6936</v>
      </c>
      <c r="G156" s="237" t="s">
        <v>658</v>
      </c>
      <c r="H156" s="238">
        <v>2</v>
      </c>
      <c r="I156" s="239"/>
      <c r="J156" s="240">
        <f>ROUND(I156*H156,2)</f>
        <v>0</v>
      </c>
      <c r="K156" s="236" t="s">
        <v>322</v>
      </c>
      <c r="L156" s="72"/>
      <c r="M156" s="241" t="s">
        <v>21</v>
      </c>
      <c r="N156" s="242" t="s">
        <v>43</v>
      </c>
      <c r="O156" s="47"/>
      <c r="P156" s="243">
        <f>O156*H156</f>
        <v>0</v>
      </c>
      <c r="Q156" s="243">
        <v>0</v>
      </c>
      <c r="R156" s="243">
        <f>Q156*H156</f>
        <v>0</v>
      </c>
      <c r="S156" s="243">
        <v>0</v>
      </c>
      <c r="T156" s="244">
        <f>S156*H156</f>
        <v>0</v>
      </c>
      <c r="AR156" s="24" t="s">
        <v>465</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6937</v>
      </c>
    </row>
    <row r="157" s="1" customFormat="1" ht="16.5" customHeight="1">
      <c r="B157" s="46"/>
      <c r="C157" s="234" t="s">
        <v>667</v>
      </c>
      <c r="D157" s="234" t="s">
        <v>306</v>
      </c>
      <c r="E157" s="235" t="s">
        <v>1666</v>
      </c>
      <c r="F157" s="236" t="s">
        <v>6938</v>
      </c>
      <c r="G157" s="237" t="s">
        <v>658</v>
      </c>
      <c r="H157" s="238">
        <v>25</v>
      </c>
      <c r="I157" s="239"/>
      <c r="J157" s="240">
        <f>ROUND(I157*H157,2)</f>
        <v>0</v>
      </c>
      <c r="K157" s="236" t="s">
        <v>322</v>
      </c>
      <c r="L157" s="72"/>
      <c r="M157" s="241" t="s">
        <v>21</v>
      </c>
      <c r="N157" s="242" t="s">
        <v>43</v>
      </c>
      <c r="O157" s="47"/>
      <c r="P157" s="243">
        <f>O157*H157</f>
        <v>0</v>
      </c>
      <c r="Q157" s="243">
        <v>0</v>
      </c>
      <c r="R157" s="243">
        <f>Q157*H157</f>
        <v>0</v>
      </c>
      <c r="S157" s="243">
        <v>0</v>
      </c>
      <c r="T157" s="244">
        <f>S157*H157</f>
        <v>0</v>
      </c>
      <c r="AR157" s="24" t="s">
        <v>465</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465</v>
      </c>
      <c r="BM157" s="24" t="s">
        <v>6939</v>
      </c>
    </row>
    <row r="158" s="1" customFormat="1" ht="38.25" customHeight="1">
      <c r="B158" s="46"/>
      <c r="C158" s="234" t="s">
        <v>673</v>
      </c>
      <c r="D158" s="234" t="s">
        <v>306</v>
      </c>
      <c r="E158" s="235" t="s">
        <v>6818</v>
      </c>
      <c r="F158" s="236" t="s">
        <v>6819</v>
      </c>
      <c r="G158" s="237" t="s">
        <v>559</v>
      </c>
      <c r="H158" s="238">
        <v>0.002</v>
      </c>
      <c r="I158" s="239"/>
      <c r="J158" s="240">
        <f>ROUND(I158*H158,2)</f>
        <v>0</v>
      </c>
      <c r="K158" s="236" t="s">
        <v>310</v>
      </c>
      <c r="L158" s="72"/>
      <c r="M158" s="241" t="s">
        <v>21</v>
      </c>
      <c r="N158" s="246" t="s">
        <v>43</v>
      </c>
      <c r="O158" s="247"/>
      <c r="P158" s="248">
        <f>O158*H158</f>
        <v>0</v>
      </c>
      <c r="Q158" s="248">
        <v>0</v>
      </c>
      <c r="R158" s="248">
        <f>Q158*H158</f>
        <v>0</v>
      </c>
      <c r="S158" s="248">
        <v>0</v>
      </c>
      <c r="T158" s="249">
        <f>S158*H158</f>
        <v>0</v>
      </c>
      <c r="AR158" s="24" t="s">
        <v>465</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6940</v>
      </c>
    </row>
    <row r="159" s="1" customFormat="1" ht="6.96" customHeight="1">
      <c r="B159" s="67"/>
      <c r="C159" s="68"/>
      <c r="D159" s="68"/>
      <c r="E159" s="68"/>
      <c r="F159" s="68"/>
      <c r="G159" s="68"/>
      <c r="H159" s="68"/>
      <c r="I159" s="179"/>
      <c r="J159" s="68"/>
      <c r="K159" s="68"/>
      <c r="L159" s="72"/>
    </row>
  </sheetData>
  <sheetProtection sheet="1" autoFilter="0" formatColumns="0" formatRows="0" objects="1" scenarios="1" spinCount="100000" saltValue="ndqWNUAN8GzfaWUqRCxp/aTaWqY5LRZcwqgdZNtJ5oqpX9pvc76Be6mLHBoFsxJNUG6brDovztHZ9UbbmLtR6Q==" hashValue="F3X5RScNCQnPCzoW95lsYH8o+p9P52K+WSKllcZcZSNlpZDB48W+psZbD50rTY+jKIEu71dc4Oadfv9yDIcang==" algorithmName="SHA-512" password="CC35"/>
  <autoFilter ref="C89:K158"/>
  <mergeCells count="13">
    <mergeCell ref="E7:H7"/>
    <mergeCell ref="E9:H9"/>
    <mergeCell ref="E11:H11"/>
    <mergeCell ref="E26:H26"/>
    <mergeCell ref="E47:H47"/>
    <mergeCell ref="E49:H49"/>
    <mergeCell ref="E51:H51"/>
    <mergeCell ref="J55:J56"/>
    <mergeCell ref="E78:H78"/>
    <mergeCell ref="E80:H80"/>
    <mergeCell ref="E82:H82"/>
    <mergeCell ref="G1:H1"/>
    <mergeCell ref="L2:V2"/>
  </mergeCells>
  <hyperlinks>
    <hyperlink ref="F1:G1" location="C2" display="1) Krycí list soupisu"/>
    <hyperlink ref="G1:H1" location="C58" display="2) Rekapitulace"/>
    <hyperlink ref="J1" location="C89"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237</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6590</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6941</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ROUND(J88,2)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ROUND(SUM(BE88:BE108), 2)</f>
        <v>0</v>
      </c>
      <c r="G32" s="47"/>
      <c r="H32" s="47"/>
      <c r="I32" s="171">
        <v>0.20999999999999999</v>
      </c>
      <c r="J32" s="170">
        <f>ROUND(ROUND((SUM(BE88:BE108)), 2)*I32, 2)</f>
        <v>0</v>
      </c>
      <c r="K32" s="51"/>
    </row>
    <row r="33" s="1" customFormat="1" ht="14.4" customHeight="1">
      <c r="B33" s="46"/>
      <c r="C33" s="47"/>
      <c r="D33" s="47"/>
      <c r="E33" s="55" t="s">
        <v>44</v>
      </c>
      <c r="F33" s="170">
        <f>ROUND(SUM(BF88:BF108), 2)</f>
        <v>0</v>
      </c>
      <c r="G33" s="47"/>
      <c r="H33" s="47"/>
      <c r="I33" s="171">
        <v>0.14999999999999999</v>
      </c>
      <c r="J33" s="170">
        <f>ROUND(ROUND((SUM(BF88:BF108)), 2)*I33, 2)</f>
        <v>0</v>
      </c>
      <c r="K33" s="51"/>
    </row>
    <row r="34" hidden="1" s="1" customFormat="1" ht="14.4" customHeight="1">
      <c r="B34" s="46"/>
      <c r="C34" s="47"/>
      <c r="D34" s="47"/>
      <c r="E34" s="55" t="s">
        <v>45</v>
      </c>
      <c r="F34" s="170">
        <f>ROUND(SUM(BG88:BG108), 2)</f>
        <v>0</v>
      </c>
      <c r="G34" s="47"/>
      <c r="H34" s="47"/>
      <c r="I34" s="171">
        <v>0.20999999999999999</v>
      </c>
      <c r="J34" s="170">
        <v>0</v>
      </c>
      <c r="K34" s="51"/>
    </row>
    <row r="35" hidden="1" s="1" customFormat="1" ht="14.4" customHeight="1">
      <c r="B35" s="46"/>
      <c r="C35" s="47"/>
      <c r="D35" s="47"/>
      <c r="E35" s="55" t="s">
        <v>46</v>
      </c>
      <c r="F35" s="170">
        <f>ROUND(SUM(BH88:BH108), 2)</f>
        <v>0</v>
      </c>
      <c r="G35" s="47"/>
      <c r="H35" s="47"/>
      <c r="I35" s="171">
        <v>0.14999999999999999</v>
      </c>
      <c r="J35" s="170">
        <v>0</v>
      </c>
      <c r="K35" s="51"/>
    </row>
    <row r="36" hidden="1" s="1" customFormat="1" ht="14.4" customHeight="1">
      <c r="B36" s="46"/>
      <c r="C36" s="47"/>
      <c r="D36" s="47"/>
      <c r="E36" s="55" t="s">
        <v>47</v>
      </c>
      <c r="F36" s="170">
        <f>ROUND(SUM(BI88:BI108),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6590</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ec - ZTI - plyn</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J88</f>
        <v>0</v>
      </c>
      <c r="K60" s="51"/>
      <c r="AU60" s="24" t="s">
        <v>280</v>
      </c>
    </row>
    <row r="61" s="8" customFormat="1" ht="24.96" customHeight="1">
      <c r="B61" s="190"/>
      <c r="C61" s="191"/>
      <c r="D61" s="192" t="s">
        <v>362</v>
      </c>
      <c r="E61" s="193"/>
      <c r="F61" s="193"/>
      <c r="G61" s="193"/>
      <c r="H61" s="193"/>
      <c r="I61" s="194"/>
      <c r="J61" s="195">
        <f>J89</f>
        <v>0</v>
      </c>
      <c r="K61" s="196"/>
    </row>
    <row r="62" s="9" customFormat="1" ht="19.92" customHeight="1">
      <c r="B62" s="197"/>
      <c r="C62" s="198"/>
      <c r="D62" s="199" t="s">
        <v>371</v>
      </c>
      <c r="E62" s="200"/>
      <c r="F62" s="200"/>
      <c r="G62" s="200"/>
      <c r="H62" s="200"/>
      <c r="I62" s="201"/>
      <c r="J62" s="202">
        <f>J90</f>
        <v>0</v>
      </c>
      <c r="K62" s="203"/>
    </row>
    <row r="63" s="8" customFormat="1" ht="24.96" customHeight="1">
      <c r="B63" s="190"/>
      <c r="C63" s="191"/>
      <c r="D63" s="192" t="s">
        <v>372</v>
      </c>
      <c r="E63" s="193"/>
      <c r="F63" s="193"/>
      <c r="G63" s="193"/>
      <c r="H63" s="193"/>
      <c r="I63" s="194"/>
      <c r="J63" s="195">
        <f>J92</f>
        <v>0</v>
      </c>
      <c r="K63" s="196"/>
    </row>
    <row r="64" s="9" customFormat="1" ht="19.92" customHeight="1">
      <c r="B64" s="197"/>
      <c r="C64" s="198"/>
      <c r="D64" s="199" t="s">
        <v>6942</v>
      </c>
      <c r="E64" s="200"/>
      <c r="F64" s="200"/>
      <c r="G64" s="200"/>
      <c r="H64" s="200"/>
      <c r="I64" s="201"/>
      <c r="J64" s="202">
        <f>J93</f>
        <v>0</v>
      </c>
      <c r="K64" s="203"/>
    </row>
    <row r="65" s="8" customFormat="1" ht="24.96" customHeight="1">
      <c r="B65" s="190"/>
      <c r="C65" s="191"/>
      <c r="D65" s="192" t="s">
        <v>281</v>
      </c>
      <c r="E65" s="193"/>
      <c r="F65" s="193"/>
      <c r="G65" s="193"/>
      <c r="H65" s="193"/>
      <c r="I65" s="194"/>
      <c r="J65" s="195">
        <f>J105</f>
        <v>0</v>
      </c>
      <c r="K65" s="196"/>
    </row>
    <row r="66" s="9" customFormat="1" ht="19.92" customHeight="1">
      <c r="B66" s="197"/>
      <c r="C66" s="198"/>
      <c r="D66" s="199" t="s">
        <v>284</v>
      </c>
      <c r="E66" s="200"/>
      <c r="F66" s="200"/>
      <c r="G66" s="200"/>
      <c r="H66" s="200"/>
      <c r="I66" s="201"/>
      <c r="J66" s="202">
        <f>J106</f>
        <v>0</v>
      </c>
      <c r="K66" s="203"/>
    </row>
    <row r="67" s="1" customFormat="1" ht="21.84" customHeight="1">
      <c r="B67" s="46"/>
      <c r="C67" s="47"/>
      <c r="D67" s="47"/>
      <c r="E67" s="47"/>
      <c r="F67" s="47"/>
      <c r="G67" s="47"/>
      <c r="H67" s="47"/>
      <c r="I67" s="157"/>
      <c r="J67" s="47"/>
      <c r="K67" s="51"/>
    </row>
    <row r="68" s="1" customFormat="1" ht="6.96" customHeight="1">
      <c r="B68" s="67"/>
      <c r="C68" s="68"/>
      <c r="D68" s="68"/>
      <c r="E68" s="68"/>
      <c r="F68" s="68"/>
      <c r="G68" s="68"/>
      <c r="H68" s="68"/>
      <c r="I68" s="179"/>
      <c r="J68" s="68"/>
      <c r="K68" s="69"/>
    </row>
    <row r="72" s="1" customFormat="1" ht="6.96" customHeight="1">
      <c r="B72" s="70"/>
      <c r="C72" s="71"/>
      <c r="D72" s="71"/>
      <c r="E72" s="71"/>
      <c r="F72" s="71"/>
      <c r="G72" s="71"/>
      <c r="H72" s="71"/>
      <c r="I72" s="182"/>
      <c r="J72" s="71"/>
      <c r="K72" s="71"/>
      <c r="L72" s="72"/>
    </row>
    <row r="73" s="1" customFormat="1" ht="36.96" customHeight="1">
      <c r="B73" s="46"/>
      <c r="C73" s="73" t="s">
        <v>286</v>
      </c>
      <c r="D73" s="74"/>
      <c r="E73" s="74"/>
      <c r="F73" s="74"/>
      <c r="G73" s="74"/>
      <c r="H73" s="74"/>
      <c r="I73" s="204"/>
      <c r="J73" s="74"/>
      <c r="K73" s="74"/>
      <c r="L73" s="72"/>
    </row>
    <row r="74" s="1" customFormat="1" ht="6.96" customHeight="1">
      <c r="B74" s="46"/>
      <c r="C74" s="74"/>
      <c r="D74" s="74"/>
      <c r="E74" s="74"/>
      <c r="F74" s="74"/>
      <c r="G74" s="74"/>
      <c r="H74" s="74"/>
      <c r="I74" s="204"/>
      <c r="J74" s="74"/>
      <c r="K74" s="74"/>
      <c r="L74" s="72"/>
    </row>
    <row r="75" s="1" customFormat="1" ht="14.4" customHeight="1">
      <c r="B75" s="46"/>
      <c r="C75" s="76" t="s">
        <v>18</v>
      </c>
      <c r="D75" s="74"/>
      <c r="E75" s="74"/>
      <c r="F75" s="74"/>
      <c r="G75" s="74"/>
      <c r="H75" s="74"/>
      <c r="I75" s="204"/>
      <c r="J75" s="74"/>
      <c r="K75" s="74"/>
      <c r="L75" s="72"/>
    </row>
    <row r="76" s="1" customFormat="1" ht="16.5" customHeight="1">
      <c r="B76" s="46"/>
      <c r="C76" s="74"/>
      <c r="D76" s="74"/>
      <c r="E76" s="205" t="str">
        <f>E7</f>
        <v>Speciální ZŠ Skuteč- půdní vestavba a přístavba</v>
      </c>
      <c r="F76" s="76"/>
      <c r="G76" s="76"/>
      <c r="H76" s="76"/>
      <c r="I76" s="204"/>
      <c r="J76" s="74"/>
      <c r="K76" s="74"/>
      <c r="L76" s="72"/>
    </row>
    <row r="77">
      <c r="B77" s="28"/>
      <c r="C77" s="76" t="s">
        <v>274</v>
      </c>
      <c r="D77" s="297"/>
      <c r="E77" s="297"/>
      <c r="F77" s="297"/>
      <c r="G77" s="297"/>
      <c r="H77" s="297"/>
      <c r="I77" s="149"/>
      <c r="J77" s="297"/>
      <c r="K77" s="297"/>
      <c r="L77" s="298"/>
    </row>
    <row r="78" s="1" customFormat="1" ht="16.5" customHeight="1">
      <c r="B78" s="46"/>
      <c r="C78" s="74"/>
      <c r="D78" s="74"/>
      <c r="E78" s="205" t="s">
        <v>6590</v>
      </c>
      <c r="F78" s="74"/>
      <c r="G78" s="74"/>
      <c r="H78" s="74"/>
      <c r="I78" s="204"/>
      <c r="J78" s="74"/>
      <c r="K78" s="74"/>
      <c r="L78" s="72"/>
    </row>
    <row r="79" s="1" customFormat="1" ht="14.4" customHeight="1">
      <c r="B79" s="46"/>
      <c r="C79" s="76" t="s">
        <v>2223</v>
      </c>
      <c r="D79" s="74"/>
      <c r="E79" s="74"/>
      <c r="F79" s="74"/>
      <c r="G79" s="74"/>
      <c r="H79" s="74"/>
      <c r="I79" s="204"/>
      <c r="J79" s="74"/>
      <c r="K79" s="74"/>
      <c r="L79" s="72"/>
    </row>
    <row r="80" s="1" customFormat="1" ht="17.25" customHeight="1">
      <c r="B80" s="46"/>
      <c r="C80" s="74"/>
      <c r="D80" s="74"/>
      <c r="E80" s="82" t="str">
        <f>E11</f>
        <v>ec - ZTI - plyn</v>
      </c>
      <c r="F80" s="74"/>
      <c r="G80" s="74"/>
      <c r="H80" s="74"/>
      <c r="I80" s="204"/>
      <c r="J80" s="74"/>
      <c r="K80" s="74"/>
      <c r="L80" s="72"/>
    </row>
    <row r="81" s="1" customFormat="1" ht="6.96" customHeight="1">
      <c r="B81" s="46"/>
      <c r="C81" s="74"/>
      <c r="D81" s="74"/>
      <c r="E81" s="74"/>
      <c r="F81" s="74"/>
      <c r="G81" s="74"/>
      <c r="H81" s="74"/>
      <c r="I81" s="204"/>
      <c r="J81" s="74"/>
      <c r="K81" s="74"/>
      <c r="L81" s="72"/>
    </row>
    <row r="82" s="1" customFormat="1" ht="18" customHeight="1">
      <c r="B82" s="46"/>
      <c r="C82" s="76" t="s">
        <v>23</v>
      </c>
      <c r="D82" s="74"/>
      <c r="E82" s="74"/>
      <c r="F82" s="206" t="str">
        <f>F14</f>
        <v>Skuteč</v>
      </c>
      <c r="G82" s="74"/>
      <c r="H82" s="74"/>
      <c r="I82" s="207" t="s">
        <v>25</v>
      </c>
      <c r="J82" s="85" t="str">
        <f>IF(J14="","",J14)</f>
        <v>12. 12. 2019</v>
      </c>
      <c r="K82" s="74"/>
      <c r="L82" s="72"/>
    </row>
    <row r="83" s="1" customFormat="1" ht="6.96" customHeight="1">
      <c r="B83" s="46"/>
      <c r="C83" s="74"/>
      <c r="D83" s="74"/>
      <c r="E83" s="74"/>
      <c r="F83" s="74"/>
      <c r="G83" s="74"/>
      <c r="H83" s="74"/>
      <c r="I83" s="204"/>
      <c r="J83" s="74"/>
      <c r="K83" s="74"/>
      <c r="L83" s="72"/>
    </row>
    <row r="84" s="1" customFormat="1">
      <c r="B84" s="46"/>
      <c r="C84" s="76" t="s">
        <v>27</v>
      </c>
      <c r="D84" s="74"/>
      <c r="E84" s="74"/>
      <c r="F84" s="206" t="str">
        <f>E17</f>
        <v>Pardubický kraj</v>
      </c>
      <c r="G84" s="74"/>
      <c r="H84" s="74"/>
      <c r="I84" s="207" t="s">
        <v>33</v>
      </c>
      <c r="J84" s="206" t="str">
        <f>E23</f>
        <v>ADAM První spol. s r.o.</v>
      </c>
      <c r="K84" s="74"/>
      <c r="L84" s="72"/>
    </row>
    <row r="85" s="1" customFormat="1" ht="14.4" customHeight="1">
      <c r="B85" s="46"/>
      <c r="C85" s="76" t="s">
        <v>31</v>
      </c>
      <c r="D85" s="74"/>
      <c r="E85" s="74"/>
      <c r="F85" s="206" t="str">
        <f>IF(E20="","",E20)</f>
        <v/>
      </c>
      <c r="G85" s="74"/>
      <c r="H85" s="74"/>
      <c r="I85" s="204"/>
      <c r="J85" s="74"/>
      <c r="K85" s="74"/>
      <c r="L85" s="72"/>
    </row>
    <row r="86" s="1" customFormat="1" ht="10.32" customHeight="1">
      <c r="B86" s="46"/>
      <c r="C86" s="74"/>
      <c r="D86" s="74"/>
      <c r="E86" s="74"/>
      <c r="F86" s="74"/>
      <c r="G86" s="74"/>
      <c r="H86" s="74"/>
      <c r="I86" s="204"/>
      <c r="J86" s="74"/>
      <c r="K86" s="74"/>
      <c r="L86" s="72"/>
    </row>
    <row r="87" s="10" customFormat="1" ht="29.28" customHeight="1">
      <c r="B87" s="208"/>
      <c r="C87" s="209" t="s">
        <v>287</v>
      </c>
      <c r="D87" s="210" t="s">
        <v>57</v>
      </c>
      <c r="E87" s="210" t="s">
        <v>53</v>
      </c>
      <c r="F87" s="210" t="s">
        <v>288</v>
      </c>
      <c r="G87" s="210" t="s">
        <v>289</v>
      </c>
      <c r="H87" s="210" t="s">
        <v>290</v>
      </c>
      <c r="I87" s="211" t="s">
        <v>291</v>
      </c>
      <c r="J87" s="210" t="s">
        <v>278</v>
      </c>
      <c r="K87" s="212" t="s">
        <v>292</v>
      </c>
      <c r="L87" s="213"/>
      <c r="M87" s="102" t="s">
        <v>293</v>
      </c>
      <c r="N87" s="103" t="s">
        <v>42</v>
      </c>
      <c r="O87" s="103" t="s">
        <v>294</v>
      </c>
      <c r="P87" s="103" t="s">
        <v>295</v>
      </c>
      <c r="Q87" s="103" t="s">
        <v>296</v>
      </c>
      <c r="R87" s="103" t="s">
        <v>297</v>
      </c>
      <c r="S87" s="103" t="s">
        <v>298</v>
      </c>
      <c r="T87" s="104" t="s">
        <v>299</v>
      </c>
    </row>
    <row r="88" s="1" customFormat="1" ht="29.28" customHeight="1">
      <c r="B88" s="46"/>
      <c r="C88" s="108" t="s">
        <v>279</v>
      </c>
      <c r="D88" s="74"/>
      <c r="E88" s="74"/>
      <c r="F88" s="74"/>
      <c r="G88" s="74"/>
      <c r="H88" s="74"/>
      <c r="I88" s="204"/>
      <c r="J88" s="214">
        <f>BK88</f>
        <v>0</v>
      </c>
      <c r="K88" s="74"/>
      <c r="L88" s="72"/>
      <c r="M88" s="105"/>
      <c r="N88" s="106"/>
      <c r="O88" s="106"/>
      <c r="P88" s="215">
        <f>P89+P92+P105</f>
        <v>0</v>
      </c>
      <c r="Q88" s="106"/>
      <c r="R88" s="215">
        <f>R89+R92+R105</f>
        <v>0.18135000000000001</v>
      </c>
      <c r="S88" s="106"/>
      <c r="T88" s="216">
        <f>T89+T92+T105</f>
        <v>0</v>
      </c>
      <c r="AT88" s="24" t="s">
        <v>71</v>
      </c>
      <c r="AU88" s="24" t="s">
        <v>280</v>
      </c>
      <c r="BK88" s="217">
        <f>BK89+BK92+BK105</f>
        <v>0</v>
      </c>
    </row>
    <row r="89" s="11" customFormat="1" ht="37.44001" customHeight="1">
      <c r="B89" s="218"/>
      <c r="C89" s="219"/>
      <c r="D89" s="220" t="s">
        <v>71</v>
      </c>
      <c r="E89" s="221" t="s">
        <v>389</v>
      </c>
      <c r="F89" s="221" t="s">
        <v>390</v>
      </c>
      <c r="G89" s="219"/>
      <c r="H89" s="219"/>
      <c r="I89" s="222"/>
      <c r="J89" s="223">
        <f>BK89</f>
        <v>0</v>
      </c>
      <c r="K89" s="219"/>
      <c r="L89" s="224"/>
      <c r="M89" s="225"/>
      <c r="N89" s="226"/>
      <c r="O89" s="226"/>
      <c r="P89" s="227">
        <f>P90</f>
        <v>0</v>
      </c>
      <c r="Q89" s="226"/>
      <c r="R89" s="227">
        <f>R90</f>
        <v>0</v>
      </c>
      <c r="S89" s="226"/>
      <c r="T89" s="228">
        <f>T90</f>
        <v>0</v>
      </c>
      <c r="AR89" s="229" t="s">
        <v>80</v>
      </c>
      <c r="AT89" s="230" t="s">
        <v>71</v>
      </c>
      <c r="AU89" s="230" t="s">
        <v>72</v>
      </c>
      <c r="AY89" s="229" t="s">
        <v>303</v>
      </c>
      <c r="BK89" s="231">
        <f>BK90</f>
        <v>0</v>
      </c>
    </row>
    <row r="90" s="11" customFormat="1" ht="19.92" customHeight="1">
      <c r="B90" s="218"/>
      <c r="C90" s="219"/>
      <c r="D90" s="220" t="s">
        <v>71</v>
      </c>
      <c r="E90" s="232" t="s">
        <v>1309</v>
      </c>
      <c r="F90" s="232" t="s">
        <v>1310</v>
      </c>
      <c r="G90" s="219"/>
      <c r="H90" s="219"/>
      <c r="I90" s="222"/>
      <c r="J90" s="233">
        <f>BK90</f>
        <v>0</v>
      </c>
      <c r="K90" s="219"/>
      <c r="L90" s="224"/>
      <c r="M90" s="225"/>
      <c r="N90" s="226"/>
      <c r="O90" s="226"/>
      <c r="P90" s="227">
        <f>P91</f>
        <v>0</v>
      </c>
      <c r="Q90" s="226"/>
      <c r="R90" s="227">
        <f>R91</f>
        <v>0</v>
      </c>
      <c r="S90" s="226"/>
      <c r="T90" s="228">
        <f>T91</f>
        <v>0</v>
      </c>
      <c r="AR90" s="229" t="s">
        <v>80</v>
      </c>
      <c r="AT90" s="230" t="s">
        <v>71</v>
      </c>
      <c r="AU90" s="230" t="s">
        <v>80</v>
      </c>
      <c r="AY90" s="229" t="s">
        <v>303</v>
      </c>
      <c r="BK90" s="231">
        <f>BK91</f>
        <v>0</v>
      </c>
    </row>
    <row r="91" s="1" customFormat="1" ht="38.25" customHeight="1">
      <c r="B91" s="46"/>
      <c r="C91" s="234" t="s">
        <v>80</v>
      </c>
      <c r="D91" s="234" t="s">
        <v>306</v>
      </c>
      <c r="E91" s="235" t="s">
        <v>1317</v>
      </c>
      <c r="F91" s="236" t="s">
        <v>6399</v>
      </c>
      <c r="G91" s="237" t="s">
        <v>21</v>
      </c>
      <c r="H91" s="238">
        <v>0</v>
      </c>
      <c r="I91" s="239"/>
      <c r="J91" s="240">
        <f>ROUND(I91*H91,2)</f>
        <v>0</v>
      </c>
      <c r="K91" s="236" t="s">
        <v>322</v>
      </c>
      <c r="L91" s="72"/>
      <c r="M91" s="241" t="s">
        <v>21</v>
      </c>
      <c r="N91" s="242" t="s">
        <v>43</v>
      </c>
      <c r="O91" s="47"/>
      <c r="P91" s="243">
        <f>O91*H91</f>
        <v>0</v>
      </c>
      <c r="Q91" s="243">
        <v>0</v>
      </c>
      <c r="R91" s="243">
        <f>Q91*H91</f>
        <v>0</v>
      </c>
      <c r="S91" s="243">
        <v>0</v>
      </c>
      <c r="T91" s="244">
        <f>S91*H91</f>
        <v>0</v>
      </c>
      <c r="AR91" s="24" t="s">
        <v>319</v>
      </c>
      <c r="AT91" s="24" t="s">
        <v>306</v>
      </c>
      <c r="AU91" s="24" t="s">
        <v>82</v>
      </c>
      <c r="AY91" s="24" t="s">
        <v>303</v>
      </c>
      <c r="BE91" s="245">
        <f>IF(N91="základní",J91,0)</f>
        <v>0</v>
      </c>
      <c r="BF91" s="245">
        <f>IF(N91="snížená",J91,0)</f>
        <v>0</v>
      </c>
      <c r="BG91" s="245">
        <f>IF(N91="zákl. přenesená",J91,0)</f>
        <v>0</v>
      </c>
      <c r="BH91" s="245">
        <f>IF(N91="sníž. přenesená",J91,0)</f>
        <v>0</v>
      </c>
      <c r="BI91" s="245">
        <f>IF(N91="nulová",J91,0)</f>
        <v>0</v>
      </c>
      <c r="BJ91" s="24" t="s">
        <v>80</v>
      </c>
      <c r="BK91" s="245">
        <f>ROUND(I91*H91,2)</f>
        <v>0</v>
      </c>
      <c r="BL91" s="24" t="s">
        <v>319</v>
      </c>
      <c r="BM91" s="24" t="s">
        <v>6943</v>
      </c>
    </row>
    <row r="92" s="11" customFormat="1" ht="37.44001" customHeight="1">
      <c r="B92" s="218"/>
      <c r="C92" s="219"/>
      <c r="D92" s="220" t="s">
        <v>71</v>
      </c>
      <c r="E92" s="221" t="s">
        <v>1320</v>
      </c>
      <c r="F92" s="221" t="s">
        <v>1321</v>
      </c>
      <c r="G92" s="219"/>
      <c r="H92" s="219"/>
      <c r="I92" s="222"/>
      <c r="J92" s="223">
        <f>BK92</f>
        <v>0</v>
      </c>
      <c r="K92" s="219"/>
      <c r="L92" s="224"/>
      <c r="M92" s="225"/>
      <c r="N92" s="226"/>
      <c r="O92" s="226"/>
      <c r="P92" s="227">
        <f>P93</f>
        <v>0</v>
      </c>
      <c r="Q92" s="226"/>
      <c r="R92" s="227">
        <f>R93</f>
        <v>0.18135000000000001</v>
      </c>
      <c r="S92" s="226"/>
      <c r="T92" s="228">
        <f>T93</f>
        <v>0</v>
      </c>
      <c r="AR92" s="229" t="s">
        <v>82</v>
      </c>
      <c r="AT92" s="230" t="s">
        <v>71</v>
      </c>
      <c r="AU92" s="230" t="s">
        <v>72</v>
      </c>
      <c r="AY92" s="229" t="s">
        <v>303</v>
      </c>
      <c r="BK92" s="231">
        <f>BK93</f>
        <v>0</v>
      </c>
    </row>
    <row r="93" s="11" customFormat="1" ht="19.92" customHeight="1">
      <c r="B93" s="218"/>
      <c r="C93" s="219"/>
      <c r="D93" s="220" t="s">
        <v>71</v>
      </c>
      <c r="E93" s="232" t="s">
        <v>6944</v>
      </c>
      <c r="F93" s="232" t="s">
        <v>6945</v>
      </c>
      <c r="G93" s="219"/>
      <c r="H93" s="219"/>
      <c r="I93" s="222"/>
      <c r="J93" s="233">
        <f>BK93</f>
        <v>0</v>
      </c>
      <c r="K93" s="219"/>
      <c r="L93" s="224"/>
      <c r="M93" s="225"/>
      <c r="N93" s="226"/>
      <c r="O93" s="226"/>
      <c r="P93" s="227">
        <f>SUM(P94:P104)</f>
        <v>0</v>
      </c>
      <c r="Q93" s="226"/>
      <c r="R93" s="227">
        <f>SUM(R94:R104)</f>
        <v>0.18135000000000001</v>
      </c>
      <c r="S93" s="226"/>
      <c r="T93" s="228">
        <f>SUM(T94:T104)</f>
        <v>0</v>
      </c>
      <c r="AR93" s="229" t="s">
        <v>82</v>
      </c>
      <c r="AT93" s="230" t="s">
        <v>71</v>
      </c>
      <c r="AU93" s="230" t="s">
        <v>80</v>
      </c>
      <c r="AY93" s="229" t="s">
        <v>303</v>
      </c>
      <c r="BK93" s="231">
        <f>SUM(BK94:BK104)</f>
        <v>0</v>
      </c>
    </row>
    <row r="94" s="1" customFormat="1" ht="25.5" customHeight="1">
      <c r="B94" s="46"/>
      <c r="C94" s="234" t="s">
        <v>82</v>
      </c>
      <c r="D94" s="234" t="s">
        <v>306</v>
      </c>
      <c r="E94" s="235" t="s">
        <v>6946</v>
      </c>
      <c r="F94" s="236" t="s">
        <v>6947</v>
      </c>
      <c r="G94" s="237" t="s">
        <v>262</v>
      </c>
      <c r="H94" s="238">
        <v>0.5</v>
      </c>
      <c r="I94" s="239"/>
      <c r="J94" s="240">
        <f>ROUND(I94*H94,2)</f>
        <v>0</v>
      </c>
      <c r="K94" s="236" t="s">
        <v>310</v>
      </c>
      <c r="L94" s="72"/>
      <c r="M94" s="241" t="s">
        <v>21</v>
      </c>
      <c r="N94" s="242" t="s">
        <v>43</v>
      </c>
      <c r="O94" s="47"/>
      <c r="P94" s="243">
        <f>O94*H94</f>
        <v>0</v>
      </c>
      <c r="Q94" s="243">
        <v>0.0027000000000000001</v>
      </c>
      <c r="R94" s="243">
        <f>Q94*H94</f>
        <v>0.0013500000000000001</v>
      </c>
      <c r="S94" s="243">
        <v>0</v>
      </c>
      <c r="T94" s="244">
        <f>S94*H94</f>
        <v>0</v>
      </c>
      <c r="AR94" s="24" t="s">
        <v>465</v>
      </c>
      <c r="AT94" s="24" t="s">
        <v>306</v>
      </c>
      <c r="AU94" s="24" t="s">
        <v>82</v>
      </c>
      <c r="AY94" s="24" t="s">
        <v>303</v>
      </c>
      <c r="BE94" s="245">
        <f>IF(N94="základní",J94,0)</f>
        <v>0</v>
      </c>
      <c r="BF94" s="245">
        <f>IF(N94="snížená",J94,0)</f>
        <v>0</v>
      </c>
      <c r="BG94" s="245">
        <f>IF(N94="zákl. přenesená",J94,0)</f>
        <v>0</v>
      </c>
      <c r="BH94" s="245">
        <f>IF(N94="sníž. přenesená",J94,0)</f>
        <v>0</v>
      </c>
      <c r="BI94" s="245">
        <f>IF(N94="nulová",J94,0)</f>
        <v>0</v>
      </c>
      <c r="BJ94" s="24" t="s">
        <v>80</v>
      </c>
      <c r="BK94" s="245">
        <f>ROUND(I94*H94,2)</f>
        <v>0</v>
      </c>
      <c r="BL94" s="24" t="s">
        <v>465</v>
      </c>
      <c r="BM94" s="24" t="s">
        <v>6948</v>
      </c>
    </row>
    <row r="95" s="1" customFormat="1" ht="25.5" customHeight="1">
      <c r="B95" s="46"/>
      <c r="C95" s="234" t="s">
        <v>95</v>
      </c>
      <c r="D95" s="234" t="s">
        <v>306</v>
      </c>
      <c r="E95" s="235" t="s">
        <v>6949</v>
      </c>
      <c r="F95" s="236" t="s">
        <v>6950</v>
      </c>
      <c r="G95" s="237" t="s">
        <v>262</v>
      </c>
      <c r="H95" s="238">
        <v>36</v>
      </c>
      <c r="I95" s="239"/>
      <c r="J95" s="240">
        <f>ROUND(I95*H95,2)</f>
        <v>0</v>
      </c>
      <c r="K95" s="236" t="s">
        <v>310</v>
      </c>
      <c r="L95" s="72"/>
      <c r="M95" s="241" t="s">
        <v>21</v>
      </c>
      <c r="N95" s="242" t="s">
        <v>43</v>
      </c>
      <c r="O95" s="47"/>
      <c r="P95" s="243">
        <f>O95*H95</f>
        <v>0</v>
      </c>
      <c r="Q95" s="243">
        <v>0.00348</v>
      </c>
      <c r="R95" s="243">
        <f>Q95*H95</f>
        <v>0.12528</v>
      </c>
      <c r="S95" s="243">
        <v>0</v>
      </c>
      <c r="T95" s="244">
        <f>S95*H95</f>
        <v>0</v>
      </c>
      <c r="AR95" s="24" t="s">
        <v>465</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465</v>
      </c>
      <c r="BM95" s="24" t="s">
        <v>6951</v>
      </c>
    </row>
    <row r="96" s="1" customFormat="1" ht="16.5" customHeight="1">
      <c r="B96" s="46"/>
      <c r="C96" s="234" t="s">
        <v>319</v>
      </c>
      <c r="D96" s="234" t="s">
        <v>306</v>
      </c>
      <c r="E96" s="235" t="s">
        <v>6952</v>
      </c>
      <c r="F96" s="236" t="s">
        <v>6953</v>
      </c>
      <c r="G96" s="237" t="s">
        <v>262</v>
      </c>
      <c r="H96" s="238">
        <v>0.5</v>
      </c>
      <c r="I96" s="239"/>
      <c r="J96" s="240">
        <f>ROUND(I96*H96,2)</f>
        <v>0</v>
      </c>
      <c r="K96" s="236" t="s">
        <v>310</v>
      </c>
      <c r="L96" s="72"/>
      <c r="M96" s="241" t="s">
        <v>21</v>
      </c>
      <c r="N96" s="242" t="s">
        <v>43</v>
      </c>
      <c r="O96" s="47"/>
      <c r="P96" s="243">
        <f>O96*H96</f>
        <v>0</v>
      </c>
      <c r="Q96" s="243">
        <v>0.0046800000000000001</v>
      </c>
      <c r="R96" s="243">
        <f>Q96*H96</f>
        <v>0.0023400000000000001</v>
      </c>
      <c r="S96" s="243">
        <v>0</v>
      </c>
      <c r="T96" s="244">
        <f>S96*H96</f>
        <v>0</v>
      </c>
      <c r="AR96" s="24" t="s">
        <v>465</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465</v>
      </c>
      <c r="BM96" s="24" t="s">
        <v>6954</v>
      </c>
    </row>
    <row r="97" s="1" customFormat="1" ht="16.5" customHeight="1">
      <c r="B97" s="46"/>
      <c r="C97" s="234" t="s">
        <v>302</v>
      </c>
      <c r="D97" s="234" t="s">
        <v>306</v>
      </c>
      <c r="E97" s="235" t="s">
        <v>6955</v>
      </c>
      <c r="F97" s="236" t="s">
        <v>6956</v>
      </c>
      <c r="G97" s="237" t="s">
        <v>2630</v>
      </c>
      <c r="H97" s="238">
        <v>3</v>
      </c>
      <c r="I97" s="239"/>
      <c r="J97" s="240">
        <f>ROUND(I97*H97,2)</f>
        <v>0</v>
      </c>
      <c r="K97" s="236" t="s">
        <v>322</v>
      </c>
      <c r="L97" s="72"/>
      <c r="M97" s="241" t="s">
        <v>21</v>
      </c>
      <c r="N97" s="242" t="s">
        <v>43</v>
      </c>
      <c r="O97" s="47"/>
      <c r="P97" s="243">
        <f>O97*H97</f>
        <v>0</v>
      </c>
      <c r="Q97" s="243">
        <v>0.0144</v>
      </c>
      <c r="R97" s="243">
        <f>Q97*H97</f>
        <v>0.043200000000000002</v>
      </c>
      <c r="S97" s="243">
        <v>0</v>
      </c>
      <c r="T97" s="244">
        <f>S97*H97</f>
        <v>0</v>
      </c>
      <c r="AR97" s="24" t="s">
        <v>465</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465</v>
      </c>
      <c r="BM97" s="24" t="s">
        <v>6957</v>
      </c>
    </row>
    <row r="98" s="1" customFormat="1" ht="16.5" customHeight="1">
      <c r="B98" s="46"/>
      <c r="C98" s="234" t="s">
        <v>329</v>
      </c>
      <c r="D98" s="234" t="s">
        <v>306</v>
      </c>
      <c r="E98" s="235" t="s">
        <v>6958</v>
      </c>
      <c r="F98" s="236" t="s">
        <v>6959</v>
      </c>
      <c r="G98" s="237" t="s">
        <v>2630</v>
      </c>
      <c r="H98" s="238">
        <v>1</v>
      </c>
      <c r="I98" s="239"/>
      <c r="J98" s="240">
        <f>ROUND(I98*H98,2)</f>
        <v>0</v>
      </c>
      <c r="K98" s="236" t="s">
        <v>310</v>
      </c>
      <c r="L98" s="72"/>
      <c r="M98" s="241" t="s">
        <v>21</v>
      </c>
      <c r="N98" s="242" t="s">
        <v>43</v>
      </c>
      <c r="O98" s="47"/>
      <c r="P98" s="243">
        <f>O98*H98</f>
        <v>0</v>
      </c>
      <c r="Q98" s="243">
        <v>0.0038300000000000001</v>
      </c>
      <c r="R98" s="243">
        <f>Q98*H98</f>
        <v>0.0038300000000000001</v>
      </c>
      <c r="S98" s="243">
        <v>0</v>
      </c>
      <c r="T98" s="244">
        <f>S98*H98</f>
        <v>0</v>
      </c>
      <c r="AR98" s="24" t="s">
        <v>465</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465</v>
      </c>
      <c r="BM98" s="24" t="s">
        <v>6960</v>
      </c>
    </row>
    <row r="99" s="1" customFormat="1" ht="16.5" customHeight="1">
      <c r="B99" s="46"/>
      <c r="C99" s="234" t="s">
        <v>335</v>
      </c>
      <c r="D99" s="234" t="s">
        <v>306</v>
      </c>
      <c r="E99" s="235" t="s">
        <v>6961</v>
      </c>
      <c r="F99" s="236" t="s">
        <v>6962</v>
      </c>
      <c r="G99" s="237" t="s">
        <v>2630</v>
      </c>
      <c r="H99" s="238">
        <v>1</v>
      </c>
      <c r="I99" s="239"/>
      <c r="J99" s="240">
        <f>ROUND(I99*H99,2)</f>
        <v>0</v>
      </c>
      <c r="K99" s="236" t="s">
        <v>322</v>
      </c>
      <c r="L99" s="72"/>
      <c r="M99" s="241" t="s">
        <v>21</v>
      </c>
      <c r="N99" s="242" t="s">
        <v>43</v>
      </c>
      <c r="O99" s="47"/>
      <c r="P99" s="243">
        <f>O99*H99</f>
        <v>0</v>
      </c>
      <c r="Q99" s="243">
        <v>0.0032799999999999999</v>
      </c>
      <c r="R99" s="243">
        <f>Q99*H99</f>
        <v>0.0032799999999999999</v>
      </c>
      <c r="S99" s="243">
        <v>0</v>
      </c>
      <c r="T99" s="244">
        <f>S99*H99</f>
        <v>0</v>
      </c>
      <c r="AR99" s="24" t="s">
        <v>465</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465</v>
      </c>
      <c r="BM99" s="24" t="s">
        <v>6963</v>
      </c>
    </row>
    <row r="100" s="1" customFormat="1" ht="25.5" customHeight="1">
      <c r="B100" s="46"/>
      <c r="C100" s="234" t="s">
        <v>339</v>
      </c>
      <c r="D100" s="234" t="s">
        <v>306</v>
      </c>
      <c r="E100" s="235" t="s">
        <v>6964</v>
      </c>
      <c r="F100" s="236" t="s">
        <v>6965</v>
      </c>
      <c r="G100" s="237" t="s">
        <v>704</v>
      </c>
      <c r="H100" s="238">
        <v>1</v>
      </c>
      <c r="I100" s="239"/>
      <c r="J100" s="240">
        <f>ROUND(I100*H100,2)</f>
        <v>0</v>
      </c>
      <c r="K100" s="236" t="s">
        <v>310</v>
      </c>
      <c r="L100" s="72"/>
      <c r="M100" s="241" t="s">
        <v>21</v>
      </c>
      <c r="N100" s="242" t="s">
        <v>43</v>
      </c>
      <c r="O100" s="47"/>
      <c r="P100" s="243">
        <f>O100*H100</f>
        <v>0</v>
      </c>
      <c r="Q100" s="243">
        <v>0.00017000000000000001</v>
      </c>
      <c r="R100" s="243">
        <f>Q100*H100</f>
        <v>0.00017000000000000001</v>
      </c>
      <c r="S100" s="243">
        <v>0</v>
      </c>
      <c r="T100" s="244">
        <f>S100*H100</f>
        <v>0</v>
      </c>
      <c r="AR100" s="24" t="s">
        <v>465</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465</v>
      </c>
      <c r="BM100" s="24" t="s">
        <v>6966</v>
      </c>
    </row>
    <row r="101" s="1" customFormat="1" ht="25.5" customHeight="1">
      <c r="B101" s="46"/>
      <c r="C101" s="276" t="s">
        <v>343</v>
      </c>
      <c r="D101" s="276" t="s">
        <v>570</v>
      </c>
      <c r="E101" s="277" t="s">
        <v>6967</v>
      </c>
      <c r="F101" s="278" t="s">
        <v>6968</v>
      </c>
      <c r="G101" s="279" t="s">
        <v>704</v>
      </c>
      <c r="H101" s="280">
        <v>1</v>
      </c>
      <c r="I101" s="281"/>
      <c r="J101" s="282">
        <f>ROUND(I101*H101,2)</f>
        <v>0</v>
      </c>
      <c r="K101" s="278" t="s">
        <v>310</v>
      </c>
      <c r="L101" s="283"/>
      <c r="M101" s="284" t="s">
        <v>21</v>
      </c>
      <c r="N101" s="285" t="s">
        <v>43</v>
      </c>
      <c r="O101" s="47"/>
      <c r="P101" s="243">
        <f>O101*H101</f>
        <v>0</v>
      </c>
      <c r="Q101" s="243">
        <v>0.0019</v>
      </c>
      <c r="R101" s="243">
        <f>Q101*H101</f>
        <v>0.0019</v>
      </c>
      <c r="S101" s="243">
        <v>0</v>
      </c>
      <c r="T101" s="244">
        <f>S101*H101</f>
        <v>0</v>
      </c>
      <c r="AR101" s="24" t="s">
        <v>546</v>
      </c>
      <c r="AT101" s="24" t="s">
        <v>570</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465</v>
      </c>
      <c r="BM101" s="24" t="s">
        <v>6969</v>
      </c>
    </row>
    <row r="102" s="1" customFormat="1" ht="25.5" customHeight="1">
      <c r="B102" s="46"/>
      <c r="C102" s="234" t="s">
        <v>349</v>
      </c>
      <c r="D102" s="234" t="s">
        <v>306</v>
      </c>
      <c r="E102" s="235" t="s">
        <v>324</v>
      </c>
      <c r="F102" s="236" t="s">
        <v>6970</v>
      </c>
      <c r="G102" s="237" t="s">
        <v>309</v>
      </c>
      <c r="H102" s="238">
        <v>1</v>
      </c>
      <c r="I102" s="239"/>
      <c r="J102" s="240">
        <f>ROUND(I102*H102,2)</f>
        <v>0</v>
      </c>
      <c r="K102" s="236" t="s">
        <v>322</v>
      </c>
      <c r="L102" s="72"/>
      <c r="M102" s="241" t="s">
        <v>21</v>
      </c>
      <c r="N102" s="242" t="s">
        <v>43</v>
      </c>
      <c r="O102" s="47"/>
      <c r="P102" s="243">
        <f>O102*H102</f>
        <v>0</v>
      </c>
      <c r="Q102" s="243">
        <v>0</v>
      </c>
      <c r="R102" s="243">
        <f>Q102*H102</f>
        <v>0</v>
      </c>
      <c r="S102" s="243">
        <v>0</v>
      </c>
      <c r="T102" s="244">
        <f>S102*H102</f>
        <v>0</v>
      </c>
      <c r="AR102" s="24" t="s">
        <v>465</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465</v>
      </c>
      <c r="BM102" s="24" t="s">
        <v>6971</v>
      </c>
    </row>
    <row r="103" s="1" customFormat="1" ht="25.5" customHeight="1">
      <c r="B103" s="46"/>
      <c r="C103" s="234" t="s">
        <v>353</v>
      </c>
      <c r="D103" s="234" t="s">
        <v>306</v>
      </c>
      <c r="E103" s="235" t="s">
        <v>1279</v>
      </c>
      <c r="F103" s="236" t="s">
        <v>6972</v>
      </c>
      <c r="G103" s="237" t="s">
        <v>309</v>
      </c>
      <c r="H103" s="238">
        <v>1</v>
      </c>
      <c r="I103" s="239"/>
      <c r="J103" s="240">
        <f>ROUND(I103*H103,2)</f>
        <v>0</v>
      </c>
      <c r="K103" s="236" t="s">
        <v>322</v>
      </c>
      <c r="L103" s="72"/>
      <c r="M103" s="241" t="s">
        <v>21</v>
      </c>
      <c r="N103" s="242" t="s">
        <v>43</v>
      </c>
      <c r="O103" s="47"/>
      <c r="P103" s="243">
        <f>O103*H103</f>
        <v>0</v>
      </c>
      <c r="Q103" s="243">
        <v>0</v>
      </c>
      <c r="R103" s="243">
        <f>Q103*H103</f>
        <v>0</v>
      </c>
      <c r="S103" s="243">
        <v>0</v>
      </c>
      <c r="T103" s="244">
        <f>S103*H103</f>
        <v>0</v>
      </c>
      <c r="AR103" s="24" t="s">
        <v>465</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465</v>
      </c>
      <c r="BM103" s="24" t="s">
        <v>6973</v>
      </c>
    </row>
    <row r="104" s="1" customFormat="1" ht="38.25" customHeight="1">
      <c r="B104" s="46"/>
      <c r="C104" s="234" t="s">
        <v>357</v>
      </c>
      <c r="D104" s="234" t="s">
        <v>306</v>
      </c>
      <c r="E104" s="235" t="s">
        <v>6974</v>
      </c>
      <c r="F104" s="236" t="s">
        <v>6975</v>
      </c>
      <c r="G104" s="237" t="s">
        <v>559</v>
      </c>
      <c r="H104" s="238">
        <v>0.18099999999999999</v>
      </c>
      <c r="I104" s="239"/>
      <c r="J104" s="240">
        <f>ROUND(I104*H104,2)</f>
        <v>0</v>
      </c>
      <c r="K104" s="236" t="s">
        <v>310</v>
      </c>
      <c r="L104" s="72"/>
      <c r="M104" s="241" t="s">
        <v>21</v>
      </c>
      <c r="N104" s="242" t="s">
        <v>43</v>
      </c>
      <c r="O104" s="47"/>
      <c r="P104" s="243">
        <f>O104*H104</f>
        <v>0</v>
      </c>
      <c r="Q104" s="243">
        <v>0</v>
      </c>
      <c r="R104" s="243">
        <f>Q104*H104</f>
        <v>0</v>
      </c>
      <c r="S104" s="243">
        <v>0</v>
      </c>
      <c r="T104" s="244">
        <f>S104*H104</f>
        <v>0</v>
      </c>
      <c r="AR104" s="24" t="s">
        <v>465</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465</v>
      </c>
      <c r="BM104" s="24" t="s">
        <v>6976</v>
      </c>
    </row>
    <row r="105" s="11" customFormat="1" ht="37.44001" customHeight="1">
      <c r="B105" s="218"/>
      <c r="C105" s="219"/>
      <c r="D105" s="220" t="s">
        <v>71</v>
      </c>
      <c r="E105" s="221" t="s">
        <v>300</v>
      </c>
      <c r="F105" s="221" t="s">
        <v>301</v>
      </c>
      <c r="G105" s="219"/>
      <c r="H105" s="219"/>
      <c r="I105" s="222"/>
      <c r="J105" s="223">
        <f>BK105</f>
        <v>0</v>
      </c>
      <c r="K105" s="219"/>
      <c r="L105" s="224"/>
      <c r="M105" s="225"/>
      <c r="N105" s="226"/>
      <c r="O105" s="226"/>
      <c r="P105" s="227">
        <f>P106</f>
        <v>0</v>
      </c>
      <c r="Q105" s="226"/>
      <c r="R105" s="227">
        <f>R106</f>
        <v>0</v>
      </c>
      <c r="S105" s="226"/>
      <c r="T105" s="228">
        <f>T106</f>
        <v>0</v>
      </c>
      <c r="AR105" s="229" t="s">
        <v>302</v>
      </c>
      <c r="AT105" s="230" t="s">
        <v>71</v>
      </c>
      <c r="AU105" s="230" t="s">
        <v>72</v>
      </c>
      <c r="AY105" s="229" t="s">
        <v>303</v>
      </c>
      <c r="BK105" s="231">
        <f>BK106</f>
        <v>0</v>
      </c>
    </row>
    <row r="106" s="11" customFormat="1" ht="19.92" customHeight="1">
      <c r="B106" s="218"/>
      <c r="C106" s="219"/>
      <c r="D106" s="220" t="s">
        <v>71</v>
      </c>
      <c r="E106" s="232" t="s">
        <v>333</v>
      </c>
      <c r="F106" s="232" t="s">
        <v>334</v>
      </c>
      <c r="G106" s="219"/>
      <c r="H106" s="219"/>
      <c r="I106" s="222"/>
      <c r="J106" s="233">
        <f>BK106</f>
        <v>0</v>
      </c>
      <c r="K106" s="219"/>
      <c r="L106" s="224"/>
      <c r="M106" s="225"/>
      <c r="N106" s="226"/>
      <c r="O106" s="226"/>
      <c r="P106" s="227">
        <f>SUM(P107:P108)</f>
        <v>0</v>
      </c>
      <c r="Q106" s="226"/>
      <c r="R106" s="227">
        <f>SUM(R107:R108)</f>
        <v>0</v>
      </c>
      <c r="S106" s="226"/>
      <c r="T106" s="228">
        <f>SUM(T107:T108)</f>
        <v>0</v>
      </c>
      <c r="AR106" s="229" t="s">
        <v>302</v>
      </c>
      <c r="AT106" s="230" t="s">
        <v>71</v>
      </c>
      <c r="AU106" s="230" t="s">
        <v>80</v>
      </c>
      <c r="AY106" s="229" t="s">
        <v>303</v>
      </c>
      <c r="BK106" s="231">
        <f>SUM(BK107:BK108)</f>
        <v>0</v>
      </c>
    </row>
    <row r="107" s="1" customFormat="1" ht="16.5" customHeight="1">
      <c r="B107" s="46"/>
      <c r="C107" s="234" t="s">
        <v>452</v>
      </c>
      <c r="D107" s="234" t="s">
        <v>306</v>
      </c>
      <c r="E107" s="235" t="s">
        <v>6977</v>
      </c>
      <c r="F107" s="236" t="s">
        <v>6978</v>
      </c>
      <c r="G107" s="237" t="s">
        <v>309</v>
      </c>
      <c r="H107" s="238">
        <v>1</v>
      </c>
      <c r="I107" s="239"/>
      <c r="J107" s="240">
        <f>ROUND(I107*H107,2)</f>
        <v>0</v>
      </c>
      <c r="K107" s="236" t="s">
        <v>310</v>
      </c>
      <c r="L107" s="72"/>
      <c r="M107" s="241" t="s">
        <v>21</v>
      </c>
      <c r="N107" s="242" t="s">
        <v>43</v>
      </c>
      <c r="O107" s="47"/>
      <c r="P107" s="243">
        <f>O107*H107</f>
        <v>0</v>
      </c>
      <c r="Q107" s="243">
        <v>0</v>
      </c>
      <c r="R107" s="243">
        <f>Q107*H107</f>
        <v>0</v>
      </c>
      <c r="S107" s="243">
        <v>0</v>
      </c>
      <c r="T107" s="244">
        <f>S107*H107</f>
        <v>0</v>
      </c>
      <c r="AR107" s="24" t="s">
        <v>311</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311</v>
      </c>
      <c r="BM107" s="24" t="s">
        <v>6979</v>
      </c>
    </row>
    <row r="108" s="1" customFormat="1" ht="16.5" customHeight="1">
      <c r="B108" s="46"/>
      <c r="C108" s="234" t="s">
        <v>456</v>
      </c>
      <c r="D108" s="234" t="s">
        <v>306</v>
      </c>
      <c r="E108" s="235" t="s">
        <v>344</v>
      </c>
      <c r="F108" s="236" t="s">
        <v>6980</v>
      </c>
      <c r="G108" s="237" t="s">
        <v>309</v>
      </c>
      <c r="H108" s="238">
        <v>1</v>
      </c>
      <c r="I108" s="239"/>
      <c r="J108" s="240">
        <f>ROUND(I108*H108,2)</f>
        <v>0</v>
      </c>
      <c r="K108" s="236" t="s">
        <v>322</v>
      </c>
      <c r="L108" s="72"/>
      <c r="M108" s="241" t="s">
        <v>21</v>
      </c>
      <c r="N108" s="246" t="s">
        <v>43</v>
      </c>
      <c r="O108" s="247"/>
      <c r="P108" s="248">
        <f>O108*H108</f>
        <v>0</v>
      </c>
      <c r="Q108" s="248">
        <v>0</v>
      </c>
      <c r="R108" s="248">
        <f>Q108*H108</f>
        <v>0</v>
      </c>
      <c r="S108" s="248">
        <v>0</v>
      </c>
      <c r="T108" s="249">
        <f>S108*H108</f>
        <v>0</v>
      </c>
      <c r="AR108" s="24" t="s">
        <v>311</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311</v>
      </c>
      <c r="BM108" s="24" t="s">
        <v>6981</v>
      </c>
    </row>
    <row r="109" s="1" customFormat="1" ht="6.96" customHeight="1">
      <c r="B109" s="67"/>
      <c r="C109" s="68"/>
      <c r="D109" s="68"/>
      <c r="E109" s="68"/>
      <c r="F109" s="68"/>
      <c r="G109" s="68"/>
      <c r="H109" s="68"/>
      <c r="I109" s="179"/>
      <c r="J109" s="68"/>
      <c r="K109" s="68"/>
      <c r="L109" s="72"/>
    </row>
  </sheetData>
  <sheetProtection sheet="1" autoFilter="0" formatColumns="0" formatRows="0" objects="1" scenarios="1" spinCount="100000" saltValue="MY1VpYFFNKJotunuRnpSk/6EiYb/SipB5fZozPoXmrTKBS9mwYStVQm7/PlbfL9jgWZrrt55kyJq3TmYoFU8nQ==" hashValue="8EFqvi4w5QeYjtOqKMvNeuZrpC5c6QzfpK+QzQLU7v8nfd5zMu5JQ0d2PoAbXc2QgSswYZe9tCTsJ4R2aDXkAw==" algorithmName="SHA-512" password="CC35"/>
  <autoFilter ref="C87:K108"/>
  <mergeCells count="13">
    <mergeCell ref="E7:H7"/>
    <mergeCell ref="E9:H9"/>
    <mergeCell ref="E11:H11"/>
    <mergeCell ref="E26:H26"/>
    <mergeCell ref="E47:H47"/>
    <mergeCell ref="E49:H49"/>
    <mergeCell ref="E51:H51"/>
    <mergeCell ref="J55:J56"/>
    <mergeCell ref="E76:H76"/>
    <mergeCell ref="E78:H78"/>
    <mergeCell ref="E80:H80"/>
    <mergeCell ref="G1:H1"/>
    <mergeCell ref="L2:V2"/>
  </mergeCells>
  <hyperlinks>
    <hyperlink ref="F1:G1" location="C2" display="1) Krycí list soupisu"/>
    <hyperlink ref="G1:H1" location="C58" display="2) Rekapitulace"/>
    <hyperlink ref="J1" location="C8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240</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c r="B8" s="28"/>
      <c r="C8" s="29"/>
      <c r="D8" s="40" t="s">
        <v>274</v>
      </c>
      <c r="E8" s="29"/>
      <c r="F8" s="29"/>
      <c r="G8" s="29"/>
      <c r="H8" s="29"/>
      <c r="I8" s="155"/>
      <c r="J8" s="29"/>
      <c r="K8" s="31"/>
    </row>
    <row r="9" s="1" customFormat="1" ht="16.5" customHeight="1">
      <c r="B9" s="46"/>
      <c r="C9" s="47"/>
      <c r="D9" s="47"/>
      <c r="E9" s="156" t="s">
        <v>6590</v>
      </c>
      <c r="F9" s="47"/>
      <c r="G9" s="47"/>
      <c r="H9" s="47"/>
      <c r="I9" s="157"/>
      <c r="J9" s="47"/>
      <c r="K9" s="51"/>
    </row>
    <row r="10" s="1" customFormat="1">
      <c r="B10" s="46"/>
      <c r="C10" s="47"/>
      <c r="D10" s="40" t="s">
        <v>2223</v>
      </c>
      <c r="E10" s="47"/>
      <c r="F10" s="47"/>
      <c r="G10" s="47"/>
      <c r="H10" s="47"/>
      <c r="I10" s="157"/>
      <c r="J10" s="47"/>
      <c r="K10" s="51"/>
    </row>
    <row r="11" s="1" customFormat="1" ht="36.96" customHeight="1">
      <c r="B11" s="46"/>
      <c r="C11" s="47"/>
      <c r="D11" s="47"/>
      <c r="E11" s="158" t="s">
        <v>6982</v>
      </c>
      <c r="F11" s="47"/>
      <c r="G11" s="47"/>
      <c r="H11" s="47"/>
      <c r="I11" s="157"/>
      <c r="J11" s="47"/>
      <c r="K11" s="51"/>
    </row>
    <row r="12" s="1" customFormat="1">
      <c r="B12" s="46"/>
      <c r="C12" s="47"/>
      <c r="D12" s="47"/>
      <c r="E12" s="47"/>
      <c r="F12" s="47"/>
      <c r="G12" s="47"/>
      <c r="H12" s="47"/>
      <c r="I12" s="157"/>
      <c r="J12" s="47"/>
      <c r="K12" s="51"/>
    </row>
    <row r="13" s="1" customFormat="1" ht="14.4" customHeight="1">
      <c r="B13" s="46"/>
      <c r="C13" s="47"/>
      <c r="D13" s="40" t="s">
        <v>20</v>
      </c>
      <c r="E13" s="47"/>
      <c r="F13" s="35" t="s">
        <v>21</v>
      </c>
      <c r="G13" s="47"/>
      <c r="H13" s="47"/>
      <c r="I13" s="159" t="s">
        <v>22</v>
      </c>
      <c r="J13" s="35" t="s">
        <v>21</v>
      </c>
      <c r="K13" s="51"/>
    </row>
    <row r="14" s="1" customFormat="1" ht="14.4" customHeight="1">
      <c r="B14" s="46"/>
      <c r="C14" s="47"/>
      <c r="D14" s="40" t="s">
        <v>23</v>
      </c>
      <c r="E14" s="47"/>
      <c r="F14" s="35" t="s">
        <v>24</v>
      </c>
      <c r="G14" s="47"/>
      <c r="H14" s="47"/>
      <c r="I14" s="159" t="s">
        <v>25</v>
      </c>
      <c r="J14" s="160" t="str">
        <f>'Rekapitulace stavby'!AN8</f>
        <v>12. 12. 2019</v>
      </c>
      <c r="K14" s="51"/>
    </row>
    <row r="15" s="1" customFormat="1" ht="10.8" customHeight="1">
      <c r="B15" s="46"/>
      <c r="C15" s="47"/>
      <c r="D15" s="47"/>
      <c r="E15" s="47"/>
      <c r="F15" s="47"/>
      <c r="G15" s="47"/>
      <c r="H15" s="47"/>
      <c r="I15" s="157"/>
      <c r="J15" s="47"/>
      <c r="K15" s="51"/>
    </row>
    <row r="16" s="1" customFormat="1" ht="14.4" customHeight="1">
      <c r="B16" s="46"/>
      <c r="C16" s="47"/>
      <c r="D16" s="40" t="s">
        <v>27</v>
      </c>
      <c r="E16" s="47"/>
      <c r="F16" s="47"/>
      <c r="G16" s="47"/>
      <c r="H16" s="47"/>
      <c r="I16" s="159" t="s">
        <v>28</v>
      </c>
      <c r="J16" s="35" t="s">
        <v>21</v>
      </c>
      <c r="K16" s="51"/>
    </row>
    <row r="17" s="1" customFormat="1" ht="18" customHeight="1">
      <c r="B17" s="46"/>
      <c r="C17" s="47"/>
      <c r="D17" s="47"/>
      <c r="E17" s="35" t="s">
        <v>29</v>
      </c>
      <c r="F17" s="47"/>
      <c r="G17" s="47"/>
      <c r="H17" s="47"/>
      <c r="I17" s="159" t="s">
        <v>30</v>
      </c>
      <c r="J17" s="35" t="s">
        <v>21</v>
      </c>
      <c r="K17" s="51"/>
    </row>
    <row r="18" s="1" customFormat="1" ht="6.96" customHeight="1">
      <c r="B18" s="46"/>
      <c r="C18" s="47"/>
      <c r="D18" s="47"/>
      <c r="E18" s="47"/>
      <c r="F18" s="47"/>
      <c r="G18" s="47"/>
      <c r="H18" s="47"/>
      <c r="I18" s="157"/>
      <c r="J18" s="47"/>
      <c r="K18" s="51"/>
    </row>
    <row r="19" s="1" customFormat="1" ht="14.4" customHeight="1">
      <c r="B19" s="46"/>
      <c r="C19" s="47"/>
      <c r="D19" s="40" t="s">
        <v>31</v>
      </c>
      <c r="E19" s="47"/>
      <c r="F19" s="47"/>
      <c r="G19" s="47"/>
      <c r="H19" s="47"/>
      <c r="I19" s="159" t="s">
        <v>28</v>
      </c>
      <c r="J19" s="35" t="str">
        <f>IF('Rekapitulace stavby'!AN13="Vyplň údaj","",IF('Rekapitulace stavby'!AN13="","",'Rekapitulace stavby'!AN13))</f>
        <v/>
      </c>
      <c r="K19" s="51"/>
    </row>
    <row r="20" s="1" customFormat="1" ht="18" customHeight="1">
      <c r="B20" s="46"/>
      <c r="C20" s="47"/>
      <c r="D20" s="47"/>
      <c r="E20" s="35" t="str">
        <f>IF('Rekapitulace stavby'!E14="Vyplň údaj","",IF('Rekapitulace stavby'!E14="","",'Rekapitulace stavby'!E14))</f>
        <v/>
      </c>
      <c r="F20" s="47"/>
      <c r="G20" s="47"/>
      <c r="H20" s="47"/>
      <c r="I20" s="159" t="s">
        <v>30</v>
      </c>
      <c r="J20" s="35" t="str">
        <f>IF('Rekapitulace stavby'!AN14="Vyplň údaj","",IF('Rekapitulace stavby'!AN14="","",'Rekapitulace stavby'!AN14))</f>
        <v/>
      </c>
      <c r="K20" s="51"/>
    </row>
    <row r="21" s="1" customFormat="1" ht="6.96" customHeight="1">
      <c r="B21" s="46"/>
      <c r="C21" s="47"/>
      <c r="D21" s="47"/>
      <c r="E21" s="47"/>
      <c r="F21" s="47"/>
      <c r="G21" s="47"/>
      <c r="H21" s="47"/>
      <c r="I21" s="157"/>
      <c r="J21" s="47"/>
      <c r="K21" s="51"/>
    </row>
    <row r="22" s="1" customFormat="1" ht="14.4" customHeight="1">
      <c r="B22" s="46"/>
      <c r="C22" s="47"/>
      <c r="D22" s="40" t="s">
        <v>33</v>
      </c>
      <c r="E22" s="47"/>
      <c r="F22" s="47"/>
      <c r="G22" s="47"/>
      <c r="H22" s="47"/>
      <c r="I22" s="159" t="s">
        <v>28</v>
      </c>
      <c r="J22" s="35" t="s">
        <v>21</v>
      </c>
      <c r="K22" s="51"/>
    </row>
    <row r="23" s="1" customFormat="1" ht="18" customHeight="1">
      <c r="B23" s="46"/>
      <c r="C23" s="47"/>
      <c r="D23" s="47"/>
      <c r="E23" s="35" t="s">
        <v>34</v>
      </c>
      <c r="F23" s="47"/>
      <c r="G23" s="47"/>
      <c r="H23" s="47"/>
      <c r="I23" s="159" t="s">
        <v>30</v>
      </c>
      <c r="J23" s="35" t="s">
        <v>21</v>
      </c>
      <c r="K23" s="51"/>
    </row>
    <row r="24" s="1" customFormat="1" ht="6.96" customHeight="1">
      <c r="B24" s="46"/>
      <c r="C24" s="47"/>
      <c r="D24" s="47"/>
      <c r="E24" s="47"/>
      <c r="F24" s="47"/>
      <c r="G24" s="47"/>
      <c r="H24" s="47"/>
      <c r="I24" s="157"/>
      <c r="J24" s="47"/>
      <c r="K24" s="51"/>
    </row>
    <row r="25" s="1" customFormat="1" ht="14.4" customHeight="1">
      <c r="B25" s="46"/>
      <c r="C25" s="47"/>
      <c r="D25" s="40" t="s">
        <v>36</v>
      </c>
      <c r="E25" s="47"/>
      <c r="F25" s="47"/>
      <c r="G25" s="47"/>
      <c r="H25" s="47"/>
      <c r="I25" s="157"/>
      <c r="J25" s="47"/>
      <c r="K25" s="51"/>
    </row>
    <row r="26" s="7" customFormat="1" ht="71.25" customHeight="1">
      <c r="B26" s="161"/>
      <c r="C26" s="162"/>
      <c r="D26" s="162"/>
      <c r="E26" s="44" t="s">
        <v>37</v>
      </c>
      <c r="F26" s="44"/>
      <c r="G26" s="44"/>
      <c r="H26" s="44"/>
      <c r="I26" s="163"/>
      <c r="J26" s="162"/>
      <c r="K26" s="164"/>
    </row>
    <row r="27" s="1" customFormat="1" ht="6.96" customHeight="1">
      <c r="B27" s="46"/>
      <c r="C27" s="47"/>
      <c r="D27" s="47"/>
      <c r="E27" s="47"/>
      <c r="F27" s="47"/>
      <c r="G27" s="47"/>
      <c r="H27" s="47"/>
      <c r="I27" s="157"/>
      <c r="J27" s="47"/>
      <c r="K27" s="51"/>
    </row>
    <row r="28" s="1" customFormat="1" ht="6.96" customHeight="1">
      <c r="B28" s="46"/>
      <c r="C28" s="47"/>
      <c r="D28" s="106"/>
      <c r="E28" s="106"/>
      <c r="F28" s="106"/>
      <c r="G28" s="106"/>
      <c r="H28" s="106"/>
      <c r="I28" s="165"/>
      <c r="J28" s="106"/>
      <c r="K28" s="166"/>
    </row>
    <row r="29" s="1" customFormat="1" ht="25.44" customHeight="1">
      <c r="B29" s="46"/>
      <c r="C29" s="47"/>
      <c r="D29" s="167" t="s">
        <v>38</v>
      </c>
      <c r="E29" s="47"/>
      <c r="F29" s="47"/>
      <c r="G29" s="47"/>
      <c r="H29" s="47"/>
      <c r="I29" s="157"/>
      <c r="J29" s="168">
        <f>ROUND(J87,2)</f>
        <v>0</v>
      </c>
      <c r="K29" s="51"/>
    </row>
    <row r="30" s="1" customFormat="1" ht="6.96" customHeight="1">
      <c r="B30" s="46"/>
      <c r="C30" s="47"/>
      <c r="D30" s="106"/>
      <c r="E30" s="106"/>
      <c r="F30" s="106"/>
      <c r="G30" s="106"/>
      <c r="H30" s="106"/>
      <c r="I30" s="165"/>
      <c r="J30" s="106"/>
      <c r="K30" s="166"/>
    </row>
    <row r="31" s="1" customFormat="1" ht="14.4" customHeight="1">
      <c r="B31" s="46"/>
      <c r="C31" s="47"/>
      <c r="D31" s="47"/>
      <c r="E31" s="47"/>
      <c r="F31" s="52" t="s">
        <v>40</v>
      </c>
      <c r="G31" s="47"/>
      <c r="H31" s="47"/>
      <c r="I31" s="169" t="s">
        <v>39</v>
      </c>
      <c r="J31" s="52" t="s">
        <v>41</v>
      </c>
      <c r="K31" s="51"/>
    </row>
    <row r="32" s="1" customFormat="1" ht="14.4" customHeight="1">
      <c r="B32" s="46"/>
      <c r="C32" s="47"/>
      <c r="D32" s="55" t="s">
        <v>42</v>
      </c>
      <c r="E32" s="55" t="s">
        <v>43</v>
      </c>
      <c r="F32" s="170">
        <f>ROUND(SUM(BE87:BE121), 2)</f>
        <v>0</v>
      </c>
      <c r="G32" s="47"/>
      <c r="H32" s="47"/>
      <c r="I32" s="171">
        <v>0.20999999999999999</v>
      </c>
      <c r="J32" s="170">
        <f>ROUND(ROUND((SUM(BE87:BE121)), 2)*I32, 2)</f>
        <v>0</v>
      </c>
      <c r="K32" s="51"/>
    </row>
    <row r="33" s="1" customFormat="1" ht="14.4" customHeight="1">
      <c r="B33" s="46"/>
      <c r="C33" s="47"/>
      <c r="D33" s="47"/>
      <c r="E33" s="55" t="s">
        <v>44</v>
      </c>
      <c r="F33" s="170">
        <f>ROUND(SUM(BF87:BF121), 2)</f>
        <v>0</v>
      </c>
      <c r="G33" s="47"/>
      <c r="H33" s="47"/>
      <c r="I33" s="171">
        <v>0.14999999999999999</v>
      </c>
      <c r="J33" s="170">
        <f>ROUND(ROUND((SUM(BF87:BF121)), 2)*I33, 2)</f>
        <v>0</v>
      </c>
      <c r="K33" s="51"/>
    </row>
    <row r="34" hidden="1" s="1" customFormat="1" ht="14.4" customHeight="1">
      <c r="B34" s="46"/>
      <c r="C34" s="47"/>
      <c r="D34" s="47"/>
      <c r="E34" s="55" t="s">
        <v>45</v>
      </c>
      <c r="F34" s="170">
        <f>ROUND(SUM(BG87:BG121), 2)</f>
        <v>0</v>
      </c>
      <c r="G34" s="47"/>
      <c r="H34" s="47"/>
      <c r="I34" s="171">
        <v>0.20999999999999999</v>
      </c>
      <c r="J34" s="170">
        <v>0</v>
      </c>
      <c r="K34" s="51"/>
    </row>
    <row r="35" hidden="1" s="1" customFormat="1" ht="14.4" customHeight="1">
      <c r="B35" s="46"/>
      <c r="C35" s="47"/>
      <c r="D35" s="47"/>
      <c r="E35" s="55" t="s">
        <v>46</v>
      </c>
      <c r="F35" s="170">
        <f>ROUND(SUM(BH87:BH121), 2)</f>
        <v>0</v>
      </c>
      <c r="G35" s="47"/>
      <c r="H35" s="47"/>
      <c r="I35" s="171">
        <v>0.14999999999999999</v>
      </c>
      <c r="J35" s="170">
        <v>0</v>
      </c>
      <c r="K35" s="51"/>
    </row>
    <row r="36" hidden="1" s="1" customFormat="1" ht="14.4" customHeight="1">
      <c r="B36" s="46"/>
      <c r="C36" s="47"/>
      <c r="D36" s="47"/>
      <c r="E36" s="55" t="s">
        <v>47</v>
      </c>
      <c r="F36" s="170">
        <f>ROUND(SUM(BI87:BI121), 2)</f>
        <v>0</v>
      </c>
      <c r="G36" s="47"/>
      <c r="H36" s="47"/>
      <c r="I36" s="171">
        <v>0</v>
      </c>
      <c r="J36" s="170">
        <v>0</v>
      </c>
      <c r="K36" s="51"/>
    </row>
    <row r="37" s="1" customFormat="1" ht="6.96" customHeight="1">
      <c r="B37" s="46"/>
      <c r="C37" s="47"/>
      <c r="D37" s="47"/>
      <c r="E37" s="47"/>
      <c r="F37" s="47"/>
      <c r="G37" s="47"/>
      <c r="H37" s="47"/>
      <c r="I37" s="157"/>
      <c r="J37" s="47"/>
      <c r="K37" s="51"/>
    </row>
    <row r="38" s="1" customFormat="1" ht="25.44" customHeight="1">
      <c r="B38" s="46"/>
      <c r="C38" s="172"/>
      <c r="D38" s="173" t="s">
        <v>48</v>
      </c>
      <c r="E38" s="98"/>
      <c r="F38" s="98"/>
      <c r="G38" s="174" t="s">
        <v>49</v>
      </c>
      <c r="H38" s="175" t="s">
        <v>50</v>
      </c>
      <c r="I38" s="176"/>
      <c r="J38" s="177">
        <f>SUM(J29:J36)</f>
        <v>0</v>
      </c>
      <c r="K38" s="178"/>
    </row>
    <row r="39" s="1" customFormat="1" ht="14.4" customHeight="1">
      <c r="B39" s="67"/>
      <c r="C39" s="68"/>
      <c r="D39" s="68"/>
      <c r="E39" s="68"/>
      <c r="F39" s="68"/>
      <c r="G39" s="68"/>
      <c r="H39" s="68"/>
      <c r="I39" s="179"/>
      <c r="J39" s="68"/>
      <c r="K39" s="69"/>
    </row>
    <row r="43" s="1" customFormat="1" ht="6.96" customHeight="1">
      <c r="B43" s="180"/>
      <c r="C43" s="181"/>
      <c r="D43" s="181"/>
      <c r="E43" s="181"/>
      <c r="F43" s="181"/>
      <c r="G43" s="181"/>
      <c r="H43" s="181"/>
      <c r="I43" s="182"/>
      <c r="J43" s="181"/>
      <c r="K43" s="183"/>
    </row>
    <row r="44" s="1" customFormat="1" ht="36.96" customHeight="1">
      <c r="B44" s="46"/>
      <c r="C44" s="30" t="s">
        <v>276</v>
      </c>
      <c r="D44" s="47"/>
      <c r="E44" s="47"/>
      <c r="F44" s="47"/>
      <c r="G44" s="47"/>
      <c r="H44" s="47"/>
      <c r="I44" s="157"/>
      <c r="J44" s="47"/>
      <c r="K44" s="51"/>
    </row>
    <row r="45" s="1" customFormat="1" ht="6.96" customHeight="1">
      <c r="B45" s="46"/>
      <c r="C45" s="47"/>
      <c r="D45" s="47"/>
      <c r="E45" s="47"/>
      <c r="F45" s="47"/>
      <c r="G45" s="47"/>
      <c r="H45" s="47"/>
      <c r="I45" s="157"/>
      <c r="J45" s="47"/>
      <c r="K45" s="51"/>
    </row>
    <row r="46" s="1" customFormat="1" ht="14.4" customHeight="1">
      <c r="B46" s="46"/>
      <c r="C46" s="40" t="s">
        <v>18</v>
      </c>
      <c r="D46" s="47"/>
      <c r="E46" s="47"/>
      <c r="F46" s="47"/>
      <c r="G46" s="47"/>
      <c r="H46" s="47"/>
      <c r="I46" s="157"/>
      <c r="J46" s="47"/>
      <c r="K46" s="51"/>
    </row>
    <row r="47" s="1" customFormat="1" ht="16.5" customHeight="1">
      <c r="B47" s="46"/>
      <c r="C47" s="47"/>
      <c r="D47" s="47"/>
      <c r="E47" s="156" t="str">
        <f>E7</f>
        <v>Speciální ZŠ Skuteč- půdní vestavba a přístavba</v>
      </c>
      <c r="F47" s="40"/>
      <c r="G47" s="40"/>
      <c r="H47" s="40"/>
      <c r="I47" s="157"/>
      <c r="J47" s="47"/>
      <c r="K47" s="51"/>
    </row>
    <row r="48">
      <c r="B48" s="28"/>
      <c r="C48" s="40" t="s">
        <v>274</v>
      </c>
      <c r="D48" s="29"/>
      <c r="E48" s="29"/>
      <c r="F48" s="29"/>
      <c r="G48" s="29"/>
      <c r="H48" s="29"/>
      <c r="I48" s="155"/>
      <c r="J48" s="29"/>
      <c r="K48" s="31"/>
    </row>
    <row r="49" s="1" customFormat="1" ht="16.5" customHeight="1">
      <c r="B49" s="46"/>
      <c r="C49" s="47"/>
      <c r="D49" s="47"/>
      <c r="E49" s="156" t="s">
        <v>6590</v>
      </c>
      <c r="F49" s="47"/>
      <c r="G49" s="47"/>
      <c r="H49" s="47"/>
      <c r="I49" s="157"/>
      <c r="J49" s="47"/>
      <c r="K49" s="51"/>
    </row>
    <row r="50" s="1" customFormat="1" ht="14.4" customHeight="1">
      <c r="B50" s="46"/>
      <c r="C50" s="40" t="s">
        <v>2223</v>
      </c>
      <c r="D50" s="47"/>
      <c r="E50" s="47"/>
      <c r="F50" s="47"/>
      <c r="G50" s="47"/>
      <c r="H50" s="47"/>
      <c r="I50" s="157"/>
      <c r="J50" s="47"/>
      <c r="K50" s="51"/>
    </row>
    <row r="51" s="1" customFormat="1" ht="17.25" customHeight="1">
      <c r="B51" s="46"/>
      <c r="C51" s="47"/>
      <c r="D51" s="47"/>
      <c r="E51" s="158" t="str">
        <f>E11</f>
        <v>ed - Zařizovací předměty</v>
      </c>
      <c r="F51" s="47"/>
      <c r="G51" s="47"/>
      <c r="H51" s="47"/>
      <c r="I51" s="157"/>
      <c r="J51" s="47"/>
      <c r="K51" s="51"/>
    </row>
    <row r="52" s="1" customFormat="1" ht="6.96" customHeight="1">
      <c r="B52" s="46"/>
      <c r="C52" s="47"/>
      <c r="D52" s="47"/>
      <c r="E52" s="47"/>
      <c r="F52" s="47"/>
      <c r="G52" s="47"/>
      <c r="H52" s="47"/>
      <c r="I52" s="157"/>
      <c r="J52" s="47"/>
      <c r="K52" s="51"/>
    </row>
    <row r="53" s="1" customFormat="1" ht="18" customHeight="1">
      <c r="B53" s="46"/>
      <c r="C53" s="40" t="s">
        <v>23</v>
      </c>
      <c r="D53" s="47"/>
      <c r="E53" s="47"/>
      <c r="F53" s="35" t="str">
        <f>F14</f>
        <v>Skuteč</v>
      </c>
      <c r="G53" s="47"/>
      <c r="H53" s="47"/>
      <c r="I53" s="159" t="s">
        <v>25</v>
      </c>
      <c r="J53" s="160" t="str">
        <f>IF(J14="","",J14)</f>
        <v>12. 12. 2019</v>
      </c>
      <c r="K53" s="51"/>
    </row>
    <row r="54" s="1" customFormat="1" ht="6.96" customHeight="1">
      <c r="B54" s="46"/>
      <c r="C54" s="47"/>
      <c r="D54" s="47"/>
      <c r="E54" s="47"/>
      <c r="F54" s="47"/>
      <c r="G54" s="47"/>
      <c r="H54" s="47"/>
      <c r="I54" s="157"/>
      <c r="J54" s="47"/>
      <c r="K54" s="51"/>
    </row>
    <row r="55" s="1" customFormat="1">
      <c r="B55" s="46"/>
      <c r="C55" s="40" t="s">
        <v>27</v>
      </c>
      <c r="D55" s="47"/>
      <c r="E55" s="47"/>
      <c r="F55" s="35" t="str">
        <f>E17</f>
        <v>Pardubický kraj</v>
      </c>
      <c r="G55" s="47"/>
      <c r="H55" s="47"/>
      <c r="I55" s="159" t="s">
        <v>33</v>
      </c>
      <c r="J55" s="44" t="str">
        <f>E23</f>
        <v>ADAM První spol. s r.o.</v>
      </c>
      <c r="K55" s="51"/>
    </row>
    <row r="56" s="1" customFormat="1" ht="14.4" customHeight="1">
      <c r="B56" s="46"/>
      <c r="C56" s="40" t="s">
        <v>31</v>
      </c>
      <c r="D56" s="47"/>
      <c r="E56" s="47"/>
      <c r="F56" s="35" t="str">
        <f>IF(E20="","",E20)</f>
        <v/>
      </c>
      <c r="G56" s="47"/>
      <c r="H56" s="47"/>
      <c r="I56" s="157"/>
      <c r="J56" s="184"/>
      <c r="K56" s="51"/>
    </row>
    <row r="57" s="1" customFormat="1" ht="10.32" customHeight="1">
      <c r="B57" s="46"/>
      <c r="C57" s="47"/>
      <c r="D57" s="47"/>
      <c r="E57" s="47"/>
      <c r="F57" s="47"/>
      <c r="G57" s="47"/>
      <c r="H57" s="47"/>
      <c r="I57" s="157"/>
      <c r="J57" s="47"/>
      <c r="K57" s="51"/>
    </row>
    <row r="58" s="1" customFormat="1" ht="29.28" customHeight="1">
      <c r="B58" s="46"/>
      <c r="C58" s="185" t="s">
        <v>277</v>
      </c>
      <c r="D58" s="172"/>
      <c r="E58" s="172"/>
      <c r="F58" s="172"/>
      <c r="G58" s="172"/>
      <c r="H58" s="172"/>
      <c r="I58" s="186"/>
      <c r="J58" s="187" t="s">
        <v>278</v>
      </c>
      <c r="K58" s="188"/>
    </row>
    <row r="59" s="1" customFormat="1" ht="10.32" customHeight="1">
      <c r="B59" s="46"/>
      <c r="C59" s="47"/>
      <c r="D59" s="47"/>
      <c r="E59" s="47"/>
      <c r="F59" s="47"/>
      <c r="G59" s="47"/>
      <c r="H59" s="47"/>
      <c r="I59" s="157"/>
      <c r="J59" s="47"/>
      <c r="K59" s="51"/>
    </row>
    <row r="60" s="1" customFormat="1" ht="29.28" customHeight="1">
      <c r="B60" s="46"/>
      <c r="C60" s="189" t="s">
        <v>279</v>
      </c>
      <c r="D60" s="47"/>
      <c r="E60" s="47"/>
      <c r="F60" s="47"/>
      <c r="G60" s="47"/>
      <c r="H60" s="47"/>
      <c r="I60" s="157"/>
      <c r="J60" s="168">
        <f>J87</f>
        <v>0</v>
      </c>
      <c r="K60" s="51"/>
      <c r="AU60" s="24" t="s">
        <v>280</v>
      </c>
    </row>
    <row r="61" s="8" customFormat="1" ht="24.96" customHeight="1">
      <c r="B61" s="190"/>
      <c r="C61" s="191"/>
      <c r="D61" s="192" t="s">
        <v>362</v>
      </c>
      <c r="E61" s="193"/>
      <c r="F61" s="193"/>
      <c r="G61" s="193"/>
      <c r="H61" s="193"/>
      <c r="I61" s="194"/>
      <c r="J61" s="195">
        <f>J88</f>
        <v>0</v>
      </c>
      <c r="K61" s="196"/>
    </row>
    <row r="62" s="9" customFormat="1" ht="19.92" customHeight="1">
      <c r="B62" s="197"/>
      <c r="C62" s="198"/>
      <c r="D62" s="199" t="s">
        <v>371</v>
      </c>
      <c r="E62" s="200"/>
      <c r="F62" s="200"/>
      <c r="G62" s="200"/>
      <c r="H62" s="200"/>
      <c r="I62" s="201"/>
      <c r="J62" s="202">
        <f>J89</f>
        <v>0</v>
      </c>
      <c r="K62" s="203"/>
    </row>
    <row r="63" s="8" customFormat="1" ht="24.96" customHeight="1">
      <c r="B63" s="190"/>
      <c r="C63" s="191"/>
      <c r="D63" s="192" t="s">
        <v>372</v>
      </c>
      <c r="E63" s="193"/>
      <c r="F63" s="193"/>
      <c r="G63" s="193"/>
      <c r="H63" s="193"/>
      <c r="I63" s="194"/>
      <c r="J63" s="195">
        <f>J91</f>
        <v>0</v>
      </c>
      <c r="K63" s="196"/>
    </row>
    <row r="64" s="9" customFormat="1" ht="19.92" customHeight="1">
      <c r="B64" s="197"/>
      <c r="C64" s="198"/>
      <c r="D64" s="199" t="s">
        <v>6822</v>
      </c>
      <c r="E64" s="200"/>
      <c r="F64" s="200"/>
      <c r="G64" s="200"/>
      <c r="H64" s="200"/>
      <c r="I64" s="201"/>
      <c r="J64" s="202">
        <f>J92</f>
        <v>0</v>
      </c>
      <c r="K64" s="203"/>
    </row>
    <row r="65" s="9" customFormat="1" ht="19.92" customHeight="1">
      <c r="B65" s="197"/>
      <c r="C65" s="198"/>
      <c r="D65" s="199" t="s">
        <v>2490</v>
      </c>
      <c r="E65" s="200"/>
      <c r="F65" s="200"/>
      <c r="G65" s="200"/>
      <c r="H65" s="200"/>
      <c r="I65" s="201"/>
      <c r="J65" s="202">
        <f>J94</f>
        <v>0</v>
      </c>
      <c r="K65" s="203"/>
    </row>
    <row r="66" s="1" customFormat="1" ht="21.84" customHeight="1">
      <c r="B66" s="46"/>
      <c r="C66" s="47"/>
      <c r="D66" s="47"/>
      <c r="E66" s="47"/>
      <c r="F66" s="47"/>
      <c r="G66" s="47"/>
      <c r="H66" s="47"/>
      <c r="I66" s="157"/>
      <c r="J66" s="47"/>
      <c r="K66" s="51"/>
    </row>
    <row r="67" s="1" customFormat="1" ht="6.96" customHeight="1">
      <c r="B67" s="67"/>
      <c r="C67" s="68"/>
      <c r="D67" s="68"/>
      <c r="E67" s="68"/>
      <c r="F67" s="68"/>
      <c r="G67" s="68"/>
      <c r="H67" s="68"/>
      <c r="I67" s="179"/>
      <c r="J67" s="68"/>
      <c r="K67" s="69"/>
    </row>
    <row r="71" s="1" customFormat="1" ht="6.96" customHeight="1">
      <c r="B71" s="70"/>
      <c r="C71" s="71"/>
      <c r="D71" s="71"/>
      <c r="E71" s="71"/>
      <c r="F71" s="71"/>
      <c r="G71" s="71"/>
      <c r="H71" s="71"/>
      <c r="I71" s="182"/>
      <c r="J71" s="71"/>
      <c r="K71" s="71"/>
      <c r="L71" s="72"/>
    </row>
    <row r="72" s="1" customFormat="1" ht="36.96" customHeight="1">
      <c r="B72" s="46"/>
      <c r="C72" s="73" t="s">
        <v>286</v>
      </c>
      <c r="D72" s="74"/>
      <c r="E72" s="74"/>
      <c r="F72" s="74"/>
      <c r="G72" s="74"/>
      <c r="H72" s="74"/>
      <c r="I72" s="204"/>
      <c r="J72" s="74"/>
      <c r="K72" s="74"/>
      <c r="L72" s="72"/>
    </row>
    <row r="73" s="1" customFormat="1" ht="6.96" customHeight="1">
      <c r="B73" s="46"/>
      <c r="C73" s="74"/>
      <c r="D73" s="74"/>
      <c r="E73" s="74"/>
      <c r="F73" s="74"/>
      <c r="G73" s="74"/>
      <c r="H73" s="74"/>
      <c r="I73" s="204"/>
      <c r="J73" s="74"/>
      <c r="K73" s="74"/>
      <c r="L73" s="72"/>
    </row>
    <row r="74" s="1" customFormat="1" ht="14.4" customHeight="1">
      <c r="B74" s="46"/>
      <c r="C74" s="76" t="s">
        <v>18</v>
      </c>
      <c r="D74" s="74"/>
      <c r="E74" s="74"/>
      <c r="F74" s="74"/>
      <c r="G74" s="74"/>
      <c r="H74" s="74"/>
      <c r="I74" s="204"/>
      <c r="J74" s="74"/>
      <c r="K74" s="74"/>
      <c r="L74" s="72"/>
    </row>
    <row r="75" s="1" customFormat="1" ht="16.5" customHeight="1">
      <c r="B75" s="46"/>
      <c r="C75" s="74"/>
      <c r="D75" s="74"/>
      <c r="E75" s="205" t="str">
        <f>E7</f>
        <v>Speciální ZŠ Skuteč- půdní vestavba a přístavba</v>
      </c>
      <c r="F75" s="76"/>
      <c r="G75" s="76"/>
      <c r="H75" s="76"/>
      <c r="I75" s="204"/>
      <c r="J75" s="74"/>
      <c r="K75" s="74"/>
      <c r="L75" s="72"/>
    </row>
    <row r="76">
      <c r="B76" s="28"/>
      <c r="C76" s="76" t="s">
        <v>274</v>
      </c>
      <c r="D76" s="297"/>
      <c r="E76" s="297"/>
      <c r="F76" s="297"/>
      <c r="G76" s="297"/>
      <c r="H76" s="297"/>
      <c r="I76" s="149"/>
      <c r="J76" s="297"/>
      <c r="K76" s="297"/>
      <c r="L76" s="298"/>
    </row>
    <row r="77" s="1" customFormat="1" ht="16.5" customHeight="1">
      <c r="B77" s="46"/>
      <c r="C77" s="74"/>
      <c r="D77" s="74"/>
      <c r="E77" s="205" t="s">
        <v>6590</v>
      </c>
      <c r="F77" s="74"/>
      <c r="G77" s="74"/>
      <c r="H77" s="74"/>
      <c r="I77" s="204"/>
      <c r="J77" s="74"/>
      <c r="K77" s="74"/>
      <c r="L77" s="72"/>
    </row>
    <row r="78" s="1" customFormat="1" ht="14.4" customHeight="1">
      <c r="B78" s="46"/>
      <c r="C78" s="76" t="s">
        <v>2223</v>
      </c>
      <c r="D78" s="74"/>
      <c r="E78" s="74"/>
      <c r="F78" s="74"/>
      <c r="G78" s="74"/>
      <c r="H78" s="74"/>
      <c r="I78" s="204"/>
      <c r="J78" s="74"/>
      <c r="K78" s="74"/>
      <c r="L78" s="72"/>
    </row>
    <row r="79" s="1" customFormat="1" ht="17.25" customHeight="1">
      <c r="B79" s="46"/>
      <c r="C79" s="74"/>
      <c r="D79" s="74"/>
      <c r="E79" s="82" t="str">
        <f>E11</f>
        <v>ed - Zařizovací předměty</v>
      </c>
      <c r="F79" s="74"/>
      <c r="G79" s="74"/>
      <c r="H79" s="74"/>
      <c r="I79" s="204"/>
      <c r="J79" s="74"/>
      <c r="K79" s="74"/>
      <c r="L79" s="72"/>
    </row>
    <row r="80" s="1" customFormat="1" ht="6.96" customHeight="1">
      <c r="B80" s="46"/>
      <c r="C80" s="74"/>
      <c r="D80" s="74"/>
      <c r="E80" s="74"/>
      <c r="F80" s="74"/>
      <c r="G80" s="74"/>
      <c r="H80" s="74"/>
      <c r="I80" s="204"/>
      <c r="J80" s="74"/>
      <c r="K80" s="74"/>
      <c r="L80" s="72"/>
    </row>
    <row r="81" s="1" customFormat="1" ht="18" customHeight="1">
      <c r="B81" s="46"/>
      <c r="C81" s="76" t="s">
        <v>23</v>
      </c>
      <c r="D81" s="74"/>
      <c r="E81" s="74"/>
      <c r="F81" s="206" t="str">
        <f>F14</f>
        <v>Skuteč</v>
      </c>
      <c r="G81" s="74"/>
      <c r="H81" s="74"/>
      <c r="I81" s="207" t="s">
        <v>25</v>
      </c>
      <c r="J81" s="85" t="str">
        <f>IF(J14="","",J14)</f>
        <v>12. 12. 2019</v>
      </c>
      <c r="K81" s="74"/>
      <c r="L81" s="72"/>
    </row>
    <row r="82" s="1" customFormat="1" ht="6.96" customHeight="1">
      <c r="B82" s="46"/>
      <c r="C82" s="74"/>
      <c r="D82" s="74"/>
      <c r="E82" s="74"/>
      <c r="F82" s="74"/>
      <c r="G82" s="74"/>
      <c r="H82" s="74"/>
      <c r="I82" s="204"/>
      <c r="J82" s="74"/>
      <c r="K82" s="74"/>
      <c r="L82" s="72"/>
    </row>
    <row r="83" s="1" customFormat="1">
      <c r="B83" s="46"/>
      <c r="C83" s="76" t="s">
        <v>27</v>
      </c>
      <c r="D83" s="74"/>
      <c r="E83" s="74"/>
      <c r="F83" s="206" t="str">
        <f>E17</f>
        <v>Pardubický kraj</v>
      </c>
      <c r="G83" s="74"/>
      <c r="H83" s="74"/>
      <c r="I83" s="207" t="s">
        <v>33</v>
      </c>
      <c r="J83" s="206" t="str">
        <f>E23</f>
        <v>ADAM První spol. s r.o.</v>
      </c>
      <c r="K83" s="74"/>
      <c r="L83" s="72"/>
    </row>
    <row r="84" s="1" customFormat="1" ht="14.4" customHeight="1">
      <c r="B84" s="46"/>
      <c r="C84" s="76" t="s">
        <v>31</v>
      </c>
      <c r="D84" s="74"/>
      <c r="E84" s="74"/>
      <c r="F84" s="206" t="str">
        <f>IF(E20="","",E20)</f>
        <v/>
      </c>
      <c r="G84" s="74"/>
      <c r="H84" s="74"/>
      <c r="I84" s="204"/>
      <c r="J84" s="74"/>
      <c r="K84" s="74"/>
      <c r="L84" s="72"/>
    </row>
    <row r="85" s="1" customFormat="1" ht="10.32" customHeight="1">
      <c r="B85" s="46"/>
      <c r="C85" s="74"/>
      <c r="D85" s="74"/>
      <c r="E85" s="74"/>
      <c r="F85" s="74"/>
      <c r="G85" s="74"/>
      <c r="H85" s="74"/>
      <c r="I85" s="204"/>
      <c r="J85" s="74"/>
      <c r="K85" s="74"/>
      <c r="L85" s="72"/>
    </row>
    <row r="86" s="10" customFormat="1" ht="29.28" customHeight="1">
      <c r="B86" s="208"/>
      <c r="C86" s="209" t="s">
        <v>287</v>
      </c>
      <c r="D86" s="210" t="s">
        <v>57</v>
      </c>
      <c r="E86" s="210" t="s">
        <v>53</v>
      </c>
      <c r="F86" s="210" t="s">
        <v>288</v>
      </c>
      <c r="G86" s="210" t="s">
        <v>289</v>
      </c>
      <c r="H86" s="210" t="s">
        <v>290</v>
      </c>
      <c r="I86" s="211" t="s">
        <v>291</v>
      </c>
      <c r="J86" s="210" t="s">
        <v>278</v>
      </c>
      <c r="K86" s="212" t="s">
        <v>292</v>
      </c>
      <c r="L86" s="213"/>
      <c r="M86" s="102" t="s">
        <v>293</v>
      </c>
      <c r="N86" s="103" t="s">
        <v>42</v>
      </c>
      <c r="O86" s="103" t="s">
        <v>294</v>
      </c>
      <c r="P86" s="103" t="s">
        <v>295</v>
      </c>
      <c r="Q86" s="103" t="s">
        <v>296</v>
      </c>
      <c r="R86" s="103" t="s">
        <v>297</v>
      </c>
      <c r="S86" s="103" t="s">
        <v>298</v>
      </c>
      <c r="T86" s="104" t="s">
        <v>299</v>
      </c>
    </row>
    <row r="87" s="1" customFormat="1" ht="29.28" customHeight="1">
      <c r="B87" s="46"/>
      <c r="C87" s="108" t="s">
        <v>279</v>
      </c>
      <c r="D87" s="74"/>
      <c r="E87" s="74"/>
      <c r="F87" s="74"/>
      <c r="G87" s="74"/>
      <c r="H87" s="74"/>
      <c r="I87" s="204"/>
      <c r="J87" s="214">
        <f>BK87</f>
        <v>0</v>
      </c>
      <c r="K87" s="74"/>
      <c r="L87" s="72"/>
      <c r="M87" s="105"/>
      <c r="N87" s="106"/>
      <c r="O87" s="106"/>
      <c r="P87" s="215">
        <f>P88+P91</f>
        <v>0</v>
      </c>
      <c r="Q87" s="106"/>
      <c r="R87" s="215">
        <f>R88+R91</f>
        <v>0.55686999999999998</v>
      </c>
      <c r="S87" s="106"/>
      <c r="T87" s="216">
        <f>T88+T91</f>
        <v>0</v>
      </c>
      <c r="AT87" s="24" t="s">
        <v>71</v>
      </c>
      <c r="AU87" s="24" t="s">
        <v>280</v>
      </c>
      <c r="BK87" s="217">
        <f>BK88+BK91</f>
        <v>0</v>
      </c>
    </row>
    <row r="88" s="11" customFormat="1" ht="37.44001" customHeight="1">
      <c r="B88" s="218"/>
      <c r="C88" s="219"/>
      <c r="D88" s="220" t="s">
        <v>71</v>
      </c>
      <c r="E88" s="221" t="s">
        <v>389</v>
      </c>
      <c r="F88" s="221" t="s">
        <v>390</v>
      </c>
      <c r="G88" s="219"/>
      <c r="H88" s="219"/>
      <c r="I88" s="222"/>
      <c r="J88" s="223">
        <f>BK88</f>
        <v>0</v>
      </c>
      <c r="K88" s="219"/>
      <c r="L88" s="224"/>
      <c r="M88" s="225"/>
      <c r="N88" s="226"/>
      <c r="O88" s="226"/>
      <c r="P88" s="227">
        <f>P89</f>
        <v>0</v>
      </c>
      <c r="Q88" s="226"/>
      <c r="R88" s="227">
        <f>R89</f>
        <v>0</v>
      </c>
      <c r="S88" s="226"/>
      <c r="T88" s="228">
        <f>T89</f>
        <v>0</v>
      </c>
      <c r="AR88" s="229" t="s">
        <v>80</v>
      </c>
      <c r="AT88" s="230" t="s">
        <v>71</v>
      </c>
      <c r="AU88" s="230" t="s">
        <v>72</v>
      </c>
      <c r="AY88" s="229" t="s">
        <v>303</v>
      </c>
      <c r="BK88" s="231">
        <f>BK89</f>
        <v>0</v>
      </c>
    </row>
    <row r="89" s="11" customFormat="1" ht="19.92" customHeight="1">
      <c r="B89" s="218"/>
      <c r="C89" s="219"/>
      <c r="D89" s="220" t="s">
        <v>71</v>
      </c>
      <c r="E89" s="232" t="s">
        <v>1309</v>
      </c>
      <c r="F89" s="232" t="s">
        <v>1310</v>
      </c>
      <c r="G89" s="219"/>
      <c r="H89" s="219"/>
      <c r="I89" s="222"/>
      <c r="J89" s="233">
        <f>BK89</f>
        <v>0</v>
      </c>
      <c r="K89" s="219"/>
      <c r="L89" s="224"/>
      <c r="M89" s="225"/>
      <c r="N89" s="226"/>
      <c r="O89" s="226"/>
      <c r="P89" s="227">
        <f>P90</f>
        <v>0</v>
      </c>
      <c r="Q89" s="226"/>
      <c r="R89" s="227">
        <f>R90</f>
        <v>0</v>
      </c>
      <c r="S89" s="226"/>
      <c r="T89" s="228">
        <f>T90</f>
        <v>0</v>
      </c>
      <c r="AR89" s="229" t="s">
        <v>80</v>
      </c>
      <c r="AT89" s="230" t="s">
        <v>71</v>
      </c>
      <c r="AU89" s="230" t="s">
        <v>80</v>
      </c>
      <c r="AY89" s="229" t="s">
        <v>303</v>
      </c>
      <c r="BK89" s="231">
        <f>BK90</f>
        <v>0</v>
      </c>
    </row>
    <row r="90" s="1" customFormat="1" ht="38.25" customHeight="1">
      <c r="B90" s="46"/>
      <c r="C90" s="234" t="s">
        <v>80</v>
      </c>
      <c r="D90" s="234" t="s">
        <v>306</v>
      </c>
      <c r="E90" s="235" t="s">
        <v>1317</v>
      </c>
      <c r="F90" s="236" t="s">
        <v>6399</v>
      </c>
      <c r="G90" s="237" t="s">
        <v>21</v>
      </c>
      <c r="H90" s="238">
        <v>0</v>
      </c>
      <c r="I90" s="239"/>
      <c r="J90" s="240">
        <f>ROUND(I90*H90,2)</f>
        <v>0</v>
      </c>
      <c r="K90" s="236" t="s">
        <v>322</v>
      </c>
      <c r="L90" s="72"/>
      <c r="M90" s="241" t="s">
        <v>21</v>
      </c>
      <c r="N90" s="242" t="s">
        <v>43</v>
      </c>
      <c r="O90" s="47"/>
      <c r="P90" s="243">
        <f>O90*H90</f>
        <v>0</v>
      </c>
      <c r="Q90" s="243">
        <v>0</v>
      </c>
      <c r="R90" s="243">
        <f>Q90*H90</f>
        <v>0</v>
      </c>
      <c r="S90" s="243">
        <v>0</v>
      </c>
      <c r="T90" s="244">
        <f>S90*H90</f>
        <v>0</v>
      </c>
      <c r="AR90" s="24" t="s">
        <v>319</v>
      </c>
      <c r="AT90" s="24" t="s">
        <v>306</v>
      </c>
      <c r="AU90" s="24" t="s">
        <v>82</v>
      </c>
      <c r="AY90" s="24" t="s">
        <v>303</v>
      </c>
      <c r="BE90" s="245">
        <f>IF(N90="základní",J90,0)</f>
        <v>0</v>
      </c>
      <c r="BF90" s="245">
        <f>IF(N90="snížená",J90,0)</f>
        <v>0</v>
      </c>
      <c r="BG90" s="245">
        <f>IF(N90="zákl. přenesená",J90,0)</f>
        <v>0</v>
      </c>
      <c r="BH90" s="245">
        <f>IF(N90="sníž. přenesená",J90,0)</f>
        <v>0</v>
      </c>
      <c r="BI90" s="245">
        <f>IF(N90="nulová",J90,0)</f>
        <v>0</v>
      </c>
      <c r="BJ90" s="24" t="s">
        <v>80</v>
      </c>
      <c r="BK90" s="245">
        <f>ROUND(I90*H90,2)</f>
        <v>0</v>
      </c>
      <c r="BL90" s="24" t="s">
        <v>319</v>
      </c>
      <c r="BM90" s="24" t="s">
        <v>6983</v>
      </c>
    </row>
    <row r="91" s="11" customFormat="1" ht="37.44001" customHeight="1">
      <c r="B91" s="218"/>
      <c r="C91" s="219"/>
      <c r="D91" s="220" t="s">
        <v>71</v>
      </c>
      <c r="E91" s="221" t="s">
        <v>1320</v>
      </c>
      <c r="F91" s="221" t="s">
        <v>1321</v>
      </c>
      <c r="G91" s="219"/>
      <c r="H91" s="219"/>
      <c r="I91" s="222"/>
      <c r="J91" s="223">
        <f>BK91</f>
        <v>0</v>
      </c>
      <c r="K91" s="219"/>
      <c r="L91" s="224"/>
      <c r="M91" s="225"/>
      <c r="N91" s="226"/>
      <c r="O91" s="226"/>
      <c r="P91" s="227">
        <f>P92+P94</f>
        <v>0</v>
      </c>
      <c r="Q91" s="226"/>
      <c r="R91" s="227">
        <f>R92+R94</f>
        <v>0.55686999999999998</v>
      </c>
      <c r="S91" s="226"/>
      <c r="T91" s="228">
        <f>T92+T94</f>
        <v>0</v>
      </c>
      <c r="AR91" s="229" t="s">
        <v>82</v>
      </c>
      <c r="AT91" s="230" t="s">
        <v>71</v>
      </c>
      <c r="AU91" s="230" t="s">
        <v>72</v>
      </c>
      <c r="AY91" s="229" t="s">
        <v>303</v>
      </c>
      <c r="BK91" s="231">
        <f>BK92+BK94</f>
        <v>0</v>
      </c>
    </row>
    <row r="92" s="11" customFormat="1" ht="19.92" customHeight="1">
      <c r="B92" s="218"/>
      <c r="C92" s="219"/>
      <c r="D92" s="220" t="s">
        <v>71</v>
      </c>
      <c r="E92" s="232" t="s">
        <v>6860</v>
      </c>
      <c r="F92" s="232" t="s">
        <v>6861</v>
      </c>
      <c r="G92" s="219"/>
      <c r="H92" s="219"/>
      <c r="I92" s="222"/>
      <c r="J92" s="233">
        <f>BK92</f>
        <v>0</v>
      </c>
      <c r="K92" s="219"/>
      <c r="L92" s="224"/>
      <c r="M92" s="225"/>
      <c r="N92" s="226"/>
      <c r="O92" s="226"/>
      <c r="P92" s="227">
        <f>P93</f>
        <v>0</v>
      </c>
      <c r="Q92" s="226"/>
      <c r="R92" s="227">
        <f>R93</f>
        <v>0.00089999999999999998</v>
      </c>
      <c r="S92" s="226"/>
      <c r="T92" s="228">
        <f>T93</f>
        <v>0</v>
      </c>
      <c r="AR92" s="229" t="s">
        <v>82</v>
      </c>
      <c r="AT92" s="230" t="s">
        <v>71</v>
      </c>
      <c r="AU92" s="230" t="s">
        <v>80</v>
      </c>
      <c r="AY92" s="229" t="s">
        <v>303</v>
      </c>
      <c r="BK92" s="231">
        <f>BK93</f>
        <v>0</v>
      </c>
    </row>
    <row r="93" s="1" customFormat="1" ht="16.5" customHeight="1">
      <c r="B93" s="46"/>
      <c r="C93" s="234" t="s">
        <v>82</v>
      </c>
      <c r="D93" s="234" t="s">
        <v>306</v>
      </c>
      <c r="E93" s="235" t="s">
        <v>6984</v>
      </c>
      <c r="F93" s="236" t="s">
        <v>6985</v>
      </c>
      <c r="G93" s="237" t="s">
        <v>704</v>
      </c>
      <c r="H93" s="238">
        <v>1</v>
      </c>
      <c r="I93" s="239"/>
      <c r="J93" s="240">
        <f>ROUND(I93*H93,2)</f>
        <v>0</v>
      </c>
      <c r="K93" s="236" t="s">
        <v>310</v>
      </c>
      <c r="L93" s="72"/>
      <c r="M93" s="241" t="s">
        <v>21</v>
      </c>
      <c r="N93" s="242" t="s">
        <v>43</v>
      </c>
      <c r="O93" s="47"/>
      <c r="P93" s="243">
        <f>O93*H93</f>
        <v>0</v>
      </c>
      <c r="Q93" s="243">
        <v>0.00089999999999999998</v>
      </c>
      <c r="R93" s="243">
        <f>Q93*H93</f>
        <v>0.00089999999999999998</v>
      </c>
      <c r="S93" s="243">
        <v>0</v>
      </c>
      <c r="T93" s="244">
        <f>S93*H93</f>
        <v>0</v>
      </c>
      <c r="AR93" s="24" t="s">
        <v>465</v>
      </c>
      <c r="AT93" s="24" t="s">
        <v>306</v>
      </c>
      <c r="AU93" s="24" t="s">
        <v>82</v>
      </c>
      <c r="AY93" s="24" t="s">
        <v>303</v>
      </c>
      <c r="BE93" s="245">
        <f>IF(N93="základní",J93,0)</f>
        <v>0</v>
      </c>
      <c r="BF93" s="245">
        <f>IF(N93="snížená",J93,0)</f>
        <v>0</v>
      </c>
      <c r="BG93" s="245">
        <f>IF(N93="zákl. přenesená",J93,0)</f>
        <v>0</v>
      </c>
      <c r="BH93" s="245">
        <f>IF(N93="sníž. přenesená",J93,0)</f>
        <v>0</v>
      </c>
      <c r="BI93" s="245">
        <f>IF(N93="nulová",J93,0)</f>
        <v>0</v>
      </c>
      <c r="BJ93" s="24" t="s">
        <v>80</v>
      </c>
      <c r="BK93" s="245">
        <f>ROUND(I93*H93,2)</f>
        <v>0</v>
      </c>
      <c r="BL93" s="24" t="s">
        <v>465</v>
      </c>
      <c r="BM93" s="24" t="s">
        <v>6986</v>
      </c>
    </row>
    <row r="94" s="11" customFormat="1" ht="29.88" customHeight="1">
      <c r="B94" s="218"/>
      <c r="C94" s="219"/>
      <c r="D94" s="220" t="s">
        <v>71</v>
      </c>
      <c r="E94" s="232" t="s">
        <v>2626</v>
      </c>
      <c r="F94" s="232" t="s">
        <v>2627</v>
      </c>
      <c r="G94" s="219"/>
      <c r="H94" s="219"/>
      <c r="I94" s="222"/>
      <c r="J94" s="233">
        <f>BK94</f>
        <v>0</v>
      </c>
      <c r="K94" s="219"/>
      <c r="L94" s="224"/>
      <c r="M94" s="225"/>
      <c r="N94" s="226"/>
      <c r="O94" s="226"/>
      <c r="P94" s="227">
        <f>SUM(P95:P121)</f>
        <v>0</v>
      </c>
      <c r="Q94" s="226"/>
      <c r="R94" s="227">
        <f>SUM(R95:R121)</f>
        <v>0.55596999999999996</v>
      </c>
      <c r="S94" s="226"/>
      <c r="T94" s="228">
        <f>SUM(T95:T121)</f>
        <v>0</v>
      </c>
      <c r="AR94" s="229" t="s">
        <v>82</v>
      </c>
      <c r="AT94" s="230" t="s">
        <v>71</v>
      </c>
      <c r="AU94" s="230" t="s">
        <v>80</v>
      </c>
      <c r="AY94" s="229" t="s">
        <v>303</v>
      </c>
      <c r="BK94" s="231">
        <f>SUM(BK95:BK121)</f>
        <v>0</v>
      </c>
    </row>
    <row r="95" s="1" customFormat="1" ht="16.5" customHeight="1">
      <c r="B95" s="46"/>
      <c r="C95" s="234" t="s">
        <v>95</v>
      </c>
      <c r="D95" s="234" t="s">
        <v>306</v>
      </c>
      <c r="E95" s="235" t="s">
        <v>6987</v>
      </c>
      <c r="F95" s="236" t="s">
        <v>6988</v>
      </c>
      <c r="G95" s="237" t="s">
        <v>2630</v>
      </c>
      <c r="H95" s="238">
        <v>4</v>
      </c>
      <c r="I95" s="239"/>
      <c r="J95" s="240">
        <f>ROUND(I95*H95,2)</f>
        <v>0</v>
      </c>
      <c r="K95" s="236" t="s">
        <v>310</v>
      </c>
      <c r="L95" s="72"/>
      <c r="M95" s="241" t="s">
        <v>21</v>
      </c>
      <c r="N95" s="242" t="s">
        <v>43</v>
      </c>
      <c r="O95" s="47"/>
      <c r="P95" s="243">
        <f>O95*H95</f>
        <v>0</v>
      </c>
      <c r="Q95" s="243">
        <v>0.00108</v>
      </c>
      <c r="R95" s="243">
        <f>Q95*H95</f>
        <v>0.0043200000000000001</v>
      </c>
      <c r="S95" s="243">
        <v>0</v>
      </c>
      <c r="T95" s="244">
        <f>S95*H95</f>
        <v>0</v>
      </c>
      <c r="AR95" s="24" t="s">
        <v>465</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465</v>
      </c>
      <c r="BM95" s="24" t="s">
        <v>6989</v>
      </c>
    </row>
    <row r="96" s="12" customFormat="1">
      <c r="B96" s="253"/>
      <c r="C96" s="254"/>
      <c r="D96" s="250" t="s">
        <v>398</v>
      </c>
      <c r="E96" s="255" t="s">
        <v>21</v>
      </c>
      <c r="F96" s="256" t="s">
        <v>6990</v>
      </c>
      <c r="G96" s="254"/>
      <c r="H96" s="257">
        <v>4</v>
      </c>
      <c r="I96" s="258"/>
      <c r="J96" s="254"/>
      <c r="K96" s="254"/>
      <c r="L96" s="259"/>
      <c r="M96" s="260"/>
      <c r="N96" s="261"/>
      <c r="O96" s="261"/>
      <c r="P96" s="261"/>
      <c r="Q96" s="261"/>
      <c r="R96" s="261"/>
      <c r="S96" s="261"/>
      <c r="T96" s="262"/>
      <c r="AT96" s="263" t="s">
        <v>398</v>
      </c>
      <c r="AU96" s="263" t="s">
        <v>82</v>
      </c>
      <c r="AV96" s="12" t="s">
        <v>82</v>
      </c>
      <c r="AW96" s="12" t="s">
        <v>35</v>
      </c>
      <c r="AX96" s="12" t="s">
        <v>80</v>
      </c>
      <c r="AY96" s="263" t="s">
        <v>303</v>
      </c>
    </row>
    <row r="97" s="1" customFormat="1" ht="16.5" customHeight="1">
      <c r="B97" s="46"/>
      <c r="C97" s="234" t="s">
        <v>319</v>
      </c>
      <c r="D97" s="234" t="s">
        <v>306</v>
      </c>
      <c r="E97" s="235" t="s">
        <v>6991</v>
      </c>
      <c r="F97" s="236" t="s">
        <v>6992</v>
      </c>
      <c r="G97" s="237" t="s">
        <v>2630</v>
      </c>
      <c r="H97" s="238">
        <v>4</v>
      </c>
      <c r="I97" s="239"/>
      <c r="J97" s="240">
        <f>ROUND(I97*H97,2)</f>
        <v>0</v>
      </c>
      <c r="K97" s="236" t="s">
        <v>310</v>
      </c>
      <c r="L97" s="72"/>
      <c r="M97" s="241" t="s">
        <v>21</v>
      </c>
      <c r="N97" s="242" t="s">
        <v>43</v>
      </c>
      <c r="O97" s="47"/>
      <c r="P97" s="243">
        <f>O97*H97</f>
        <v>0</v>
      </c>
      <c r="Q97" s="243">
        <v>0.018079999999999999</v>
      </c>
      <c r="R97" s="243">
        <f>Q97*H97</f>
        <v>0.072319999999999995</v>
      </c>
      <c r="S97" s="243">
        <v>0</v>
      </c>
      <c r="T97" s="244">
        <f>S97*H97</f>
        <v>0</v>
      </c>
      <c r="AR97" s="24" t="s">
        <v>465</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465</v>
      </c>
      <c r="BM97" s="24" t="s">
        <v>6993</v>
      </c>
    </row>
    <row r="98" s="1" customFormat="1" ht="25.5" customHeight="1">
      <c r="B98" s="46"/>
      <c r="C98" s="234" t="s">
        <v>302</v>
      </c>
      <c r="D98" s="234" t="s">
        <v>306</v>
      </c>
      <c r="E98" s="235" t="s">
        <v>6994</v>
      </c>
      <c r="F98" s="236" t="s">
        <v>6995</v>
      </c>
      <c r="G98" s="237" t="s">
        <v>2630</v>
      </c>
      <c r="H98" s="238">
        <v>23</v>
      </c>
      <c r="I98" s="239"/>
      <c r="J98" s="240">
        <f>ROUND(I98*H98,2)</f>
        <v>0</v>
      </c>
      <c r="K98" s="236" t="s">
        <v>310</v>
      </c>
      <c r="L98" s="72"/>
      <c r="M98" s="241" t="s">
        <v>21</v>
      </c>
      <c r="N98" s="242" t="s">
        <v>43</v>
      </c>
      <c r="O98" s="47"/>
      <c r="P98" s="243">
        <f>O98*H98</f>
        <v>0</v>
      </c>
      <c r="Q98" s="243">
        <v>0.01375</v>
      </c>
      <c r="R98" s="243">
        <f>Q98*H98</f>
        <v>0.31624999999999998</v>
      </c>
      <c r="S98" s="243">
        <v>0</v>
      </c>
      <c r="T98" s="244">
        <f>S98*H98</f>
        <v>0</v>
      </c>
      <c r="AR98" s="24" t="s">
        <v>465</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465</v>
      </c>
      <c r="BM98" s="24" t="s">
        <v>6996</v>
      </c>
    </row>
    <row r="99" s="12" customFormat="1">
      <c r="B99" s="253"/>
      <c r="C99" s="254"/>
      <c r="D99" s="250" t="s">
        <v>398</v>
      </c>
      <c r="E99" s="255" t="s">
        <v>21</v>
      </c>
      <c r="F99" s="256" t="s">
        <v>6997</v>
      </c>
      <c r="G99" s="254"/>
      <c r="H99" s="257">
        <v>23</v>
      </c>
      <c r="I99" s="258"/>
      <c r="J99" s="254"/>
      <c r="K99" s="254"/>
      <c r="L99" s="259"/>
      <c r="M99" s="260"/>
      <c r="N99" s="261"/>
      <c r="O99" s="261"/>
      <c r="P99" s="261"/>
      <c r="Q99" s="261"/>
      <c r="R99" s="261"/>
      <c r="S99" s="261"/>
      <c r="T99" s="262"/>
      <c r="AT99" s="263" t="s">
        <v>398</v>
      </c>
      <c r="AU99" s="263" t="s">
        <v>82</v>
      </c>
      <c r="AV99" s="12" t="s">
        <v>82</v>
      </c>
      <c r="AW99" s="12" t="s">
        <v>35</v>
      </c>
      <c r="AX99" s="12" t="s">
        <v>80</v>
      </c>
      <c r="AY99" s="263" t="s">
        <v>303</v>
      </c>
    </row>
    <row r="100" s="1" customFormat="1" ht="25.5" customHeight="1">
      <c r="B100" s="46"/>
      <c r="C100" s="234" t="s">
        <v>329</v>
      </c>
      <c r="D100" s="234" t="s">
        <v>306</v>
      </c>
      <c r="E100" s="235" t="s">
        <v>6998</v>
      </c>
      <c r="F100" s="236" t="s">
        <v>6999</v>
      </c>
      <c r="G100" s="237" t="s">
        <v>2630</v>
      </c>
      <c r="H100" s="238">
        <v>1</v>
      </c>
      <c r="I100" s="239"/>
      <c r="J100" s="240">
        <f>ROUND(I100*H100,2)</f>
        <v>0</v>
      </c>
      <c r="K100" s="236" t="s">
        <v>322</v>
      </c>
      <c r="L100" s="72"/>
      <c r="M100" s="241" t="s">
        <v>21</v>
      </c>
      <c r="N100" s="242" t="s">
        <v>43</v>
      </c>
      <c r="O100" s="47"/>
      <c r="P100" s="243">
        <f>O100*H100</f>
        <v>0</v>
      </c>
      <c r="Q100" s="243">
        <v>0.016750000000000001</v>
      </c>
      <c r="R100" s="243">
        <f>Q100*H100</f>
        <v>0.016750000000000001</v>
      </c>
      <c r="S100" s="243">
        <v>0</v>
      </c>
      <c r="T100" s="244">
        <f>S100*H100</f>
        <v>0</v>
      </c>
      <c r="AR100" s="24" t="s">
        <v>465</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465</v>
      </c>
      <c r="BM100" s="24" t="s">
        <v>7000</v>
      </c>
    </row>
    <row r="101" s="1" customFormat="1" ht="16.5" customHeight="1">
      <c r="B101" s="46"/>
      <c r="C101" s="234" t="s">
        <v>335</v>
      </c>
      <c r="D101" s="234" t="s">
        <v>306</v>
      </c>
      <c r="E101" s="235" t="s">
        <v>7001</v>
      </c>
      <c r="F101" s="236" t="s">
        <v>7002</v>
      </c>
      <c r="G101" s="237" t="s">
        <v>2630</v>
      </c>
      <c r="H101" s="238">
        <v>1</v>
      </c>
      <c r="I101" s="239"/>
      <c r="J101" s="240">
        <f>ROUND(I101*H101,2)</f>
        <v>0</v>
      </c>
      <c r="K101" s="236" t="s">
        <v>310</v>
      </c>
      <c r="L101" s="72"/>
      <c r="M101" s="241" t="s">
        <v>21</v>
      </c>
      <c r="N101" s="242" t="s">
        <v>43</v>
      </c>
      <c r="O101" s="47"/>
      <c r="P101" s="243">
        <f>O101*H101</f>
        <v>0</v>
      </c>
      <c r="Q101" s="243">
        <v>0.012749999999999999</v>
      </c>
      <c r="R101" s="243">
        <f>Q101*H101</f>
        <v>0.012749999999999999</v>
      </c>
      <c r="S101" s="243">
        <v>0</v>
      </c>
      <c r="T101" s="244">
        <f>S101*H101</f>
        <v>0</v>
      </c>
      <c r="AR101" s="24" t="s">
        <v>465</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465</v>
      </c>
      <c r="BM101" s="24" t="s">
        <v>7003</v>
      </c>
    </row>
    <row r="102" s="1" customFormat="1" ht="25.5" customHeight="1">
      <c r="B102" s="46"/>
      <c r="C102" s="234" t="s">
        <v>339</v>
      </c>
      <c r="D102" s="234" t="s">
        <v>306</v>
      </c>
      <c r="E102" s="235" t="s">
        <v>7004</v>
      </c>
      <c r="F102" s="236" t="s">
        <v>7005</v>
      </c>
      <c r="G102" s="237" t="s">
        <v>2630</v>
      </c>
      <c r="H102" s="238">
        <v>2</v>
      </c>
      <c r="I102" s="239"/>
      <c r="J102" s="240">
        <f>ROUND(I102*H102,2)</f>
        <v>0</v>
      </c>
      <c r="K102" s="236" t="s">
        <v>310</v>
      </c>
      <c r="L102" s="72"/>
      <c r="M102" s="241" t="s">
        <v>21</v>
      </c>
      <c r="N102" s="242" t="s">
        <v>43</v>
      </c>
      <c r="O102" s="47"/>
      <c r="P102" s="243">
        <f>O102*H102</f>
        <v>0</v>
      </c>
      <c r="Q102" s="243">
        <v>0.0049300000000000004</v>
      </c>
      <c r="R102" s="243">
        <f>Q102*H102</f>
        <v>0.0098600000000000007</v>
      </c>
      <c r="S102" s="243">
        <v>0</v>
      </c>
      <c r="T102" s="244">
        <f>S102*H102</f>
        <v>0</v>
      </c>
      <c r="AR102" s="24" t="s">
        <v>465</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465</v>
      </c>
      <c r="BM102" s="24" t="s">
        <v>7006</v>
      </c>
    </row>
    <row r="103" s="1" customFormat="1" ht="25.5" customHeight="1">
      <c r="B103" s="46"/>
      <c r="C103" s="234" t="s">
        <v>343</v>
      </c>
      <c r="D103" s="234" t="s">
        <v>306</v>
      </c>
      <c r="E103" s="235" t="s">
        <v>7007</v>
      </c>
      <c r="F103" s="236" t="s">
        <v>7008</v>
      </c>
      <c r="G103" s="237" t="s">
        <v>2630</v>
      </c>
      <c r="H103" s="238">
        <v>2</v>
      </c>
      <c r="I103" s="239"/>
      <c r="J103" s="240">
        <f>ROUND(I103*H103,2)</f>
        <v>0</v>
      </c>
      <c r="K103" s="236" t="s">
        <v>310</v>
      </c>
      <c r="L103" s="72"/>
      <c r="M103" s="241" t="s">
        <v>21</v>
      </c>
      <c r="N103" s="242" t="s">
        <v>43</v>
      </c>
      <c r="O103" s="47"/>
      <c r="P103" s="243">
        <f>O103*H103</f>
        <v>0</v>
      </c>
      <c r="Q103" s="243">
        <v>0.0147</v>
      </c>
      <c r="R103" s="243">
        <f>Q103*H103</f>
        <v>0.029399999999999999</v>
      </c>
      <c r="S103" s="243">
        <v>0</v>
      </c>
      <c r="T103" s="244">
        <f>S103*H103</f>
        <v>0</v>
      </c>
      <c r="AR103" s="24" t="s">
        <v>465</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465</v>
      </c>
      <c r="BM103" s="24" t="s">
        <v>7009</v>
      </c>
    </row>
    <row r="104" s="1" customFormat="1" ht="16.5" customHeight="1">
      <c r="B104" s="46"/>
      <c r="C104" s="234" t="s">
        <v>349</v>
      </c>
      <c r="D104" s="234" t="s">
        <v>306</v>
      </c>
      <c r="E104" s="235" t="s">
        <v>7010</v>
      </c>
      <c r="F104" s="236" t="s">
        <v>7011</v>
      </c>
      <c r="G104" s="237" t="s">
        <v>2630</v>
      </c>
      <c r="H104" s="238">
        <v>1</v>
      </c>
      <c r="I104" s="239"/>
      <c r="J104" s="240">
        <f>ROUND(I104*H104,2)</f>
        <v>0</v>
      </c>
      <c r="K104" s="236" t="s">
        <v>322</v>
      </c>
      <c r="L104" s="72"/>
      <c r="M104" s="241" t="s">
        <v>21</v>
      </c>
      <c r="N104" s="242" t="s">
        <v>43</v>
      </c>
      <c r="O104" s="47"/>
      <c r="P104" s="243">
        <f>O104*H104</f>
        <v>0</v>
      </c>
      <c r="Q104" s="243">
        <v>0.0147</v>
      </c>
      <c r="R104" s="243">
        <f>Q104*H104</f>
        <v>0.0147</v>
      </c>
      <c r="S104" s="243">
        <v>0</v>
      </c>
      <c r="T104" s="244">
        <f>S104*H104</f>
        <v>0</v>
      </c>
      <c r="AR104" s="24" t="s">
        <v>465</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465</v>
      </c>
      <c r="BM104" s="24" t="s">
        <v>7012</v>
      </c>
    </row>
    <row r="105" s="1" customFormat="1" ht="16.5" customHeight="1">
      <c r="B105" s="46"/>
      <c r="C105" s="234" t="s">
        <v>353</v>
      </c>
      <c r="D105" s="234" t="s">
        <v>306</v>
      </c>
      <c r="E105" s="235" t="s">
        <v>7013</v>
      </c>
      <c r="F105" s="236" t="s">
        <v>7014</v>
      </c>
      <c r="G105" s="237" t="s">
        <v>2630</v>
      </c>
      <c r="H105" s="238">
        <v>70</v>
      </c>
      <c r="I105" s="239"/>
      <c r="J105" s="240">
        <f>ROUND(I105*H105,2)</f>
        <v>0</v>
      </c>
      <c r="K105" s="236" t="s">
        <v>322</v>
      </c>
      <c r="L105" s="72"/>
      <c r="M105" s="241" t="s">
        <v>21</v>
      </c>
      <c r="N105" s="242" t="s">
        <v>43</v>
      </c>
      <c r="O105" s="47"/>
      <c r="P105" s="243">
        <f>O105*H105</f>
        <v>0</v>
      </c>
      <c r="Q105" s="243">
        <v>0.00029999999999999997</v>
      </c>
      <c r="R105" s="243">
        <f>Q105*H105</f>
        <v>0.020999999999999998</v>
      </c>
      <c r="S105" s="243">
        <v>0</v>
      </c>
      <c r="T105" s="244">
        <f>S105*H105</f>
        <v>0</v>
      </c>
      <c r="AR105" s="24" t="s">
        <v>465</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465</v>
      </c>
      <c r="BM105" s="24" t="s">
        <v>7015</v>
      </c>
    </row>
    <row r="106" s="1" customFormat="1" ht="25.5" customHeight="1">
      <c r="B106" s="46"/>
      <c r="C106" s="234" t="s">
        <v>357</v>
      </c>
      <c r="D106" s="234" t="s">
        <v>306</v>
      </c>
      <c r="E106" s="235" t="s">
        <v>7016</v>
      </c>
      <c r="F106" s="236" t="s">
        <v>7017</v>
      </c>
      <c r="G106" s="237" t="s">
        <v>2630</v>
      </c>
      <c r="H106" s="238">
        <v>3</v>
      </c>
      <c r="I106" s="239"/>
      <c r="J106" s="240">
        <f>ROUND(I106*H106,2)</f>
        <v>0</v>
      </c>
      <c r="K106" s="236" t="s">
        <v>310</v>
      </c>
      <c r="L106" s="72"/>
      <c r="M106" s="241" t="s">
        <v>21</v>
      </c>
      <c r="N106" s="242" t="s">
        <v>43</v>
      </c>
      <c r="O106" s="47"/>
      <c r="P106" s="243">
        <f>O106*H106</f>
        <v>0</v>
      </c>
      <c r="Q106" s="243">
        <v>0.0019599999999999999</v>
      </c>
      <c r="R106" s="243">
        <f>Q106*H106</f>
        <v>0.0058799999999999998</v>
      </c>
      <c r="S106" s="243">
        <v>0</v>
      </c>
      <c r="T106" s="244">
        <f>S106*H106</f>
        <v>0</v>
      </c>
      <c r="AR106" s="24" t="s">
        <v>465</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465</v>
      </c>
      <c r="BM106" s="24" t="s">
        <v>7018</v>
      </c>
    </row>
    <row r="107" s="1" customFormat="1" ht="25.5" customHeight="1">
      <c r="B107" s="46"/>
      <c r="C107" s="234" t="s">
        <v>452</v>
      </c>
      <c r="D107" s="234" t="s">
        <v>306</v>
      </c>
      <c r="E107" s="235" t="s">
        <v>7019</v>
      </c>
      <c r="F107" s="236" t="s">
        <v>7020</v>
      </c>
      <c r="G107" s="237" t="s">
        <v>2630</v>
      </c>
      <c r="H107" s="238">
        <v>2</v>
      </c>
      <c r="I107" s="239"/>
      <c r="J107" s="240">
        <f>ROUND(I107*H107,2)</f>
        <v>0</v>
      </c>
      <c r="K107" s="236" t="s">
        <v>310</v>
      </c>
      <c r="L107" s="72"/>
      <c r="M107" s="241" t="s">
        <v>21</v>
      </c>
      <c r="N107" s="242" t="s">
        <v>43</v>
      </c>
      <c r="O107" s="47"/>
      <c r="P107" s="243">
        <f>O107*H107</f>
        <v>0</v>
      </c>
      <c r="Q107" s="243">
        <v>0.0018</v>
      </c>
      <c r="R107" s="243">
        <f>Q107*H107</f>
        <v>0.0035999999999999999</v>
      </c>
      <c r="S107" s="243">
        <v>0</v>
      </c>
      <c r="T107" s="244">
        <f>S107*H107</f>
        <v>0</v>
      </c>
      <c r="AR107" s="24" t="s">
        <v>465</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465</v>
      </c>
      <c r="BM107" s="24" t="s">
        <v>7021</v>
      </c>
    </row>
    <row r="108" s="1" customFormat="1" ht="16.5" customHeight="1">
      <c r="B108" s="46"/>
      <c r="C108" s="234" t="s">
        <v>456</v>
      </c>
      <c r="D108" s="234" t="s">
        <v>306</v>
      </c>
      <c r="E108" s="235" t="s">
        <v>7022</v>
      </c>
      <c r="F108" s="236" t="s">
        <v>7023</v>
      </c>
      <c r="G108" s="237" t="s">
        <v>2630</v>
      </c>
      <c r="H108" s="238">
        <v>25</v>
      </c>
      <c r="I108" s="239"/>
      <c r="J108" s="240">
        <f>ROUND(I108*H108,2)</f>
        <v>0</v>
      </c>
      <c r="K108" s="236" t="s">
        <v>310</v>
      </c>
      <c r="L108" s="72"/>
      <c r="M108" s="241" t="s">
        <v>21</v>
      </c>
      <c r="N108" s="242" t="s">
        <v>43</v>
      </c>
      <c r="O108" s="47"/>
      <c r="P108" s="243">
        <f>O108*H108</f>
        <v>0</v>
      </c>
      <c r="Q108" s="243">
        <v>0.0018400000000000001</v>
      </c>
      <c r="R108" s="243">
        <f>Q108*H108</f>
        <v>0.045999999999999999</v>
      </c>
      <c r="S108" s="243">
        <v>0</v>
      </c>
      <c r="T108" s="244">
        <f>S108*H108</f>
        <v>0</v>
      </c>
      <c r="AR108" s="24" t="s">
        <v>465</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465</v>
      </c>
      <c r="BM108" s="24" t="s">
        <v>7024</v>
      </c>
    </row>
    <row r="109" s="12" customFormat="1">
      <c r="B109" s="253"/>
      <c r="C109" s="254"/>
      <c r="D109" s="250" t="s">
        <v>398</v>
      </c>
      <c r="E109" s="255" t="s">
        <v>21</v>
      </c>
      <c r="F109" s="256" t="s">
        <v>7025</v>
      </c>
      <c r="G109" s="254"/>
      <c r="H109" s="257">
        <v>25</v>
      </c>
      <c r="I109" s="258"/>
      <c r="J109" s="254"/>
      <c r="K109" s="254"/>
      <c r="L109" s="259"/>
      <c r="M109" s="260"/>
      <c r="N109" s="261"/>
      <c r="O109" s="261"/>
      <c r="P109" s="261"/>
      <c r="Q109" s="261"/>
      <c r="R109" s="261"/>
      <c r="S109" s="261"/>
      <c r="T109" s="262"/>
      <c r="AT109" s="263" t="s">
        <v>398</v>
      </c>
      <c r="AU109" s="263" t="s">
        <v>82</v>
      </c>
      <c r="AV109" s="12" t="s">
        <v>82</v>
      </c>
      <c r="AW109" s="12" t="s">
        <v>35</v>
      </c>
      <c r="AX109" s="12" t="s">
        <v>80</v>
      </c>
      <c r="AY109" s="263" t="s">
        <v>303</v>
      </c>
    </row>
    <row r="110" s="1" customFormat="1" ht="16.5" customHeight="1">
      <c r="B110" s="46"/>
      <c r="C110" s="234" t="s">
        <v>10</v>
      </c>
      <c r="D110" s="234" t="s">
        <v>306</v>
      </c>
      <c r="E110" s="235" t="s">
        <v>7026</v>
      </c>
      <c r="F110" s="236" t="s">
        <v>7027</v>
      </c>
      <c r="G110" s="237" t="s">
        <v>2630</v>
      </c>
      <c r="H110" s="238">
        <v>1</v>
      </c>
      <c r="I110" s="239"/>
      <c r="J110" s="240">
        <f>ROUND(I110*H110,2)</f>
        <v>0</v>
      </c>
      <c r="K110" s="236" t="s">
        <v>322</v>
      </c>
      <c r="L110" s="72"/>
      <c r="M110" s="241" t="s">
        <v>21</v>
      </c>
      <c r="N110" s="242" t="s">
        <v>43</v>
      </c>
      <c r="O110" s="47"/>
      <c r="P110" s="243">
        <f>O110*H110</f>
        <v>0</v>
      </c>
      <c r="Q110" s="243">
        <v>0.0018400000000000001</v>
      </c>
      <c r="R110" s="243">
        <f>Q110*H110</f>
        <v>0.0018400000000000001</v>
      </c>
      <c r="S110" s="243">
        <v>0</v>
      </c>
      <c r="T110" s="244">
        <f>S110*H110</f>
        <v>0</v>
      </c>
      <c r="AR110" s="24" t="s">
        <v>465</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465</v>
      </c>
      <c r="BM110" s="24" t="s">
        <v>7028</v>
      </c>
    </row>
    <row r="111" s="1" customFormat="1" ht="16.5" customHeight="1">
      <c r="B111" s="46"/>
      <c r="C111" s="234" t="s">
        <v>465</v>
      </c>
      <c r="D111" s="234" t="s">
        <v>306</v>
      </c>
      <c r="E111" s="235" t="s">
        <v>7029</v>
      </c>
      <c r="F111" s="236" t="s">
        <v>7030</v>
      </c>
      <c r="G111" s="237" t="s">
        <v>704</v>
      </c>
      <c r="H111" s="238">
        <v>2</v>
      </c>
      <c r="I111" s="239"/>
      <c r="J111" s="240">
        <f>ROUND(I111*H111,2)</f>
        <v>0</v>
      </c>
      <c r="K111" s="236" t="s">
        <v>322</v>
      </c>
      <c r="L111" s="72"/>
      <c r="M111" s="241" t="s">
        <v>21</v>
      </c>
      <c r="N111" s="242" t="s">
        <v>43</v>
      </c>
      <c r="O111" s="47"/>
      <c r="P111" s="243">
        <f>O111*H111</f>
        <v>0</v>
      </c>
      <c r="Q111" s="243">
        <v>0.00036999999999999999</v>
      </c>
      <c r="R111" s="243">
        <f>Q111*H111</f>
        <v>0.00073999999999999999</v>
      </c>
      <c r="S111" s="243">
        <v>0</v>
      </c>
      <c r="T111" s="244">
        <f>S111*H111</f>
        <v>0</v>
      </c>
      <c r="AR111" s="24" t="s">
        <v>465</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465</v>
      </c>
      <c r="BM111" s="24" t="s">
        <v>7031</v>
      </c>
    </row>
    <row r="112" s="1" customFormat="1" ht="16.5" customHeight="1">
      <c r="B112" s="46"/>
      <c r="C112" s="234" t="s">
        <v>473</v>
      </c>
      <c r="D112" s="234" t="s">
        <v>306</v>
      </c>
      <c r="E112" s="235" t="s">
        <v>7032</v>
      </c>
      <c r="F112" s="236" t="s">
        <v>7033</v>
      </c>
      <c r="G112" s="237" t="s">
        <v>704</v>
      </c>
      <c r="H112" s="238">
        <v>2</v>
      </c>
      <c r="I112" s="239"/>
      <c r="J112" s="240">
        <f>ROUND(I112*H112,2)</f>
        <v>0</v>
      </c>
      <c r="K112" s="236" t="s">
        <v>310</v>
      </c>
      <c r="L112" s="72"/>
      <c r="M112" s="241" t="s">
        <v>21</v>
      </c>
      <c r="N112" s="242" t="s">
        <v>43</v>
      </c>
      <c r="O112" s="47"/>
      <c r="P112" s="243">
        <f>O112*H112</f>
        <v>0</v>
      </c>
      <c r="Q112" s="243">
        <v>0.00027999999999999998</v>
      </c>
      <c r="R112" s="243">
        <f>Q112*H112</f>
        <v>0.00055999999999999995</v>
      </c>
      <c r="S112" s="243">
        <v>0</v>
      </c>
      <c r="T112" s="244">
        <f>S112*H112</f>
        <v>0</v>
      </c>
      <c r="AR112" s="24" t="s">
        <v>465</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465</v>
      </c>
      <c r="BM112" s="24" t="s">
        <v>7034</v>
      </c>
    </row>
    <row r="113" s="1" customFormat="1" ht="38.25" customHeight="1">
      <c r="B113" s="46"/>
      <c r="C113" s="234" t="s">
        <v>477</v>
      </c>
      <c r="D113" s="234" t="s">
        <v>306</v>
      </c>
      <c r="E113" s="235" t="s">
        <v>324</v>
      </c>
      <c r="F113" s="236" t="s">
        <v>7035</v>
      </c>
      <c r="G113" s="237" t="s">
        <v>2630</v>
      </c>
      <c r="H113" s="238">
        <v>7</v>
      </c>
      <c r="I113" s="239"/>
      <c r="J113" s="240">
        <f>ROUND(I113*H113,2)</f>
        <v>0</v>
      </c>
      <c r="K113" s="236" t="s">
        <v>322</v>
      </c>
      <c r="L113" s="72"/>
      <c r="M113" s="241" t="s">
        <v>21</v>
      </c>
      <c r="N113" s="242" t="s">
        <v>43</v>
      </c>
      <c r="O113" s="47"/>
      <c r="P113" s="243">
        <f>O113*H113</f>
        <v>0</v>
      </c>
      <c r="Q113" s="243">
        <v>0</v>
      </c>
      <c r="R113" s="243">
        <f>Q113*H113</f>
        <v>0</v>
      </c>
      <c r="S113" s="243">
        <v>0</v>
      </c>
      <c r="T113" s="244">
        <f>S113*H113</f>
        <v>0</v>
      </c>
      <c r="AR113" s="24" t="s">
        <v>465</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465</v>
      </c>
      <c r="BM113" s="24" t="s">
        <v>7036</v>
      </c>
    </row>
    <row r="114" s="12" customFormat="1">
      <c r="B114" s="253"/>
      <c r="C114" s="254"/>
      <c r="D114" s="250" t="s">
        <v>398</v>
      </c>
      <c r="E114" s="255" t="s">
        <v>21</v>
      </c>
      <c r="F114" s="256" t="s">
        <v>5504</v>
      </c>
      <c r="G114" s="254"/>
      <c r="H114" s="257">
        <v>7</v>
      </c>
      <c r="I114" s="258"/>
      <c r="J114" s="254"/>
      <c r="K114" s="254"/>
      <c r="L114" s="259"/>
      <c r="M114" s="260"/>
      <c r="N114" s="261"/>
      <c r="O114" s="261"/>
      <c r="P114" s="261"/>
      <c r="Q114" s="261"/>
      <c r="R114" s="261"/>
      <c r="S114" s="261"/>
      <c r="T114" s="262"/>
      <c r="AT114" s="263" t="s">
        <v>398</v>
      </c>
      <c r="AU114" s="263" t="s">
        <v>82</v>
      </c>
      <c r="AV114" s="12" t="s">
        <v>82</v>
      </c>
      <c r="AW114" s="12" t="s">
        <v>35</v>
      </c>
      <c r="AX114" s="12" t="s">
        <v>80</v>
      </c>
      <c r="AY114" s="263" t="s">
        <v>303</v>
      </c>
    </row>
    <row r="115" s="1" customFormat="1" ht="16.5" customHeight="1">
      <c r="B115" s="46"/>
      <c r="C115" s="234" t="s">
        <v>483</v>
      </c>
      <c r="D115" s="234" t="s">
        <v>306</v>
      </c>
      <c r="E115" s="235" t="s">
        <v>344</v>
      </c>
      <c r="F115" s="236" t="s">
        <v>7037</v>
      </c>
      <c r="G115" s="237" t="s">
        <v>2630</v>
      </c>
      <c r="H115" s="238">
        <v>2</v>
      </c>
      <c r="I115" s="239"/>
      <c r="J115" s="240">
        <f>ROUND(I115*H115,2)</f>
        <v>0</v>
      </c>
      <c r="K115" s="236" t="s">
        <v>322</v>
      </c>
      <c r="L115" s="72"/>
      <c r="M115" s="241" t="s">
        <v>21</v>
      </c>
      <c r="N115" s="242" t="s">
        <v>43</v>
      </c>
      <c r="O115" s="47"/>
      <c r="P115" s="243">
        <f>O115*H115</f>
        <v>0</v>
      </c>
      <c r="Q115" s="243">
        <v>0</v>
      </c>
      <c r="R115" s="243">
        <f>Q115*H115</f>
        <v>0</v>
      </c>
      <c r="S115" s="243">
        <v>0</v>
      </c>
      <c r="T115" s="244">
        <f>S115*H115</f>
        <v>0</v>
      </c>
      <c r="AR115" s="24" t="s">
        <v>465</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465</v>
      </c>
      <c r="BM115" s="24" t="s">
        <v>7038</v>
      </c>
    </row>
    <row r="116" s="1" customFormat="1" ht="38.25" customHeight="1">
      <c r="B116" s="46"/>
      <c r="C116" s="234" t="s">
        <v>487</v>
      </c>
      <c r="D116" s="234" t="s">
        <v>306</v>
      </c>
      <c r="E116" s="235" t="s">
        <v>1279</v>
      </c>
      <c r="F116" s="236" t="s">
        <v>7039</v>
      </c>
      <c r="G116" s="237" t="s">
        <v>2630</v>
      </c>
      <c r="H116" s="238">
        <v>1</v>
      </c>
      <c r="I116" s="239"/>
      <c r="J116" s="240">
        <f>ROUND(I116*H116,2)</f>
        <v>0</v>
      </c>
      <c r="K116" s="236" t="s">
        <v>322</v>
      </c>
      <c r="L116" s="72"/>
      <c r="M116" s="241" t="s">
        <v>21</v>
      </c>
      <c r="N116" s="242" t="s">
        <v>43</v>
      </c>
      <c r="O116" s="47"/>
      <c r="P116" s="243">
        <f>O116*H116</f>
        <v>0</v>
      </c>
      <c r="Q116" s="243">
        <v>0</v>
      </c>
      <c r="R116" s="243">
        <f>Q116*H116</f>
        <v>0</v>
      </c>
      <c r="S116" s="243">
        <v>0</v>
      </c>
      <c r="T116" s="244">
        <f>S116*H116</f>
        <v>0</v>
      </c>
      <c r="AR116" s="24" t="s">
        <v>465</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465</v>
      </c>
      <c r="BM116" s="24" t="s">
        <v>7040</v>
      </c>
    </row>
    <row r="117" s="1" customFormat="1" ht="25.5" customHeight="1">
      <c r="B117" s="46"/>
      <c r="C117" s="234" t="s">
        <v>9</v>
      </c>
      <c r="D117" s="234" t="s">
        <v>306</v>
      </c>
      <c r="E117" s="235" t="s">
        <v>1666</v>
      </c>
      <c r="F117" s="236" t="s">
        <v>7041</v>
      </c>
      <c r="G117" s="237" t="s">
        <v>309</v>
      </c>
      <c r="H117" s="238">
        <v>1</v>
      </c>
      <c r="I117" s="239"/>
      <c r="J117" s="240">
        <f>ROUND(I117*H117,2)</f>
        <v>0</v>
      </c>
      <c r="K117" s="236" t="s">
        <v>322</v>
      </c>
      <c r="L117" s="72"/>
      <c r="M117" s="241" t="s">
        <v>21</v>
      </c>
      <c r="N117" s="242" t="s">
        <v>43</v>
      </c>
      <c r="O117" s="47"/>
      <c r="P117" s="243">
        <f>O117*H117</f>
        <v>0</v>
      </c>
      <c r="Q117" s="243">
        <v>0</v>
      </c>
      <c r="R117" s="243">
        <f>Q117*H117</f>
        <v>0</v>
      </c>
      <c r="S117" s="243">
        <v>0</v>
      </c>
      <c r="T117" s="244">
        <f>S117*H117</f>
        <v>0</v>
      </c>
      <c r="AR117" s="24" t="s">
        <v>465</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465</v>
      </c>
      <c r="BM117" s="24" t="s">
        <v>7042</v>
      </c>
    </row>
    <row r="118" s="1" customFormat="1" ht="16.5" customHeight="1">
      <c r="B118" s="46"/>
      <c r="C118" s="234" t="s">
        <v>496</v>
      </c>
      <c r="D118" s="234" t="s">
        <v>306</v>
      </c>
      <c r="E118" s="235" t="s">
        <v>2411</v>
      </c>
      <c r="F118" s="236" t="s">
        <v>7043</v>
      </c>
      <c r="G118" s="237" t="s">
        <v>309</v>
      </c>
      <c r="H118" s="238">
        <v>1</v>
      </c>
      <c r="I118" s="239"/>
      <c r="J118" s="240">
        <f>ROUND(I118*H118,2)</f>
        <v>0</v>
      </c>
      <c r="K118" s="236" t="s">
        <v>322</v>
      </c>
      <c r="L118" s="72"/>
      <c r="M118" s="241" t="s">
        <v>21</v>
      </c>
      <c r="N118" s="242" t="s">
        <v>43</v>
      </c>
      <c r="O118" s="47"/>
      <c r="P118" s="243">
        <f>O118*H118</f>
        <v>0</v>
      </c>
      <c r="Q118" s="243">
        <v>0</v>
      </c>
      <c r="R118" s="243">
        <f>Q118*H118</f>
        <v>0</v>
      </c>
      <c r="S118" s="243">
        <v>0</v>
      </c>
      <c r="T118" s="244">
        <f>S118*H118</f>
        <v>0</v>
      </c>
      <c r="AR118" s="24" t="s">
        <v>465</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465</v>
      </c>
      <c r="BM118" s="24" t="s">
        <v>7044</v>
      </c>
    </row>
    <row r="119" s="1" customFormat="1" ht="16.5" customHeight="1">
      <c r="B119" s="46"/>
      <c r="C119" s="234" t="s">
        <v>502</v>
      </c>
      <c r="D119" s="234" t="s">
        <v>306</v>
      </c>
      <c r="E119" s="235" t="s">
        <v>1783</v>
      </c>
      <c r="F119" s="236" t="s">
        <v>7045</v>
      </c>
      <c r="G119" s="237" t="s">
        <v>309</v>
      </c>
      <c r="H119" s="238">
        <v>1</v>
      </c>
      <c r="I119" s="239"/>
      <c r="J119" s="240">
        <f>ROUND(I119*H119,2)</f>
        <v>0</v>
      </c>
      <c r="K119" s="236" t="s">
        <v>322</v>
      </c>
      <c r="L119" s="72"/>
      <c r="M119" s="241" t="s">
        <v>21</v>
      </c>
      <c r="N119" s="242" t="s">
        <v>43</v>
      </c>
      <c r="O119" s="47"/>
      <c r="P119" s="243">
        <f>O119*H119</f>
        <v>0</v>
      </c>
      <c r="Q119" s="243">
        <v>0</v>
      </c>
      <c r="R119" s="243">
        <f>Q119*H119</f>
        <v>0</v>
      </c>
      <c r="S119" s="243">
        <v>0</v>
      </c>
      <c r="T119" s="244">
        <f>S119*H119</f>
        <v>0</v>
      </c>
      <c r="AR119" s="24" t="s">
        <v>465</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465</v>
      </c>
      <c r="BM119" s="24" t="s">
        <v>7046</v>
      </c>
    </row>
    <row r="120" s="1" customFormat="1" ht="16.5" customHeight="1">
      <c r="B120" s="46"/>
      <c r="C120" s="234" t="s">
        <v>509</v>
      </c>
      <c r="D120" s="234" t="s">
        <v>306</v>
      </c>
      <c r="E120" s="235" t="s">
        <v>1787</v>
      </c>
      <c r="F120" s="236" t="s">
        <v>7047</v>
      </c>
      <c r="G120" s="237" t="s">
        <v>309</v>
      </c>
      <c r="H120" s="238">
        <v>1</v>
      </c>
      <c r="I120" s="239"/>
      <c r="J120" s="240">
        <f>ROUND(I120*H120,2)</f>
        <v>0</v>
      </c>
      <c r="K120" s="236" t="s">
        <v>322</v>
      </c>
      <c r="L120" s="72"/>
      <c r="M120" s="241" t="s">
        <v>21</v>
      </c>
      <c r="N120" s="242" t="s">
        <v>43</v>
      </c>
      <c r="O120" s="47"/>
      <c r="P120" s="243">
        <f>O120*H120</f>
        <v>0</v>
      </c>
      <c r="Q120" s="243">
        <v>0</v>
      </c>
      <c r="R120" s="243">
        <f>Q120*H120</f>
        <v>0</v>
      </c>
      <c r="S120" s="243">
        <v>0</v>
      </c>
      <c r="T120" s="244">
        <f>S120*H120</f>
        <v>0</v>
      </c>
      <c r="AR120" s="24" t="s">
        <v>465</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465</v>
      </c>
      <c r="BM120" s="24" t="s">
        <v>7048</v>
      </c>
    </row>
    <row r="121" s="1" customFormat="1" ht="38.25" customHeight="1">
      <c r="B121" s="46"/>
      <c r="C121" s="234" t="s">
        <v>513</v>
      </c>
      <c r="D121" s="234" t="s">
        <v>306</v>
      </c>
      <c r="E121" s="235" t="s">
        <v>6818</v>
      </c>
      <c r="F121" s="236" t="s">
        <v>6819</v>
      </c>
      <c r="G121" s="237" t="s">
        <v>559</v>
      </c>
      <c r="H121" s="238">
        <v>0.55600000000000005</v>
      </c>
      <c r="I121" s="239"/>
      <c r="J121" s="240">
        <f>ROUND(I121*H121,2)</f>
        <v>0</v>
      </c>
      <c r="K121" s="236" t="s">
        <v>310</v>
      </c>
      <c r="L121" s="72"/>
      <c r="M121" s="241" t="s">
        <v>21</v>
      </c>
      <c r="N121" s="246" t="s">
        <v>43</v>
      </c>
      <c r="O121" s="247"/>
      <c r="P121" s="248">
        <f>O121*H121</f>
        <v>0</v>
      </c>
      <c r="Q121" s="248">
        <v>0</v>
      </c>
      <c r="R121" s="248">
        <f>Q121*H121</f>
        <v>0</v>
      </c>
      <c r="S121" s="248">
        <v>0</v>
      </c>
      <c r="T121" s="249">
        <f>S121*H121</f>
        <v>0</v>
      </c>
      <c r="AR121" s="24" t="s">
        <v>465</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465</v>
      </c>
      <c r="BM121" s="24" t="s">
        <v>7049</v>
      </c>
    </row>
    <row r="122" s="1" customFormat="1" ht="6.96" customHeight="1">
      <c r="B122" s="67"/>
      <c r="C122" s="68"/>
      <c r="D122" s="68"/>
      <c r="E122" s="68"/>
      <c r="F122" s="68"/>
      <c r="G122" s="68"/>
      <c r="H122" s="68"/>
      <c r="I122" s="179"/>
      <c r="J122" s="68"/>
      <c r="K122" s="68"/>
      <c r="L122" s="72"/>
    </row>
  </sheetData>
  <sheetProtection sheet="1" autoFilter="0" formatColumns="0" formatRows="0" objects="1" scenarios="1" spinCount="100000" saltValue="0Hp/QTclJFr40EjvXCuJFi4nvPjJS/zjVqLQazh2z2sF9SB7K/nIm9O/NEmW0MPl14FllMk+10Iyg+iqqp4eCw==" hashValue="ELP4KIf7Otn81IUdV3CBZmSxJLwxejr+5Os5gK6tV9WP9Sd3eqTmU4tKpO3Gk8/NWEmJB41mMNt7B3FNnWWyPA==" algorithmName="SHA-512" password="CC35"/>
  <autoFilter ref="C86:K121"/>
  <mergeCells count="13">
    <mergeCell ref="E7:H7"/>
    <mergeCell ref="E9:H9"/>
    <mergeCell ref="E11:H11"/>
    <mergeCell ref="E26:H26"/>
    <mergeCell ref="E47:H47"/>
    <mergeCell ref="E49:H49"/>
    <mergeCell ref="E51:H51"/>
    <mergeCell ref="J55:J56"/>
    <mergeCell ref="E75:H75"/>
    <mergeCell ref="E77:H77"/>
    <mergeCell ref="E79:H79"/>
    <mergeCell ref="G1:H1"/>
    <mergeCell ref="L2:V2"/>
  </mergeCells>
  <hyperlinks>
    <hyperlink ref="F1:G1" location="C2" display="1) Krycí list soupisu"/>
    <hyperlink ref="G1:H1" location="C58" display="2) Rekapitulace"/>
    <hyperlink ref="J1" location="C8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243</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7050</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ROUND(J86,2)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ROUND(SUM(BE86:BE250), 2)</f>
        <v>0</v>
      </c>
      <c r="G30" s="47"/>
      <c r="H30" s="47"/>
      <c r="I30" s="171">
        <v>0.20999999999999999</v>
      </c>
      <c r="J30" s="170">
        <f>ROUND(ROUND((SUM(BE86:BE250)), 2)*I30, 2)</f>
        <v>0</v>
      </c>
      <c r="K30" s="51"/>
    </row>
    <row r="31" s="1" customFormat="1" ht="14.4" customHeight="1">
      <c r="B31" s="46"/>
      <c r="C31" s="47"/>
      <c r="D31" s="47"/>
      <c r="E31" s="55" t="s">
        <v>44</v>
      </c>
      <c r="F31" s="170">
        <f>ROUND(SUM(BF86:BF250), 2)</f>
        <v>0</v>
      </c>
      <c r="G31" s="47"/>
      <c r="H31" s="47"/>
      <c r="I31" s="171">
        <v>0.14999999999999999</v>
      </c>
      <c r="J31" s="170">
        <f>ROUND(ROUND((SUM(BF86:BF250)), 2)*I31, 2)</f>
        <v>0</v>
      </c>
      <c r="K31" s="51"/>
    </row>
    <row r="32" hidden="1" s="1" customFormat="1" ht="14.4" customHeight="1">
      <c r="B32" s="46"/>
      <c r="C32" s="47"/>
      <c r="D32" s="47"/>
      <c r="E32" s="55" t="s">
        <v>45</v>
      </c>
      <c r="F32" s="170">
        <f>ROUND(SUM(BG86:BG250), 2)</f>
        <v>0</v>
      </c>
      <c r="G32" s="47"/>
      <c r="H32" s="47"/>
      <c r="I32" s="171">
        <v>0.20999999999999999</v>
      </c>
      <c r="J32" s="170">
        <v>0</v>
      </c>
      <c r="K32" s="51"/>
    </row>
    <row r="33" hidden="1" s="1" customFormat="1" ht="14.4" customHeight="1">
      <c r="B33" s="46"/>
      <c r="C33" s="47"/>
      <c r="D33" s="47"/>
      <c r="E33" s="55" t="s">
        <v>46</v>
      </c>
      <c r="F33" s="170">
        <f>ROUND(SUM(BH86:BH250), 2)</f>
        <v>0</v>
      </c>
      <c r="G33" s="47"/>
      <c r="H33" s="47"/>
      <c r="I33" s="171">
        <v>0.14999999999999999</v>
      </c>
      <c r="J33" s="170">
        <v>0</v>
      </c>
      <c r="K33" s="51"/>
    </row>
    <row r="34" hidden="1" s="1" customFormat="1" ht="14.4" customHeight="1">
      <c r="B34" s="46"/>
      <c r="C34" s="47"/>
      <c r="D34" s="47"/>
      <c r="E34" s="55" t="s">
        <v>47</v>
      </c>
      <c r="F34" s="170">
        <f>ROUND(SUM(BI86:BI250),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f - ÚT</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J86</f>
        <v>0</v>
      </c>
      <c r="K56" s="51"/>
      <c r="AU56" s="24" t="s">
        <v>280</v>
      </c>
    </row>
    <row r="57" s="8" customFormat="1" ht="24.96" customHeight="1">
      <c r="B57" s="190"/>
      <c r="C57" s="191"/>
      <c r="D57" s="192" t="s">
        <v>372</v>
      </c>
      <c r="E57" s="193"/>
      <c r="F57" s="193"/>
      <c r="G57" s="193"/>
      <c r="H57" s="193"/>
      <c r="I57" s="194"/>
      <c r="J57" s="195">
        <f>J87</f>
        <v>0</v>
      </c>
      <c r="K57" s="196"/>
    </row>
    <row r="58" s="9" customFormat="1" ht="19.92" customHeight="1">
      <c r="B58" s="197"/>
      <c r="C58" s="198"/>
      <c r="D58" s="199" t="s">
        <v>374</v>
      </c>
      <c r="E58" s="200"/>
      <c r="F58" s="200"/>
      <c r="G58" s="200"/>
      <c r="H58" s="200"/>
      <c r="I58" s="201"/>
      <c r="J58" s="202">
        <f>J88</f>
        <v>0</v>
      </c>
      <c r="K58" s="203"/>
    </row>
    <row r="59" s="9" customFormat="1" ht="19.92" customHeight="1">
      <c r="B59" s="197"/>
      <c r="C59" s="198"/>
      <c r="D59" s="199" t="s">
        <v>7051</v>
      </c>
      <c r="E59" s="200"/>
      <c r="F59" s="200"/>
      <c r="G59" s="200"/>
      <c r="H59" s="200"/>
      <c r="I59" s="201"/>
      <c r="J59" s="202">
        <f>J99</f>
        <v>0</v>
      </c>
      <c r="K59" s="203"/>
    </row>
    <row r="60" s="9" customFormat="1" ht="19.92" customHeight="1">
      <c r="B60" s="197"/>
      <c r="C60" s="198"/>
      <c r="D60" s="199" t="s">
        <v>7052</v>
      </c>
      <c r="E60" s="200"/>
      <c r="F60" s="200"/>
      <c r="G60" s="200"/>
      <c r="H60" s="200"/>
      <c r="I60" s="201"/>
      <c r="J60" s="202">
        <f>J124</f>
        <v>0</v>
      </c>
      <c r="K60" s="203"/>
    </row>
    <row r="61" s="9" customFormat="1" ht="19.92" customHeight="1">
      <c r="B61" s="197"/>
      <c r="C61" s="198"/>
      <c r="D61" s="199" t="s">
        <v>7053</v>
      </c>
      <c r="E61" s="200"/>
      <c r="F61" s="200"/>
      <c r="G61" s="200"/>
      <c r="H61" s="200"/>
      <c r="I61" s="201"/>
      <c r="J61" s="202">
        <f>J141</f>
        <v>0</v>
      </c>
      <c r="K61" s="203"/>
    </row>
    <row r="62" s="9" customFormat="1" ht="19.92" customHeight="1">
      <c r="B62" s="197"/>
      <c r="C62" s="198"/>
      <c r="D62" s="199" t="s">
        <v>7054</v>
      </c>
      <c r="E62" s="200"/>
      <c r="F62" s="200"/>
      <c r="G62" s="200"/>
      <c r="H62" s="200"/>
      <c r="I62" s="201"/>
      <c r="J62" s="202">
        <f>J153</f>
        <v>0</v>
      </c>
      <c r="K62" s="203"/>
    </row>
    <row r="63" s="9" customFormat="1" ht="19.92" customHeight="1">
      <c r="B63" s="197"/>
      <c r="C63" s="198"/>
      <c r="D63" s="199" t="s">
        <v>7055</v>
      </c>
      <c r="E63" s="200"/>
      <c r="F63" s="200"/>
      <c r="G63" s="200"/>
      <c r="H63" s="200"/>
      <c r="I63" s="201"/>
      <c r="J63" s="202">
        <f>J177</f>
        <v>0</v>
      </c>
      <c r="K63" s="203"/>
    </row>
    <row r="64" s="9" customFormat="1" ht="19.92" customHeight="1">
      <c r="B64" s="197"/>
      <c r="C64" s="198"/>
      <c r="D64" s="199" t="s">
        <v>380</v>
      </c>
      <c r="E64" s="200"/>
      <c r="F64" s="200"/>
      <c r="G64" s="200"/>
      <c r="H64" s="200"/>
      <c r="I64" s="201"/>
      <c r="J64" s="202">
        <f>J237</f>
        <v>0</v>
      </c>
      <c r="K64" s="203"/>
    </row>
    <row r="65" s="9" customFormat="1" ht="19.92" customHeight="1">
      <c r="B65" s="197"/>
      <c r="C65" s="198"/>
      <c r="D65" s="199" t="s">
        <v>386</v>
      </c>
      <c r="E65" s="200"/>
      <c r="F65" s="200"/>
      <c r="G65" s="200"/>
      <c r="H65" s="200"/>
      <c r="I65" s="201"/>
      <c r="J65" s="202">
        <f>J243</f>
        <v>0</v>
      </c>
      <c r="K65" s="203"/>
    </row>
    <row r="66" s="8" customFormat="1" ht="24.96" customHeight="1">
      <c r="B66" s="190"/>
      <c r="C66" s="191"/>
      <c r="D66" s="192" t="s">
        <v>7056</v>
      </c>
      <c r="E66" s="193"/>
      <c r="F66" s="193"/>
      <c r="G66" s="193"/>
      <c r="H66" s="193"/>
      <c r="I66" s="194"/>
      <c r="J66" s="195">
        <f>J246</f>
        <v>0</v>
      </c>
      <c r="K66" s="196"/>
    </row>
    <row r="67" s="1" customFormat="1" ht="21.84" customHeight="1">
      <c r="B67" s="46"/>
      <c r="C67" s="47"/>
      <c r="D67" s="47"/>
      <c r="E67" s="47"/>
      <c r="F67" s="47"/>
      <c r="G67" s="47"/>
      <c r="H67" s="47"/>
      <c r="I67" s="157"/>
      <c r="J67" s="47"/>
      <c r="K67" s="51"/>
    </row>
    <row r="68" s="1" customFormat="1" ht="6.96" customHeight="1">
      <c r="B68" s="67"/>
      <c r="C68" s="68"/>
      <c r="D68" s="68"/>
      <c r="E68" s="68"/>
      <c r="F68" s="68"/>
      <c r="G68" s="68"/>
      <c r="H68" s="68"/>
      <c r="I68" s="179"/>
      <c r="J68" s="68"/>
      <c r="K68" s="69"/>
    </row>
    <row r="72" s="1" customFormat="1" ht="6.96" customHeight="1">
      <c r="B72" s="70"/>
      <c r="C72" s="71"/>
      <c r="D72" s="71"/>
      <c r="E72" s="71"/>
      <c r="F72" s="71"/>
      <c r="G72" s="71"/>
      <c r="H72" s="71"/>
      <c r="I72" s="182"/>
      <c r="J72" s="71"/>
      <c r="K72" s="71"/>
      <c r="L72" s="72"/>
    </row>
    <row r="73" s="1" customFormat="1" ht="36.96" customHeight="1">
      <c r="B73" s="46"/>
      <c r="C73" s="73" t="s">
        <v>286</v>
      </c>
      <c r="D73" s="74"/>
      <c r="E73" s="74"/>
      <c r="F73" s="74"/>
      <c r="G73" s="74"/>
      <c r="H73" s="74"/>
      <c r="I73" s="204"/>
      <c r="J73" s="74"/>
      <c r="K73" s="74"/>
      <c r="L73" s="72"/>
    </row>
    <row r="74" s="1" customFormat="1" ht="6.96" customHeight="1">
      <c r="B74" s="46"/>
      <c r="C74" s="74"/>
      <c r="D74" s="74"/>
      <c r="E74" s="74"/>
      <c r="F74" s="74"/>
      <c r="G74" s="74"/>
      <c r="H74" s="74"/>
      <c r="I74" s="204"/>
      <c r="J74" s="74"/>
      <c r="K74" s="74"/>
      <c r="L74" s="72"/>
    </row>
    <row r="75" s="1" customFormat="1" ht="14.4" customHeight="1">
      <c r="B75" s="46"/>
      <c r="C75" s="76" t="s">
        <v>18</v>
      </c>
      <c r="D75" s="74"/>
      <c r="E75" s="74"/>
      <c r="F75" s="74"/>
      <c r="G75" s="74"/>
      <c r="H75" s="74"/>
      <c r="I75" s="204"/>
      <c r="J75" s="74"/>
      <c r="K75" s="74"/>
      <c r="L75" s="72"/>
    </row>
    <row r="76" s="1" customFormat="1" ht="16.5" customHeight="1">
      <c r="B76" s="46"/>
      <c r="C76" s="74"/>
      <c r="D76" s="74"/>
      <c r="E76" s="205" t="str">
        <f>E7</f>
        <v>Speciální ZŠ Skuteč- půdní vestavba a přístavba</v>
      </c>
      <c r="F76" s="76"/>
      <c r="G76" s="76"/>
      <c r="H76" s="76"/>
      <c r="I76" s="204"/>
      <c r="J76" s="74"/>
      <c r="K76" s="74"/>
      <c r="L76" s="72"/>
    </row>
    <row r="77" s="1" customFormat="1" ht="14.4" customHeight="1">
      <c r="B77" s="46"/>
      <c r="C77" s="76" t="s">
        <v>274</v>
      </c>
      <c r="D77" s="74"/>
      <c r="E77" s="74"/>
      <c r="F77" s="74"/>
      <c r="G77" s="74"/>
      <c r="H77" s="74"/>
      <c r="I77" s="204"/>
      <c r="J77" s="74"/>
      <c r="K77" s="74"/>
      <c r="L77" s="72"/>
    </row>
    <row r="78" s="1" customFormat="1" ht="17.25" customHeight="1">
      <c r="B78" s="46"/>
      <c r="C78" s="74"/>
      <c r="D78" s="74"/>
      <c r="E78" s="82" t="str">
        <f>E9</f>
        <v>f - ÚT</v>
      </c>
      <c r="F78" s="74"/>
      <c r="G78" s="74"/>
      <c r="H78" s="74"/>
      <c r="I78" s="204"/>
      <c r="J78" s="74"/>
      <c r="K78" s="74"/>
      <c r="L78" s="72"/>
    </row>
    <row r="79" s="1" customFormat="1" ht="6.96" customHeight="1">
      <c r="B79" s="46"/>
      <c r="C79" s="74"/>
      <c r="D79" s="74"/>
      <c r="E79" s="74"/>
      <c r="F79" s="74"/>
      <c r="G79" s="74"/>
      <c r="H79" s="74"/>
      <c r="I79" s="204"/>
      <c r="J79" s="74"/>
      <c r="K79" s="74"/>
      <c r="L79" s="72"/>
    </row>
    <row r="80" s="1" customFormat="1" ht="18" customHeight="1">
      <c r="B80" s="46"/>
      <c r="C80" s="76" t="s">
        <v>23</v>
      </c>
      <c r="D80" s="74"/>
      <c r="E80" s="74"/>
      <c r="F80" s="206" t="str">
        <f>F12</f>
        <v>Skuteč</v>
      </c>
      <c r="G80" s="74"/>
      <c r="H80" s="74"/>
      <c r="I80" s="207" t="s">
        <v>25</v>
      </c>
      <c r="J80" s="85" t="str">
        <f>IF(J12="","",J12)</f>
        <v>12. 12. 2019</v>
      </c>
      <c r="K80" s="74"/>
      <c r="L80" s="72"/>
    </row>
    <row r="81" s="1" customFormat="1" ht="6.96" customHeight="1">
      <c r="B81" s="46"/>
      <c r="C81" s="74"/>
      <c r="D81" s="74"/>
      <c r="E81" s="74"/>
      <c r="F81" s="74"/>
      <c r="G81" s="74"/>
      <c r="H81" s="74"/>
      <c r="I81" s="204"/>
      <c r="J81" s="74"/>
      <c r="K81" s="74"/>
      <c r="L81" s="72"/>
    </row>
    <row r="82" s="1" customFormat="1">
      <c r="B82" s="46"/>
      <c r="C82" s="76" t="s">
        <v>27</v>
      </c>
      <c r="D82" s="74"/>
      <c r="E82" s="74"/>
      <c r="F82" s="206" t="str">
        <f>E15</f>
        <v>Pardubický kraj</v>
      </c>
      <c r="G82" s="74"/>
      <c r="H82" s="74"/>
      <c r="I82" s="207" t="s">
        <v>33</v>
      </c>
      <c r="J82" s="206" t="str">
        <f>E21</f>
        <v>ADAM První spol. s r.o.</v>
      </c>
      <c r="K82" s="74"/>
      <c r="L82" s="72"/>
    </row>
    <row r="83" s="1" customFormat="1" ht="14.4" customHeight="1">
      <c r="B83" s="46"/>
      <c r="C83" s="76" t="s">
        <v>31</v>
      </c>
      <c r="D83" s="74"/>
      <c r="E83" s="74"/>
      <c r="F83" s="206" t="str">
        <f>IF(E18="","",E18)</f>
        <v/>
      </c>
      <c r="G83" s="74"/>
      <c r="H83" s="74"/>
      <c r="I83" s="204"/>
      <c r="J83" s="74"/>
      <c r="K83" s="74"/>
      <c r="L83" s="72"/>
    </row>
    <row r="84" s="1" customFormat="1" ht="10.32" customHeight="1">
      <c r="B84" s="46"/>
      <c r="C84" s="74"/>
      <c r="D84" s="74"/>
      <c r="E84" s="74"/>
      <c r="F84" s="74"/>
      <c r="G84" s="74"/>
      <c r="H84" s="74"/>
      <c r="I84" s="204"/>
      <c r="J84" s="74"/>
      <c r="K84" s="74"/>
      <c r="L84" s="72"/>
    </row>
    <row r="85" s="10" customFormat="1" ht="29.28" customHeight="1">
      <c r="B85" s="208"/>
      <c r="C85" s="209" t="s">
        <v>287</v>
      </c>
      <c r="D85" s="210" t="s">
        <v>57</v>
      </c>
      <c r="E85" s="210" t="s">
        <v>53</v>
      </c>
      <c r="F85" s="210" t="s">
        <v>288</v>
      </c>
      <c r="G85" s="210" t="s">
        <v>289</v>
      </c>
      <c r="H85" s="210" t="s">
        <v>290</v>
      </c>
      <c r="I85" s="211" t="s">
        <v>291</v>
      </c>
      <c r="J85" s="210" t="s">
        <v>278</v>
      </c>
      <c r="K85" s="212" t="s">
        <v>292</v>
      </c>
      <c r="L85" s="213"/>
      <c r="M85" s="102" t="s">
        <v>293</v>
      </c>
      <c r="N85" s="103" t="s">
        <v>42</v>
      </c>
      <c r="O85" s="103" t="s">
        <v>294</v>
      </c>
      <c r="P85" s="103" t="s">
        <v>295</v>
      </c>
      <c r="Q85" s="103" t="s">
        <v>296</v>
      </c>
      <c r="R85" s="103" t="s">
        <v>297</v>
      </c>
      <c r="S85" s="103" t="s">
        <v>298</v>
      </c>
      <c r="T85" s="104" t="s">
        <v>299</v>
      </c>
    </row>
    <row r="86" s="1" customFormat="1" ht="29.28" customHeight="1">
      <c r="B86" s="46"/>
      <c r="C86" s="108" t="s">
        <v>279</v>
      </c>
      <c r="D86" s="74"/>
      <c r="E86" s="74"/>
      <c r="F86" s="74"/>
      <c r="G86" s="74"/>
      <c r="H86" s="74"/>
      <c r="I86" s="204"/>
      <c r="J86" s="214">
        <f>BK86</f>
        <v>0</v>
      </c>
      <c r="K86" s="74"/>
      <c r="L86" s="72"/>
      <c r="M86" s="105"/>
      <c r="N86" s="106"/>
      <c r="O86" s="106"/>
      <c r="P86" s="215">
        <f>P87+P246</f>
        <v>0</v>
      </c>
      <c r="Q86" s="106"/>
      <c r="R86" s="215">
        <f>R87+R246</f>
        <v>0.51552999999999993</v>
      </c>
      <c r="S86" s="106"/>
      <c r="T86" s="216">
        <f>T87+T246</f>
        <v>1.4062999999999999</v>
      </c>
      <c r="AT86" s="24" t="s">
        <v>71</v>
      </c>
      <c r="AU86" s="24" t="s">
        <v>280</v>
      </c>
      <c r="BK86" s="217">
        <f>BK87+BK246</f>
        <v>0</v>
      </c>
    </row>
    <row r="87" s="11" customFormat="1" ht="37.44001" customHeight="1">
      <c r="B87" s="218"/>
      <c r="C87" s="219"/>
      <c r="D87" s="220" t="s">
        <v>71</v>
      </c>
      <c r="E87" s="221" t="s">
        <v>1320</v>
      </c>
      <c r="F87" s="221" t="s">
        <v>1321</v>
      </c>
      <c r="G87" s="219"/>
      <c r="H87" s="219"/>
      <c r="I87" s="222"/>
      <c r="J87" s="223">
        <f>BK87</f>
        <v>0</v>
      </c>
      <c r="K87" s="219"/>
      <c r="L87" s="224"/>
      <c r="M87" s="225"/>
      <c r="N87" s="226"/>
      <c r="O87" s="226"/>
      <c r="P87" s="227">
        <f>P88+P99+P124+P141+P153+P177+P237+P243</f>
        <v>0</v>
      </c>
      <c r="Q87" s="226"/>
      <c r="R87" s="227">
        <f>R88+R99+R124+R141+R153+R177+R237+R243</f>
        <v>0.51552999999999993</v>
      </c>
      <c r="S87" s="226"/>
      <c r="T87" s="228">
        <f>T88+T99+T124+T141+T153+T177+T237+T243</f>
        <v>1.4062999999999999</v>
      </c>
      <c r="AR87" s="229" t="s">
        <v>82</v>
      </c>
      <c r="AT87" s="230" t="s">
        <v>71</v>
      </c>
      <c r="AU87" s="230" t="s">
        <v>72</v>
      </c>
      <c r="AY87" s="229" t="s">
        <v>303</v>
      </c>
      <c r="BK87" s="231">
        <f>BK88+BK99+BK124+BK141+BK153+BK177+BK237+BK243</f>
        <v>0</v>
      </c>
    </row>
    <row r="88" s="11" customFormat="1" ht="19.92" customHeight="1">
      <c r="B88" s="218"/>
      <c r="C88" s="219"/>
      <c r="D88" s="220" t="s">
        <v>71</v>
      </c>
      <c r="E88" s="232" t="s">
        <v>1396</v>
      </c>
      <c r="F88" s="232" t="s">
        <v>1397</v>
      </c>
      <c r="G88" s="219"/>
      <c r="H88" s="219"/>
      <c r="I88" s="222"/>
      <c r="J88" s="233">
        <f>BK88</f>
        <v>0</v>
      </c>
      <c r="K88" s="219"/>
      <c r="L88" s="224"/>
      <c r="M88" s="225"/>
      <c r="N88" s="226"/>
      <c r="O88" s="226"/>
      <c r="P88" s="227">
        <f>SUM(P89:P98)</f>
        <v>0</v>
      </c>
      <c r="Q88" s="226"/>
      <c r="R88" s="227">
        <f>SUM(R89:R98)</f>
        <v>0</v>
      </c>
      <c r="S88" s="226"/>
      <c r="T88" s="228">
        <f>SUM(T89:T98)</f>
        <v>0</v>
      </c>
      <c r="AR88" s="229" t="s">
        <v>82</v>
      </c>
      <c r="AT88" s="230" t="s">
        <v>71</v>
      </c>
      <c r="AU88" s="230" t="s">
        <v>80</v>
      </c>
      <c r="AY88" s="229" t="s">
        <v>303</v>
      </c>
      <c r="BK88" s="231">
        <f>SUM(BK89:BK98)</f>
        <v>0</v>
      </c>
    </row>
    <row r="89" s="1" customFormat="1" ht="25.5" customHeight="1">
      <c r="B89" s="46"/>
      <c r="C89" s="234" t="s">
        <v>80</v>
      </c>
      <c r="D89" s="234" t="s">
        <v>306</v>
      </c>
      <c r="E89" s="235" t="s">
        <v>7057</v>
      </c>
      <c r="F89" s="236" t="s">
        <v>7058</v>
      </c>
      <c r="G89" s="237" t="s">
        <v>262</v>
      </c>
      <c r="H89" s="238">
        <v>726</v>
      </c>
      <c r="I89" s="239"/>
      <c r="J89" s="240">
        <f>ROUND(I89*H89,2)</f>
        <v>0</v>
      </c>
      <c r="K89" s="236" t="s">
        <v>322</v>
      </c>
      <c r="L89" s="72"/>
      <c r="M89" s="241" t="s">
        <v>21</v>
      </c>
      <c r="N89" s="242" t="s">
        <v>43</v>
      </c>
      <c r="O89" s="47"/>
      <c r="P89" s="243">
        <f>O89*H89</f>
        <v>0</v>
      </c>
      <c r="Q89" s="243">
        <v>0</v>
      </c>
      <c r="R89" s="243">
        <f>Q89*H89</f>
        <v>0</v>
      </c>
      <c r="S89" s="243">
        <v>0</v>
      </c>
      <c r="T89" s="244">
        <f>S89*H89</f>
        <v>0</v>
      </c>
      <c r="AR89" s="24" t="s">
        <v>465</v>
      </c>
      <c r="AT89" s="24" t="s">
        <v>306</v>
      </c>
      <c r="AU89" s="24" t="s">
        <v>82</v>
      </c>
      <c r="AY89" s="24" t="s">
        <v>303</v>
      </c>
      <c r="BE89" s="245">
        <f>IF(N89="základní",J89,0)</f>
        <v>0</v>
      </c>
      <c r="BF89" s="245">
        <f>IF(N89="snížená",J89,0)</f>
        <v>0</v>
      </c>
      <c r="BG89" s="245">
        <f>IF(N89="zákl. přenesená",J89,0)</f>
        <v>0</v>
      </c>
      <c r="BH89" s="245">
        <f>IF(N89="sníž. přenesená",J89,0)</f>
        <v>0</v>
      </c>
      <c r="BI89" s="245">
        <f>IF(N89="nulová",J89,0)</f>
        <v>0</v>
      </c>
      <c r="BJ89" s="24" t="s">
        <v>80</v>
      </c>
      <c r="BK89" s="245">
        <f>ROUND(I89*H89,2)</f>
        <v>0</v>
      </c>
      <c r="BL89" s="24" t="s">
        <v>465</v>
      </c>
      <c r="BM89" s="24" t="s">
        <v>7059</v>
      </c>
    </row>
    <row r="90" s="1" customFormat="1">
      <c r="B90" s="46"/>
      <c r="C90" s="74"/>
      <c r="D90" s="250" t="s">
        <v>396</v>
      </c>
      <c r="E90" s="74"/>
      <c r="F90" s="251" t="s">
        <v>7060</v>
      </c>
      <c r="G90" s="74"/>
      <c r="H90" s="74"/>
      <c r="I90" s="204"/>
      <c r="J90" s="74"/>
      <c r="K90" s="74"/>
      <c r="L90" s="72"/>
      <c r="M90" s="252"/>
      <c r="N90" s="47"/>
      <c r="O90" s="47"/>
      <c r="P90" s="47"/>
      <c r="Q90" s="47"/>
      <c r="R90" s="47"/>
      <c r="S90" s="47"/>
      <c r="T90" s="95"/>
      <c r="AT90" s="24" t="s">
        <v>396</v>
      </c>
      <c r="AU90" s="24" t="s">
        <v>82</v>
      </c>
    </row>
    <row r="91" s="1" customFormat="1" ht="16.5" customHeight="1">
      <c r="B91" s="46"/>
      <c r="C91" s="234" t="s">
        <v>82</v>
      </c>
      <c r="D91" s="234" t="s">
        <v>306</v>
      </c>
      <c r="E91" s="235" t="s">
        <v>1915</v>
      </c>
      <c r="F91" s="236" t="s">
        <v>7061</v>
      </c>
      <c r="G91" s="237" t="s">
        <v>262</v>
      </c>
      <c r="H91" s="238">
        <v>474</v>
      </c>
      <c r="I91" s="239"/>
      <c r="J91" s="240">
        <f>ROUND(I91*H91,2)</f>
        <v>0</v>
      </c>
      <c r="K91" s="236" t="s">
        <v>322</v>
      </c>
      <c r="L91" s="72"/>
      <c r="M91" s="241" t="s">
        <v>21</v>
      </c>
      <c r="N91" s="242" t="s">
        <v>43</v>
      </c>
      <c r="O91" s="47"/>
      <c r="P91" s="243">
        <f>O91*H91</f>
        <v>0</v>
      </c>
      <c r="Q91" s="243">
        <v>0</v>
      </c>
      <c r="R91" s="243">
        <f>Q91*H91</f>
        <v>0</v>
      </c>
      <c r="S91" s="243">
        <v>0</v>
      </c>
      <c r="T91" s="244">
        <f>S91*H91</f>
        <v>0</v>
      </c>
      <c r="AR91" s="24" t="s">
        <v>465</v>
      </c>
      <c r="AT91" s="24" t="s">
        <v>306</v>
      </c>
      <c r="AU91" s="24" t="s">
        <v>82</v>
      </c>
      <c r="AY91" s="24" t="s">
        <v>303</v>
      </c>
      <c r="BE91" s="245">
        <f>IF(N91="základní",J91,0)</f>
        <v>0</v>
      </c>
      <c r="BF91" s="245">
        <f>IF(N91="snížená",J91,0)</f>
        <v>0</v>
      </c>
      <c r="BG91" s="245">
        <f>IF(N91="zákl. přenesená",J91,0)</f>
        <v>0</v>
      </c>
      <c r="BH91" s="245">
        <f>IF(N91="sníž. přenesená",J91,0)</f>
        <v>0</v>
      </c>
      <c r="BI91" s="245">
        <f>IF(N91="nulová",J91,0)</f>
        <v>0</v>
      </c>
      <c r="BJ91" s="24" t="s">
        <v>80</v>
      </c>
      <c r="BK91" s="245">
        <f>ROUND(I91*H91,2)</f>
        <v>0</v>
      </c>
      <c r="BL91" s="24" t="s">
        <v>465</v>
      </c>
      <c r="BM91" s="24" t="s">
        <v>7062</v>
      </c>
    </row>
    <row r="92" s="1" customFormat="1" ht="16.5" customHeight="1">
      <c r="B92" s="46"/>
      <c r="C92" s="234" t="s">
        <v>95</v>
      </c>
      <c r="D92" s="234" t="s">
        <v>306</v>
      </c>
      <c r="E92" s="235" t="s">
        <v>1076</v>
      </c>
      <c r="F92" s="236" t="s">
        <v>7063</v>
      </c>
      <c r="G92" s="237" t="s">
        <v>262</v>
      </c>
      <c r="H92" s="238">
        <v>72</v>
      </c>
      <c r="I92" s="239"/>
      <c r="J92" s="240">
        <f>ROUND(I92*H92,2)</f>
        <v>0</v>
      </c>
      <c r="K92" s="236" t="s">
        <v>322</v>
      </c>
      <c r="L92" s="72"/>
      <c r="M92" s="241" t="s">
        <v>21</v>
      </c>
      <c r="N92" s="242" t="s">
        <v>43</v>
      </c>
      <c r="O92" s="47"/>
      <c r="P92" s="243">
        <f>O92*H92</f>
        <v>0</v>
      </c>
      <c r="Q92" s="243">
        <v>0</v>
      </c>
      <c r="R92" s="243">
        <f>Q92*H92</f>
        <v>0</v>
      </c>
      <c r="S92" s="243">
        <v>0</v>
      </c>
      <c r="T92" s="244">
        <f>S92*H92</f>
        <v>0</v>
      </c>
      <c r="AR92" s="24" t="s">
        <v>465</v>
      </c>
      <c r="AT92" s="24" t="s">
        <v>306</v>
      </c>
      <c r="AU92" s="24" t="s">
        <v>82</v>
      </c>
      <c r="AY92" s="24" t="s">
        <v>303</v>
      </c>
      <c r="BE92" s="245">
        <f>IF(N92="základní",J92,0)</f>
        <v>0</v>
      </c>
      <c r="BF92" s="245">
        <f>IF(N92="snížená",J92,0)</f>
        <v>0</v>
      </c>
      <c r="BG92" s="245">
        <f>IF(N92="zákl. přenesená",J92,0)</f>
        <v>0</v>
      </c>
      <c r="BH92" s="245">
        <f>IF(N92="sníž. přenesená",J92,0)</f>
        <v>0</v>
      </c>
      <c r="BI92" s="245">
        <f>IF(N92="nulová",J92,0)</f>
        <v>0</v>
      </c>
      <c r="BJ92" s="24" t="s">
        <v>80</v>
      </c>
      <c r="BK92" s="245">
        <f>ROUND(I92*H92,2)</f>
        <v>0</v>
      </c>
      <c r="BL92" s="24" t="s">
        <v>465</v>
      </c>
      <c r="BM92" s="24" t="s">
        <v>7064</v>
      </c>
    </row>
    <row r="93" s="1" customFormat="1" ht="16.5" customHeight="1">
      <c r="B93" s="46"/>
      <c r="C93" s="234" t="s">
        <v>319</v>
      </c>
      <c r="D93" s="234" t="s">
        <v>306</v>
      </c>
      <c r="E93" s="235" t="s">
        <v>1671</v>
      </c>
      <c r="F93" s="236" t="s">
        <v>7065</v>
      </c>
      <c r="G93" s="237" t="s">
        <v>262</v>
      </c>
      <c r="H93" s="238">
        <v>72</v>
      </c>
      <c r="I93" s="239"/>
      <c r="J93" s="240">
        <f>ROUND(I93*H93,2)</f>
        <v>0</v>
      </c>
      <c r="K93" s="236" t="s">
        <v>322</v>
      </c>
      <c r="L93" s="72"/>
      <c r="M93" s="241" t="s">
        <v>21</v>
      </c>
      <c r="N93" s="242" t="s">
        <v>43</v>
      </c>
      <c r="O93" s="47"/>
      <c r="P93" s="243">
        <f>O93*H93</f>
        <v>0</v>
      </c>
      <c r="Q93" s="243">
        <v>0</v>
      </c>
      <c r="R93" s="243">
        <f>Q93*H93</f>
        <v>0</v>
      </c>
      <c r="S93" s="243">
        <v>0</v>
      </c>
      <c r="T93" s="244">
        <f>S93*H93</f>
        <v>0</v>
      </c>
      <c r="AR93" s="24" t="s">
        <v>465</v>
      </c>
      <c r="AT93" s="24" t="s">
        <v>306</v>
      </c>
      <c r="AU93" s="24" t="s">
        <v>82</v>
      </c>
      <c r="AY93" s="24" t="s">
        <v>303</v>
      </c>
      <c r="BE93" s="245">
        <f>IF(N93="základní",J93,0)</f>
        <v>0</v>
      </c>
      <c r="BF93" s="245">
        <f>IF(N93="snížená",J93,0)</f>
        <v>0</v>
      </c>
      <c r="BG93" s="245">
        <f>IF(N93="zákl. přenesená",J93,0)</f>
        <v>0</v>
      </c>
      <c r="BH93" s="245">
        <f>IF(N93="sníž. přenesená",J93,0)</f>
        <v>0</v>
      </c>
      <c r="BI93" s="245">
        <f>IF(N93="nulová",J93,0)</f>
        <v>0</v>
      </c>
      <c r="BJ93" s="24" t="s">
        <v>80</v>
      </c>
      <c r="BK93" s="245">
        <f>ROUND(I93*H93,2)</f>
        <v>0</v>
      </c>
      <c r="BL93" s="24" t="s">
        <v>465</v>
      </c>
      <c r="BM93" s="24" t="s">
        <v>7066</v>
      </c>
    </row>
    <row r="94" s="1" customFormat="1" ht="16.5" customHeight="1">
      <c r="B94" s="46"/>
      <c r="C94" s="234" t="s">
        <v>302</v>
      </c>
      <c r="D94" s="234" t="s">
        <v>306</v>
      </c>
      <c r="E94" s="235" t="s">
        <v>1920</v>
      </c>
      <c r="F94" s="236" t="s">
        <v>7067</v>
      </c>
      <c r="G94" s="237" t="s">
        <v>262</v>
      </c>
      <c r="H94" s="238">
        <v>72</v>
      </c>
      <c r="I94" s="239"/>
      <c r="J94" s="240">
        <f>ROUND(I94*H94,2)</f>
        <v>0</v>
      </c>
      <c r="K94" s="236" t="s">
        <v>322</v>
      </c>
      <c r="L94" s="72"/>
      <c r="M94" s="241" t="s">
        <v>21</v>
      </c>
      <c r="N94" s="242" t="s">
        <v>43</v>
      </c>
      <c r="O94" s="47"/>
      <c r="P94" s="243">
        <f>O94*H94</f>
        <v>0</v>
      </c>
      <c r="Q94" s="243">
        <v>0</v>
      </c>
      <c r="R94" s="243">
        <f>Q94*H94</f>
        <v>0</v>
      </c>
      <c r="S94" s="243">
        <v>0</v>
      </c>
      <c r="T94" s="244">
        <f>S94*H94</f>
        <v>0</v>
      </c>
      <c r="AR94" s="24" t="s">
        <v>465</v>
      </c>
      <c r="AT94" s="24" t="s">
        <v>306</v>
      </c>
      <c r="AU94" s="24" t="s">
        <v>82</v>
      </c>
      <c r="AY94" s="24" t="s">
        <v>303</v>
      </c>
      <c r="BE94" s="245">
        <f>IF(N94="základní",J94,0)</f>
        <v>0</v>
      </c>
      <c r="BF94" s="245">
        <f>IF(N94="snížená",J94,0)</f>
        <v>0</v>
      </c>
      <c r="BG94" s="245">
        <f>IF(N94="zákl. přenesená",J94,0)</f>
        <v>0</v>
      </c>
      <c r="BH94" s="245">
        <f>IF(N94="sníž. přenesená",J94,0)</f>
        <v>0</v>
      </c>
      <c r="BI94" s="245">
        <f>IF(N94="nulová",J94,0)</f>
        <v>0</v>
      </c>
      <c r="BJ94" s="24" t="s">
        <v>80</v>
      </c>
      <c r="BK94" s="245">
        <f>ROUND(I94*H94,2)</f>
        <v>0</v>
      </c>
      <c r="BL94" s="24" t="s">
        <v>465</v>
      </c>
      <c r="BM94" s="24" t="s">
        <v>7068</v>
      </c>
    </row>
    <row r="95" s="1" customFormat="1" ht="16.5" customHeight="1">
      <c r="B95" s="46"/>
      <c r="C95" s="234" t="s">
        <v>329</v>
      </c>
      <c r="D95" s="234" t="s">
        <v>306</v>
      </c>
      <c r="E95" s="235" t="s">
        <v>1924</v>
      </c>
      <c r="F95" s="236" t="s">
        <v>7069</v>
      </c>
      <c r="G95" s="237" t="s">
        <v>262</v>
      </c>
      <c r="H95" s="238">
        <v>24</v>
      </c>
      <c r="I95" s="239"/>
      <c r="J95" s="240">
        <f>ROUND(I95*H95,2)</f>
        <v>0</v>
      </c>
      <c r="K95" s="236" t="s">
        <v>322</v>
      </c>
      <c r="L95" s="72"/>
      <c r="M95" s="241" t="s">
        <v>21</v>
      </c>
      <c r="N95" s="242" t="s">
        <v>43</v>
      </c>
      <c r="O95" s="47"/>
      <c r="P95" s="243">
        <f>O95*H95</f>
        <v>0</v>
      </c>
      <c r="Q95" s="243">
        <v>0</v>
      </c>
      <c r="R95" s="243">
        <f>Q95*H95</f>
        <v>0</v>
      </c>
      <c r="S95" s="243">
        <v>0</v>
      </c>
      <c r="T95" s="244">
        <f>S95*H95</f>
        <v>0</v>
      </c>
      <c r="AR95" s="24" t="s">
        <v>465</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465</v>
      </c>
      <c r="BM95" s="24" t="s">
        <v>7070</v>
      </c>
    </row>
    <row r="96" s="1" customFormat="1" ht="16.5" customHeight="1">
      <c r="B96" s="46"/>
      <c r="C96" s="234" t="s">
        <v>335</v>
      </c>
      <c r="D96" s="234" t="s">
        <v>306</v>
      </c>
      <c r="E96" s="235" t="s">
        <v>1360</v>
      </c>
      <c r="F96" s="236" t="s">
        <v>7071</v>
      </c>
      <c r="G96" s="237" t="s">
        <v>262</v>
      </c>
      <c r="H96" s="238">
        <v>12</v>
      </c>
      <c r="I96" s="239"/>
      <c r="J96" s="240">
        <f>ROUND(I96*H96,2)</f>
        <v>0</v>
      </c>
      <c r="K96" s="236" t="s">
        <v>322</v>
      </c>
      <c r="L96" s="72"/>
      <c r="M96" s="241" t="s">
        <v>21</v>
      </c>
      <c r="N96" s="242" t="s">
        <v>43</v>
      </c>
      <c r="O96" s="47"/>
      <c r="P96" s="243">
        <f>O96*H96</f>
        <v>0</v>
      </c>
      <c r="Q96" s="243">
        <v>0</v>
      </c>
      <c r="R96" s="243">
        <f>Q96*H96</f>
        <v>0</v>
      </c>
      <c r="S96" s="243">
        <v>0</v>
      </c>
      <c r="T96" s="244">
        <f>S96*H96</f>
        <v>0</v>
      </c>
      <c r="AR96" s="24" t="s">
        <v>465</v>
      </c>
      <c r="AT96" s="24" t="s">
        <v>306</v>
      </c>
      <c r="AU96" s="24" t="s">
        <v>82</v>
      </c>
      <c r="AY96" s="24" t="s">
        <v>303</v>
      </c>
      <c r="BE96" s="245">
        <f>IF(N96="základní",J96,0)</f>
        <v>0</v>
      </c>
      <c r="BF96" s="245">
        <f>IF(N96="snížená",J96,0)</f>
        <v>0</v>
      </c>
      <c r="BG96" s="245">
        <f>IF(N96="zákl. přenesená",J96,0)</f>
        <v>0</v>
      </c>
      <c r="BH96" s="245">
        <f>IF(N96="sníž. přenesená",J96,0)</f>
        <v>0</v>
      </c>
      <c r="BI96" s="245">
        <f>IF(N96="nulová",J96,0)</f>
        <v>0</v>
      </c>
      <c r="BJ96" s="24" t="s">
        <v>80</v>
      </c>
      <c r="BK96" s="245">
        <f>ROUND(I96*H96,2)</f>
        <v>0</v>
      </c>
      <c r="BL96" s="24" t="s">
        <v>465</v>
      </c>
      <c r="BM96" s="24" t="s">
        <v>7072</v>
      </c>
    </row>
    <row r="97" s="1" customFormat="1" ht="38.25" customHeight="1">
      <c r="B97" s="46"/>
      <c r="C97" s="234" t="s">
        <v>339</v>
      </c>
      <c r="D97" s="234" t="s">
        <v>306</v>
      </c>
      <c r="E97" s="235" t="s">
        <v>7073</v>
      </c>
      <c r="F97" s="236" t="s">
        <v>1475</v>
      </c>
      <c r="G97" s="237" t="s">
        <v>559</v>
      </c>
      <c r="H97" s="238">
        <v>0.050000000000000003</v>
      </c>
      <c r="I97" s="239"/>
      <c r="J97" s="240">
        <f>ROUND(I97*H97,2)</f>
        <v>0</v>
      </c>
      <c r="K97" s="236" t="s">
        <v>322</v>
      </c>
      <c r="L97" s="72"/>
      <c r="M97" s="241" t="s">
        <v>21</v>
      </c>
      <c r="N97" s="242" t="s">
        <v>43</v>
      </c>
      <c r="O97" s="47"/>
      <c r="P97" s="243">
        <f>O97*H97</f>
        <v>0</v>
      </c>
      <c r="Q97" s="243">
        <v>0</v>
      </c>
      <c r="R97" s="243">
        <f>Q97*H97</f>
        <v>0</v>
      </c>
      <c r="S97" s="243">
        <v>0</v>
      </c>
      <c r="T97" s="244">
        <f>S97*H97</f>
        <v>0</v>
      </c>
      <c r="AR97" s="24" t="s">
        <v>465</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465</v>
      </c>
      <c r="BM97" s="24" t="s">
        <v>7074</v>
      </c>
    </row>
    <row r="98" s="1" customFormat="1">
      <c r="B98" s="46"/>
      <c r="C98" s="74"/>
      <c r="D98" s="250" t="s">
        <v>396</v>
      </c>
      <c r="E98" s="74"/>
      <c r="F98" s="251" t="s">
        <v>7075</v>
      </c>
      <c r="G98" s="74"/>
      <c r="H98" s="74"/>
      <c r="I98" s="204"/>
      <c r="J98" s="74"/>
      <c r="K98" s="74"/>
      <c r="L98" s="72"/>
      <c r="M98" s="252"/>
      <c r="N98" s="47"/>
      <c r="O98" s="47"/>
      <c r="P98" s="47"/>
      <c r="Q98" s="47"/>
      <c r="R98" s="47"/>
      <c r="S98" s="47"/>
      <c r="T98" s="95"/>
      <c r="AT98" s="24" t="s">
        <v>396</v>
      </c>
      <c r="AU98" s="24" t="s">
        <v>82</v>
      </c>
    </row>
    <row r="99" s="11" customFormat="1" ht="29.88" customHeight="1">
      <c r="B99" s="218"/>
      <c r="C99" s="219"/>
      <c r="D99" s="220" t="s">
        <v>71</v>
      </c>
      <c r="E99" s="232" t="s">
        <v>7076</v>
      </c>
      <c r="F99" s="232" t="s">
        <v>7077</v>
      </c>
      <c r="G99" s="219"/>
      <c r="H99" s="219"/>
      <c r="I99" s="222"/>
      <c r="J99" s="233">
        <f>BK99</f>
        <v>0</v>
      </c>
      <c r="K99" s="219"/>
      <c r="L99" s="224"/>
      <c r="M99" s="225"/>
      <c r="N99" s="226"/>
      <c r="O99" s="226"/>
      <c r="P99" s="227">
        <f>SUM(P100:P123)</f>
        <v>0</v>
      </c>
      <c r="Q99" s="226"/>
      <c r="R99" s="227">
        <f>SUM(R100:R123)</f>
        <v>0.0028900000000000002</v>
      </c>
      <c r="S99" s="226"/>
      <c r="T99" s="228">
        <f>SUM(T100:T123)</f>
        <v>0.71250000000000002</v>
      </c>
      <c r="AR99" s="229" t="s">
        <v>82</v>
      </c>
      <c r="AT99" s="230" t="s">
        <v>71</v>
      </c>
      <c r="AU99" s="230" t="s">
        <v>80</v>
      </c>
      <c r="AY99" s="229" t="s">
        <v>303</v>
      </c>
      <c r="BK99" s="231">
        <f>SUM(BK100:BK123)</f>
        <v>0</v>
      </c>
    </row>
    <row r="100" s="1" customFormat="1" ht="25.5" customHeight="1">
      <c r="B100" s="46"/>
      <c r="C100" s="234" t="s">
        <v>343</v>
      </c>
      <c r="D100" s="234" t="s">
        <v>306</v>
      </c>
      <c r="E100" s="235" t="s">
        <v>7078</v>
      </c>
      <c r="F100" s="236" t="s">
        <v>7079</v>
      </c>
      <c r="G100" s="237" t="s">
        <v>704</v>
      </c>
      <c r="H100" s="238">
        <v>2</v>
      </c>
      <c r="I100" s="239"/>
      <c r="J100" s="240">
        <f>ROUND(I100*H100,2)</f>
        <v>0</v>
      </c>
      <c r="K100" s="236" t="s">
        <v>322</v>
      </c>
      <c r="L100" s="72"/>
      <c r="M100" s="241" t="s">
        <v>21</v>
      </c>
      <c r="N100" s="242" t="s">
        <v>43</v>
      </c>
      <c r="O100" s="47"/>
      <c r="P100" s="243">
        <f>O100*H100</f>
        <v>0</v>
      </c>
      <c r="Q100" s="243">
        <v>0.00017000000000000001</v>
      </c>
      <c r="R100" s="243">
        <f>Q100*H100</f>
        <v>0.00034000000000000002</v>
      </c>
      <c r="S100" s="243">
        <v>0.35625000000000001</v>
      </c>
      <c r="T100" s="244">
        <f>S100*H100</f>
        <v>0.71250000000000002</v>
      </c>
      <c r="AR100" s="24" t="s">
        <v>465</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465</v>
      </c>
      <c r="BM100" s="24" t="s">
        <v>7080</v>
      </c>
    </row>
    <row r="101" s="1" customFormat="1" ht="25.5" customHeight="1">
      <c r="B101" s="46"/>
      <c r="C101" s="234" t="s">
        <v>349</v>
      </c>
      <c r="D101" s="234" t="s">
        <v>306</v>
      </c>
      <c r="E101" s="235" t="s">
        <v>7081</v>
      </c>
      <c r="F101" s="236" t="s">
        <v>7082</v>
      </c>
      <c r="G101" s="237" t="s">
        <v>2630</v>
      </c>
      <c r="H101" s="238">
        <v>1</v>
      </c>
      <c r="I101" s="239"/>
      <c r="J101" s="240">
        <f>ROUND(I101*H101,2)</f>
        <v>0</v>
      </c>
      <c r="K101" s="236" t="s">
        <v>322</v>
      </c>
      <c r="L101" s="72"/>
      <c r="M101" s="241" t="s">
        <v>21</v>
      </c>
      <c r="N101" s="242" t="s">
        <v>43</v>
      </c>
      <c r="O101" s="47"/>
      <c r="P101" s="243">
        <f>O101*H101</f>
        <v>0</v>
      </c>
      <c r="Q101" s="243">
        <v>0.0025500000000000002</v>
      </c>
      <c r="R101" s="243">
        <f>Q101*H101</f>
        <v>0.0025500000000000002</v>
      </c>
      <c r="S101" s="243">
        <v>0</v>
      </c>
      <c r="T101" s="244">
        <f>S101*H101</f>
        <v>0</v>
      </c>
      <c r="AR101" s="24" t="s">
        <v>465</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465</v>
      </c>
      <c r="BM101" s="24" t="s">
        <v>7083</v>
      </c>
    </row>
    <row r="102" s="1" customFormat="1">
      <c r="B102" s="46"/>
      <c r="C102" s="74"/>
      <c r="D102" s="250" t="s">
        <v>396</v>
      </c>
      <c r="E102" s="74"/>
      <c r="F102" s="251" t="s">
        <v>7084</v>
      </c>
      <c r="G102" s="74"/>
      <c r="H102" s="74"/>
      <c r="I102" s="204"/>
      <c r="J102" s="74"/>
      <c r="K102" s="74"/>
      <c r="L102" s="72"/>
      <c r="M102" s="252"/>
      <c r="N102" s="47"/>
      <c r="O102" s="47"/>
      <c r="P102" s="47"/>
      <c r="Q102" s="47"/>
      <c r="R102" s="47"/>
      <c r="S102" s="47"/>
      <c r="T102" s="95"/>
      <c r="AT102" s="24" t="s">
        <v>396</v>
      </c>
      <c r="AU102" s="24" t="s">
        <v>82</v>
      </c>
    </row>
    <row r="103" s="1" customFormat="1" ht="25.5" customHeight="1">
      <c r="B103" s="46"/>
      <c r="C103" s="234" t="s">
        <v>353</v>
      </c>
      <c r="D103" s="234" t="s">
        <v>306</v>
      </c>
      <c r="E103" s="235" t="s">
        <v>7085</v>
      </c>
      <c r="F103" s="236" t="s">
        <v>7086</v>
      </c>
      <c r="G103" s="237" t="s">
        <v>704</v>
      </c>
      <c r="H103" s="238">
        <v>2</v>
      </c>
      <c r="I103" s="239"/>
      <c r="J103" s="240">
        <f>ROUND(I103*H103,2)</f>
        <v>0</v>
      </c>
      <c r="K103" s="236" t="s">
        <v>322</v>
      </c>
      <c r="L103" s="72"/>
      <c r="M103" s="241" t="s">
        <v>21</v>
      </c>
      <c r="N103" s="242" t="s">
        <v>43</v>
      </c>
      <c r="O103" s="47"/>
      <c r="P103" s="243">
        <f>O103*H103</f>
        <v>0</v>
      </c>
      <c r="Q103" s="243">
        <v>0</v>
      </c>
      <c r="R103" s="243">
        <f>Q103*H103</f>
        <v>0</v>
      </c>
      <c r="S103" s="243">
        <v>0</v>
      </c>
      <c r="T103" s="244">
        <f>S103*H103</f>
        <v>0</v>
      </c>
      <c r="AR103" s="24" t="s">
        <v>465</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465</v>
      </c>
      <c r="BM103" s="24" t="s">
        <v>7087</v>
      </c>
    </row>
    <row r="104" s="1" customFormat="1">
      <c r="B104" s="46"/>
      <c r="C104" s="74"/>
      <c r="D104" s="250" t="s">
        <v>396</v>
      </c>
      <c r="E104" s="74"/>
      <c r="F104" s="251" t="s">
        <v>7088</v>
      </c>
      <c r="G104" s="74"/>
      <c r="H104" s="74"/>
      <c r="I104" s="204"/>
      <c r="J104" s="74"/>
      <c r="K104" s="74"/>
      <c r="L104" s="72"/>
      <c r="M104" s="252"/>
      <c r="N104" s="47"/>
      <c r="O104" s="47"/>
      <c r="P104" s="47"/>
      <c r="Q104" s="47"/>
      <c r="R104" s="47"/>
      <c r="S104" s="47"/>
      <c r="T104" s="95"/>
      <c r="AT104" s="24" t="s">
        <v>396</v>
      </c>
      <c r="AU104" s="24" t="s">
        <v>82</v>
      </c>
    </row>
    <row r="105" s="1" customFormat="1" ht="25.5" customHeight="1">
      <c r="B105" s="46"/>
      <c r="C105" s="234" t="s">
        <v>357</v>
      </c>
      <c r="D105" s="234" t="s">
        <v>306</v>
      </c>
      <c r="E105" s="235" t="s">
        <v>1666</v>
      </c>
      <c r="F105" s="236" t="s">
        <v>7089</v>
      </c>
      <c r="G105" s="237" t="s">
        <v>658</v>
      </c>
      <c r="H105" s="238">
        <v>1</v>
      </c>
      <c r="I105" s="239"/>
      <c r="J105" s="240">
        <f>ROUND(I105*H105,2)</f>
        <v>0</v>
      </c>
      <c r="K105" s="236" t="s">
        <v>322</v>
      </c>
      <c r="L105" s="72"/>
      <c r="M105" s="241" t="s">
        <v>21</v>
      </c>
      <c r="N105" s="242" t="s">
        <v>43</v>
      </c>
      <c r="O105" s="47"/>
      <c r="P105" s="243">
        <f>O105*H105</f>
        <v>0</v>
      </c>
      <c r="Q105" s="243">
        <v>0</v>
      </c>
      <c r="R105" s="243">
        <f>Q105*H105</f>
        <v>0</v>
      </c>
      <c r="S105" s="243">
        <v>0</v>
      </c>
      <c r="T105" s="244">
        <f>S105*H105</f>
        <v>0</v>
      </c>
      <c r="AR105" s="24" t="s">
        <v>465</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465</v>
      </c>
      <c r="BM105" s="24" t="s">
        <v>7090</v>
      </c>
    </row>
    <row r="106" s="1" customFormat="1" ht="16.5" customHeight="1">
      <c r="B106" s="46"/>
      <c r="C106" s="234" t="s">
        <v>452</v>
      </c>
      <c r="D106" s="234" t="s">
        <v>306</v>
      </c>
      <c r="E106" s="235" t="s">
        <v>2411</v>
      </c>
      <c r="F106" s="236" t="s">
        <v>7091</v>
      </c>
      <c r="G106" s="237" t="s">
        <v>658</v>
      </c>
      <c r="H106" s="238">
        <v>1</v>
      </c>
      <c r="I106" s="239"/>
      <c r="J106" s="240">
        <f>ROUND(I106*H106,2)</f>
        <v>0</v>
      </c>
      <c r="K106" s="236" t="s">
        <v>322</v>
      </c>
      <c r="L106" s="72"/>
      <c r="M106" s="241" t="s">
        <v>21</v>
      </c>
      <c r="N106" s="242" t="s">
        <v>43</v>
      </c>
      <c r="O106" s="47"/>
      <c r="P106" s="243">
        <f>O106*H106</f>
        <v>0</v>
      </c>
      <c r="Q106" s="243">
        <v>0</v>
      </c>
      <c r="R106" s="243">
        <f>Q106*H106</f>
        <v>0</v>
      </c>
      <c r="S106" s="243">
        <v>0</v>
      </c>
      <c r="T106" s="244">
        <f>S106*H106</f>
        <v>0</v>
      </c>
      <c r="AR106" s="24" t="s">
        <v>465</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465</v>
      </c>
      <c r="BM106" s="24" t="s">
        <v>7092</v>
      </c>
    </row>
    <row r="107" s="1" customFormat="1" ht="25.5" customHeight="1">
      <c r="B107" s="46"/>
      <c r="C107" s="234" t="s">
        <v>456</v>
      </c>
      <c r="D107" s="234" t="s">
        <v>306</v>
      </c>
      <c r="E107" s="235" t="s">
        <v>1783</v>
      </c>
      <c r="F107" s="236" t="s">
        <v>7093</v>
      </c>
      <c r="G107" s="237" t="s">
        <v>658</v>
      </c>
      <c r="H107" s="238">
        <v>1</v>
      </c>
      <c r="I107" s="239"/>
      <c r="J107" s="240">
        <f>ROUND(I107*H107,2)</f>
        <v>0</v>
      </c>
      <c r="K107" s="236" t="s">
        <v>322</v>
      </c>
      <c r="L107" s="72"/>
      <c r="M107" s="241" t="s">
        <v>21</v>
      </c>
      <c r="N107" s="242" t="s">
        <v>43</v>
      </c>
      <c r="O107" s="47"/>
      <c r="P107" s="243">
        <f>O107*H107</f>
        <v>0</v>
      </c>
      <c r="Q107" s="243">
        <v>0</v>
      </c>
      <c r="R107" s="243">
        <f>Q107*H107</f>
        <v>0</v>
      </c>
      <c r="S107" s="243">
        <v>0</v>
      </c>
      <c r="T107" s="244">
        <f>S107*H107</f>
        <v>0</v>
      </c>
      <c r="AR107" s="24" t="s">
        <v>465</v>
      </c>
      <c r="AT107" s="24" t="s">
        <v>306</v>
      </c>
      <c r="AU107" s="24" t="s">
        <v>82</v>
      </c>
      <c r="AY107" s="24" t="s">
        <v>303</v>
      </c>
      <c r="BE107" s="245">
        <f>IF(N107="základní",J107,0)</f>
        <v>0</v>
      </c>
      <c r="BF107" s="245">
        <f>IF(N107="snížená",J107,0)</f>
        <v>0</v>
      </c>
      <c r="BG107" s="245">
        <f>IF(N107="zákl. přenesená",J107,0)</f>
        <v>0</v>
      </c>
      <c r="BH107" s="245">
        <f>IF(N107="sníž. přenesená",J107,0)</f>
        <v>0</v>
      </c>
      <c r="BI107" s="245">
        <f>IF(N107="nulová",J107,0)</f>
        <v>0</v>
      </c>
      <c r="BJ107" s="24" t="s">
        <v>80</v>
      </c>
      <c r="BK107" s="245">
        <f>ROUND(I107*H107,2)</f>
        <v>0</v>
      </c>
      <c r="BL107" s="24" t="s">
        <v>465</v>
      </c>
      <c r="BM107" s="24" t="s">
        <v>7094</v>
      </c>
    </row>
    <row r="108" s="1" customFormat="1" ht="16.5" customHeight="1">
      <c r="B108" s="46"/>
      <c r="C108" s="234" t="s">
        <v>10</v>
      </c>
      <c r="D108" s="234" t="s">
        <v>306</v>
      </c>
      <c r="E108" s="235" t="s">
        <v>1787</v>
      </c>
      <c r="F108" s="236" t="s">
        <v>7095</v>
      </c>
      <c r="G108" s="237" t="s">
        <v>658</v>
      </c>
      <c r="H108" s="238">
        <v>1</v>
      </c>
      <c r="I108" s="239"/>
      <c r="J108" s="240">
        <f>ROUND(I108*H108,2)</f>
        <v>0</v>
      </c>
      <c r="K108" s="236" t="s">
        <v>322</v>
      </c>
      <c r="L108" s="72"/>
      <c r="M108" s="241" t="s">
        <v>21</v>
      </c>
      <c r="N108" s="242" t="s">
        <v>43</v>
      </c>
      <c r="O108" s="47"/>
      <c r="P108" s="243">
        <f>O108*H108</f>
        <v>0</v>
      </c>
      <c r="Q108" s="243">
        <v>0</v>
      </c>
      <c r="R108" s="243">
        <f>Q108*H108</f>
        <v>0</v>
      </c>
      <c r="S108" s="243">
        <v>0</v>
      </c>
      <c r="T108" s="244">
        <f>S108*H108</f>
        <v>0</v>
      </c>
      <c r="AR108" s="24" t="s">
        <v>465</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465</v>
      </c>
      <c r="BM108" s="24" t="s">
        <v>7096</v>
      </c>
    </row>
    <row r="109" s="1" customFormat="1" ht="16.5" customHeight="1">
      <c r="B109" s="46"/>
      <c r="C109" s="234" t="s">
        <v>465</v>
      </c>
      <c r="D109" s="234" t="s">
        <v>306</v>
      </c>
      <c r="E109" s="235" t="s">
        <v>1775</v>
      </c>
      <c r="F109" s="236" t="s">
        <v>7097</v>
      </c>
      <c r="G109" s="237" t="s">
        <v>262</v>
      </c>
      <c r="H109" s="238">
        <v>70</v>
      </c>
      <c r="I109" s="239"/>
      <c r="J109" s="240">
        <f>ROUND(I109*H109,2)</f>
        <v>0</v>
      </c>
      <c r="K109" s="236" t="s">
        <v>322</v>
      </c>
      <c r="L109" s="72"/>
      <c r="M109" s="241" t="s">
        <v>21</v>
      </c>
      <c r="N109" s="242" t="s">
        <v>43</v>
      </c>
      <c r="O109" s="47"/>
      <c r="P109" s="243">
        <f>O109*H109</f>
        <v>0</v>
      </c>
      <c r="Q109" s="243">
        <v>0</v>
      </c>
      <c r="R109" s="243">
        <f>Q109*H109</f>
        <v>0</v>
      </c>
      <c r="S109" s="243">
        <v>0</v>
      </c>
      <c r="T109" s="244">
        <f>S109*H109</f>
        <v>0</v>
      </c>
      <c r="AR109" s="24" t="s">
        <v>465</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465</v>
      </c>
      <c r="BM109" s="24" t="s">
        <v>7098</v>
      </c>
    </row>
    <row r="110" s="1" customFormat="1" ht="25.5" customHeight="1">
      <c r="B110" s="46"/>
      <c r="C110" s="234" t="s">
        <v>473</v>
      </c>
      <c r="D110" s="234" t="s">
        <v>306</v>
      </c>
      <c r="E110" s="235" t="s">
        <v>7099</v>
      </c>
      <c r="F110" s="236" t="s">
        <v>7100</v>
      </c>
      <c r="G110" s="237" t="s">
        <v>21</v>
      </c>
      <c r="H110" s="238">
        <v>0</v>
      </c>
      <c r="I110" s="239"/>
      <c r="J110" s="240">
        <f>ROUND(I110*H110,2)</f>
        <v>0</v>
      </c>
      <c r="K110" s="236" t="s">
        <v>21</v>
      </c>
      <c r="L110" s="72"/>
      <c r="M110" s="241" t="s">
        <v>21</v>
      </c>
      <c r="N110" s="242" t="s">
        <v>43</v>
      </c>
      <c r="O110" s="47"/>
      <c r="P110" s="243">
        <f>O110*H110</f>
        <v>0</v>
      </c>
      <c r="Q110" s="243">
        <v>0</v>
      </c>
      <c r="R110" s="243">
        <f>Q110*H110</f>
        <v>0</v>
      </c>
      <c r="S110" s="243">
        <v>0</v>
      </c>
      <c r="T110" s="244">
        <f>S110*H110</f>
        <v>0</v>
      </c>
      <c r="AR110" s="24" t="s">
        <v>465</v>
      </c>
      <c r="AT110" s="24" t="s">
        <v>306</v>
      </c>
      <c r="AU110" s="24" t="s">
        <v>82</v>
      </c>
      <c r="AY110" s="24" t="s">
        <v>303</v>
      </c>
      <c r="BE110" s="245">
        <f>IF(N110="základní",J110,0)</f>
        <v>0</v>
      </c>
      <c r="BF110" s="245">
        <f>IF(N110="snížená",J110,0)</f>
        <v>0</v>
      </c>
      <c r="BG110" s="245">
        <f>IF(N110="zákl. přenesená",J110,0)</f>
        <v>0</v>
      </c>
      <c r="BH110" s="245">
        <f>IF(N110="sníž. přenesená",J110,0)</f>
        <v>0</v>
      </c>
      <c r="BI110" s="245">
        <f>IF(N110="nulová",J110,0)</f>
        <v>0</v>
      </c>
      <c r="BJ110" s="24" t="s">
        <v>80</v>
      </c>
      <c r="BK110" s="245">
        <f>ROUND(I110*H110,2)</f>
        <v>0</v>
      </c>
      <c r="BL110" s="24" t="s">
        <v>465</v>
      </c>
      <c r="BM110" s="24" t="s">
        <v>7101</v>
      </c>
    </row>
    <row r="111" s="1" customFormat="1" ht="16.5" customHeight="1">
      <c r="B111" s="46"/>
      <c r="C111" s="234" t="s">
        <v>477</v>
      </c>
      <c r="D111" s="234" t="s">
        <v>306</v>
      </c>
      <c r="E111" s="235" t="s">
        <v>5928</v>
      </c>
      <c r="F111" s="236" t="s">
        <v>7102</v>
      </c>
      <c r="G111" s="237" t="s">
        <v>658</v>
      </c>
      <c r="H111" s="238">
        <v>1</v>
      </c>
      <c r="I111" s="239"/>
      <c r="J111" s="240">
        <f>ROUND(I111*H111,2)</f>
        <v>0</v>
      </c>
      <c r="K111" s="236" t="s">
        <v>322</v>
      </c>
      <c r="L111" s="72"/>
      <c r="M111" s="241" t="s">
        <v>21</v>
      </c>
      <c r="N111" s="242" t="s">
        <v>43</v>
      </c>
      <c r="O111" s="47"/>
      <c r="P111" s="243">
        <f>O111*H111</f>
        <v>0</v>
      </c>
      <c r="Q111" s="243">
        <v>0</v>
      </c>
      <c r="R111" s="243">
        <f>Q111*H111</f>
        <v>0</v>
      </c>
      <c r="S111" s="243">
        <v>0</v>
      </c>
      <c r="T111" s="244">
        <f>S111*H111</f>
        <v>0</v>
      </c>
      <c r="AR111" s="24" t="s">
        <v>465</v>
      </c>
      <c r="AT111" s="24" t="s">
        <v>306</v>
      </c>
      <c r="AU111" s="24" t="s">
        <v>82</v>
      </c>
      <c r="AY111" s="24" t="s">
        <v>303</v>
      </c>
      <c r="BE111" s="245">
        <f>IF(N111="základní",J111,0)</f>
        <v>0</v>
      </c>
      <c r="BF111" s="245">
        <f>IF(N111="snížená",J111,0)</f>
        <v>0</v>
      </c>
      <c r="BG111" s="245">
        <f>IF(N111="zákl. přenesená",J111,0)</f>
        <v>0</v>
      </c>
      <c r="BH111" s="245">
        <f>IF(N111="sníž. přenesená",J111,0)</f>
        <v>0</v>
      </c>
      <c r="BI111" s="245">
        <f>IF(N111="nulová",J111,0)</f>
        <v>0</v>
      </c>
      <c r="BJ111" s="24" t="s">
        <v>80</v>
      </c>
      <c r="BK111" s="245">
        <f>ROUND(I111*H111,2)</f>
        <v>0</v>
      </c>
      <c r="BL111" s="24" t="s">
        <v>465</v>
      </c>
      <c r="BM111" s="24" t="s">
        <v>7103</v>
      </c>
    </row>
    <row r="112" s="1" customFormat="1" ht="16.5" customHeight="1">
      <c r="B112" s="46"/>
      <c r="C112" s="234" t="s">
        <v>483</v>
      </c>
      <c r="D112" s="234" t="s">
        <v>306</v>
      </c>
      <c r="E112" s="235" t="s">
        <v>1929</v>
      </c>
      <c r="F112" s="236" t="s">
        <v>7104</v>
      </c>
      <c r="G112" s="237" t="s">
        <v>658</v>
      </c>
      <c r="H112" s="238">
        <v>1</v>
      </c>
      <c r="I112" s="239"/>
      <c r="J112" s="240">
        <f>ROUND(I112*H112,2)</f>
        <v>0</v>
      </c>
      <c r="K112" s="236" t="s">
        <v>322</v>
      </c>
      <c r="L112" s="72"/>
      <c r="M112" s="241" t="s">
        <v>21</v>
      </c>
      <c r="N112" s="242" t="s">
        <v>43</v>
      </c>
      <c r="O112" s="47"/>
      <c r="P112" s="243">
        <f>O112*H112</f>
        <v>0</v>
      </c>
      <c r="Q112" s="243">
        <v>0</v>
      </c>
      <c r="R112" s="243">
        <f>Q112*H112</f>
        <v>0</v>
      </c>
      <c r="S112" s="243">
        <v>0</v>
      </c>
      <c r="T112" s="244">
        <f>S112*H112</f>
        <v>0</v>
      </c>
      <c r="AR112" s="24" t="s">
        <v>465</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465</v>
      </c>
      <c r="BM112" s="24" t="s">
        <v>7105</v>
      </c>
    </row>
    <row r="113" s="1" customFormat="1" ht="16.5" customHeight="1">
      <c r="B113" s="46"/>
      <c r="C113" s="234" t="s">
        <v>487</v>
      </c>
      <c r="D113" s="234" t="s">
        <v>306</v>
      </c>
      <c r="E113" s="235" t="s">
        <v>5933</v>
      </c>
      <c r="F113" s="236" t="s">
        <v>7106</v>
      </c>
      <c r="G113" s="237" t="s">
        <v>658</v>
      </c>
      <c r="H113" s="238">
        <v>1</v>
      </c>
      <c r="I113" s="239"/>
      <c r="J113" s="240">
        <f>ROUND(I113*H113,2)</f>
        <v>0</v>
      </c>
      <c r="K113" s="236" t="s">
        <v>322</v>
      </c>
      <c r="L113" s="72"/>
      <c r="M113" s="241" t="s">
        <v>21</v>
      </c>
      <c r="N113" s="242" t="s">
        <v>43</v>
      </c>
      <c r="O113" s="47"/>
      <c r="P113" s="243">
        <f>O113*H113</f>
        <v>0</v>
      </c>
      <c r="Q113" s="243">
        <v>0</v>
      </c>
      <c r="R113" s="243">
        <f>Q113*H113</f>
        <v>0</v>
      </c>
      <c r="S113" s="243">
        <v>0</v>
      </c>
      <c r="T113" s="244">
        <f>S113*H113</f>
        <v>0</v>
      </c>
      <c r="AR113" s="24" t="s">
        <v>465</v>
      </c>
      <c r="AT113" s="24" t="s">
        <v>306</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465</v>
      </c>
      <c r="BM113" s="24" t="s">
        <v>7107</v>
      </c>
    </row>
    <row r="114" s="1" customFormat="1" ht="16.5" customHeight="1">
      <c r="B114" s="46"/>
      <c r="C114" s="234" t="s">
        <v>9</v>
      </c>
      <c r="D114" s="234" t="s">
        <v>306</v>
      </c>
      <c r="E114" s="235" t="s">
        <v>867</v>
      </c>
      <c r="F114" s="236" t="s">
        <v>7108</v>
      </c>
      <c r="G114" s="237" t="s">
        <v>658</v>
      </c>
      <c r="H114" s="238">
        <v>1</v>
      </c>
      <c r="I114" s="239"/>
      <c r="J114" s="240">
        <f>ROUND(I114*H114,2)</f>
        <v>0</v>
      </c>
      <c r="K114" s="236" t="s">
        <v>322</v>
      </c>
      <c r="L114" s="72"/>
      <c r="M114" s="241" t="s">
        <v>21</v>
      </c>
      <c r="N114" s="242" t="s">
        <v>43</v>
      </c>
      <c r="O114" s="47"/>
      <c r="P114" s="243">
        <f>O114*H114</f>
        <v>0</v>
      </c>
      <c r="Q114" s="243">
        <v>0</v>
      </c>
      <c r="R114" s="243">
        <f>Q114*H114</f>
        <v>0</v>
      </c>
      <c r="S114" s="243">
        <v>0</v>
      </c>
      <c r="T114" s="244">
        <f>S114*H114</f>
        <v>0</v>
      </c>
      <c r="AR114" s="24" t="s">
        <v>465</v>
      </c>
      <c r="AT114" s="24" t="s">
        <v>306</v>
      </c>
      <c r="AU114" s="24" t="s">
        <v>82</v>
      </c>
      <c r="AY114" s="24" t="s">
        <v>303</v>
      </c>
      <c r="BE114" s="245">
        <f>IF(N114="základní",J114,0)</f>
        <v>0</v>
      </c>
      <c r="BF114" s="245">
        <f>IF(N114="snížená",J114,0)</f>
        <v>0</v>
      </c>
      <c r="BG114" s="245">
        <f>IF(N114="zákl. přenesená",J114,0)</f>
        <v>0</v>
      </c>
      <c r="BH114" s="245">
        <f>IF(N114="sníž. přenesená",J114,0)</f>
        <v>0</v>
      </c>
      <c r="BI114" s="245">
        <f>IF(N114="nulová",J114,0)</f>
        <v>0</v>
      </c>
      <c r="BJ114" s="24" t="s">
        <v>80</v>
      </c>
      <c r="BK114" s="245">
        <f>ROUND(I114*H114,2)</f>
        <v>0</v>
      </c>
      <c r="BL114" s="24" t="s">
        <v>465</v>
      </c>
      <c r="BM114" s="24" t="s">
        <v>7109</v>
      </c>
    </row>
    <row r="115" s="1" customFormat="1" ht="16.5" customHeight="1">
      <c r="B115" s="46"/>
      <c r="C115" s="234" t="s">
        <v>496</v>
      </c>
      <c r="D115" s="234" t="s">
        <v>306</v>
      </c>
      <c r="E115" s="235" t="s">
        <v>872</v>
      </c>
      <c r="F115" s="236" t="s">
        <v>7110</v>
      </c>
      <c r="G115" s="237" t="s">
        <v>658</v>
      </c>
      <c r="H115" s="238">
        <v>1</v>
      </c>
      <c r="I115" s="239"/>
      <c r="J115" s="240">
        <f>ROUND(I115*H115,2)</f>
        <v>0</v>
      </c>
      <c r="K115" s="236" t="s">
        <v>322</v>
      </c>
      <c r="L115" s="72"/>
      <c r="M115" s="241" t="s">
        <v>21</v>
      </c>
      <c r="N115" s="242" t="s">
        <v>43</v>
      </c>
      <c r="O115" s="47"/>
      <c r="P115" s="243">
        <f>O115*H115</f>
        <v>0</v>
      </c>
      <c r="Q115" s="243">
        <v>0</v>
      </c>
      <c r="R115" s="243">
        <f>Q115*H115</f>
        <v>0</v>
      </c>
      <c r="S115" s="243">
        <v>0</v>
      </c>
      <c r="T115" s="244">
        <f>S115*H115</f>
        <v>0</v>
      </c>
      <c r="AR115" s="24" t="s">
        <v>465</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465</v>
      </c>
      <c r="BM115" s="24" t="s">
        <v>7111</v>
      </c>
    </row>
    <row r="116" s="1" customFormat="1" ht="16.5" customHeight="1">
      <c r="B116" s="46"/>
      <c r="C116" s="234" t="s">
        <v>502</v>
      </c>
      <c r="D116" s="234" t="s">
        <v>306</v>
      </c>
      <c r="E116" s="235" t="s">
        <v>1595</v>
      </c>
      <c r="F116" s="236" t="s">
        <v>7112</v>
      </c>
      <c r="G116" s="237" t="s">
        <v>658</v>
      </c>
      <c r="H116" s="238">
        <v>5</v>
      </c>
      <c r="I116" s="239"/>
      <c r="J116" s="240">
        <f>ROUND(I116*H116,2)</f>
        <v>0</v>
      </c>
      <c r="K116" s="236" t="s">
        <v>322</v>
      </c>
      <c r="L116" s="72"/>
      <c r="M116" s="241" t="s">
        <v>21</v>
      </c>
      <c r="N116" s="242" t="s">
        <v>43</v>
      </c>
      <c r="O116" s="47"/>
      <c r="P116" s="243">
        <f>O116*H116</f>
        <v>0</v>
      </c>
      <c r="Q116" s="243">
        <v>0</v>
      </c>
      <c r="R116" s="243">
        <f>Q116*H116</f>
        <v>0</v>
      </c>
      <c r="S116" s="243">
        <v>0</v>
      </c>
      <c r="T116" s="244">
        <f>S116*H116</f>
        <v>0</v>
      </c>
      <c r="AR116" s="24" t="s">
        <v>465</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465</v>
      </c>
      <c r="BM116" s="24" t="s">
        <v>7113</v>
      </c>
    </row>
    <row r="117" s="1" customFormat="1" ht="16.5" customHeight="1">
      <c r="B117" s="46"/>
      <c r="C117" s="234" t="s">
        <v>509</v>
      </c>
      <c r="D117" s="234" t="s">
        <v>306</v>
      </c>
      <c r="E117" s="235" t="s">
        <v>2045</v>
      </c>
      <c r="F117" s="236" t="s">
        <v>7114</v>
      </c>
      <c r="G117" s="237" t="s">
        <v>658</v>
      </c>
      <c r="H117" s="238">
        <v>1</v>
      </c>
      <c r="I117" s="239"/>
      <c r="J117" s="240">
        <f>ROUND(I117*H117,2)</f>
        <v>0</v>
      </c>
      <c r="K117" s="236" t="s">
        <v>322</v>
      </c>
      <c r="L117" s="72"/>
      <c r="M117" s="241" t="s">
        <v>21</v>
      </c>
      <c r="N117" s="242" t="s">
        <v>43</v>
      </c>
      <c r="O117" s="47"/>
      <c r="P117" s="243">
        <f>O117*H117</f>
        <v>0</v>
      </c>
      <c r="Q117" s="243">
        <v>0</v>
      </c>
      <c r="R117" s="243">
        <f>Q117*H117</f>
        <v>0</v>
      </c>
      <c r="S117" s="243">
        <v>0</v>
      </c>
      <c r="T117" s="244">
        <f>S117*H117</f>
        <v>0</v>
      </c>
      <c r="AR117" s="24" t="s">
        <v>465</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465</v>
      </c>
      <c r="BM117" s="24" t="s">
        <v>7115</v>
      </c>
    </row>
    <row r="118" s="1" customFormat="1" ht="16.5" customHeight="1">
      <c r="B118" s="46"/>
      <c r="C118" s="234" t="s">
        <v>513</v>
      </c>
      <c r="D118" s="234" t="s">
        <v>306</v>
      </c>
      <c r="E118" s="235" t="s">
        <v>1661</v>
      </c>
      <c r="F118" s="236" t="s">
        <v>7116</v>
      </c>
      <c r="G118" s="237" t="s">
        <v>658</v>
      </c>
      <c r="H118" s="238">
        <v>5</v>
      </c>
      <c r="I118" s="239"/>
      <c r="J118" s="240">
        <f>ROUND(I118*H118,2)</f>
        <v>0</v>
      </c>
      <c r="K118" s="236" t="s">
        <v>322</v>
      </c>
      <c r="L118" s="72"/>
      <c r="M118" s="241" t="s">
        <v>21</v>
      </c>
      <c r="N118" s="242" t="s">
        <v>43</v>
      </c>
      <c r="O118" s="47"/>
      <c r="P118" s="243">
        <f>O118*H118</f>
        <v>0</v>
      </c>
      <c r="Q118" s="243">
        <v>0</v>
      </c>
      <c r="R118" s="243">
        <f>Q118*H118</f>
        <v>0</v>
      </c>
      <c r="S118" s="243">
        <v>0</v>
      </c>
      <c r="T118" s="244">
        <f>S118*H118</f>
        <v>0</v>
      </c>
      <c r="AR118" s="24" t="s">
        <v>465</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465</v>
      </c>
      <c r="BM118" s="24" t="s">
        <v>7117</v>
      </c>
    </row>
    <row r="119" s="1" customFormat="1" ht="25.5" customHeight="1">
      <c r="B119" s="46"/>
      <c r="C119" s="234" t="s">
        <v>517</v>
      </c>
      <c r="D119" s="234" t="s">
        <v>306</v>
      </c>
      <c r="E119" s="235" t="s">
        <v>5946</v>
      </c>
      <c r="F119" s="236" t="s">
        <v>7118</v>
      </c>
      <c r="G119" s="237" t="s">
        <v>658</v>
      </c>
      <c r="H119" s="238">
        <v>1</v>
      </c>
      <c r="I119" s="239"/>
      <c r="J119" s="240">
        <f>ROUND(I119*H119,2)</f>
        <v>0</v>
      </c>
      <c r="K119" s="236" t="s">
        <v>322</v>
      </c>
      <c r="L119" s="72"/>
      <c r="M119" s="241" t="s">
        <v>21</v>
      </c>
      <c r="N119" s="242" t="s">
        <v>43</v>
      </c>
      <c r="O119" s="47"/>
      <c r="P119" s="243">
        <f>O119*H119</f>
        <v>0</v>
      </c>
      <c r="Q119" s="243">
        <v>0</v>
      </c>
      <c r="R119" s="243">
        <f>Q119*H119</f>
        <v>0</v>
      </c>
      <c r="S119" s="243">
        <v>0</v>
      </c>
      <c r="T119" s="244">
        <f>S119*H119</f>
        <v>0</v>
      </c>
      <c r="AR119" s="24" t="s">
        <v>465</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465</v>
      </c>
      <c r="BM119" s="24" t="s">
        <v>7119</v>
      </c>
    </row>
    <row r="120" s="1" customFormat="1" ht="16.5" customHeight="1">
      <c r="B120" s="46"/>
      <c r="C120" s="234" t="s">
        <v>521</v>
      </c>
      <c r="D120" s="234" t="s">
        <v>306</v>
      </c>
      <c r="E120" s="235" t="s">
        <v>1211</v>
      </c>
      <c r="F120" s="236" t="s">
        <v>7120</v>
      </c>
      <c r="G120" s="237" t="s">
        <v>658</v>
      </c>
      <c r="H120" s="238">
        <v>1</v>
      </c>
      <c r="I120" s="239"/>
      <c r="J120" s="240">
        <f>ROUND(I120*H120,2)</f>
        <v>0</v>
      </c>
      <c r="K120" s="236" t="s">
        <v>322</v>
      </c>
      <c r="L120" s="72"/>
      <c r="M120" s="241" t="s">
        <v>21</v>
      </c>
      <c r="N120" s="242" t="s">
        <v>43</v>
      </c>
      <c r="O120" s="47"/>
      <c r="P120" s="243">
        <f>O120*H120</f>
        <v>0</v>
      </c>
      <c r="Q120" s="243">
        <v>0</v>
      </c>
      <c r="R120" s="243">
        <f>Q120*H120</f>
        <v>0</v>
      </c>
      <c r="S120" s="243">
        <v>0</v>
      </c>
      <c r="T120" s="244">
        <f>S120*H120</f>
        <v>0</v>
      </c>
      <c r="AR120" s="24" t="s">
        <v>465</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465</v>
      </c>
      <c r="BM120" s="24" t="s">
        <v>7121</v>
      </c>
    </row>
    <row r="121" s="1" customFormat="1" ht="16.5" customHeight="1">
      <c r="B121" s="46"/>
      <c r="C121" s="234" t="s">
        <v>527</v>
      </c>
      <c r="D121" s="234" t="s">
        <v>306</v>
      </c>
      <c r="E121" s="235" t="s">
        <v>1770</v>
      </c>
      <c r="F121" s="236" t="s">
        <v>7122</v>
      </c>
      <c r="G121" s="237" t="s">
        <v>259</v>
      </c>
      <c r="H121" s="238">
        <v>6</v>
      </c>
      <c r="I121" s="239"/>
      <c r="J121" s="240">
        <f>ROUND(I121*H121,2)</f>
        <v>0</v>
      </c>
      <c r="K121" s="236" t="s">
        <v>322</v>
      </c>
      <c r="L121" s="72"/>
      <c r="M121" s="241" t="s">
        <v>21</v>
      </c>
      <c r="N121" s="242" t="s">
        <v>43</v>
      </c>
      <c r="O121" s="47"/>
      <c r="P121" s="243">
        <f>O121*H121</f>
        <v>0</v>
      </c>
      <c r="Q121" s="243">
        <v>0</v>
      </c>
      <c r="R121" s="243">
        <f>Q121*H121</f>
        <v>0</v>
      </c>
      <c r="S121" s="243">
        <v>0</v>
      </c>
      <c r="T121" s="244">
        <f>S121*H121</f>
        <v>0</v>
      </c>
      <c r="AR121" s="24" t="s">
        <v>465</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465</v>
      </c>
      <c r="BM121" s="24" t="s">
        <v>7123</v>
      </c>
    </row>
    <row r="122" s="1" customFormat="1" ht="25.5" customHeight="1">
      <c r="B122" s="46"/>
      <c r="C122" s="234" t="s">
        <v>532</v>
      </c>
      <c r="D122" s="234" t="s">
        <v>306</v>
      </c>
      <c r="E122" s="235" t="s">
        <v>7124</v>
      </c>
      <c r="F122" s="236" t="s">
        <v>7125</v>
      </c>
      <c r="G122" s="237" t="s">
        <v>559</v>
      </c>
      <c r="H122" s="238">
        <v>0.10000000000000001</v>
      </c>
      <c r="I122" s="239"/>
      <c r="J122" s="240">
        <f>ROUND(I122*H122,2)</f>
        <v>0</v>
      </c>
      <c r="K122" s="236" t="s">
        <v>322</v>
      </c>
      <c r="L122" s="72"/>
      <c r="M122" s="241" t="s">
        <v>21</v>
      </c>
      <c r="N122" s="242" t="s">
        <v>43</v>
      </c>
      <c r="O122" s="47"/>
      <c r="P122" s="243">
        <f>O122*H122</f>
        <v>0</v>
      </c>
      <c r="Q122" s="243">
        <v>0</v>
      </c>
      <c r="R122" s="243">
        <f>Q122*H122</f>
        <v>0</v>
      </c>
      <c r="S122" s="243">
        <v>0</v>
      </c>
      <c r="T122" s="244">
        <f>S122*H122</f>
        <v>0</v>
      </c>
      <c r="AR122" s="24" t="s">
        <v>465</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465</v>
      </c>
      <c r="BM122" s="24" t="s">
        <v>7126</v>
      </c>
    </row>
    <row r="123" s="1" customFormat="1">
      <c r="B123" s="46"/>
      <c r="C123" s="74"/>
      <c r="D123" s="250" t="s">
        <v>396</v>
      </c>
      <c r="E123" s="74"/>
      <c r="F123" s="251" t="s">
        <v>7127</v>
      </c>
      <c r="G123" s="74"/>
      <c r="H123" s="74"/>
      <c r="I123" s="204"/>
      <c r="J123" s="74"/>
      <c r="K123" s="74"/>
      <c r="L123" s="72"/>
      <c r="M123" s="252"/>
      <c r="N123" s="47"/>
      <c r="O123" s="47"/>
      <c r="P123" s="47"/>
      <c r="Q123" s="47"/>
      <c r="R123" s="47"/>
      <c r="S123" s="47"/>
      <c r="T123" s="95"/>
      <c r="AT123" s="24" t="s">
        <v>396</v>
      </c>
      <c r="AU123" s="24" t="s">
        <v>82</v>
      </c>
    </row>
    <row r="124" s="11" customFormat="1" ht="29.88" customHeight="1">
      <c r="B124" s="218"/>
      <c r="C124" s="219"/>
      <c r="D124" s="220" t="s">
        <v>71</v>
      </c>
      <c r="E124" s="232" t="s">
        <v>7128</v>
      </c>
      <c r="F124" s="232" t="s">
        <v>7129</v>
      </c>
      <c r="G124" s="219"/>
      <c r="H124" s="219"/>
      <c r="I124" s="222"/>
      <c r="J124" s="233">
        <f>BK124</f>
        <v>0</v>
      </c>
      <c r="K124" s="219"/>
      <c r="L124" s="224"/>
      <c r="M124" s="225"/>
      <c r="N124" s="226"/>
      <c r="O124" s="226"/>
      <c r="P124" s="227">
        <f>SUM(P125:P140)</f>
        <v>0</v>
      </c>
      <c r="Q124" s="226"/>
      <c r="R124" s="227">
        <f>SUM(R125:R140)</f>
        <v>0.0011900000000000001</v>
      </c>
      <c r="S124" s="226"/>
      <c r="T124" s="228">
        <f>SUM(T125:T140)</f>
        <v>0</v>
      </c>
      <c r="AR124" s="229" t="s">
        <v>82</v>
      </c>
      <c r="AT124" s="230" t="s">
        <v>71</v>
      </c>
      <c r="AU124" s="230" t="s">
        <v>80</v>
      </c>
      <c r="AY124" s="229" t="s">
        <v>303</v>
      </c>
      <c r="BK124" s="231">
        <f>SUM(BK125:BK140)</f>
        <v>0</v>
      </c>
    </row>
    <row r="125" s="1" customFormat="1" ht="25.5" customHeight="1">
      <c r="B125" s="46"/>
      <c r="C125" s="234" t="s">
        <v>537</v>
      </c>
      <c r="D125" s="234" t="s">
        <v>306</v>
      </c>
      <c r="E125" s="235" t="s">
        <v>7130</v>
      </c>
      <c r="F125" s="236" t="s">
        <v>7131</v>
      </c>
      <c r="G125" s="237" t="s">
        <v>704</v>
      </c>
      <c r="H125" s="238">
        <v>1</v>
      </c>
      <c r="I125" s="239"/>
      <c r="J125" s="240">
        <f>ROUND(I125*H125,2)</f>
        <v>0</v>
      </c>
      <c r="K125" s="236" t="s">
        <v>322</v>
      </c>
      <c r="L125" s="72"/>
      <c r="M125" s="241" t="s">
        <v>21</v>
      </c>
      <c r="N125" s="242" t="s">
        <v>43</v>
      </c>
      <c r="O125" s="47"/>
      <c r="P125" s="243">
        <f>O125*H125</f>
        <v>0</v>
      </c>
      <c r="Q125" s="243">
        <v>0</v>
      </c>
      <c r="R125" s="243">
        <f>Q125*H125</f>
        <v>0</v>
      </c>
      <c r="S125" s="243">
        <v>0</v>
      </c>
      <c r="T125" s="244">
        <f>S125*H125</f>
        <v>0</v>
      </c>
      <c r="AR125" s="24" t="s">
        <v>465</v>
      </c>
      <c r="AT125" s="24" t="s">
        <v>306</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465</v>
      </c>
      <c r="BM125" s="24" t="s">
        <v>7132</v>
      </c>
    </row>
    <row r="126" s="1" customFormat="1">
      <c r="B126" s="46"/>
      <c r="C126" s="74"/>
      <c r="D126" s="250" t="s">
        <v>396</v>
      </c>
      <c r="E126" s="74"/>
      <c r="F126" s="251" t="s">
        <v>7133</v>
      </c>
      <c r="G126" s="74"/>
      <c r="H126" s="74"/>
      <c r="I126" s="204"/>
      <c r="J126" s="74"/>
      <c r="K126" s="74"/>
      <c r="L126" s="72"/>
      <c r="M126" s="252"/>
      <c r="N126" s="47"/>
      <c r="O126" s="47"/>
      <c r="P126" s="47"/>
      <c r="Q126" s="47"/>
      <c r="R126" s="47"/>
      <c r="S126" s="47"/>
      <c r="T126" s="95"/>
      <c r="AT126" s="24" t="s">
        <v>396</v>
      </c>
      <c r="AU126" s="24" t="s">
        <v>82</v>
      </c>
    </row>
    <row r="127" s="1" customFormat="1" ht="25.5" customHeight="1">
      <c r="B127" s="46"/>
      <c r="C127" s="234" t="s">
        <v>541</v>
      </c>
      <c r="D127" s="234" t="s">
        <v>306</v>
      </c>
      <c r="E127" s="235" t="s">
        <v>7134</v>
      </c>
      <c r="F127" s="236" t="s">
        <v>7135</v>
      </c>
      <c r="G127" s="237" t="s">
        <v>704</v>
      </c>
      <c r="H127" s="238">
        <v>1</v>
      </c>
      <c r="I127" s="239"/>
      <c r="J127" s="240">
        <f>ROUND(I127*H127,2)</f>
        <v>0</v>
      </c>
      <c r="K127" s="236" t="s">
        <v>322</v>
      </c>
      <c r="L127" s="72"/>
      <c r="M127" s="241" t="s">
        <v>21</v>
      </c>
      <c r="N127" s="242" t="s">
        <v>43</v>
      </c>
      <c r="O127" s="47"/>
      <c r="P127" s="243">
        <f>O127*H127</f>
        <v>0</v>
      </c>
      <c r="Q127" s="243">
        <v>0</v>
      </c>
      <c r="R127" s="243">
        <f>Q127*H127</f>
        <v>0</v>
      </c>
      <c r="S127" s="243">
        <v>0</v>
      </c>
      <c r="T127" s="244">
        <f>S127*H127</f>
        <v>0</v>
      </c>
      <c r="AR127" s="24" t="s">
        <v>465</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465</v>
      </c>
      <c r="BM127" s="24" t="s">
        <v>7136</v>
      </c>
    </row>
    <row r="128" s="1" customFormat="1">
      <c r="B128" s="46"/>
      <c r="C128" s="74"/>
      <c r="D128" s="250" t="s">
        <v>396</v>
      </c>
      <c r="E128" s="74"/>
      <c r="F128" s="251" t="s">
        <v>7133</v>
      </c>
      <c r="G128" s="74"/>
      <c r="H128" s="74"/>
      <c r="I128" s="204"/>
      <c r="J128" s="74"/>
      <c r="K128" s="74"/>
      <c r="L128" s="72"/>
      <c r="M128" s="252"/>
      <c r="N128" s="47"/>
      <c r="O128" s="47"/>
      <c r="P128" s="47"/>
      <c r="Q128" s="47"/>
      <c r="R128" s="47"/>
      <c r="S128" s="47"/>
      <c r="T128" s="95"/>
      <c r="AT128" s="24" t="s">
        <v>396</v>
      </c>
      <c r="AU128" s="24" t="s">
        <v>82</v>
      </c>
    </row>
    <row r="129" s="1" customFormat="1" ht="16.5" customHeight="1">
      <c r="B129" s="46"/>
      <c r="C129" s="234" t="s">
        <v>546</v>
      </c>
      <c r="D129" s="234" t="s">
        <v>306</v>
      </c>
      <c r="E129" s="235" t="s">
        <v>344</v>
      </c>
      <c r="F129" s="236" t="s">
        <v>7137</v>
      </c>
      <c r="G129" s="237" t="s">
        <v>658</v>
      </c>
      <c r="H129" s="238">
        <v>25</v>
      </c>
      <c r="I129" s="239"/>
      <c r="J129" s="240">
        <f>ROUND(I129*H129,2)</f>
        <v>0</v>
      </c>
      <c r="K129" s="236" t="s">
        <v>322</v>
      </c>
      <c r="L129" s="72"/>
      <c r="M129" s="241" t="s">
        <v>21</v>
      </c>
      <c r="N129" s="242" t="s">
        <v>43</v>
      </c>
      <c r="O129" s="47"/>
      <c r="P129" s="243">
        <f>O129*H129</f>
        <v>0</v>
      </c>
      <c r="Q129" s="243">
        <v>0</v>
      </c>
      <c r="R129" s="243">
        <f>Q129*H129</f>
        <v>0</v>
      </c>
      <c r="S129" s="243">
        <v>0</v>
      </c>
      <c r="T129" s="244">
        <f>S129*H129</f>
        <v>0</v>
      </c>
      <c r="AR129" s="24" t="s">
        <v>465</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465</v>
      </c>
      <c r="BM129" s="24" t="s">
        <v>7138</v>
      </c>
    </row>
    <row r="130" s="1" customFormat="1" ht="16.5" customHeight="1">
      <c r="B130" s="46"/>
      <c r="C130" s="234" t="s">
        <v>550</v>
      </c>
      <c r="D130" s="234" t="s">
        <v>306</v>
      </c>
      <c r="E130" s="235" t="s">
        <v>1279</v>
      </c>
      <c r="F130" s="236" t="s">
        <v>7139</v>
      </c>
      <c r="G130" s="237" t="s">
        <v>262</v>
      </c>
      <c r="H130" s="238">
        <v>630</v>
      </c>
      <c r="I130" s="239"/>
      <c r="J130" s="240">
        <f>ROUND(I130*H130,2)</f>
        <v>0</v>
      </c>
      <c r="K130" s="236" t="s">
        <v>322</v>
      </c>
      <c r="L130" s="72"/>
      <c r="M130" s="241" t="s">
        <v>21</v>
      </c>
      <c r="N130" s="242" t="s">
        <v>43</v>
      </c>
      <c r="O130" s="47"/>
      <c r="P130" s="243">
        <f>O130*H130</f>
        <v>0</v>
      </c>
      <c r="Q130" s="243">
        <v>0</v>
      </c>
      <c r="R130" s="243">
        <f>Q130*H130</f>
        <v>0</v>
      </c>
      <c r="S130" s="243">
        <v>0</v>
      </c>
      <c r="T130" s="244">
        <f>S130*H130</f>
        <v>0</v>
      </c>
      <c r="AR130" s="24" t="s">
        <v>465</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465</v>
      </c>
      <c r="BM130" s="24" t="s">
        <v>7140</v>
      </c>
    </row>
    <row r="131" s="1" customFormat="1" ht="16.5" customHeight="1">
      <c r="B131" s="46"/>
      <c r="C131" s="234" t="s">
        <v>556</v>
      </c>
      <c r="D131" s="234" t="s">
        <v>306</v>
      </c>
      <c r="E131" s="235" t="s">
        <v>1933</v>
      </c>
      <c r="F131" s="236" t="s">
        <v>7141</v>
      </c>
      <c r="G131" s="237" t="s">
        <v>658</v>
      </c>
      <c r="H131" s="238">
        <v>1</v>
      </c>
      <c r="I131" s="239"/>
      <c r="J131" s="240">
        <f>ROUND(I131*H131,2)</f>
        <v>0</v>
      </c>
      <c r="K131" s="236" t="s">
        <v>322</v>
      </c>
      <c r="L131" s="72"/>
      <c r="M131" s="241" t="s">
        <v>21</v>
      </c>
      <c r="N131" s="242" t="s">
        <v>43</v>
      </c>
      <c r="O131" s="47"/>
      <c r="P131" s="243">
        <f>O131*H131</f>
        <v>0</v>
      </c>
      <c r="Q131" s="243">
        <v>0</v>
      </c>
      <c r="R131" s="243">
        <f>Q131*H131</f>
        <v>0</v>
      </c>
      <c r="S131" s="243">
        <v>0</v>
      </c>
      <c r="T131" s="244">
        <f>S131*H131</f>
        <v>0</v>
      </c>
      <c r="AR131" s="24" t="s">
        <v>465</v>
      </c>
      <c r="AT131" s="24" t="s">
        <v>306</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465</v>
      </c>
      <c r="BM131" s="24" t="s">
        <v>7142</v>
      </c>
    </row>
    <row r="132" s="1" customFormat="1" ht="16.5" customHeight="1">
      <c r="B132" s="46"/>
      <c r="C132" s="234" t="s">
        <v>563</v>
      </c>
      <c r="D132" s="234" t="s">
        <v>306</v>
      </c>
      <c r="E132" s="235" t="s">
        <v>1937</v>
      </c>
      <c r="F132" s="236" t="s">
        <v>7143</v>
      </c>
      <c r="G132" s="237" t="s">
        <v>658</v>
      </c>
      <c r="H132" s="238">
        <v>1</v>
      </c>
      <c r="I132" s="239"/>
      <c r="J132" s="240">
        <f>ROUND(I132*H132,2)</f>
        <v>0</v>
      </c>
      <c r="K132" s="236" t="s">
        <v>322</v>
      </c>
      <c r="L132" s="72"/>
      <c r="M132" s="241" t="s">
        <v>21</v>
      </c>
      <c r="N132" s="242" t="s">
        <v>43</v>
      </c>
      <c r="O132" s="47"/>
      <c r="P132" s="243">
        <f>O132*H132</f>
        <v>0</v>
      </c>
      <c r="Q132" s="243">
        <v>0</v>
      </c>
      <c r="R132" s="243">
        <f>Q132*H132</f>
        <v>0</v>
      </c>
      <c r="S132" s="243">
        <v>0</v>
      </c>
      <c r="T132" s="244">
        <f>S132*H132</f>
        <v>0</v>
      </c>
      <c r="AR132" s="24" t="s">
        <v>465</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465</v>
      </c>
      <c r="BM132" s="24" t="s">
        <v>7144</v>
      </c>
    </row>
    <row r="133" s="1" customFormat="1" ht="25.5" customHeight="1">
      <c r="B133" s="46"/>
      <c r="C133" s="234" t="s">
        <v>569</v>
      </c>
      <c r="D133" s="234" t="s">
        <v>306</v>
      </c>
      <c r="E133" s="235" t="s">
        <v>1941</v>
      </c>
      <c r="F133" s="236" t="s">
        <v>7145</v>
      </c>
      <c r="G133" s="237" t="s">
        <v>658</v>
      </c>
      <c r="H133" s="238">
        <v>1</v>
      </c>
      <c r="I133" s="239"/>
      <c r="J133" s="240">
        <f>ROUND(I133*H133,2)</f>
        <v>0</v>
      </c>
      <c r="K133" s="236" t="s">
        <v>322</v>
      </c>
      <c r="L133" s="72"/>
      <c r="M133" s="241" t="s">
        <v>21</v>
      </c>
      <c r="N133" s="242" t="s">
        <v>43</v>
      </c>
      <c r="O133" s="47"/>
      <c r="P133" s="243">
        <f>O133*H133</f>
        <v>0</v>
      </c>
      <c r="Q133" s="243">
        <v>0</v>
      </c>
      <c r="R133" s="243">
        <f>Q133*H133</f>
        <v>0</v>
      </c>
      <c r="S133" s="243">
        <v>0</v>
      </c>
      <c r="T133" s="244">
        <f>S133*H133</f>
        <v>0</v>
      </c>
      <c r="AR133" s="24" t="s">
        <v>465</v>
      </c>
      <c r="AT133" s="24" t="s">
        <v>306</v>
      </c>
      <c r="AU133" s="24" t="s">
        <v>82</v>
      </c>
      <c r="AY133" s="24" t="s">
        <v>303</v>
      </c>
      <c r="BE133" s="245">
        <f>IF(N133="základní",J133,0)</f>
        <v>0</v>
      </c>
      <c r="BF133" s="245">
        <f>IF(N133="snížená",J133,0)</f>
        <v>0</v>
      </c>
      <c r="BG133" s="245">
        <f>IF(N133="zákl. přenesená",J133,0)</f>
        <v>0</v>
      </c>
      <c r="BH133" s="245">
        <f>IF(N133="sníž. přenesená",J133,0)</f>
        <v>0</v>
      </c>
      <c r="BI133" s="245">
        <f>IF(N133="nulová",J133,0)</f>
        <v>0</v>
      </c>
      <c r="BJ133" s="24" t="s">
        <v>80</v>
      </c>
      <c r="BK133" s="245">
        <f>ROUND(I133*H133,2)</f>
        <v>0</v>
      </c>
      <c r="BL133" s="24" t="s">
        <v>465</v>
      </c>
      <c r="BM133" s="24" t="s">
        <v>7146</v>
      </c>
    </row>
    <row r="134" s="1" customFormat="1" ht="16.5" customHeight="1">
      <c r="B134" s="46"/>
      <c r="C134" s="234" t="s">
        <v>575</v>
      </c>
      <c r="D134" s="234" t="s">
        <v>306</v>
      </c>
      <c r="E134" s="235" t="s">
        <v>1945</v>
      </c>
      <c r="F134" s="236" t="s">
        <v>7147</v>
      </c>
      <c r="G134" s="237" t="s">
        <v>658</v>
      </c>
      <c r="H134" s="238">
        <v>1</v>
      </c>
      <c r="I134" s="239"/>
      <c r="J134" s="240">
        <f>ROUND(I134*H134,2)</f>
        <v>0</v>
      </c>
      <c r="K134" s="236" t="s">
        <v>322</v>
      </c>
      <c r="L134" s="72"/>
      <c r="M134" s="241" t="s">
        <v>21</v>
      </c>
      <c r="N134" s="242" t="s">
        <v>43</v>
      </c>
      <c r="O134" s="47"/>
      <c r="P134" s="243">
        <f>O134*H134</f>
        <v>0</v>
      </c>
      <c r="Q134" s="243">
        <v>0</v>
      </c>
      <c r="R134" s="243">
        <f>Q134*H134</f>
        <v>0</v>
      </c>
      <c r="S134" s="243">
        <v>0</v>
      </c>
      <c r="T134" s="244">
        <f>S134*H134</f>
        <v>0</v>
      </c>
      <c r="AR134" s="24" t="s">
        <v>465</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465</v>
      </c>
      <c r="BM134" s="24" t="s">
        <v>7148</v>
      </c>
    </row>
    <row r="135" s="1" customFormat="1" ht="25.5" customHeight="1">
      <c r="B135" s="46"/>
      <c r="C135" s="234" t="s">
        <v>581</v>
      </c>
      <c r="D135" s="234" t="s">
        <v>306</v>
      </c>
      <c r="E135" s="235" t="s">
        <v>5960</v>
      </c>
      <c r="F135" s="236" t="s">
        <v>7149</v>
      </c>
      <c r="G135" s="237" t="s">
        <v>658</v>
      </c>
      <c r="H135" s="238">
        <v>1</v>
      </c>
      <c r="I135" s="239"/>
      <c r="J135" s="240">
        <f>ROUND(I135*H135,2)</f>
        <v>0</v>
      </c>
      <c r="K135" s="236" t="s">
        <v>322</v>
      </c>
      <c r="L135" s="72"/>
      <c r="M135" s="241" t="s">
        <v>21</v>
      </c>
      <c r="N135" s="242" t="s">
        <v>43</v>
      </c>
      <c r="O135" s="47"/>
      <c r="P135" s="243">
        <f>O135*H135</f>
        <v>0</v>
      </c>
      <c r="Q135" s="243">
        <v>0</v>
      </c>
      <c r="R135" s="243">
        <f>Q135*H135</f>
        <v>0</v>
      </c>
      <c r="S135" s="243">
        <v>0</v>
      </c>
      <c r="T135" s="244">
        <f>S135*H135</f>
        <v>0</v>
      </c>
      <c r="AR135" s="24" t="s">
        <v>465</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465</v>
      </c>
      <c r="BM135" s="24" t="s">
        <v>7150</v>
      </c>
    </row>
    <row r="136" s="1" customFormat="1" ht="16.5" customHeight="1">
      <c r="B136" s="46"/>
      <c r="C136" s="234" t="s">
        <v>585</v>
      </c>
      <c r="D136" s="234" t="s">
        <v>306</v>
      </c>
      <c r="E136" s="235" t="s">
        <v>5962</v>
      </c>
      <c r="F136" s="236" t="s">
        <v>7151</v>
      </c>
      <c r="G136" s="237" t="s">
        <v>658</v>
      </c>
      <c r="H136" s="238">
        <v>1</v>
      </c>
      <c r="I136" s="239"/>
      <c r="J136" s="240">
        <f>ROUND(I136*H136,2)</f>
        <v>0</v>
      </c>
      <c r="K136" s="236" t="s">
        <v>322</v>
      </c>
      <c r="L136" s="72"/>
      <c r="M136" s="241" t="s">
        <v>21</v>
      </c>
      <c r="N136" s="242" t="s">
        <v>43</v>
      </c>
      <c r="O136" s="47"/>
      <c r="P136" s="243">
        <f>O136*H136</f>
        <v>0</v>
      </c>
      <c r="Q136" s="243">
        <v>0</v>
      </c>
      <c r="R136" s="243">
        <f>Q136*H136</f>
        <v>0</v>
      </c>
      <c r="S136" s="243">
        <v>0</v>
      </c>
      <c r="T136" s="244">
        <f>S136*H136</f>
        <v>0</v>
      </c>
      <c r="AR136" s="24" t="s">
        <v>465</v>
      </c>
      <c r="AT136" s="24" t="s">
        <v>306</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465</v>
      </c>
      <c r="BM136" s="24" t="s">
        <v>7152</v>
      </c>
    </row>
    <row r="137" s="1" customFormat="1" ht="25.5" customHeight="1">
      <c r="B137" s="46"/>
      <c r="C137" s="234" t="s">
        <v>591</v>
      </c>
      <c r="D137" s="234" t="s">
        <v>306</v>
      </c>
      <c r="E137" s="235" t="s">
        <v>7153</v>
      </c>
      <c r="F137" s="236" t="s">
        <v>7154</v>
      </c>
      <c r="G137" s="237" t="s">
        <v>2630</v>
      </c>
      <c r="H137" s="238">
        <v>1</v>
      </c>
      <c r="I137" s="239"/>
      <c r="J137" s="240">
        <f>ROUND(I137*H137,2)</f>
        <v>0</v>
      </c>
      <c r="K137" s="236" t="s">
        <v>322</v>
      </c>
      <c r="L137" s="72"/>
      <c r="M137" s="241" t="s">
        <v>21</v>
      </c>
      <c r="N137" s="242" t="s">
        <v>43</v>
      </c>
      <c r="O137" s="47"/>
      <c r="P137" s="243">
        <f>O137*H137</f>
        <v>0</v>
      </c>
      <c r="Q137" s="243">
        <v>0.0011900000000000001</v>
      </c>
      <c r="R137" s="243">
        <f>Q137*H137</f>
        <v>0.0011900000000000001</v>
      </c>
      <c r="S137" s="243">
        <v>0</v>
      </c>
      <c r="T137" s="244">
        <f>S137*H137</f>
        <v>0</v>
      </c>
      <c r="AR137" s="24" t="s">
        <v>465</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465</v>
      </c>
      <c r="BM137" s="24" t="s">
        <v>7155</v>
      </c>
    </row>
    <row r="138" s="1" customFormat="1" ht="25.5" customHeight="1">
      <c r="B138" s="46"/>
      <c r="C138" s="234" t="s">
        <v>597</v>
      </c>
      <c r="D138" s="234" t="s">
        <v>306</v>
      </c>
      <c r="E138" s="235" t="s">
        <v>5964</v>
      </c>
      <c r="F138" s="236" t="s">
        <v>7156</v>
      </c>
      <c r="G138" s="237" t="s">
        <v>658</v>
      </c>
      <c r="H138" s="238">
        <v>1</v>
      </c>
      <c r="I138" s="239"/>
      <c r="J138" s="240">
        <f>ROUND(I138*H138,2)</f>
        <v>0</v>
      </c>
      <c r="K138" s="236" t="s">
        <v>322</v>
      </c>
      <c r="L138" s="72"/>
      <c r="M138" s="241" t="s">
        <v>21</v>
      </c>
      <c r="N138" s="242" t="s">
        <v>43</v>
      </c>
      <c r="O138" s="47"/>
      <c r="P138" s="243">
        <f>O138*H138</f>
        <v>0</v>
      </c>
      <c r="Q138" s="243">
        <v>0</v>
      </c>
      <c r="R138" s="243">
        <f>Q138*H138</f>
        <v>0</v>
      </c>
      <c r="S138" s="243">
        <v>0</v>
      </c>
      <c r="T138" s="244">
        <f>S138*H138</f>
        <v>0</v>
      </c>
      <c r="AR138" s="24" t="s">
        <v>465</v>
      </c>
      <c r="AT138" s="24" t="s">
        <v>306</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465</v>
      </c>
      <c r="BM138" s="24" t="s">
        <v>7157</v>
      </c>
    </row>
    <row r="139" s="1" customFormat="1" ht="25.5" customHeight="1">
      <c r="B139" s="46"/>
      <c r="C139" s="234" t="s">
        <v>601</v>
      </c>
      <c r="D139" s="234" t="s">
        <v>306</v>
      </c>
      <c r="E139" s="235" t="s">
        <v>7158</v>
      </c>
      <c r="F139" s="236" t="s">
        <v>7159</v>
      </c>
      <c r="G139" s="237" t="s">
        <v>559</v>
      </c>
      <c r="H139" s="238">
        <v>0.20000000000000001</v>
      </c>
      <c r="I139" s="239"/>
      <c r="J139" s="240">
        <f>ROUND(I139*H139,2)</f>
        <v>0</v>
      </c>
      <c r="K139" s="236" t="s">
        <v>322</v>
      </c>
      <c r="L139" s="72"/>
      <c r="M139" s="241" t="s">
        <v>21</v>
      </c>
      <c r="N139" s="242" t="s">
        <v>43</v>
      </c>
      <c r="O139" s="47"/>
      <c r="P139" s="243">
        <f>O139*H139</f>
        <v>0</v>
      </c>
      <c r="Q139" s="243">
        <v>0</v>
      </c>
      <c r="R139" s="243">
        <f>Q139*H139</f>
        <v>0</v>
      </c>
      <c r="S139" s="243">
        <v>0</v>
      </c>
      <c r="T139" s="244">
        <f>S139*H139</f>
        <v>0</v>
      </c>
      <c r="AR139" s="24" t="s">
        <v>465</v>
      </c>
      <c r="AT139" s="24" t="s">
        <v>306</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465</v>
      </c>
      <c r="BM139" s="24" t="s">
        <v>7160</v>
      </c>
    </row>
    <row r="140" s="1" customFormat="1">
      <c r="B140" s="46"/>
      <c r="C140" s="74"/>
      <c r="D140" s="250" t="s">
        <v>396</v>
      </c>
      <c r="E140" s="74"/>
      <c r="F140" s="251" t="s">
        <v>7161</v>
      </c>
      <c r="G140" s="74"/>
      <c r="H140" s="74"/>
      <c r="I140" s="204"/>
      <c r="J140" s="74"/>
      <c r="K140" s="74"/>
      <c r="L140" s="72"/>
      <c r="M140" s="252"/>
      <c r="N140" s="47"/>
      <c r="O140" s="47"/>
      <c r="P140" s="47"/>
      <c r="Q140" s="47"/>
      <c r="R140" s="47"/>
      <c r="S140" s="47"/>
      <c r="T140" s="95"/>
      <c r="AT140" s="24" t="s">
        <v>396</v>
      </c>
      <c r="AU140" s="24" t="s">
        <v>82</v>
      </c>
    </row>
    <row r="141" s="11" customFormat="1" ht="29.88" customHeight="1">
      <c r="B141" s="218"/>
      <c r="C141" s="219"/>
      <c r="D141" s="220" t="s">
        <v>71</v>
      </c>
      <c r="E141" s="232" t="s">
        <v>7162</v>
      </c>
      <c r="F141" s="232" t="s">
        <v>7163</v>
      </c>
      <c r="G141" s="219"/>
      <c r="H141" s="219"/>
      <c r="I141" s="222"/>
      <c r="J141" s="233">
        <f>BK141</f>
        <v>0</v>
      </c>
      <c r="K141" s="219"/>
      <c r="L141" s="224"/>
      <c r="M141" s="225"/>
      <c r="N141" s="226"/>
      <c r="O141" s="226"/>
      <c r="P141" s="227">
        <f>SUM(P142:P152)</f>
        <v>0</v>
      </c>
      <c r="Q141" s="226"/>
      <c r="R141" s="227">
        <f>SUM(R142:R152)</f>
        <v>0.49709999999999999</v>
      </c>
      <c r="S141" s="226"/>
      <c r="T141" s="228">
        <f>SUM(T142:T152)</f>
        <v>0</v>
      </c>
      <c r="AR141" s="229" t="s">
        <v>82</v>
      </c>
      <c r="AT141" s="230" t="s">
        <v>71</v>
      </c>
      <c r="AU141" s="230" t="s">
        <v>80</v>
      </c>
      <c r="AY141" s="229" t="s">
        <v>303</v>
      </c>
      <c r="BK141" s="231">
        <f>SUM(BK142:BK152)</f>
        <v>0</v>
      </c>
    </row>
    <row r="142" s="1" customFormat="1" ht="16.5" customHeight="1">
      <c r="B142" s="46"/>
      <c r="C142" s="234" t="s">
        <v>607</v>
      </c>
      <c r="D142" s="234" t="s">
        <v>306</v>
      </c>
      <c r="E142" s="235" t="s">
        <v>7164</v>
      </c>
      <c r="F142" s="236" t="s">
        <v>7165</v>
      </c>
      <c r="G142" s="237" t="s">
        <v>262</v>
      </c>
      <c r="H142" s="238">
        <v>492</v>
      </c>
      <c r="I142" s="239"/>
      <c r="J142" s="240">
        <f>ROUND(I142*H142,2)</f>
        <v>0</v>
      </c>
      <c r="K142" s="236" t="s">
        <v>322</v>
      </c>
      <c r="L142" s="72"/>
      <c r="M142" s="241" t="s">
        <v>21</v>
      </c>
      <c r="N142" s="242" t="s">
        <v>43</v>
      </c>
      <c r="O142" s="47"/>
      <c r="P142" s="243">
        <f>O142*H142</f>
        <v>0</v>
      </c>
      <c r="Q142" s="243">
        <v>0.00046999999999999999</v>
      </c>
      <c r="R142" s="243">
        <f>Q142*H142</f>
        <v>0.23124</v>
      </c>
      <c r="S142" s="243">
        <v>0</v>
      </c>
      <c r="T142" s="244">
        <f>S142*H142</f>
        <v>0</v>
      </c>
      <c r="AR142" s="24" t="s">
        <v>465</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465</v>
      </c>
      <c r="BM142" s="24" t="s">
        <v>7166</v>
      </c>
    </row>
    <row r="143" s="1" customFormat="1" ht="16.5" customHeight="1">
      <c r="B143" s="46"/>
      <c r="C143" s="234" t="s">
        <v>614</v>
      </c>
      <c r="D143" s="234" t="s">
        <v>306</v>
      </c>
      <c r="E143" s="235" t="s">
        <v>7167</v>
      </c>
      <c r="F143" s="236" t="s">
        <v>7168</v>
      </c>
      <c r="G143" s="237" t="s">
        <v>262</v>
      </c>
      <c r="H143" s="238">
        <v>78</v>
      </c>
      <c r="I143" s="239"/>
      <c r="J143" s="240">
        <f>ROUND(I143*H143,2)</f>
        <v>0</v>
      </c>
      <c r="K143" s="236" t="s">
        <v>322</v>
      </c>
      <c r="L143" s="72"/>
      <c r="M143" s="241" t="s">
        <v>21</v>
      </c>
      <c r="N143" s="242" t="s">
        <v>43</v>
      </c>
      <c r="O143" s="47"/>
      <c r="P143" s="243">
        <f>O143*H143</f>
        <v>0</v>
      </c>
      <c r="Q143" s="243">
        <v>0.00072000000000000005</v>
      </c>
      <c r="R143" s="243">
        <f>Q143*H143</f>
        <v>0.056160000000000002</v>
      </c>
      <c r="S143" s="243">
        <v>0</v>
      </c>
      <c r="T143" s="244">
        <f>S143*H143</f>
        <v>0</v>
      </c>
      <c r="AR143" s="24" t="s">
        <v>465</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465</v>
      </c>
      <c r="BM143" s="24" t="s">
        <v>7169</v>
      </c>
    </row>
    <row r="144" s="1" customFormat="1" ht="16.5" customHeight="1">
      <c r="B144" s="46"/>
      <c r="C144" s="234" t="s">
        <v>620</v>
      </c>
      <c r="D144" s="234" t="s">
        <v>306</v>
      </c>
      <c r="E144" s="235" t="s">
        <v>7170</v>
      </c>
      <c r="F144" s="236" t="s">
        <v>7171</v>
      </c>
      <c r="G144" s="237" t="s">
        <v>262</v>
      </c>
      <c r="H144" s="238">
        <v>78</v>
      </c>
      <c r="I144" s="239"/>
      <c r="J144" s="240">
        <f>ROUND(I144*H144,2)</f>
        <v>0</v>
      </c>
      <c r="K144" s="236" t="s">
        <v>322</v>
      </c>
      <c r="L144" s="72"/>
      <c r="M144" s="241" t="s">
        <v>21</v>
      </c>
      <c r="N144" s="242" t="s">
        <v>43</v>
      </c>
      <c r="O144" s="47"/>
      <c r="P144" s="243">
        <f>O144*H144</f>
        <v>0</v>
      </c>
      <c r="Q144" s="243">
        <v>0.00071000000000000002</v>
      </c>
      <c r="R144" s="243">
        <f>Q144*H144</f>
        <v>0.055379999999999999</v>
      </c>
      <c r="S144" s="243">
        <v>0</v>
      </c>
      <c r="T144" s="244">
        <f>S144*H144</f>
        <v>0</v>
      </c>
      <c r="AR144" s="24" t="s">
        <v>465</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465</v>
      </c>
      <c r="BM144" s="24" t="s">
        <v>7172</v>
      </c>
    </row>
    <row r="145" s="1" customFormat="1" ht="16.5" customHeight="1">
      <c r="B145" s="46"/>
      <c r="C145" s="234" t="s">
        <v>626</v>
      </c>
      <c r="D145" s="234" t="s">
        <v>306</v>
      </c>
      <c r="E145" s="235" t="s">
        <v>7173</v>
      </c>
      <c r="F145" s="236" t="s">
        <v>7174</v>
      </c>
      <c r="G145" s="237" t="s">
        <v>262</v>
      </c>
      <c r="H145" s="238">
        <v>72</v>
      </c>
      <c r="I145" s="239"/>
      <c r="J145" s="240">
        <f>ROUND(I145*H145,2)</f>
        <v>0</v>
      </c>
      <c r="K145" s="236" t="s">
        <v>322</v>
      </c>
      <c r="L145" s="72"/>
      <c r="M145" s="241" t="s">
        <v>21</v>
      </c>
      <c r="N145" s="242" t="s">
        <v>43</v>
      </c>
      <c r="O145" s="47"/>
      <c r="P145" s="243">
        <f>O145*H145</f>
        <v>0</v>
      </c>
      <c r="Q145" s="243">
        <v>0.0012800000000000001</v>
      </c>
      <c r="R145" s="243">
        <f>Q145*H145</f>
        <v>0.092160000000000006</v>
      </c>
      <c r="S145" s="243">
        <v>0</v>
      </c>
      <c r="T145" s="244">
        <f>S145*H145</f>
        <v>0</v>
      </c>
      <c r="AR145" s="24" t="s">
        <v>465</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465</v>
      </c>
      <c r="BM145" s="24" t="s">
        <v>7175</v>
      </c>
    </row>
    <row r="146" s="1" customFormat="1" ht="16.5" customHeight="1">
      <c r="B146" s="46"/>
      <c r="C146" s="234" t="s">
        <v>631</v>
      </c>
      <c r="D146" s="234" t="s">
        <v>306</v>
      </c>
      <c r="E146" s="235" t="s">
        <v>7176</v>
      </c>
      <c r="F146" s="236" t="s">
        <v>7177</v>
      </c>
      <c r="G146" s="237" t="s">
        <v>262</v>
      </c>
      <c r="H146" s="238">
        <v>24</v>
      </c>
      <c r="I146" s="239"/>
      <c r="J146" s="240">
        <f>ROUND(I146*H146,2)</f>
        <v>0</v>
      </c>
      <c r="K146" s="236" t="s">
        <v>322</v>
      </c>
      <c r="L146" s="72"/>
      <c r="M146" s="241" t="s">
        <v>21</v>
      </c>
      <c r="N146" s="242" t="s">
        <v>43</v>
      </c>
      <c r="O146" s="47"/>
      <c r="P146" s="243">
        <f>O146*H146</f>
        <v>0</v>
      </c>
      <c r="Q146" s="243">
        <v>0.0016100000000000001</v>
      </c>
      <c r="R146" s="243">
        <f>Q146*H146</f>
        <v>0.038640000000000001</v>
      </c>
      <c r="S146" s="243">
        <v>0</v>
      </c>
      <c r="T146" s="244">
        <f>S146*H146</f>
        <v>0</v>
      </c>
      <c r="AR146" s="24" t="s">
        <v>465</v>
      </c>
      <c r="AT146" s="24" t="s">
        <v>306</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465</v>
      </c>
      <c r="BM146" s="24" t="s">
        <v>7178</v>
      </c>
    </row>
    <row r="147" s="1" customFormat="1" ht="16.5" customHeight="1">
      <c r="B147" s="46"/>
      <c r="C147" s="234" t="s">
        <v>636</v>
      </c>
      <c r="D147" s="234" t="s">
        <v>306</v>
      </c>
      <c r="E147" s="235" t="s">
        <v>7179</v>
      </c>
      <c r="F147" s="236" t="s">
        <v>7180</v>
      </c>
      <c r="G147" s="237" t="s">
        <v>262</v>
      </c>
      <c r="H147" s="238">
        <v>12</v>
      </c>
      <c r="I147" s="239"/>
      <c r="J147" s="240">
        <f>ROUND(I147*H147,2)</f>
        <v>0</v>
      </c>
      <c r="K147" s="236" t="s">
        <v>322</v>
      </c>
      <c r="L147" s="72"/>
      <c r="M147" s="241" t="s">
        <v>21</v>
      </c>
      <c r="N147" s="242" t="s">
        <v>43</v>
      </c>
      <c r="O147" s="47"/>
      <c r="P147" s="243">
        <f>O147*H147</f>
        <v>0</v>
      </c>
      <c r="Q147" s="243">
        <v>0.0019599999999999999</v>
      </c>
      <c r="R147" s="243">
        <f>Q147*H147</f>
        <v>0.023519999999999999</v>
      </c>
      <c r="S147" s="243">
        <v>0</v>
      </c>
      <c r="T147" s="244">
        <f>S147*H147</f>
        <v>0</v>
      </c>
      <c r="AR147" s="24" t="s">
        <v>465</v>
      </c>
      <c r="AT147" s="24" t="s">
        <v>306</v>
      </c>
      <c r="AU147" s="24" t="s">
        <v>82</v>
      </c>
      <c r="AY147" s="24" t="s">
        <v>303</v>
      </c>
      <c r="BE147" s="245">
        <f>IF(N147="základní",J147,0)</f>
        <v>0</v>
      </c>
      <c r="BF147" s="245">
        <f>IF(N147="snížená",J147,0)</f>
        <v>0</v>
      </c>
      <c r="BG147" s="245">
        <f>IF(N147="zákl. přenesená",J147,0)</f>
        <v>0</v>
      </c>
      <c r="BH147" s="245">
        <f>IF(N147="sníž. přenesená",J147,0)</f>
        <v>0</v>
      </c>
      <c r="BI147" s="245">
        <f>IF(N147="nulová",J147,0)</f>
        <v>0</v>
      </c>
      <c r="BJ147" s="24" t="s">
        <v>80</v>
      </c>
      <c r="BK147" s="245">
        <f>ROUND(I147*H147,2)</f>
        <v>0</v>
      </c>
      <c r="BL147" s="24" t="s">
        <v>465</v>
      </c>
      <c r="BM147" s="24" t="s">
        <v>7181</v>
      </c>
    </row>
    <row r="148" s="1" customFormat="1" ht="16.5" customHeight="1">
      <c r="B148" s="46"/>
      <c r="C148" s="234" t="s">
        <v>642</v>
      </c>
      <c r="D148" s="234" t="s">
        <v>306</v>
      </c>
      <c r="E148" s="235" t="s">
        <v>7182</v>
      </c>
      <c r="F148" s="236" t="s">
        <v>7183</v>
      </c>
      <c r="G148" s="237" t="s">
        <v>262</v>
      </c>
      <c r="H148" s="238">
        <v>744</v>
      </c>
      <c r="I148" s="239"/>
      <c r="J148" s="240">
        <f>ROUND(I148*H148,2)</f>
        <v>0</v>
      </c>
      <c r="K148" s="236" t="s">
        <v>322</v>
      </c>
      <c r="L148" s="72"/>
      <c r="M148" s="241" t="s">
        <v>21</v>
      </c>
      <c r="N148" s="242" t="s">
        <v>43</v>
      </c>
      <c r="O148" s="47"/>
      <c r="P148" s="243">
        <f>O148*H148</f>
        <v>0</v>
      </c>
      <c r="Q148" s="243">
        <v>0</v>
      </c>
      <c r="R148" s="243">
        <f>Q148*H148</f>
        <v>0</v>
      </c>
      <c r="S148" s="243">
        <v>0</v>
      </c>
      <c r="T148" s="244">
        <f>S148*H148</f>
        <v>0</v>
      </c>
      <c r="AR148" s="24" t="s">
        <v>465</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465</v>
      </c>
      <c r="BM148" s="24" t="s">
        <v>7184</v>
      </c>
    </row>
    <row r="149" s="1" customFormat="1" ht="16.5" customHeight="1">
      <c r="B149" s="46"/>
      <c r="C149" s="234" t="s">
        <v>647</v>
      </c>
      <c r="D149" s="234" t="s">
        <v>306</v>
      </c>
      <c r="E149" s="235" t="s">
        <v>7185</v>
      </c>
      <c r="F149" s="236" t="s">
        <v>7186</v>
      </c>
      <c r="G149" s="237" t="s">
        <v>262</v>
      </c>
      <c r="H149" s="238">
        <v>12</v>
      </c>
      <c r="I149" s="239"/>
      <c r="J149" s="240">
        <f>ROUND(I149*H149,2)</f>
        <v>0</v>
      </c>
      <c r="K149" s="236" t="s">
        <v>322</v>
      </c>
      <c r="L149" s="72"/>
      <c r="M149" s="241" t="s">
        <v>21</v>
      </c>
      <c r="N149" s="242" t="s">
        <v>43</v>
      </c>
      <c r="O149" s="47"/>
      <c r="P149" s="243">
        <f>O149*H149</f>
        <v>0</v>
      </c>
      <c r="Q149" s="243">
        <v>0</v>
      </c>
      <c r="R149" s="243">
        <f>Q149*H149</f>
        <v>0</v>
      </c>
      <c r="S149" s="243">
        <v>0</v>
      </c>
      <c r="T149" s="244">
        <f>S149*H149</f>
        <v>0</v>
      </c>
      <c r="AR149" s="24" t="s">
        <v>465</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465</v>
      </c>
      <c r="BM149" s="24" t="s">
        <v>7187</v>
      </c>
    </row>
    <row r="150" s="1" customFormat="1" ht="16.5" customHeight="1">
      <c r="B150" s="46"/>
      <c r="C150" s="234" t="s">
        <v>656</v>
      </c>
      <c r="D150" s="234" t="s">
        <v>306</v>
      </c>
      <c r="E150" s="235" t="s">
        <v>5966</v>
      </c>
      <c r="F150" s="236" t="s">
        <v>7188</v>
      </c>
      <c r="G150" s="237" t="s">
        <v>7189</v>
      </c>
      <c r="H150" s="238">
        <v>2</v>
      </c>
      <c r="I150" s="239"/>
      <c r="J150" s="240">
        <f>ROUND(I150*H150,2)</f>
        <v>0</v>
      </c>
      <c r="K150" s="236" t="s">
        <v>322</v>
      </c>
      <c r="L150" s="72"/>
      <c r="M150" s="241" t="s">
        <v>21</v>
      </c>
      <c r="N150" s="242" t="s">
        <v>43</v>
      </c>
      <c r="O150" s="47"/>
      <c r="P150" s="243">
        <f>O150*H150</f>
        <v>0</v>
      </c>
      <c r="Q150" s="243">
        <v>0</v>
      </c>
      <c r="R150" s="243">
        <f>Q150*H150</f>
        <v>0</v>
      </c>
      <c r="S150" s="243">
        <v>0</v>
      </c>
      <c r="T150" s="244">
        <f>S150*H150</f>
        <v>0</v>
      </c>
      <c r="AR150" s="24" t="s">
        <v>465</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465</v>
      </c>
      <c r="BM150" s="24" t="s">
        <v>7190</v>
      </c>
    </row>
    <row r="151" s="1" customFormat="1" ht="38.25" customHeight="1">
      <c r="B151" s="46"/>
      <c r="C151" s="234" t="s">
        <v>661</v>
      </c>
      <c r="D151" s="234" t="s">
        <v>306</v>
      </c>
      <c r="E151" s="235" t="s">
        <v>7191</v>
      </c>
      <c r="F151" s="236" t="s">
        <v>7192</v>
      </c>
      <c r="G151" s="237" t="s">
        <v>559</v>
      </c>
      <c r="H151" s="238">
        <v>0.41999999999999998</v>
      </c>
      <c r="I151" s="239"/>
      <c r="J151" s="240">
        <f>ROUND(I151*H151,2)</f>
        <v>0</v>
      </c>
      <c r="K151" s="236" t="s">
        <v>322</v>
      </c>
      <c r="L151" s="72"/>
      <c r="M151" s="241" t="s">
        <v>21</v>
      </c>
      <c r="N151" s="242" t="s">
        <v>43</v>
      </c>
      <c r="O151" s="47"/>
      <c r="P151" s="243">
        <f>O151*H151</f>
        <v>0</v>
      </c>
      <c r="Q151" s="243">
        <v>0</v>
      </c>
      <c r="R151" s="243">
        <f>Q151*H151</f>
        <v>0</v>
      </c>
      <c r="S151" s="243">
        <v>0</v>
      </c>
      <c r="T151" s="244">
        <f>S151*H151</f>
        <v>0</v>
      </c>
      <c r="AR151" s="24" t="s">
        <v>465</v>
      </c>
      <c r="AT151" s="24" t="s">
        <v>306</v>
      </c>
      <c r="AU151" s="24" t="s">
        <v>82</v>
      </c>
      <c r="AY151" s="24" t="s">
        <v>303</v>
      </c>
      <c r="BE151" s="245">
        <f>IF(N151="základní",J151,0)</f>
        <v>0</v>
      </c>
      <c r="BF151" s="245">
        <f>IF(N151="snížená",J151,0)</f>
        <v>0</v>
      </c>
      <c r="BG151" s="245">
        <f>IF(N151="zákl. přenesená",J151,0)</f>
        <v>0</v>
      </c>
      <c r="BH151" s="245">
        <f>IF(N151="sníž. přenesená",J151,0)</f>
        <v>0</v>
      </c>
      <c r="BI151" s="245">
        <f>IF(N151="nulová",J151,0)</f>
        <v>0</v>
      </c>
      <c r="BJ151" s="24" t="s">
        <v>80</v>
      </c>
      <c r="BK151" s="245">
        <f>ROUND(I151*H151,2)</f>
        <v>0</v>
      </c>
      <c r="BL151" s="24" t="s">
        <v>465</v>
      </c>
      <c r="BM151" s="24" t="s">
        <v>7193</v>
      </c>
    </row>
    <row r="152" s="1" customFormat="1">
      <c r="B152" s="46"/>
      <c r="C152" s="74"/>
      <c r="D152" s="250" t="s">
        <v>396</v>
      </c>
      <c r="E152" s="74"/>
      <c r="F152" s="251" t="s">
        <v>7075</v>
      </c>
      <c r="G152" s="74"/>
      <c r="H152" s="74"/>
      <c r="I152" s="204"/>
      <c r="J152" s="74"/>
      <c r="K152" s="74"/>
      <c r="L152" s="72"/>
      <c r="M152" s="252"/>
      <c r="N152" s="47"/>
      <c r="O152" s="47"/>
      <c r="P152" s="47"/>
      <c r="Q152" s="47"/>
      <c r="R152" s="47"/>
      <c r="S152" s="47"/>
      <c r="T152" s="95"/>
      <c r="AT152" s="24" t="s">
        <v>396</v>
      </c>
      <c r="AU152" s="24" t="s">
        <v>82</v>
      </c>
    </row>
    <row r="153" s="11" customFormat="1" ht="29.88" customHeight="1">
      <c r="B153" s="218"/>
      <c r="C153" s="219"/>
      <c r="D153" s="220" t="s">
        <v>71</v>
      </c>
      <c r="E153" s="232" t="s">
        <v>7194</v>
      </c>
      <c r="F153" s="232" t="s">
        <v>7195</v>
      </c>
      <c r="G153" s="219"/>
      <c r="H153" s="219"/>
      <c r="I153" s="222"/>
      <c r="J153" s="233">
        <f>BK153</f>
        <v>0</v>
      </c>
      <c r="K153" s="219"/>
      <c r="L153" s="224"/>
      <c r="M153" s="225"/>
      <c r="N153" s="226"/>
      <c r="O153" s="226"/>
      <c r="P153" s="227">
        <f>SUM(P154:P176)</f>
        <v>0</v>
      </c>
      <c r="Q153" s="226"/>
      <c r="R153" s="227">
        <f>SUM(R154:R176)</f>
        <v>0.011690000000000001</v>
      </c>
      <c r="S153" s="226"/>
      <c r="T153" s="228">
        <f>SUM(T154:T176)</f>
        <v>0</v>
      </c>
      <c r="AR153" s="229" t="s">
        <v>82</v>
      </c>
      <c r="AT153" s="230" t="s">
        <v>71</v>
      </c>
      <c r="AU153" s="230" t="s">
        <v>80</v>
      </c>
      <c r="AY153" s="229" t="s">
        <v>303</v>
      </c>
      <c r="BK153" s="231">
        <f>SUM(BK154:BK176)</f>
        <v>0</v>
      </c>
    </row>
    <row r="154" s="1" customFormat="1" ht="16.5" customHeight="1">
      <c r="B154" s="46"/>
      <c r="C154" s="234" t="s">
        <v>667</v>
      </c>
      <c r="D154" s="234" t="s">
        <v>306</v>
      </c>
      <c r="E154" s="235" t="s">
        <v>7196</v>
      </c>
      <c r="F154" s="236" t="s">
        <v>7197</v>
      </c>
      <c r="G154" s="237" t="s">
        <v>704</v>
      </c>
      <c r="H154" s="238">
        <v>1</v>
      </c>
      <c r="I154" s="239"/>
      <c r="J154" s="240">
        <f>ROUND(I154*H154,2)</f>
        <v>0</v>
      </c>
      <c r="K154" s="236" t="s">
        <v>322</v>
      </c>
      <c r="L154" s="72"/>
      <c r="M154" s="241" t="s">
        <v>21</v>
      </c>
      <c r="N154" s="242" t="s">
        <v>43</v>
      </c>
      <c r="O154" s="47"/>
      <c r="P154" s="243">
        <f>O154*H154</f>
        <v>0</v>
      </c>
      <c r="Q154" s="243">
        <v>3.0000000000000001E-05</v>
      </c>
      <c r="R154" s="243">
        <f>Q154*H154</f>
        <v>3.0000000000000001E-05</v>
      </c>
      <c r="S154" s="243">
        <v>0</v>
      </c>
      <c r="T154" s="244">
        <f>S154*H154</f>
        <v>0</v>
      </c>
      <c r="AR154" s="24" t="s">
        <v>465</v>
      </c>
      <c r="AT154" s="24" t="s">
        <v>306</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465</v>
      </c>
      <c r="BM154" s="24" t="s">
        <v>7198</v>
      </c>
    </row>
    <row r="155" s="1" customFormat="1" ht="16.5" customHeight="1">
      <c r="B155" s="46"/>
      <c r="C155" s="234" t="s">
        <v>673</v>
      </c>
      <c r="D155" s="234" t="s">
        <v>306</v>
      </c>
      <c r="E155" s="235" t="s">
        <v>7199</v>
      </c>
      <c r="F155" s="236" t="s">
        <v>7200</v>
      </c>
      <c r="G155" s="237" t="s">
        <v>704</v>
      </c>
      <c r="H155" s="238">
        <v>4</v>
      </c>
      <c r="I155" s="239"/>
      <c r="J155" s="240">
        <f>ROUND(I155*H155,2)</f>
        <v>0</v>
      </c>
      <c r="K155" s="236" t="s">
        <v>322</v>
      </c>
      <c r="L155" s="72"/>
      <c r="M155" s="241" t="s">
        <v>21</v>
      </c>
      <c r="N155" s="242" t="s">
        <v>43</v>
      </c>
      <c r="O155" s="47"/>
      <c r="P155" s="243">
        <f>O155*H155</f>
        <v>0</v>
      </c>
      <c r="Q155" s="243">
        <v>3.0000000000000001E-05</v>
      </c>
      <c r="R155" s="243">
        <f>Q155*H155</f>
        <v>0.00012</v>
      </c>
      <c r="S155" s="243">
        <v>0</v>
      </c>
      <c r="T155" s="244">
        <f>S155*H155</f>
        <v>0</v>
      </c>
      <c r="AR155" s="24" t="s">
        <v>465</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465</v>
      </c>
      <c r="BM155" s="24" t="s">
        <v>7201</v>
      </c>
    </row>
    <row r="156" s="1" customFormat="1" ht="16.5" customHeight="1">
      <c r="B156" s="46"/>
      <c r="C156" s="234" t="s">
        <v>685</v>
      </c>
      <c r="D156" s="234" t="s">
        <v>306</v>
      </c>
      <c r="E156" s="235" t="s">
        <v>7202</v>
      </c>
      <c r="F156" s="236" t="s">
        <v>7203</v>
      </c>
      <c r="G156" s="237" t="s">
        <v>704</v>
      </c>
      <c r="H156" s="238">
        <v>130</v>
      </c>
      <c r="I156" s="239"/>
      <c r="J156" s="240">
        <f>ROUND(I156*H156,2)</f>
        <v>0</v>
      </c>
      <c r="K156" s="236" t="s">
        <v>322</v>
      </c>
      <c r="L156" s="72"/>
      <c r="M156" s="241" t="s">
        <v>21</v>
      </c>
      <c r="N156" s="242" t="s">
        <v>43</v>
      </c>
      <c r="O156" s="47"/>
      <c r="P156" s="243">
        <f>O156*H156</f>
        <v>0</v>
      </c>
      <c r="Q156" s="243">
        <v>8.0000000000000007E-05</v>
      </c>
      <c r="R156" s="243">
        <f>Q156*H156</f>
        <v>0.010400000000000001</v>
      </c>
      <c r="S156" s="243">
        <v>0</v>
      </c>
      <c r="T156" s="244">
        <f>S156*H156</f>
        <v>0</v>
      </c>
      <c r="AR156" s="24" t="s">
        <v>465</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465</v>
      </c>
      <c r="BM156" s="24" t="s">
        <v>7204</v>
      </c>
    </row>
    <row r="157" s="1" customFormat="1" ht="16.5" customHeight="1">
      <c r="B157" s="46"/>
      <c r="C157" s="234" t="s">
        <v>696</v>
      </c>
      <c r="D157" s="234" t="s">
        <v>306</v>
      </c>
      <c r="E157" s="235" t="s">
        <v>7205</v>
      </c>
      <c r="F157" s="236" t="s">
        <v>7206</v>
      </c>
      <c r="G157" s="237" t="s">
        <v>704</v>
      </c>
      <c r="H157" s="238">
        <v>1</v>
      </c>
      <c r="I157" s="239"/>
      <c r="J157" s="240">
        <f>ROUND(I157*H157,2)</f>
        <v>0</v>
      </c>
      <c r="K157" s="236" t="s">
        <v>322</v>
      </c>
      <c r="L157" s="72"/>
      <c r="M157" s="241" t="s">
        <v>21</v>
      </c>
      <c r="N157" s="242" t="s">
        <v>43</v>
      </c>
      <c r="O157" s="47"/>
      <c r="P157" s="243">
        <f>O157*H157</f>
        <v>0</v>
      </c>
      <c r="Q157" s="243">
        <v>0.00010000000000000001</v>
      </c>
      <c r="R157" s="243">
        <f>Q157*H157</f>
        <v>0.00010000000000000001</v>
      </c>
      <c r="S157" s="243">
        <v>0</v>
      </c>
      <c r="T157" s="244">
        <f>S157*H157</f>
        <v>0</v>
      </c>
      <c r="AR157" s="24" t="s">
        <v>465</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465</v>
      </c>
      <c r="BM157" s="24" t="s">
        <v>7207</v>
      </c>
    </row>
    <row r="158" s="1" customFormat="1" ht="16.5" customHeight="1">
      <c r="B158" s="46"/>
      <c r="C158" s="234" t="s">
        <v>701</v>
      </c>
      <c r="D158" s="234" t="s">
        <v>306</v>
      </c>
      <c r="E158" s="235" t="s">
        <v>7208</v>
      </c>
      <c r="F158" s="236" t="s">
        <v>7209</v>
      </c>
      <c r="G158" s="237" t="s">
        <v>704</v>
      </c>
      <c r="H158" s="238">
        <v>1</v>
      </c>
      <c r="I158" s="239"/>
      <c r="J158" s="240">
        <f>ROUND(I158*H158,2)</f>
        <v>0</v>
      </c>
      <c r="K158" s="236" t="s">
        <v>322</v>
      </c>
      <c r="L158" s="72"/>
      <c r="M158" s="241" t="s">
        <v>21</v>
      </c>
      <c r="N158" s="242" t="s">
        <v>43</v>
      </c>
      <c r="O158" s="47"/>
      <c r="P158" s="243">
        <f>O158*H158</f>
        <v>0</v>
      </c>
      <c r="Q158" s="243">
        <v>0.00013999999999999999</v>
      </c>
      <c r="R158" s="243">
        <f>Q158*H158</f>
        <v>0.00013999999999999999</v>
      </c>
      <c r="S158" s="243">
        <v>0</v>
      </c>
      <c r="T158" s="244">
        <f>S158*H158</f>
        <v>0</v>
      </c>
      <c r="AR158" s="24" t="s">
        <v>465</v>
      </c>
      <c r="AT158" s="24" t="s">
        <v>306</v>
      </c>
      <c r="AU158" s="24" t="s">
        <v>82</v>
      </c>
      <c r="AY158" s="24" t="s">
        <v>303</v>
      </c>
      <c r="BE158" s="245">
        <f>IF(N158="základní",J158,0)</f>
        <v>0</v>
      </c>
      <c r="BF158" s="245">
        <f>IF(N158="snížená",J158,0)</f>
        <v>0</v>
      </c>
      <c r="BG158" s="245">
        <f>IF(N158="zákl. přenesená",J158,0)</f>
        <v>0</v>
      </c>
      <c r="BH158" s="245">
        <f>IF(N158="sníž. přenesená",J158,0)</f>
        <v>0</v>
      </c>
      <c r="BI158" s="245">
        <f>IF(N158="nulová",J158,0)</f>
        <v>0</v>
      </c>
      <c r="BJ158" s="24" t="s">
        <v>80</v>
      </c>
      <c r="BK158" s="245">
        <f>ROUND(I158*H158,2)</f>
        <v>0</v>
      </c>
      <c r="BL158" s="24" t="s">
        <v>465</v>
      </c>
      <c r="BM158" s="24" t="s">
        <v>7210</v>
      </c>
    </row>
    <row r="159" s="1" customFormat="1" ht="16.5" customHeight="1">
      <c r="B159" s="46"/>
      <c r="C159" s="234" t="s">
        <v>707</v>
      </c>
      <c r="D159" s="234" t="s">
        <v>306</v>
      </c>
      <c r="E159" s="235" t="s">
        <v>7211</v>
      </c>
      <c r="F159" s="236" t="s">
        <v>7212</v>
      </c>
      <c r="G159" s="237" t="s">
        <v>704</v>
      </c>
      <c r="H159" s="238">
        <v>2</v>
      </c>
      <c r="I159" s="239"/>
      <c r="J159" s="240">
        <f>ROUND(I159*H159,2)</f>
        <v>0</v>
      </c>
      <c r="K159" s="236" t="s">
        <v>322</v>
      </c>
      <c r="L159" s="72"/>
      <c r="M159" s="241" t="s">
        <v>21</v>
      </c>
      <c r="N159" s="242" t="s">
        <v>43</v>
      </c>
      <c r="O159" s="47"/>
      <c r="P159" s="243">
        <f>O159*H159</f>
        <v>0</v>
      </c>
      <c r="Q159" s="243">
        <v>0.00021000000000000001</v>
      </c>
      <c r="R159" s="243">
        <f>Q159*H159</f>
        <v>0.00042000000000000002</v>
      </c>
      <c r="S159" s="243">
        <v>0</v>
      </c>
      <c r="T159" s="244">
        <f>S159*H159</f>
        <v>0</v>
      </c>
      <c r="AR159" s="24" t="s">
        <v>465</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465</v>
      </c>
      <c r="BM159" s="24" t="s">
        <v>7213</v>
      </c>
    </row>
    <row r="160" s="1" customFormat="1" ht="16.5" customHeight="1">
      <c r="B160" s="46"/>
      <c r="C160" s="234" t="s">
        <v>713</v>
      </c>
      <c r="D160" s="234" t="s">
        <v>306</v>
      </c>
      <c r="E160" s="235" t="s">
        <v>7214</v>
      </c>
      <c r="F160" s="236" t="s">
        <v>7215</v>
      </c>
      <c r="G160" s="237" t="s">
        <v>704</v>
      </c>
      <c r="H160" s="238">
        <v>2</v>
      </c>
      <c r="I160" s="239"/>
      <c r="J160" s="240">
        <f>ROUND(I160*H160,2)</f>
        <v>0</v>
      </c>
      <c r="K160" s="236" t="s">
        <v>322</v>
      </c>
      <c r="L160" s="72"/>
      <c r="M160" s="241" t="s">
        <v>21</v>
      </c>
      <c r="N160" s="242" t="s">
        <v>43</v>
      </c>
      <c r="O160" s="47"/>
      <c r="P160" s="243">
        <f>O160*H160</f>
        <v>0</v>
      </c>
      <c r="Q160" s="243">
        <v>0.00024000000000000001</v>
      </c>
      <c r="R160" s="243">
        <f>Q160*H160</f>
        <v>0.00048000000000000001</v>
      </c>
      <c r="S160" s="243">
        <v>0</v>
      </c>
      <c r="T160" s="244">
        <f>S160*H160</f>
        <v>0</v>
      </c>
      <c r="AR160" s="24" t="s">
        <v>465</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465</v>
      </c>
      <c r="BM160" s="24" t="s">
        <v>7216</v>
      </c>
    </row>
    <row r="161" s="1" customFormat="1" ht="25.5" customHeight="1">
      <c r="B161" s="46"/>
      <c r="C161" s="234" t="s">
        <v>718</v>
      </c>
      <c r="D161" s="234" t="s">
        <v>306</v>
      </c>
      <c r="E161" s="235" t="s">
        <v>5969</v>
      </c>
      <c r="F161" s="236" t="s">
        <v>7217</v>
      </c>
      <c r="G161" s="237" t="s">
        <v>658</v>
      </c>
      <c r="H161" s="238">
        <v>41</v>
      </c>
      <c r="I161" s="239"/>
      <c r="J161" s="240">
        <f>ROUND(I161*H161,2)</f>
        <v>0</v>
      </c>
      <c r="K161" s="236" t="s">
        <v>322</v>
      </c>
      <c r="L161" s="72"/>
      <c r="M161" s="241" t="s">
        <v>21</v>
      </c>
      <c r="N161" s="242" t="s">
        <v>43</v>
      </c>
      <c r="O161" s="47"/>
      <c r="P161" s="243">
        <f>O161*H161</f>
        <v>0</v>
      </c>
      <c r="Q161" s="243">
        <v>0</v>
      </c>
      <c r="R161" s="243">
        <f>Q161*H161</f>
        <v>0</v>
      </c>
      <c r="S161" s="243">
        <v>0</v>
      </c>
      <c r="T161" s="244">
        <f>S161*H161</f>
        <v>0</v>
      </c>
      <c r="AR161" s="24" t="s">
        <v>465</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465</v>
      </c>
      <c r="BM161" s="24" t="s">
        <v>7218</v>
      </c>
    </row>
    <row r="162" s="1" customFormat="1" ht="25.5" customHeight="1">
      <c r="B162" s="46"/>
      <c r="C162" s="234" t="s">
        <v>722</v>
      </c>
      <c r="D162" s="234" t="s">
        <v>306</v>
      </c>
      <c r="E162" s="235" t="s">
        <v>5972</v>
      </c>
      <c r="F162" s="236" t="s">
        <v>7219</v>
      </c>
      <c r="G162" s="237" t="s">
        <v>658</v>
      </c>
      <c r="H162" s="238">
        <v>4</v>
      </c>
      <c r="I162" s="239"/>
      <c r="J162" s="240">
        <f>ROUND(I162*H162,2)</f>
        <v>0</v>
      </c>
      <c r="K162" s="236" t="s">
        <v>322</v>
      </c>
      <c r="L162" s="72"/>
      <c r="M162" s="241" t="s">
        <v>21</v>
      </c>
      <c r="N162" s="242" t="s">
        <v>43</v>
      </c>
      <c r="O162" s="47"/>
      <c r="P162" s="243">
        <f>O162*H162</f>
        <v>0</v>
      </c>
      <c r="Q162" s="243">
        <v>0</v>
      </c>
      <c r="R162" s="243">
        <f>Q162*H162</f>
        <v>0</v>
      </c>
      <c r="S162" s="243">
        <v>0</v>
      </c>
      <c r="T162" s="244">
        <f>S162*H162</f>
        <v>0</v>
      </c>
      <c r="AR162" s="24" t="s">
        <v>465</v>
      </c>
      <c r="AT162" s="24" t="s">
        <v>306</v>
      </c>
      <c r="AU162" s="24" t="s">
        <v>82</v>
      </c>
      <c r="AY162" s="24" t="s">
        <v>303</v>
      </c>
      <c r="BE162" s="245">
        <f>IF(N162="základní",J162,0)</f>
        <v>0</v>
      </c>
      <c r="BF162" s="245">
        <f>IF(N162="snížená",J162,0)</f>
        <v>0</v>
      </c>
      <c r="BG162" s="245">
        <f>IF(N162="zákl. přenesená",J162,0)</f>
        <v>0</v>
      </c>
      <c r="BH162" s="245">
        <f>IF(N162="sníž. přenesená",J162,0)</f>
        <v>0</v>
      </c>
      <c r="BI162" s="245">
        <f>IF(N162="nulová",J162,0)</f>
        <v>0</v>
      </c>
      <c r="BJ162" s="24" t="s">
        <v>80</v>
      </c>
      <c r="BK162" s="245">
        <f>ROUND(I162*H162,2)</f>
        <v>0</v>
      </c>
      <c r="BL162" s="24" t="s">
        <v>465</v>
      </c>
      <c r="BM162" s="24" t="s">
        <v>7220</v>
      </c>
    </row>
    <row r="163" s="1" customFormat="1" ht="16.5" customHeight="1">
      <c r="B163" s="46"/>
      <c r="C163" s="234" t="s">
        <v>726</v>
      </c>
      <c r="D163" s="234" t="s">
        <v>306</v>
      </c>
      <c r="E163" s="235" t="s">
        <v>5974</v>
      </c>
      <c r="F163" s="236" t="s">
        <v>7221</v>
      </c>
      <c r="G163" s="237" t="s">
        <v>658</v>
      </c>
      <c r="H163" s="238">
        <v>38</v>
      </c>
      <c r="I163" s="239"/>
      <c r="J163" s="240">
        <f>ROUND(I163*H163,2)</f>
        <v>0</v>
      </c>
      <c r="K163" s="236" t="s">
        <v>322</v>
      </c>
      <c r="L163" s="72"/>
      <c r="M163" s="241" t="s">
        <v>21</v>
      </c>
      <c r="N163" s="242" t="s">
        <v>43</v>
      </c>
      <c r="O163" s="47"/>
      <c r="P163" s="243">
        <f>O163*H163</f>
        <v>0</v>
      </c>
      <c r="Q163" s="243">
        <v>0</v>
      </c>
      <c r="R163" s="243">
        <f>Q163*H163</f>
        <v>0</v>
      </c>
      <c r="S163" s="243">
        <v>0</v>
      </c>
      <c r="T163" s="244">
        <f>S163*H163</f>
        <v>0</v>
      </c>
      <c r="AR163" s="24" t="s">
        <v>465</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465</v>
      </c>
      <c r="BM163" s="24" t="s">
        <v>7222</v>
      </c>
    </row>
    <row r="164" s="1" customFormat="1" ht="16.5" customHeight="1">
      <c r="B164" s="46"/>
      <c r="C164" s="234" t="s">
        <v>731</v>
      </c>
      <c r="D164" s="234" t="s">
        <v>306</v>
      </c>
      <c r="E164" s="235" t="s">
        <v>5976</v>
      </c>
      <c r="F164" s="236" t="s">
        <v>7223</v>
      </c>
      <c r="G164" s="237" t="s">
        <v>658</v>
      </c>
      <c r="H164" s="238">
        <v>2</v>
      </c>
      <c r="I164" s="239"/>
      <c r="J164" s="240">
        <f>ROUND(I164*H164,2)</f>
        <v>0</v>
      </c>
      <c r="K164" s="236" t="s">
        <v>322</v>
      </c>
      <c r="L164" s="72"/>
      <c r="M164" s="241" t="s">
        <v>21</v>
      </c>
      <c r="N164" s="242" t="s">
        <v>43</v>
      </c>
      <c r="O164" s="47"/>
      <c r="P164" s="243">
        <f>O164*H164</f>
        <v>0</v>
      </c>
      <c r="Q164" s="243">
        <v>0</v>
      </c>
      <c r="R164" s="243">
        <f>Q164*H164</f>
        <v>0</v>
      </c>
      <c r="S164" s="243">
        <v>0</v>
      </c>
      <c r="T164" s="244">
        <f>S164*H164</f>
        <v>0</v>
      </c>
      <c r="AR164" s="24" t="s">
        <v>465</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465</v>
      </c>
      <c r="BM164" s="24" t="s">
        <v>7224</v>
      </c>
    </row>
    <row r="165" s="1" customFormat="1" ht="16.5" customHeight="1">
      <c r="B165" s="46"/>
      <c r="C165" s="234" t="s">
        <v>737</v>
      </c>
      <c r="D165" s="234" t="s">
        <v>306</v>
      </c>
      <c r="E165" s="235" t="s">
        <v>5978</v>
      </c>
      <c r="F165" s="236" t="s">
        <v>7225</v>
      </c>
      <c r="G165" s="237" t="s">
        <v>658</v>
      </c>
      <c r="H165" s="238">
        <v>60</v>
      </c>
      <c r="I165" s="239"/>
      <c r="J165" s="240">
        <f>ROUND(I165*H165,2)</f>
        <v>0</v>
      </c>
      <c r="K165" s="236" t="s">
        <v>322</v>
      </c>
      <c r="L165" s="72"/>
      <c r="M165" s="241" t="s">
        <v>21</v>
      </c>
      <c r="N165" s="242" t="s">
        <v>43</v>
      </c>
      <c r="O165" s="47"/>
      <c r="P165" s="243">
        <f>O165*H165</f>
        <v>0</v>
      </c>
      <c r="Q165" s="243">
        <v>0</v>
      </c>
      <c r="R165" s="243">
        <f>Q165*H165</f>
        <v>0</v>
      </c>
      <c r="S165" s="243">
        <v>0</v>
      </c>
      <c r="T165" s="244">
        <f>S165*H165</f>
        <v>0</v>
      </c>
      <c r="AR165" s="24" t="s">
        <v>465</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465</v>
      </c>
      <c r="BM165" s="24" t="s">
        <v>7226</v>
      </c>
    </row>
    <row r="166" s="1" customFormat="1" ht="16.5" customHeight="1">
      <c r="B166" s="46"/>
      <c r="C166" s="234" t="s">
        <v>744</v>
      </c>
      <c r="D166" s="234" t="s">
        <v>306</v>
      </c>
      <c r="E166" s="235" t="s">
        <v>5980</v>
      </c>
      <c r="F166" s="236" t="s">
        <v>7227</v>
      </c>
      <c r="G166" s="237" t="s">
        <v>658</v>
      </c>
      <c r="H166" s="238">
        <v>3</v>
      </c>
      <c r="I166" s="239"/>
      <c r="J166" s="240">
        <f>ROUND(I166*H166,2)</f>
        <v>0</v>
      </c>
      <c r="K166" s="236" t="s">
        <v>322</v>
      </c>
      <c r="L166" s="72"/>
      <c r="M166" s="241" t="s">
        <v>21</v>
      </c>
      <c r="N166" s="242" t="s">
        <v>43</v>
      </c>
      <c r="O166" s="47"/>
      <c r="P166" s="243">
        <f>O166*H166</f>
        <v>0</v>
      </c>
      <c r="Q166" s="243">
        <v>0</v>
      </c>
      <c r="R166" s="243">
        <f>Q166*H166</f>
        <v>0</v>
      </c>
      <c r="S166" s="243">
        <v>0</v>
      </c>
      <c r="T166" s="244">
        <f>S166*H166</f>
        <v>0</v>
      </c>
      <c r="AR166" s="24" t="s">
        <v>465</v>
      </c>
      <c r="AT166" s="24" t="s">
        <v>306</v>
      </c>
      <c r="AU166" s="24" t="s">
        <v>82</v>
      </c>
      <c r="AY166" s="24" t="s">
        <v>303</v>
      </c>
      <c r="BE166" s="245">
        <f>IF(N166="základní",J166,0)</f>
        <v>0</v>
      </c>
      <c r="BF166" s="245">
        <f>IF(N166="snížená",J166,0)</f>
        <v>0</v>
      </c>
      <c r="BG166" s="245">
        <f>IF(N166="zákl. přenesená",J166,0)</f>
        <v>0</v>
      </c>
      <c r="BH166" s="245">
        <f>IF(N166="sníž. přenesená",J166,0)</f>
        <v>0</v>
      </c>
      <c r="BI166" s="245">
        <f>IF(N166="nulová",J166,0)</f>
        <v>0</v>
      </c>
      <c r="BJ166" s="24" t="s">
        <v>80</v>
      </c>
      <c r="BK166" s="245">
        <f>ROUND(I166*H166,2)</f>
        <v>0</v>
      </c>
      <c r="BL166" s="24" t="s">
        <v>465</v>
      </c>
      <c r="BM166" s="24" t="s">
        <v>7228</v>
      </c>
    </row>
    <row r="167" s="1" customFormat="1" ht="16.5" customHeight="1">
      <c r="B167" s="46"/>
      <c r="C167" s="234" t="s">
        <v>749</v>
      </c>
      <c r="D167" s="234" t="s">
        <v>306</v>
      </c>
      <c r="E167" s="235" t="s">
        <v>5983</v>
      </c>
      <c r="F167" s="236" t="s">
        <v>7229</v>
      </c>
      <c r="G167" s="237" t="s">
        <v>658</v>
      </c>
      <c r="H167" s="238">
        <v>1</v>
      </c>
      <c r="I167" s="239"/>
      <c r="J167" s="240">
        <f>ROUND(I167*H167,2)</f>
        <v>0</v>
      </c>
      <c r="K167" s="236" t="s">
        <v>322</v>
      </c>
      <c r="L167" s="72"/>
      <c r="M167" s="241" t="s">
        <v>21</v>
      </c>
      <c r="N167" s="242" t="s">
        <v>43</v>
      </c>
      <c r="O167" s="47"/>
      <c r="P167" s="243">
        <f>O167*H167</f>
        <v>0</v>
      </c>
      <c r="Q167" s="243">
        <v>0</v>
      </c>
      <c r="R167" s="243">
        <f>Q167*H167</f>
        <v>0</v>
      </c>
      <c r="S167" s="243">
        <v>0</v>
      </c>
      <c r="T167" s="244">
        <f>S167*H167</f>
        <v>0</v>
      </c>
      <c r="AR167" s="24" t="s">
        <v>465</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465</v>
      </c>
      <c r="BM167" s="24" t="s">
        <v>7230</v>
      </c>
    </row>
    <row r="168" s="1" customFormat="1" ht="16.5" customHeight="1">
      <c r="B168" s="46"/>
      <c r="C168" s="234" t="s">
        <v>756</v>
      </c>
      <c r="D168" s="234" t="s">
        <v>306</v>
      </c>
      <c r="E168" s="235" t="s">
        <v>5985</v>
      </c>
      <c r="F168" s="236" t="s">
        <v>7231</v>
      </c>
      <c r="G168" s="237" t="s">
        <v>658</v>
      </c>
      <c r="H168" s="238">
        <v>1</v>
      </c>
      <c r="I168" s="239"/>
      <c r="J168" s="240">
        <f>ROUND(I168*H168,2)</f>
        <v>0</v>
      </c>
      <c r="K168" s="236" t="s">
        <v>322</v>
      </c>
      <c r="L168" s="72"/>
      <c r="M168" s="241" t="s">
        <v>21</v>
      </c>
      <c r="N168" s="242" t="s">
        <v>43</v>
      </c>
      <c r="O168" s="47"/>
      <c r="P168" s="243">
        <f>O168*H168</f>
        <v>0</v>
      </c>
      <c r="Q168" s="243">
        <v>0</v>
      </c>
      <c r="R168" s="243">
        <f>Q168*H168</f>
        <v>0</v>
      </c>
      <c r="S168" s="243">
        <v>0</v>
      </c>
      <c r="T168" s="244">
        <f>S168*H168</f>
        <v>0</v>
      </c>
      <c r="AR168" s="24" t="s">
        <v>465</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465</v>
      </c>
      <c r="BM168" s="24" t="s">
        <v>7232</v>
      </c>
    </row>
    <row r="169" s="1" customFormat="1" ht="16.5" customHeight="1">
      <c r="B169" s="46"/>
      <c r="C169" s="234" t="s">
        <v>762</v>
      </c>
      <c r="D169" s="234" t="s">
        <v>306</v>
      </c>
      <c r="E169" s="235" t="s">
        <v>5987</v>
      </c>
      <c r="F169" s="236" t="s">
        <v>7233</v>
      </c>
      <c r="G169" s="237" t="s">
        <v>658</v>
      </c>
      <c r="H169" s="238">
        <v>1</v>
      </c>
      <c r="I169" s="239"/>
      <c r="J169" s="240">
        <f>ROUND(I169*H169,2)</f>
        <v>0</v>
      </c>
      <c r="K169" s="236" t="s">
        <v>322</v>
      </c>
      <c r="L169" s="72"/>
      <c r="M169" s="241" t="s">
        <v>21</v>
      </c>
      <c r="N169" s="242" t="s">
        <v>43</v>
      </c>
      <c r="O169" s="47"/>
      <c r="P169" s="243">
        <f>O169*H169</f>
        <v>0</v>
      </c>
      <c r="Q169" s="243">
        <v>0</v>
      </c>
      <c r="R169" s="243">
        <f>Q169*H169</f>
        <v>0</v>
      </c>
      <c r="S169" s="243">
        <v>0</v>
      </c>
      <c r="T169" s="244">
        <f>S169*H169</f>
        <v>0</v>
      </c>
      <c r="AR169" s="24" t="s">
        <v>465</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465</v>
      </c>
      <c r="BM169" s="24" t="s">
        <v>7234</v>
      </c>
    </row>
    <row r="170" s="1" customFormat="1" ht="16.5" customHeight="1">
      <c r="B170" s="46"/>
      <c r="C170" s="234" t="s">
        <v>768</v>
      </c>
      <c r="D170" s="234" t="s">
        <v>306</v>
      </c>
      <c r="E170" s="235" t="s">
        <v>5989</v>
      </c>
      <c r="F170" s="236" t="s">
        <v>7235</v>
      </c>
      <c r="G170" s="237" t="s">
        <v>658</v>
      </c>
      <c r="H170" s="238">
        <v>2</v>
      </c>
      <c r="I170" s="239"/>
      <c r="J170" s="240">
        <f>ROUND(I170*H170,2)</f>
        <v>0</v>
      </c>
      <c r="K170" s="236" t="s">
        <v>322</v>
      </c>
      <c r="L170" s="72"/>
      <c r="M170" s="241" t="s">
        <v>21</v>
      </c>
      <c r="N170" s="242" t="s">
        <v>43</v>
      </c>
      <c r="O170" s="47"/>
      <c r="P170" s="243">
        <f>O170*H170</f>
        <v>0</v>
      </c>
      <c r="Q170" s="243">
        <v>0</v>
      </c>
      <c r="R170" s="243">
        <f>Q170*H170</f>
        <v>0</v>
      </c>
      <c r="S170" s="243">
        <v>0</v>
      </c>
      <c r="T170" s="244">
        <f>S170*H170</f>
        <v>0</v>
      </c>
      <c r="AR170" s="24" t="s">
        <v>465</v>
      </c>
      <c r="AT170" s="24" t="s">
        <v>306</v>
      </c>
      <c r="AU170" s="24" t="s">
        <v>82</v>
      </c>
      <c r="AY170" s="24" t="s">
        <v>303</v>
      </c>
      <c r="BE170" s="245">
        <f>IF(N170="základní",J170,0)</f>
        <v>0</v>
      </c>
      <c r="BF170" s="245">
        <f>IF(N170="snížená",J170,0)</f>
        <v>0</v>
      </c>
      <c r="BG170" s="245">
        <f>IF(N170="zákl. přenesená",J170,0)</f>
        <v>0</v>
      </c>
      <c r="BH170" s="245">
        <f>IF(N170="sníž. přenesená",J170,0)</f>
        <v>0</v>
      </c>
      <c r="BI170" s="245">
        <f>IF(N170="nulová",J170,0)</f>
        <v>0</v>
      </c>
      <c r="BJ170" s="24" t="s">
        <v>80</v>
      </c>
      <c r="BK170" s="245">
        <f>ROUND(I170*H170,2)</f>
        <v>0</v>
      </c>
      <c r="BL170" s="24" t="s">
        <v>465</v>
      </c>
      <c r="BM170" s="24" t="s">
        <v>7236</v>
      </c>
    </row>
    <row r="171" s="1" customFormat="1" ht="16.5" customHeight="1">
      <c r="B171" s="46"/>
      <c r="C171" s="234" t="s">
        <v>774</v>
      </c>
      <c r="D171" s="234" t="s">
        <v>306</v>
      </c>
      <c r="E171" s="235" t="s">
        <v>5991</v>
      </c>
      <c r="F171" s="236" t="s">
        <v>7237</v>
      </c>
      <c r="G171" s="237" t="s">
        <v>658</v>
      </c>
      <c r="H171" s="238">
        <v>1</v>
      </c>
      <c r="I171" s="239"/>
      <c r="J171" s="240">
        <f>ROUND(I171*H171,2)</f>
        <v>0</v>
      </c>
      <c r="K171" s="236" t="s">
        <v>322</v>
      </c>
      <c r="L171" s="72"/>
      <c r="M171" s="241" t="s">
        <v>21</v>
      </c>
      <c r="N171" s="242" t="s">
        <v>43</v>
      </c>
      <c r="O171" s="47"/>
      <c r="P171" s="243">
        <f>O171*H171</f>
        <v>0</v>
      </c>
      <c r="Q171" s="243">
        <v>0</v>
      </c>
      <c r="R171" s="243">
        <f>Q171*H171</f>
        <v>0</v>
      </c>
      <c r="S171" s="243">
        <v>0</v>
      </c>
      <c r="T171" s="244">
        <f>S171*H171</f>
        <v>0</v>
      </c>
      <c r="AR171" s="24" t="s">
        <v>465</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465</v>
      </c>
      <c r="BM171" s="24" t="s">
        <v>7238</v>
      </c>
    </row>
    <row r="172" s="1" customFormat="1" ht="16.5" customHeight="1">
      <c r="B172" s="46"/>
      <c r="C172" s="234" t="s">
        <v>779</v>
      </c>
      <c r="D172" s="234" t="s">
        <v>306</v>
      </c>
      <c r="E172" s="235" t="s">
        <v>5993</v>
      </c>
      <c r="F172" s="236" t="s">
        <v>7239</v>
      </c>
      <c r="G172" s="237" t="s">
        <v>658</v>
      </c>
      <c r="H172" s="238">
        <v>1</v>
      </c>
      <c r="I172" s="239"/>
      <c r="J172" s="240">
        <f>ROUND(I172*H172,2)</f>
        <v>0</v>
      </c>
      <c r="K172" s="236" t="s">
        <v>322</v>
      </c>
      <c r="L172" s="72"/>
      <c r="M172" s="241" t="s">
        <v>21</v>
      </c>
      <c r="N172" s="242" t="s">
        <v>43</v>
      </c>
      <c r="O172" s="47"/>
      <c r="P172" s="243">
        <f>O172*H172</f>
        <v>0</v>
      </c>
      <c r="Q172" s="243">
        <v>0</v>
      </c>
      <c r="R172" s="243">
        <f>Q172*H172</f>
        <v>0</v>
      </c>
      <c r="S172" s="243">
        <v>0</v>
      </c>
      <c r="T172" s="244">
        <f>S172*H172</f>
        <v>0</v>
      </c>
      <c r="AR172" s="24" t="s">
        <v>465</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465</v>
      </c>
      <c r="BM172" s="24" t="s">
        <v>7240</v>
      </c>
    </row>
    <row r="173" s="1" customFormat="1" ht="16.5" customHeight="1">
      <c r="B173" s="46"/>
      <c r="C173" s="234" t="s">
        <v>784</v>
      </c>
      <c r="D173" s="234" t="s">
        <v>306</v>
      </c>
      <c r="E173" s="235" t="s">
        <v>5997</v>
      </c>
      <c r="F173" s="236" t="s">
        <v>7241</v>
      </c>
      <c r="G173" s="237" t="s">
        <v>658</v>
      </c>
      <c r="H173" s="238">
        <v>3</v>
      </c>
      <c r="I173" s="239"/>
      <c r="J173" s="240">
        <f>ROUND(I173*H173,2)</f>
        <v>0</v>
      </c>
      <c r="K173" s="236" t="s">
        <v>322</v>
      </c>
      <c r="L173" s="72"/>
      <c r="M173" s="241" t="s">
        <v>21</v>
      </c>
      <c r="N173" s="242" t="s">
        <v>43</v>
      </c>
      <c r="O173" s="47"/>
      <c r="P173" s="243">
        <f>O173*H173</f>
        <v>0</v>
      </c>
      <c r="Q173" s="243">
        <v>0</v>
      </c>
      <c r="R173" s="243">
        <f>Q173*H173</f>
        <v>0</v>
      </c>
      <c r="S173" s="243">
        <v>0</v>
      </c>
      <c r="T173" s="244">
        <f>S173*H173</f>
        <v>0</v>
      </c>
      <c r="AR173" s="24" t="s">
        <v>465</v>
      </c>
      <c r="AT173" s="24" t="s">
        <v>306</v>
      </c>
      <c r="AU173" s="24" t="s">
        <v>82</v>
      </c>
      <c r="AY173" s="24" t="s">
        <v>303</v>
      </c>
      <c r="BE173" s="245">
        <f>IF(N173="základní",J173,0)</f>
        <v>0</v>
      </c>
      <c r="BF173" s="245">
        <f>IF(N173="snížená",J173,0)</f>
        <v>0</v>
      </c>
      <c r="BG173" s="245">
        <f>IF(N173="zákl. přenesená",J173,0)</f>
        <v>0</v>
      </c>
      <c r="BH173" s="245">
        <f>IF(N173="sníž. přenesená",J173,0)</f>
        <v>0</v>
      </c>
      <c r="BI173" s="245">
        <f>IF(N173="nulová",J173,0)</f>
        <v>0</v>
      </c>
      <c r="BJ173" s="24" t="s">
        <v>80</v>
      </c>
      <c r="BK173" s="245">
        <f>ROUND(I173*H173,2)</f>
        <v>0</v>
      </c>
      <c r="BL173" s="24" t="s">
        <v>465</v>
      </c>
      <c r="BM173" s="24" t="s">
        <v>7242</v>
      </c>
    </row>
    <row r="174" s="1" customFormat="1" ht="16.5" customHeight="1">
      <c r="B174" s="46"/>
      <c r="C174" s="234" t="s">
        <v>788</v>
      </c>
      <c r="D174" s="234" t="s">
        <v>306</v>
      </c>
      <c r="E174" s="235" t="s">
        <v>5999</v>
      </c>
      <c r="F174" s="236" t="s">
        <v>7243</v>
      </c>
      <c r="G174" s="237" t="s">
        <v>658</v>
      </c>
      <c r="H174" s="238">
        <v>1</v>
      </c>
      <c r="I174" s="239"/>
      <c r="J174" s="240">
        <f>ROUND(I174*H174,2)</f>
        <v>0</v>
      </c>
      <c r="K174" s="236" t="s">
        <v>322</v>
      </c>
      <c r="L174" s="72"/>
      <c r="M174" s="241" t="s">
        <v>21</v>
      </c>
      <c r="N174" s="242" t="s">
        <v>43</v>
      </c>
      <c r="O174" s="47"/>
      <c r="P174" s="243">
        <f>O174*H174</f>
        <v>0</v>
      </c>
      <c r="Q174" s="243">
        <v>0</v>
      </c>
      <c r="R174" s="243">
        <f>Q174*H174</f>
        <v>0</v>
      </c>
      <c r="S174" s="243">
        <v>0</v>
      </c>
      <c r="T174" s="244">
        <f>S174*H174</f>
        <v>0</v>
      </c>
      <c r="AR174" s="24" t="s">
        <v>465</v>
      </c>
      <c r="AT174" s="24" t="s">
        <v>306</v>
      </c>
      <c r="AU174" s="24" t="s">
        <v>82</v>
      </c>
      <c r="AY174" s="24" t="s">
        <v>303</v>
      </c>
      <c r="BE174" s="245">
        <f>IF(N174="základní",J174,0)</f>
        <v>0</v>
      </c>
      <c r="BF174" s="245">
        <f>IF(N174="snížená",J174,0)</f>
        <v>0</v>
      </c>
      <c r="BG174" s="245">
        <f>IF(N174="zákl. přenesená",J174,0)</f>
        <v>0</v>
      </c>
      <c r="BH174" s="245">
        <f>IF(N174="sníž. přenesená",J174,0)</f>
        <v>0</v>
      </c>
      <c r="BI174" s="245">
        <f>IF(N174="nulová",J174,0)</f>
        <v>0</v>
      </c>
      <c r="BJ174" s="24" t="s">
        <v>80</v>
      </c>
      <c r="BK174" s="245">
        <f>ROUND(I174*H174,2)</f>
        <v>0</v>
      </c>
      <c r="BL174" s="24" t="s">
        <v>465</v>
      </c>
      <c r="BM174" s="24" t="s">
        <v>7244</v>
      </c>
    </row>
    <row r="175" s="1" customFormat="1" ht="38.25" customHeight="1">
      <c r="B175" s="46"/>
      <c r="C175" s="234" t="s">
        <v>792</v>
      </c>
      <c r="D175" s="234" t="s">
        <v>306</v>
      </c>
      <c r="E175" s="235" t="s">
        <v>7245</v>
      </c>
      <c r="F175" s="236" t="s">
        <v>7246</v>
      </c>
      <c r="G175" s="237" t="s">
        <v>559</v>
      </c>
      <c r="H175" s="238">
        <v>0.059999999999999998</v>
      </c>
      <c r="I175" s="239"/>
      <c r="J175" s="240">
        <f>ROUND(I175*H175,2)</f>
        <v>0</v>
      </c>
      <c r="K175" s="236" t="s">
        <v>322</v>
      </c>
      <c r="L175" s="72"/>
      <c r="M175" s="241" t="s">
        <v>21</v>
      </c>
      <c r="N175" s="242" t="s">
        <v>43</v>
      </c>
      <c r="O175" s="47"/>
      <c r="P175" s="243">
        <f>O175*H175</f>
        <v>0</v>
      </c>
      <c r="Q175" s="243">
        <v>0</v>
      </c>
      <c r="R175" s="243">
        <f>Q175*H175</f>
        <v>0</v>
      </c>
      <c r="S175" s="243">
        <v>0</v>
      </c>
      <c r="T175" s="244">
        <f>S175*H175</f>
        <v>0</v>
      </c>
      <c r="AR175" s="24" t="s">
        <v>465</v>
      </c>
      <c r="AT175" s="24" t="s">
        <v>306</v>
      </c>
      <c r="AU175" s="24" t="s">
        <v>82</v>
      </c>
      <c r="AY175" s="24" t="s">
        <v>303</v>
      </c>
      <c r="BE175" s="245">
        <f>IF(N175="základní",J175,0)</f>
        <v>0</v>
      </c>
      <c r="BF175" s="245">
        <f>IF(N175="snížená",J175,0)</f>
        <v>0</v>
      </c>
      <c r="BG175" s="245">
        <f>IF(N175="zákl. přenesená",J175,0)</f>
        <v>0</v>
      </c>
      <c r="BH175" s="245">
        <f>IF(N175="sníž. přenesená",J175,0)</f>
        <v>0</v>
      </c>
      <c r="BI175" s="245">
        <f>IF(N175="nulová",J175,0)</f>
        <v>0</v>
      </c>
      <c r="BJ175" s="24" t="s">
        <v>80</v>
      </c>
      <c r="BK175" s="245">
        <f>ROUND(I175*H175,2)</f>
        <v>0</v>
      </c>
      <c r="BL175" s="24" t="s">
        <v>465</v>
      </c>
      <c r="BM175" s="24" t="s">
        <v>7247</v>
      </c>
    </row>
    <row r="176" s="1" customFormat="1">
      <c r="B176" s="46"/>
      <c r="C176" s="74"/>
      <c r="D176" s="250" t="s">
        <v>396</v>
      </c>
      <c r="E176" s="74"/>
      <c r="F176" s="251" t="s">
        <v>7248</v>
      </c>
      <c r="G176" s="74"/>
      <c r="H176" s="74"/>
      <c r="I176" s="204"/>
      <c r="J176" s="74"/>
      <c r="K176" s="74"/>
      <c r="L176" s="72"/>
      <c r="M176" s="252"/>
      <c r="N176" s="47"/>
      <c r="O176" s="47"/>
      <c r="P176" s="47"/>
      <c r="Q176" s="47"/>
      <c r="R176" s="47"/>
      <c r="S176" s="47"/>
      <c r="T176" s="95"/>
      <c r="AT176" s="24" t="s">
        <v>396</v>
      </c>
      <c r="AU176" s="24" t="s">
        <v>82</v>
      </c>
    </row>
    <row r="177" s="11" customFormat="1" ht="29.88" customHeight="1">
      <c r="B177" s="218"/>
      <c r="C177" s="219"/>
      <c r="D177" s="220" t="s">
        <v>71</v>
      </c>
      <c r="E177" s="232" t="s">
        <v>7249</v>
      </c>
      <c r="F177" s="232" t="s">
        <v>7250</v>
      </c>
      <c r="G177" s="219"/>
      <c r="H177" s="219"/>
      <c r="I177" s="222"/>
      <c r="J177" s="233">
        <f>BK177</f>
        <v>0</v>
      </c>
      <c r="K177" s="219"/>
      <c r="L177" s="224"/>
      <c r="M177" s="225"/>
      <c r="N177" s="226"/>
      <c r="O177" s="226"/>
      <c r="P177" s="227">
        <f>SUM(P178:P236)</f>
        <v>0</v>
      </c>
      <c r="Q177" s="226"/>
      <c r="R177" s="227">
        <f>SUM(R178:R236)</f>
        <v>0.0024499999999999999</v>
      </c>
      <c r="S177" s="226"/>
      <c r="T177" s="228">
        <f>SUM(T178:T236)</f>
        <v>0.69379999999999997</v>
      </c>
      <c r="AR177" s="229" t="s">
        <v>82</v>
      </c>
      <c r="AT177" s="230" t="s">
        <v>71</v>
      </c>
      <c r="AU177" s="230" t="s">
        <v>80</v>
      </c>
      <c r="AY177" s="229" t="s">
        <v>303</v>
      </c>
      <c r="BK177" s="231">
        <f>SUM(BK178:BK236)</f>
        <v>0</v>
      </c>
    </row>
    <row r="178" s="1" customFormat="1" ht="16.5" customHeight="1">
      <c r="B178" s="46"/>
      <c r="C178" s="234" t="s">
        <v>796</v>
      </c>
      <c r="D178" s="234" t="s">
        <v>306</v>
      </c>
      <c r="E178" s="235" t="s">
        <v>7251</v>
      </c>
      <c r="F178" s="236" t="s">
        <v>7252</v>
      </c>
      <c r="G178" s="237" t="s">
        <v>704</v>
      </c>
      <c r="H178" s="238">
        <v>1</v>
      </c>
      <c r="I178" s="239"/>
      <c r="J178" s="240">
        <f>ROUND(I178*H178,2)</f>
        <v>0</v>
      </c>
      <c r="K178" s="236" t="s">
        <v>322</v>
      </c>
      <c r="L178" s="72"/>
      <c r="M178" s="241" t="s">
        <v>21</v>
      </c>
      <c r="N178" s="242" t="s">
        <v>43</v>
      </c>
      <c r="O178" s="47"/>
      <c r="P178" s="243">
        <f>O178*H178</f>
        <v>0</v>
      </c>
      <c r="Q178" s="243">
        <v>5.0000000000000002E-05</v>
      </c>
      <c r="R178" s="243">
        <f>Q178*H178</f>
        <v>5.0000000000000002E-05</v>
      </c>
      <c r="S178" s="243">
        <v>0.01235</v>
      </c>
      <c r="T178" s="244">
        <f>S178*H178</f>
        <v>0.01235</v>
      </c>
      <c r="AR178" s="24" t="s">
        <v>465</v>
      </c>
      <c r="AT178" s="24" t="s">
        <v>306</v>
      </c>
      <c r="AU178" s="24" t="s">
        <v>82</v>
      </c>
      <c r="AY178" s="24" t="s">
        <v>303</v>
      </c>
      <c r="BE178" s="245">
        <f>IF(N178="základní",J178,0)</f>
        <v>0</v>
      </c>
      <c r="BF178" s="245">
        <f>IF(N178="snížená",J178,0)</f>
        <v>0</v>
      </c>
      <c r="BG178" s="245">
        <f>IF(N178="zákl. přenesená",J178,0)</f>
        <v>0</v>
      </c>
      <c r="BH178" s="245">
        <f>IF(N178="sníž. přenesená",J178,0)</f>
        <v>0</v>
      </c>
      <c r="BI178" s="245">
        <f>IF(N178="nulová",J178,0)</f>
        <v>0</v>
      </c>
      <c r="BJ178" s="24" t="s">
        <v>80</v>
      </c>
      <c r="BK178" s="245">
        <f>ROUND(I178*H178,2)</f>
        <v>0</v>
      </c>
      <c r="BL178" s="24" t="s">
        <v>465</v>
      </c>
      <c r="BM178" s="24" t="s">
        <v>7253</v>
      </c>
    </row>
    <row r="179" s="1" customFormat="1" ht="16.5" customHeight="1">
      <c r="B179" s="46"/>
      <c r="C179" s="234" t="s">
        <v>801</v>
      </c>
      <c r="D179" s="234" t="s">
        <v>306</v>
      </c>
      <c r="E179" s="235" t="s">
        <v>7254</v>
      </c>
      <c r="F179" s="236" t="s">
        <v>7255</v>
      </c>
      <c r="G179" s="237" t="s">
        <v>704</v>
      </c>
      <c r="H179" s="238">
        <v>18</v>
      </c>
      <c r="I179" s="239"/>
      <c r="J179" s="240">
        <f>ROUND(I179*H179,2)</f>
        <v>0</v>
      </c>
      <c r="K179" s="236" t="s">
        <v>322</v>
      </c>
      <c r="L179" s="72"/>
      <c r="M179" s="241" t="s">
        <v>21</v>
      </c>
      <c r="N179" s="242" t="s">
        <v>43</v>
      </c>
      <c r="O179" s="47"/>
      <c r="P179" s="243">
        <f>O179*H179</f>
        <v>0</v>
      </c>
      <c r="Q179" s="243">
        <v>8.0000000000000007E-05</v>
      </c>
      <c r="R179" s="243">
        <f>Q179*H179</f>
        <v>0.0014400000000000001</v>
      </c>
      <c r="S179" s="243">
        <v>0.024930000000000001</v>
      </c>
      <c r="T179" s="244">
        <f>S179*H179</f>
        <v>0.44874000000000003</v>
      </c>
      <c r="AR179" s="24" t="s">
        <v>465</v>
      </c>
      <c r="AT179" s="24" t="s">
        <v>306</v>
      </c>
      <c r="AU179" s="24" t="s">
        <v>82</v>
      </c>
      <c r="AY179" s="24" t="s">
        <v>303</v>
      </c>
      <c r="BE179" s="245">
        <f>IF(N179="základní",J179,0)</f>
        <v>0</v>
      </c>
      <c r="BF179" s="245">
        <f>IF(N179="snížená",J179,0)</f>
        <v>0</v>
      </c>
      <c r="BG179" s="245">
        <f>IF(N179="zákl. přenesená",J179,0)</f>
        <v>0</v>
      </c>
      <c r="BH179" s="245">
        <f>IF(N179="sníž. přenesená",J179,0)</f>
        <v>0</v>
      </c>
      <c r="BI179" s="245">
        <f>IF(N179="nulová",J179,0)</f>
        <v>0</v>
      </c>
      <c r="BJ179" s="24" t="s">
        <v>80</v>
      </c>
      <c r="BK179" s="245">
        <f>ROUND(I179*H179,2)</f>
        <v>0</v>
      </c>
      <c r="BL179" s="24" t="s">
        <v>465</v>
      </c>
      <c r="BM179" s="24" t="s">
        <v>7256</v>
      </c>
    </row>
    <row r="180" s="1" customFormat="1" ht="25.5" customHeight="1">
      <c r="B180" s="46"/>
      <c r="C180" s="234" t="s">
        <v>806</v>
      </c>
      <c r="D180" s="234" t="s">
        <v>306</v>
      </c>
      <c r="E180" s="235" t="s">
        <v>7257</v>
      </c>
      <c r="F180" s="236" t="s">
        <v>7258</v>
      </c>
      <c r="G180" s="237" t="s">
        <v>704</v>
      </c>
      <c r="H180" s="238">
        <v>1</v>
      </c>
      <c r="I180" s="239"/>
      <c r="J180" s="240">
        <f>ROUND(I180*H180,2)</f>
        <v>0</v>
      </c>
      <c r="K180" s="236" t="s">
        <v>322</v>
      </c>
      <c r="L180" s="72"/>
      <c r="M180" s="241" t="s">
        <v>21</v>
      </c>
      <c r="N180" s="242" t="s">
        <v>43</v>
      </c>
      <c r="O180" s="47"/>
      <c r="P180" s="243">
        <f>O180*H180</f>
        <v>0</v>
      </c>
      <c r="Q180" s="243">
        <v>8.0000000000000007E-05</v>
      </c>
      <c r="R180" s="243">
        <f>Q180*H180</f>
        <v>8.0000000000000007E-05</v>
      </c>
      <c r="S180" s="243">
        <v>0.04675</v>
      </c>
      <c r="T180" s="244">
        <f>S180*H180</f>
        <v>0.04675</v>
      </c>
      <c r="AR180" s="24" t="s">
        <v>465</v>
      </c>
      <c r="AT180" s="24" t="s">
        <v>306</v>
      </c>
      <c r="AU180" s="24" t="s">
        <v>82</v>
      </c>
      <c r="AY180" s="24" t="s">
        <v>303</v>
      </c>
      <c r="BE180" s="245">
        <f>IF(N180="základní",J180,0)</f>
        <v>0</v>
      </c>
      <c r="BF180" s="245">
        <f>IF(N180="snížená",J180,0)</f>
        <v>0</v>
      </c>
      <c r="BG180" s="245">
        <f>IF(N180="zákl. přenesená",J180,0)</f>
        <v>0</v>
      </c>
      <c r="BH180" s="245">
        <f>IF(N180="sníž. přenesená",J180,0)</f>
        <v>0</v>
      </c>
      <c r="BI180" s="245">
        <f>IF(N180="nulová",J180,0)</f>
        <v>0</v>
      </c>
      <c r="BJ180" s="24" t="s">
        <v>80</v>
      </c>
      <c r="BK180" s="245">
        <f>ROUND(I180*H180,2)</f>
        <v>0</v>
      </c>
      <c r="BL180" s="24" t="s">
        <v>465</v>
      </c>
      <c r="BM180" s="24" t="s">
        <v>7259</v>
      </c>
    </row>
    <row r="181" s="1" customFormat="1" ht="16.5" customHeight="1">
      <c r="B181" s="46"/>
      <c r="C181" s="234" t="s">
        <v>810</v>
      </c>
      <c r="D181" s="234" t="s">
        <v>306</v>
      </c>
      <c r="E181" s="235" t="s">
        <v>7260</v>
      </c>
      <c r="F181" s="236" t="s">
        <v>7261</v>
      </c>
      <c r="G181" s="237" t="s">
        <v>704</v>
      </c>
      <c r="H181" s="238">
        <v>4</v>
      </c>
      <c r="I181" s="239"/>
      <c r="J181" s="240">
        <f>ROUND(I181*H181,2)</f>
        <v>0</v>
      </c>
      <c r="K181" s="236" t="s">
        <v>322</v>
      </c>
      <c r="L181" s="72"/>
      <c r="M181" s="241" t="s">
        <v>21</v>
      </c>
      <c r="N181" s="242" t="s">
        <v>43</v>
      </c>
      <c r="O181" s="47"/>
      <c r="P181" s="243">
        <f>O181*H181</f>
        <v>0</v>
      </c>
      <c r="Q181" s="243">
        <v>0.00010000000000000001</v>
      </c>
      <c r="R181" s="243">
        <f>Q181*H181</f>
        <v>0.00040000000000000002</v>
      </c>
      <c r="S181" s="243">
        <v>0.037490000000000002</v>
      </c>
      <c r="T181" s="244">
        <f>S181*H181</f>
        <v>0.14996000000000001</v>
      </c>
      <c r="AR181" s="24" t="s">
        <v>465</v>
      </c>
      <c r="AT181" s="24" t="s">
        <v>306</v>
      </c>
      <c r="AU181" s="24" t="s">
        <v>82</v>
      </c>
      <c r="AY181" s="24" t="s">
        <v>303</v>
      </c>
      <c r="BE181" s="245">
        <f>IF(N181="základní",J181,0)</f>
        <v>0</v>
      </c>
      <c r="BF181" s="245">
        <f>IF(N181="snížená",J181,0)</f>
        <v>0</v>
      </c>
      <c r="BG181" s="245">
        <f>IF(N181="zákl. přenesená",J181,0)</f>
        <v>0</v>
      </c>
      <c r="BH181" s="245">
        <f>IF(N181="sníž. přenesená",J181,0)</f>
        <v>0</v>
      </c>
      <c r="BI181" s="245">
        <f>IF(N181="nulová",J181,0)</f>
        <v>0</v>
      </c>
      <c r="BJ181" s="24" t="s">
        <v>80</v>
      </c>
      <c r="BK181" s="245">
        <f>ROUND(I181*H181,2)</f>
        <v>0</v>
      </c>
      <c r="BL181" s="24" t="s">
        <v>465</v>
      </c>
      <c r="BM181" s="24" t="s">
        <v>7262</v>
      </c>
    </row>
    <row r="182" s="1" customFormat="1" ht="25.5" customHeight="1">
      <c r="B182" s="46"/>
      <c r="C182" s="234" t="s">
        <v>814</v>
      </c>
      <c r="D182" s="234" t="s">
        <v>306</v>
      </c>
      <c r="E182" s="235" t="s">
        <v>7263</v>
      </c>
      <c r="F182" s="236" t="s">
        <v>7264</v>
      </c>
      <c r="G182" s="237" t="s">
        <v>704</v>
      </c>
      <c r="H182" s="238">
        <v>48</v>
      </c>
      <c r="I182" s="239"/>
      <c r="J182" s="240">
        <f>ROUND(I182*H182,2)</f>
        <v>0</v>
      </c>
      <c r="K182" s="236" t="s">
        <v>7265</v>
      </c>
      <c r="L182" s="72"/>
      <c r="M182" s="241" t="s">
        <v>21</v>
      </c>
      <c r="N182" s="242" t="s">
        <v>43</v>
      </c>
      <c r="O182" s="47"/>
      <c r="P182" s="243">
        <f>O182*H182</f>
        <v>0</v>
      </c>
      <c r="Q182" s="243">
        <v>1.0000000000000001E-05</v>
      </c>
      <c r="R182" s="243">
        <f>Q182*H182</f>
        <v>0.00048000000000000007</v>
      </c>
      <c r="S182" s="243">
        <v>0.00075000000000000002</v>
      </c>
      <c r="T182" s="244">
        <f>S182*H182</f>
        <v>0.036000000000000004</v>
      </c>
      <c r="AR182" s="24" t="s">
        <v>465</v>
      </c>
      <c r="AT182" s="24" t="s">
        <v>306</v>
      </c>
      <c r="AU182" s="24" t="s">
        <v>82</v>
      </c>
      <c r="AY182" s="24" t="s">
        <v>303</v>
      </c>
      <c r="BE182" s="245">
        <f>IF(N182="základní",J182,0)</f>
        <v>0</v>
      </c>
      <c r="BF182" s="245">
        <f>IF(N182="snížená",J182,0)</f>
        <v>0</v>
      </c>
      <c r="BG182" s="245">
        <f>IF(N182="zákl. přenesená",J182,0)</f>
        <v>0</v>
      </c>
      <c r="BH182" s="245">
        <f>IF(N182="sníž. přenesená",J182,0)</f>
        <v>0</v>
      </c>
      <c r="BI182" s="245">
        <f>IF(N182="nulová",J182,0)</f>
        <v>0</v>
      </c>
      <c r="BJ182" s="24" t="s">
        <v>80</v>
      </c>
      <c r="BK182" s="245">
        <f>ROUND(I182*H182,2)</f>
        <v>0</v>
      </c>
      <c r="BL182" s="24" t="s">
        <v>465</v>
      </c>
      <c r="BM182" s="24" t="s">
        <v>7266</v>
      </c>
    </row>
    <row r="183" s="1" customFormat="1" ht="16.5" customHeight="1">
      <c r="B183" s="46"/>
      <c r="C183" s="234" t="s">
        <v>818</v>
      </c>
      <c r="D183" s="234" t="s">
        <v>306</v>
      </c>
      <c r="E183" s="235" t="s">
        <v>7267</v>
      </c>
      <c r="F183" s="236" t="s">
        <v>7268</v>
      </c>
      <c r="G183" s="237" t="s">
        <v>394</v>
      </c>
      <c r="H183" s="238">
        <v>51.799999999999997</v>
      </c>
      <c r="I183" s="239"/>
      <c r="J183" s="240">
        <f>ROUND(I183*H183,2)</f>
        <v>0</v>
      </c>
      <c r="K183" s="236" t="s">
        <v>322</v>
      </c>
      <c r="L183" s="72"/>
      <c r="M183" s="241" t="s">
        <v>21</v>
      </c>
      <c r="N183" s="242" t="s">
        <v>43</v>
      </c>
      <c r="O183" s="47"/>
      <c r="P183" s="243">
        <f>O183*H183</f>
        <v>0</v>
      </c>
      <c r="Q183" s="243">
        <v>0</v>
      </c>
      <c r="R183" s="243">
        <f>Q183*H183</f>
        <v>0</v>
      </c>
      <c r="S183" s="243">
        <v>0</v>
      </c>
      <c r="T183" s="244">
        <f>S183*H183</f>
        <v>0</v>
      </c>
      <c r="AR183" s="24" t="s">
        <v>465</v>
      </c>
      <c r="AT183" s="24" t="s">
        <v>306</v>
      </c>
      <c r="AU183" s="24" t="s">
        <v>82</v>
      </c>
      <c r="AY183" s="24" t="s">
        <v>303</v>
      </c>
      <c r="BE183" s="245">
        <f>IF(N183="základní",J183,0)</f>
        <v>0</v>
      </c>
      <c r="BF183" s="245">
        <f>IF(N183="snížená",J183,0)</f>
        <v>0</v>
      </c>
      <c r="BG183" s="245">
        <f>IF(N183="zákl. přenesená",J183,0)</f>
        <v>0</v>
      </c>
      <c r="BH183" s="245">
        <f>IF(N183="sníž. přenesená",J183,0)</f>
        <v>0</v>
      </c>
      <c r="BI183" s="245">
        <f>IF(N183="nulová",J183,0)</f>
        <v>0</v>
      </c>
      <c r="BJ183" s="24" t="s">
        <v>80</v>
      </c>
      <c r="BK183" s="245">
        <f>ROUND(I183*H183,2)</f>
        <v>0</v>
      </c>
      <c r="BL183" s="24" t="s">
        <v>465</v>
      </c>
      <c r="BM183" s="24" t="s">
        <v>7269</v>
      </c>
    </row>
    <row r="184" s="1" customFormat="1">
      <c r="B184" s="46"/>
      <c r="C184" s="74"/>
      <c r="D184" s="250" t="s">
        <v>396</v>
      </c>
      <c r="E184" s="74"/>
      <c r="F184" s="251" t="s">
        <v>7270</v>
      </c>
      <c r="G184" s="74"/>
      <c r="H184" s="74"/>
      <c r="I184" s="204"/>
      <c r="J184" s="74"/>
      <c r="K184" s="74"/>
      <c r="L184" s="72"/>
      <c r="M184" s="252"/>
      <c r="N184" s="47"/>
      <c r="O184" s="47"/>
      <c r="P184" s="47"/>
      <c r="Q184" s="47"/>
      <c r="R184" s="47"/>
      <c r="S184" s="47"/>
      <c r="T184" s="95"/>
      <c r="AT184" s="24" t="s">
        <v>396</v>
      </c>
      <c r="AU184" s="24" t="s">
        <v>82</v>
      </c>
    </row>
    <row r="185" s="1" customFormat="1" ht="25.5" customHeight="1">
      <c r="B185" s="46"/>
      <c r="C185" s="234" t="s">
        <v>824</v>
      </c>
      <c r="D185" s="234" t="s">
        <v>306</v>
      </c>
      <c r="E185" s="235" t="s">
        <v>7271</v>
      </c>
      <c r="F185" s="236" t="s">
        <v>7272</v>
      </c>
      <c r="G185" s="237" t="s">
        <v>559</v>
      </c>
      <c r="H185" s="238">
        <v>2</v>
      </c>
      <c r="I185" s="239"/>
      <c r="J185" s="240">
        <f>ROUND(I185*H185,2)</f>
        <v>0</v>
      </c>
      <c r="K185" s="236" t="s">
        <v>322</v>
      </c>
      <c r="L185" s="72"/>
      <c r="M185" s="241" t="s">
        <v>21</v>
      </c>
      <c r="N185" s="242" t="s">
        <v>43</v>
      </c>
      <c r="O185" s="47"/>
      <c r="P185" s="243">
        <f>O185*H185</f>
        <v>0</v>
      </c>
      <c r="Q185" s="243">
        <v>0</v>
      </c>
      <c r="R185" s="243">
        <f>Q185*H185</f>
        <v>0</v>
      </c>
      <c r="S185" s="243">
        <v>0</v>
      </c>
      <c r="T185" s="244">
        <f>S185*H185</f>
        <v>0</v>
      </c>
      <c r="AR185" s="24" t="s">
        <v>465</v>
      </c>
      <c r="AT185" s="24" t="s">
        <v>306</v>
      </c>
      <c r="AU185" s="24" t="s">
        <v>82</v>
      </c>
      <c r="AY185" s="24" t="s">
        <v>303</v>
      </c>
      <c r="BE185" s="245">
        <f>IF(N185="základní",J185,0)</f>
        <v>0</v>
      </c>
      <c r="BF185" s="245">
        <f>IF(N185="snížená",J185,0)</f>
        <v>0</v>
      </c>
      <c r="BG185" s="245">
        <f>IF(N185="zákl. přenesená",J185,0)</f>
        <v>0</v>
      </c>
      <c r="BH185" s="245">
        <f>IF(N185="sníž. přenesená",J185,0)</f>
        <v>0</v>
      </c>
      <c r="BI185" s="245">
        <f>IF(N185="nulová",J185,0)</f>
        <v>0</v>
      </c>
      <c r="BJ185" s="24" t="s">
        <v>80</v>
      </c>
      <c r="BK185" s="245">
        <f>ROUND(I185*H185,2)</f>
        <v>0</v>
      </c>
      <c r="BL185" s="24" t="s">
        <v>465</v>
      </c>
      <c r="BM185" s="24" t="s">
        <v>7273</v>
      </c>
    </row>
    <row r="186" s="1" customFormat="1" ht="16.5" customHeight="1">
      <c r="B186" s="46"/>
      <c r="C186" s="234" t="s">
        <v>830</v>
      </c>
      <c r="D186" s="234" t="s">
        <v>306</v>
      </c>
      <c r="E186" s="235" t="s">
        <v>7274</v>
      </c>
      <c r="F186" s="236" t="s">
        <v>7275</v>
      </c>
      <c r="G186" s="237" t="s">
        <v>704</v>
      </c>
      <c r="H186" s="238">
        <v>16</v>
      </c>
      <c r="I186" s="239"/>
      <c r="J186" s="240">
        <f>ROUND(I186*H186,2)</f>
        <v>0</v>
      </c>
      <c r="K186" s="236" t="s">
        <v>322</v>
      </c>
      <c r="L186" s="72"/>
      <c r="M186" s="241" t="s">
        <v>21</v>
      </c>
      <c r="N186" s="242" t="s">
        <v>43</v>
      </c>
      <c r="O186" s="47"/>
      <c r="P186" s="243">
        <f>O186*H186</f>
        <v>0</v>
      </c>
      <c r="Q186" s="243">
        <v>0</v>
      </c>
      <c r="R186" s="243">
        <f>Q186*H186</f>
        <v>0</v>
      </c>
      <c r="S186" s="243">
        <v>0</v>
      </c>
      <c r="T186" s="244">
        <f>S186*H186</f>
        <v>0</v>
      </c>
      <c r="AR186" s="24" t="s">
        <v>465</v>
      </c>
      <c r="AT186" s="24" t="s">
        <v>306</v>
      </c>
      <c r="AU186" s="24" t="s">
        <v>82</v>
      </c>
      <c r="AY186" s="24" t="s">
        <v>303</v>
      </c>
      <c r="BE186" s="245">
        <f>IF(N186="základní",J186,0)</f>
        <v>0</v>
      </c>
      <c r="BF186" s="245">
        <f>IF(N186="snížená",J186,0)</f>
        <v>0</v>
      </c>
      <c r="BG186" s="245">
        <f>IF(N186="zákl. přenesená",J186,0)</f>
        <v>0</v>
      </c>
      <c r="BH186" s="245">
        <f>IF(N186="sníž. přenesená",J186,0)</f>
        <v>0</v>
      </c>
      <c r="BI186" s="245">
        <f>IF(N186="nulová",J186,0)</f>
        <v>0</v>
      </c>
      <c r="BJ186" s="24" t="s">
        <v>80</v>
      </c>
      <c r="BK186" s="245">
        <f>ROUND(I186*H186,2)</f>
        <v>0</v>
      </c>
      <c r="BL186" s="24" t="s">
        <v>465</v>
      </c>
      <c r="BM186" s="24" t="s">
        <v>7276</v>
      </c>
    </row>
    <row r="187" s="1" customFormat="1" ht="16.5" customHeight="1">
      <c r="B187" s="46"/>
      <c r="C187" s="234" t="s">
        <v>835</v>
      </c>
      <c r="D187" s="234" t="s">
        <v>306</v>
      </c>
      <c r="E187" s="235" t="s">
        <v>7277</v>
      </c>
      <c r="F187" s="236" t="s">
        <v>7278</v>
      </c>
      <c r="G187" s="237" t="s">
        <v>704</v>
      </c>
      <c r="H187" s="238">
        <v>25</v>
      </c>
      <c r="I187" s="239"/>
      <c r="J187" s="240">
        <f>ROUND(I187*H187,2)</f>
        <v>0</v>
      </c>
      <c r="K187" s="236" t="s">
        <v>322</v>
      </c>
      <c r="L187" s="72"/>
      <c r="M187" s="241" t="s">
        <v>21</v>
      </c>
      <c r="N187" s="242" t="s">
        <v>43</v>
      </c>
      <c r="O187" s="47"/>
      <c r="P187" s="243">
        <f>O187*H187</f>
        <v>0</v>
      </c>
      <c r="Q187" s="243">
        <v>0</v>
      </c>
      <c r="R187" s="243">
        <f>Q187*H187</f>
        <v>0</v>
      </c>
      <c r="S187" s="243">
        <v>0</v>
      </c>
      <c r="T187" s="244">
        <f>S187*H187</f>
        <v>0</v>
      </c>
      <c r="AR187" s="24" t="s">
        <v>465</v>
      </c>
      <c r="AT187" s="24" t="s">
        <v>306</v>
      </c>
      <c r="AU187" s="24" t="s">
        <v>82</v>
      </c>
      <c r="AY187" s="24" t="s">
        <v>303</v>
      </c>
      <c r="BE187" s="245">
        <f>IF(N187="základní",J187,0)</f>
        <v>0</v>
      </c>
      <c r="BF187" s="245">
        <f>IF(N187="snížená",J187,0)</f>
        <v>0</v>
      </c>
      <c r="BG187" s="245">
        <f>IF(N187="zákl. přenesená",J187,0)</f>
        <v>0</v>
      </c>
      <c r="BH187" s="245">
        <f>IF(N187="sníž. přenesená",J187,0)</f>
        <v>0</v>
      </c>
      <c r="BI187" s="245">
        <f>IF(N187="nulová",J187,0)</f>
        <v>0</v>
      </c>
      <c r="BJ187" s="24" t="s">
        <v>80</v>
      </c>
      <c r="BK187" s="245">
        <f>ROUND(I187*H187,2)</f>
        <v>0</v>
      </c>
      <c r="BL187" s="24" t="s">
        <v>465</v>
      </c>
      <c r="BM187" s="24" t="s">
        <v>7279</v>
      </c>
    </row>
    <row r="188" s="1" customFormat="1" ht="25.5" customHeight="1">
      <c r="B188" s="46"/>
      <c r="C188" s="234" t="s">
        <v>841</v>
      </c>
      <c r="D188" s="234" t="s">
        <v>306</v>
      </c>
      <c r="E188" s="235" t="s">
        <v>7280</v>
      </c>
      <c r="F188" s="236" t="s">
        <v>7281</v>
      </c>
      <c r="G188" s="237" t="s">
        <v>704</v>
      </c>
      <c r="H188" s="238">
        <v>14</v>
      </c>
      <c r="I188" s="239"/>
      <c r="J188" s="240">
        <f>ROUND(I188*H188,2)</f>
        <v>0</v>
      </c>
      <c r="K188" s="236" t="s">
        <v>322</v>
      </c>
      <c r="L188" s="72"/>
      <c r="M188" s="241" t="s">
        <v>21</v>
      </c>
      <c r="N188" s="242" t="s">
        <v>43</v>
      </c>
      <c r="O188" s="47"/>
      <c r="P188" s="243">
        <f>O188*H188</f>
        <v>0</v>
      </c>
      <c r="Q188" s="243">
        <v>0</v>
      </c>
      <c r="R188" s="243">
        <f>Q188*H188</f>
        <v>0</v>
      </c>
      <c r="S188" s="243">
        <v>0</v>
      </c>
      <c r="T188" s="244">
        <f>S188*H188</f>
        <v>0</v>
      </c>
      <c r="AR188" s="24" t="s">
        <v>465</v>
      </c>
      <c r="AT188" s="24" t="s">
        <v>306</v>
      </c>
      <c r="AU188" s="24" t="s">
        <v>82</v>
      </c>
      <c r="AY188" s="24" t="s">
        <v>303</v>
      </c>
      <c r="BE188" s="245">
        <f>IF(N188="základní",J188,0)</f>
        <v>0</v>
      </c>
      <c r="BF188" s="245">
        <f>IF(N188="snížená",J188,0)</f>
        <v>0</v>
      </c>
      <c r="BG188" s="245">
        <f>IF(N188="zákl. přenesená",J188,0)</f>
        <v>0</v>
      </c>
      <c r="BH188" s="245">
        <f>IF(N188="sníž. přenesená",J188,0)</f>
        <v>0</v>
      </c>
      <c r="BI188" s="245">
        <f>IF(N188="nulová",J188,0)</f>
        <v>0</v>
      </c>
      <c r="BJ188" s="24" t="s">
        <v>80</v>
      </c>
      <c r="BK188" s="245">
        <f>ROUND(I188*H188,2)</f>
        <v>0</v>
      </c>
      <c r="BL188" s="24" t="s">
        <v>465</v>
      </c>
      <c r="BM188" s="24" t="s">
        <v>7282</v>
      </c>
    </row>
    <row r="189" s="1" customFormat="1" ht="25.5" customHeight="1">
      <c r="B189" s="46"/>
      <c r="C189" s="234" t="s">
        <v>846</v>
      </c>
      <c r="D189" s="234" t="s">
        <v>306</v>
      </c>
      <c r="E189" s="235" t="s">
        <v>7283</v>
      </c>
      <c r="F189" s="236" t="s">
        <v>7284</v>
      </c>
      <c r="G189" s="237" t="s">
        <v>704</v>
      </c>
      <c r="H189" s="238">
        <v>1</v>
      </c>
      <c r="I189" s="239"/>
      <c r="J189" s="240">
        <f>ROUND(I189*H189,2)</f>
        <v>0</v>
      </c>
      <c r="K189" s="236" t="s">
        <v>322</v>
      </c>
      <c r="L189" s="72"/>
      <c r="M189" s="241" t="s">
        <v>21</v>
      </c>
      <c r="N189" s="242" t="s">
        <v>43</v>
      </c>
      <c r="O189" s="47"/>
      <c r="P189" s="243">
        <f>O189*H189</f>
        <v>0</v>
      </c>
      <c r="Q189" s="243">
        <v>0</v>
      </c>
      <c r="R189" s="243">
        <f>Q189*H189</f>
        <v>0</v>
      </c>
      <c r="S189" s="243">
        <v>0</v>
      </c>
      <c r="T189" s="244">
        <f>S189*H189</f>
        <v>0</v>
      </c>
      <c r="AR189" s="24" t="s">
        <v>465</v>
      </c>
      <c r="AT189" s="24" t="s">
        <v>306</v>
      </c>
      <c r="AU189" s="24" t="s">
        <v>82</v>
      </c>
      <c r="AY189" s="24" t="s">
        <v>303</v>
      </c>
      <c r="BE189" s="245">
        <f>IF(N189="základní",J189,0)</f>
        <v>0</v>
      </c>
      <c r="BF189" s="245">
        <f>IF(N189="snížená",J189,0)</f>
        <v>0</v>
      </c>
      <c r="BG189" s="245">
        <f>IF(N189="zákl. přenesená",J189,0)</f>
        <v>0</v>
      </c>
      <c r="BH189" s="245">
        <f>IF(N189="sníž. přenesená",J189,0)</f>
        <v>0</v>
      </c>
      <c r="BI189" s="245">
        <f>IF(N189="nulová",J189,0)</f>
        <v>0</v>
      </c>
      <c r="BJ189" s="24" t="s">
        <v>80</v>
      </c>
      <c r="BK189" s="245">
        <f>ROUND(I189*H189,2)</f>
        <v>0</v>
      </c>
      <c r="BL189" s="24" t="s">
        <v>465</v>
      </c>
      <c r="BM189" s="24" t="s">
        <v>7285</v>
      </c>
    </row>
    <row r="190" s="1" customFormat="1" ht="16.5" customHeight="1">
      <c r="B190" s="46"/>
      <c r="C190" s="234" t="s">
        <v>852</v>
      </c>
      <c r="D190" s="234" t="s">
        <v>306</v>
      </c>
      <c r="E190" s="235" t="s">
        <v>7286</v>
      </c>
      <c r="F190" s="236" t="s">
        <v>7287</v>
      </c>
      <c r="G190" s="237" t="s">
        <v>704</v>
      </c>
      <c r="H190" s="238">
        <v>1</v>
      </c>
      <c r="I190" s="239"/>
      <c r="J190" s="240">
        <f>ROUND(I190*H190,2)</f>
        <v>0</v>
      </c>
      <c r="K190" s="236" t="s">
        <v>322</v>
      </c>
      <c r="L190" s="72"/>
      <c r="M190" s="241" t="s">
        <v>21</v>
      </c>
      <c r="N190" s="242" t="s">
        <v>43</v>
      </c>
      <c r="O190" s="47"/>
      <c r="P190" s="243">
        <f>O190*H190</f>
        <v>0</v>
      </c>
      <c r="Q190" s="243">
        <v>0</v>
      </c>
      <c r="R190" s="243">
        <f>Q190*H190</f>
        <v>0</v>
      </c>
      <c r="S190" s="243">
        <v>0</v>
      </c>
      <c r="T190" s="244">
        <f>S190*H190</f>
        <v>0</v>
      </c>
      <c r="AR190" s="24" t="s">
        <v>465</v>
      </c>
      <c r="AT190" s="24" t="s">
        <v>306</v>
      </c>
      <c r="AU190" s="24" t="s">
        <v>82</v>
      </c>
      <c r="AY190" s="24" t="s">
        <v>303</v>
      </c>
      <c r="BE190" s="245">
        <f>IF(N190="základní",J190,0)</f>
        <v>0</v>
      </c>
      <c r="BF190" s="245">
        <f>IF(N190="snížená",J190,0)</f>
        <v>0</v>
      </c>
      <c r="BG190" s="245">
        <f>IF(N190="zákl. přenesená",J190,0)</f>
        <v>0</v>
      </c>
      <c r="BH190" s="245">
        <f>IF(N190="sníž. přenesená",J190,0)</f>
        <v>0</v>
      </c>
      <c r="BI190" s="245">
        <f>IF(N190="nulová",J190,0)</f>
        <v>0</v>
      </c>
      <c r="BJ190" s="24" t="s">
        <v>80</v>
      </c>
      <c r="BK190" s="245">
        <f>ROUND(I190*H190,2)</f>
        <v>0</v>
      </c>
      <c r="BL190" s="24" t="s">
        <v>465</v>
      </c>
      <c r="BM190" s="24" t="s">
        <v>7288</v>
      </c>
    </row>
    <row r="191" s="1" customFormat="1" ht="25.5" customHeight="1">
      <c r="B191" s="46"/>
      <c r="C191" s="234" t="s">
        <v>857</v>
      </c>
      <c r="D191" s="234" t="s">
        <v>306</v>
      </c>
      <c r="E191" s="235" t="s">
        <v>7289</v>
      </c>
      <c r="F191" s="236" t="s">
        <v>7290</v>
      </c>
      <c r="G191" s="237" t="s">
        <v>704</v>
      </c>
      <c r="H191" s="238">
        <v>2</v>
      </c>
      <c r="I191" s="239"/>
      <c r="J191" s="240">
        <f>ROUND(I191*H191,2)</f>
        <v>0</v>
      </c>
      <c r="K191" s="236" t="s">
        <v>322</v>
      </c>
      <c r="L191" s="72"/>
      <c r="M191" s="241" t="s">
        <v>21</v>
      </c>
      <c r="N191" s="242" t="s">
        <v>43</v>
      </c>
      <c r="O191" s="47"/>
      <c r="P191" s="243">
        <f>O191*H191</f>
        <v>0</v>
      </c>
      <c r="Q191" s="243">
        <v>0</v>
      </c>
      <c r="R191" s="243">
        <f>Q191*H191</f>
        <v>0</v>
      </c>
      <c r="S191" s="243">
        <v>0</v>
      </c>
      <c r="T191" s="244">
        <f>S191*H191</f>
        <v>0</v>
      </c>
      <c r="AR191" s="24" t="s">
        <v>465</v>
      </c>
      <c r="AT191" s="24" t="s">
        <v>306</v>
      </c>
      <c r="AU191" s="24" t="s">
        <v>82</v>
      </c>
      <c r="AY191" s="24" t="s">
        <v>303</v>
      </c>
      <c r="BE191" s="245">
        <f>IF(N191="základní",J191,0)</f>
        <v>0</v>
      </c>
      <c r="BF191" s="245">
        <f>IF(N191="snížená",J191,0)</f>
        <v>0</v>
      </c>
      <c r="BG191" s="245">
        <f>IF(N191="zákl. přenesená",J191,0)</f>
        <v>0</v>
      </c>
      <c r="BH191" s="245">
        <f>IF(N191="sníž. přenesená",J191,0)</f>
        <v>0</v>
      </c>
      <c r="BI191" s="245">
        <f>IF(N191="nulová",J191,0)</f>
        <v>0</v>
      </c>
      <c r="BJ191" s="24" t="s">
        <v>80</v>
      </c>
      <c r="BK191" s="245">
        <f>ROUND(I191*H191,2)</f>
        <v>0</v>
      </c>
      <c r="BL191" s="24" t="s">
        <v>465</v>
      </c>
      <c r="BM191" s="24" t="s">
        <v>7291</v>
      </c>
    </row>
    <row r="192" s="1" customFormat="1" ht="25.5" customHeight="1">
      <c r="B192" s="46"/>
      <c r="C192" s="234" t="s">
        <v>861</v>
      </c>
      <c r="D192" s="234" t="s">
        <v>306</v>
      </c>
      <c r="E192" s="235" t="s">
        <v>6001</v>
      </c>
      <c r="F192" s="236" t="s">
        <v>7292</v>
      </c>
      <c r="G192" s="237" t="s">
        <v>658</v>
      </c>
      <c r="H192" s="238">
        <v>1</v>
      </c>
      <c r="I192" s="239"/>
      <c r="J192" s="240">
        <f>ROUND(I192*H192,2)</f>
        <v>0</v>
      </c>
      <c r="K192" s="236" t="s">
        <v>322</v>
      </c>
      <c r="L192" s="72"/>
      <c r="M192" s="241" t="s">
        <v>21</v>
      </c>
      <c r="N192" s="242" t="s">
        <v>43</v>
      </c>
      <c r="O192" s="47"/>
      <c r="P192" s="243">
        <f>O192*H192</f>
        <v>0</v>
      </c>
      <c r="Q192" s="243">
        <v>0</v>
      </c>
      <c r="R192" s="243">
        <f>Q192*H192</f>
        <v>0</v>
      </c>
      <c r="S192" s="243">
        <v>0</v>
      </c>
      <c r="T192" s="244">
        <f>S192*H192</f>
        <v>0</v>
      </c>
      <c r="AR192" s="24" t="s">
        <v>465</v>
      </c>
      <c r="AT192" s="24" t="s">
        <v>306</v>
      </c>
      <c r="AU192" s="24" t="s">
        <v>82</v>
      </c>
      <c r="AY192" s="24" t="s">
        <v>303</v>
      </c>
      <c r="BE192" s="245">
        <f>IF(N192="základní",J192,0)</f>
        <v>0</v>
      </c>
      <c r="BF192" s="245">
        <f>IF(N192="snížená",J192,0)</f>
        <v>0</v>
      </c>
      <c r="BG192" s="245">
        <f>IF(N192="zákl. přenesená",J192,0)</f>
        <v>0</v>
      </c>
      <c r="BH192" s="245">
        <f>IF(N192="sníž. přenesená",J192,0)</f>
        <v>0</v>
      </c>
      <c r="BI192" s="245">
        <f>IF(N192="nulová",J192,0)</f>
        <v>0</v>
      </c>
      <c r="BJ192" s="24" t="s">
        <v>80</v>
      </c>
      <c r="BK192" s="245">
        <f>ROUND(I192*H192,2)</f>
        <v>0</v>
      </c>
      <c r="BL192" s="24" t="s">
        <v>465</v>
      </c>
      <c r="BM192" s="24" t="s">
        <v>7293</v>
      </c>
    </row>
    <row r="193" s="1" customFormat="1" ht="25.5" customHeight="1">
      <c r="B193" s="46"/>
      <c r="C193" s="234" t="s">
        <v>866</v>
      </c>
      <c r="D193" s="234" t="s">
        <v>306</v>
      </c>
      <c r="E193" s="235" t="s">
        <v>6003</v>
      </c>
      <c r="F193" s="236" t="s">
        <v>7294</v>
      </c>
      <c r="G193" s="237" t="s">
        <v>658</v>
      </c>
      <c r="H193" s="238">
        <v>2</v>
      </c>
      <c r="I193" s="239"/>
      <c r="J193" s="240">
        <f>ROUND(I193*H193,2)</f>
        <v>0</v>
      </c>
      <c r="K193" s="236" t="s">
        <v>322</v>
      </c>
      <c r="L193" s="72"/>
      <c r="M193" s="241" t="s">
        <v>21</v>
      </c>
      <c r="N193" s="242" t="s">
        <v>43</v>
      </c>
      <c r="O193" s="47"/>
      <c r="P193" s="243">
        <f>O193*H193</f>
        <v>0</v>
      </c>
      <c r="Q193" s="243">
        <v>0</v>
      </c>
      <c r="R193" s="243">
        <f>Q193*H193</f>
        <v>0</v>
      </c>
      <c r="S193" s="243">
        <v>0</v>
      </c>
      <c r="T193" s="244">
        <f>S193*H193</f>
        <v>0</v>
      </c>
      <c r="AR193" s="24" t="s">
        <v>465</v>
      </c>
      <c r="AT193" s="24" t="s">
        <v>306</v>
      </c>
      <c r="AU193" s="24" t="s">
        <v>82</v>
      </c>
      <c r="AY193" s="24" t="s">
        <v>303</v>
      </c>
      <c r="BE193" s="245">
        <f>IF(N193="základní",J193,0)</f>
        <v>0</v>
      </c>
      <c r="BF193" s="245">
        <f>IF(N193="snížená",J193,0)</f>
        <v>0</v>
      </c>
      <c r="BG193" s="245">
        <f>IF(N193="zákl. přenesená",J193,0)</f>
        <v>0</v>
      </c>
      <c r="BH193" s="245">
        <f>IF(N193="sníž. přenesená",J193,0)</f>
        <v>0</v>
      </c>
      <c r="BI193" s="245">
        <f>IF(N193="nulová",J193,0)</f>
        <v>0</v>
      </c>
      <c r="BJ193" s="24" t="s">
        <v>80</v>
      </c>
      <c r="BK193" s="245">
        <f>ROUND(I193*H193,2)</f>
        <v>0</v>
      </c>
      <c r="BL193" s="24" t="s">
        <v>465</v>
      </c>
      <c r="BM193" s="24" t="s">
        <v>7295</v>
      </c>
    </row>
    <row r="194" s="1" customFormat="1" ht="25.5" customHeight="1">
      <c r="B194" s="46"/>
      <c r="C194" s="234" t="s">
        <v>871</v>
      </c>
      <c r="D194" s="234" t="s">
        <v>306</v>
      </c>
      <c r="E194" s="235" t="s">
        <v>6005</v>
      </c>
      <c r="F194" s="236" t="s">
        <v>7296</v>
      </c>
      <c r="G194" s="237" t="s">
        <v>658</v>
      </c>
      <c r="H194" s="238">
        <v>2</v>
      </c>
      <c r="I194" s="239"/>
      <c r="J194" s="240">
        <f>ROUND(I194*H194,2)</f>
        <v>0</v>
      </c>
      <c r="K194" s="236" t="s">
        <v>322</v>
      </c>
      <c r="L194" s="72"/>
      <c r="M194" s="241" t="s">
        <v>21</v>
      </c>
      <c r="N194" s="242" t="s">
        <v>43</v>
      </c>
      <c r="O194" s="47"/>
      <c r="P194" s="243">
        <f>O194*H194</f>
        <v>0</v>
      </c>
      <c r="Q194" s="243">
        <v>0</v>
      </c>
      <c r="R194" s="243">
        <f>Q194*H194</f>
        <v>0</v>
      </c>
      <c r="S194" s="243">
        <v>0</v>
      </c>
      <c r="T194" s="244">
        <f>S194*H194</f>
        <v>0</v>
      </c>
      <c r="AR194" s="24" t="s">
        <v>465</v>
      </c>
      <c r="AT194" s="24" t="s">
        <v>306</v>
      </c>
      <c r="AU194" s="24" t="s">
        <v>82</v>
      </c>
      <c r="AY194" s="24" t="s">
        <v>303</v>
      </c>
      <c r="BE194" s="245">
        <f>IF(N194="základní",J194,0)</f>
        <v>0</v>
      </c>
      <c r="BF194" s="245">
        <f>IF(N194="snížená",J194,0)</f>
        <v>0</v>
      </c>
      <c r="BG194" s="245">
        <f>IF(N194="zákl. přenesená",J194,0)</f>
        <v>0</v>
      </c>
      <c r="BH194" s="245">
        <f>IF(N194="sníž. přenesená",J194,0)</f>
        <v>0</v>
      </c>
      <c r="BI194" s="245">
        <f>IF(N194="nulová",J194,0)</f>
        <v>0</v>
      </c>
      <c r="BJ194" s="24" t="s">
        <v>80</v>
      </c>
      <c r="BK194" s="245">
        <f>ROUND(I194*H194,2)</f>
        <v>0</v>
      </c>
      <c r="BL194" s="24" t="s">
        <v>465</v>
      </c>
      <c r="BM194" s="24" t="s">
        <v>7297</v>
      </c>
    </row>
    <row r="195" s="1" customFormat="1" ht="25.5" customHeight="1">
      <c r="B195" s="46"/>
      <c r="C195" s="234" t="s">
        <v>876</v>
      </c>
      <c r="D195" s="234" t="s">
        <v>306</v>
      </c>
      <c r="E195" s="235" t="s">
        <v>6007</v>
      </c>
      <c r="F195" s="236" t="s">
        <v>7298</v>
      </c>
      <c r="G195" s="237" t="s">
        <v>658</v>
      </c>
      <c r="H195" s="238">
        <v>1</v>
      </c>
      <c r="I195" s="239"/>
      <c r="J195" s="240">
        <f>ROUND(I195*H195,2)</f>
        <v>0</v>
      </c>
      <c r="K195" s="236" t="s">
        <v>322</v>
      </c>
      <c r="L195" s="72"/>
      <c r="M195" s="241" t="s">
        <v>21</v>
      </c>
      <c r="N195" s="242" t="s">
        <v>43</v>
      </c>
      <c r="O195" s="47"/>
      <c r="P195" s="243">
        <f>O195*H195</f>
        <v>0</v>
      </c>
      <c r="Q195" s="243">
        <v>0</v>
      </c>
      <c r="R195" s="243">
        <f>Q195*H195</f>
        <v>0</v>
      </c>
      <c r="S195" s="243">
        <v>0</v>
      </c>
      <c r="T195" s="244">
        <f>S195*H195</f>
        <v>0</v>
      </c>
      <c r="AR195" s="24" t="s">
        <v>465</v>
      </c>
      <c r="AT195" s="24" t="s">
        <v>306</v>
      </c>
      <c r="AU195" s="24" t="s">
        <v>82</v>
      </c>
      <c r="AY195" s="24" t="s">
        <v>303</v>
      </c>
      <c r="BE195" s="245">
        <f>IF(N195="základní",J195,0)</f>
        <v>0</v>
      </c>
      <c r="BF195" s="245">
        <f>IF(N195="snížená",J195,0)</f>
        <v>0</v>
      </c>
      <c r="BG195" s="245">
        <f>IF(N195="zákl. přenesená",J195,0)</f>
        <v>0</v>
      </c>
      <c r="BH195" s="245">
        <f>IF(N195="sníž. přenesená",J195,0)</f>
        <v>0</v>
      </c>
      <c r="BI195" s="245">
        <f>IF(N195="nulová",J195,0)</f>
        <v>0</v>
      </c>
      <c r="BJ195" s="24" t="s">
        <v>80</v>
      </c>
      <c r="BK195" s="245">
        <f>ROUND(I195*H195,2)</f>
        <v>0</v>
      </c>
      <c r="BL195" s="24" t="s">
        <v>465</v>
      </c>
      <c r="BM195" s="24" t="s">
        <v>7299</v>
      </c>
    </row>
    <row r="196" s="1" customFormat="1" ht="25.5" customHeight="1">
      <c r="B196" s="46"/>
      <c r="C196" s="234" t="s">
        <v>881</v>
      </c>
      <c r="D196" s="234" t="s">
        <v>306</v>
      </c>
      <c r="E196" s="235" t="s">
        <v>6009</v>
      </c>
      <c r="F196" s="236" t="s">
        <v>7300</v>
      </c>
      <c r="G196" s="237" t="s">
        <v>658</v>
      </c>
      <c r="H196" s="238">
        <v>5</v>
      </c>
      <c r="I196" s="239"/>
      <c r="J196" s="240">
        <f>ROUND(I196*H196,2)</f>
        <v>0</v>
      </c>
      <c r="K196" s="236" t="s">
        <v>322</v>
      </c>
      <c r="L196" s="72"/>
      <c r="M196" s="241" t="s">
        <v>21</v>
      </c>
      <c r="N196" s="242" t="s">
        <v>43</v>
      </c>
      <c r="O196" s="47"/>
      <c r="P196" s="243">
        <f>O196*H196</f>
        <v>0</v>
      </c>
      <c r="Q196" s="243">
        <v>0</v>
      </c>
      <c r="R196" s="243">
        <f>Q196*H196</f>
        <v>0</v>
      </c>
      <c r="S196" s="243">
        <v>0</v>
      </c>
      <c r="T196" s="244">
        <f>S196*H196</f>
        <v>0</v>
      </c>
      <c r="AR196" s="24" t="s">
        <v>465</v>
      </c>
      <c r="AT196" s="24" t="s">
        <v>306</v>
      </c>
      <c r="AU196" s="24" t="s">
        <v>82</v>
      </c>
      <c r="AY196" s="24" t="s">
        <v>303</v>
      </c>
      <c r="BE196" s="245">
        <f>IF(N196="základní",J196,0)</f>
        <v>0</v>
      </c>
      <c r="BF196" s="245">
        <f>IF(N196="snížená",J196,0)</f>
        <v>0</v>
      </c>
      <c r="BG196" s="245">
        <f>IF(N196="zákl. přenesená",J196,0)</f>
        <v>0</v>
      </c>
      <c r="BH196" s="245">
        <f>IF(N196="sníž. přenesená",J196,0)</f>
        <v>0</v>
      </c>
      <c r="BI196" s="245">
        <f>IF(N196="nulová",J196,0)</f>
        <v>0</v>
      </c>
      <c r="BJ196" s="24" t="s">
        <v>80</v>
      </c>
      <c r="BK196" s="245">
        <f>ROUND(I196*H196,2)</f>
        <v>0</v>
      </c>
      <c r="BL196" s="24" t="s">
        <v>465</v>
      </c>
      <c r="BM196" s="24" t="s">
        <v>7301</v>
      </c>
    </row>
    <row r="197" s="1" customFormat="1" ht="25.5" customHeight="1">
      <c r="B197" s="46"/>
      <c r="C197" s="234" t="s">
        <v>885</v>
      </c>
      <c r="D197" s="234" t="s">
        <v>306</v>
      </c>
      <c r="E197" s="235" t="s">
        <v>6011</v>
      </c>
      <c r="F197" s="236" t="s">
        <v>7302</v>
      </c>
      <c r="G197" s="237" t="s">
        <v>658</v>
      </c>
      <c r="H197" s="238">
        <v>2</v>
      </c>
      <c r="I197" s="239"/>
      <c r="J197" s="240">
        <f>ROUND(I197*H197,2)</f>
        <v>0</v>
      </c>
      <c r="K197" s="236" t="s">
        <v>322</v>
      </c>
      <c r="L197" s="72"/>
      <c r="M197" s="241" t="s">
        <v>21</v>
      </c>
      <c r="N197" s="242" t="s">
        <v>43</v>
      </c>
      <c r="O197" s="47"/>
      <c r="P197" s="243">
        <f>O197*H197</f>
        <v>0</v>
      </c>
      <c r="Q197" s="243">
        <v>0</v>
      </c>
      <c r="R197" s="243">
        <f>Q197*H197</f>
        <v>0</v>
      </c>
      <c r="S197" s="243">
        <v>0</v>
      </c>
      <c r="T197" s="244">
        <f>S197*H197</f>
        <v>0</v>
      </c>
      <c r="AR197" s="24" t="s">
        <v>465</v>
      </c>
      <c r="AT197" s="24" t="s">
        <v>306</v>
      </c>
      <c r="AU197" s="24" t="s">
        <v>82</v>
      </c>
      <c r="AY197" s="24" t="s">
        <v>303</v>
      </c>
      <c r="BE197" s="245">
        <f>IF(N197="základní",J197,0)</f>
        <v>0</v>
      </c>
      <c r="BF197" s="245">
        <f>IF(N197="snížená",J197,0)</f>
        <v>0</v>
      </c>
      <c r="BG197" s="245">
        <f>IF(N197="zákl. přenesená",J197,0)</f>
        <v>0</v>
      </c>
      <c r="BH197" s="245">
        <f>IF(N197="sníž. přenesená",J197,0)</f>
        <v>0</v>
      </c>
      <c r="BI197" s="245">
        <f>IF(N197="nulová",J197,0)</f>
        <v>0</v>
      </c>
      <c r="BJ197" s="24" t="s">
        <v>80</v>
      </c>
      <c r="BK197" s="245">
        <f>ROUND(I197*H197,2)</f>
        <v>0</v>
      </c>
      <c r="BL197" s="24" t="s">
        <v>465</v>
      </c>
      <c r="BM197" s="24" t="s">
        <v>7303</v>
      </c>
    </row>
    <row r="198" s="1" customFormat="1" ht="25.5" customHeight="1">
      <c r="B198" s="46"/>
      <c r="C198" s="234" t="s">
        <v>889</v>
      </c>
      <c r="D198" s="234" t="s">
        <v>306</v>
      </c>
      <c r="E198" s="235" t="s">
        <v>6013</v>
      </c>
      <c r="F198" s="236" t="s">
        <v>7304</v>
      </c>
      <c r="G198" s="237" t="s">
        <v>658</v>
      </c>
      <c r="H198" s="238">
        <v>1</v>
      </c>
      <c r="I198" s="239"/>
      <c r="J198" s="240">
        <f>ROUND(I198*H198,2)</f>
        <v>0</v>
      </c>
      <c r="K198" s="236" t="s">
        <v>322</v>
      </c>
      <c r="L198" s="72"/>
      <c r="M198" s="241" t="s">
        <v>21</v>
      </c>
      <c r="N198" s="242" t="s">
        <v>43</v>
      </c>
      <c r="O198" s="47"/>
      <c r="P198" s="243">
        <f>O198*H198</f>
        <v>0</v>
      </c>
      <c r="Q198" s="243">
        <v>0</v>
      </c>
      <c r="R198" s="243">
        <f>Q198*H198</f>
        <v>0</v>
      </c>
      <c r="S198" s="243">
        <v>0</v>
      </c>
      <c r="T198" s="244">
        <f>S198*H198</f>
        <v>0</v>
      </c>
      <c r="AR198" s="24" t="s">
        <v>465</v>
      </c>
      <c r="AT198" s="24" t="s">
        <v>306</v>
      </c>
      <c r="AU198" s="24" t="s">
        <v>82</v>
      </c>
      <c r="AY198" s="24" t="s">
        <v>303</v>
      </c>
      <c r="BE198" s="245">
        <f>IF(N198="základní",J198,0)</f>
        <v>0</v>
      </c>
      <c r="BF198" s="245">
        <f>IF(N198="snížená",J198,0)</f>
        <v>0</v>
      </c>
      <c r="BG198" s="245">
        <f>IF(N198="zákl. přenesená",J198,0)</f>
        <v>0</v>
      </c>
      <c r="BH198" s="245">
        <f>IF(N198="sníž. přenesená",J198,0)</f>
        <v>0</v>
      </c>
      <c r="BI198" s="245">
        <f>IF(N198="nulová",J198,0)</f>
        <v>0</v>
      </c>
      <c r="BJ198" s="24" t="s">
        <v>80</v>
      </c>
      <c r="BK198" s="245">
        <f>ROUND(I198*H198,2)</f>
        <v>0</v>
      </c>
      <c r="BL198" s="24" t="s">
        <v>465</v>
      </c>
      <c r="BM198" s="24" t="s">
        <v>7305</v>
      </c>
    </row>
    <row r="199" s="1" customFormat="1" ht="25.5" customHeight="1">
      <c r="B199" s="46"/>
      <c r="C199" s="234" t="s">
        <v>895</v>
      </c>
      <c r="D199" s="234" t="s">
        <v>306</v>
      </c>
      <c r="E199" s="235" t="s">
        <v>6015</v>
      </c>
      <c r="F199" s="236" t="s">
        <v>7306</v>
      </c>
      <c r="G199" s="237" t="s">
        <v>658</v>
      </c>
      <c r="H199" s="238">
        <v>2</v>
      </c>
      <c r="I199" s="239"/>
      <c r="J199" s="240">
        <f>ROUND(I199*H199,2)</f>
        <v>0</v>
      </c>
      <c r="K199" s="236" t="s">
        <v>322</v>
      </c>
      <c r="L199" s="72"/>
      <c r="M199" s="241" t="s">
        <v>21</v>
      </c>
      <c r="N199" s="242" t="s">
        <v>43</v>
      </c>
      <c r="O199" s="47"/>
      <c r="P199" s="243">
        <f>O199*H199</f>
        <v>0</v>
      </c>
      <c r="Q199" s="243">
        <v>0</v>
      </c>
      <c r="R199" s="243">
        <f>Q199*H199</f>
        <v>0</v>
      </c>
      <c r="S199" s="243">
        <v>0</v>
      </c>
      <c r="T199" s="244">
        <f>S199*H199</f>
        <v>0</v>
      </c>
      <c r="AR199" s="24" t="s">
        <v>465</v>
      </c>
      <c r="AT199" s="24" t="s">
        <v>306</v>
      </c>
      <c r="AU199" s="24" t="s">
        <v>82</v>
      </c>
      <c r="AY199" s="24" t="s">
        <v>303</v>
      </c>
      <c r="BE199" s="245">
        <f>IF(N199="základní",J199,0)</f>
        <v>0</v>
      </c>
      <c r="BF199" s="245">
        <f>IF(N199="snížená",J199,0)</f>
        <v>0</v>
      </c>
      <c r="BG199" s="245">
        <f>IF(N199="zákl. přenesená",J199,0)</f>
        <v>0</v>
      </c>
      <c r="BH199" s="245">
        <f>IF(N199="sníž. přenesená",J199,0)</f>
        <v>0</v>
      </c>
      <c r="BI199" s="245">
        <f>IF(N199="nulová",J199,0)</f>
        <v>0</v>
      </c>
      <c r="BJ199" s="24" t="s">
        <v>80</v>
      </c>
      <c r="BK199" s="245">
        <f>ROUND(I199*H199,2)</f>
        <v>0</v>
      </c>
      <c r="BL199" s="24" t="s">
        <v>465</v>
      </c>
      <c r="BM199" s="24" t="s">
        <v>7307</v>
      </c>
    </row>
    <row r="200" s="1" customFormat="1" ht="25.5" customHeight="1">
      <c r="B200" s="46"/>
      <c r="C200" s="234" t="s">
        <v>901</v>
      </c>
      <c r="D200" s="234" t="s">
        <v>306</v>
      </c>
      <c r="E200" s="235" t="s">
        <v>6017</v>
      </c>
      <c r="F200" s="236" t="s">
        <v>7308</v>
      </c>
      <c r="G200" s="237" t="s">
        <v>658</v>
      </c>
      <c r="H200" s="238">
        <v>1</v>
      </c>
      <c r="I200" s="239"/>
      <c r="J200" s="240">
        <f>ROUND(I200*H200,2)</f>
        <v>0</v>
      </c>
      <c r="K200" s="236" t="s">
        <v>322</v>
      </c>
      <c r="L200" s="72"/>
      <c r="M200" s="241" t="s">
        <v>21</v>
      </c>
      <c r="N200" s="242" t="s">
        <v>43</v>
      </c>
      <c r="O200" s="47"/>
      <c r="P200" s="243">
        <f>O200*H200</f>
        <v>0</v>
      </c>
      <c r="Q200" s="243">
        <v>0</v>
      </c>
      <c r="R200" s="243">
        <f>Q200*H200</f>
        <v>0</v>
      </c>
      <c r="S200" s="243">
        <v>0</v>
      </c>
      <c r="T200" s="244">
        <f>S200*H200</f>
        <v>0</v>
      </c>
      <c r="AR200" s="24" t="s">
        <v>465</v>
      </c>
      <c r="AT200" s="24" t="s">
        <v>306</v>
      </c>
      <c r="AU200" s="24" t="s">
        <v>82</v>
      </c>
      <c r="AY200" s="24" t="s">
        <v>303</v>
      </c>
      <c r="BE200" s="245">
        <f>IF(N200="základní",J200,0)</f>
        <v>0</v>
      </c>
      <c r="BF200" s="245">
        <f>IF(N200="snížená",J200,0)</f>
        <v>0</v>
      </c>
      <c r="BG200" s="245">
        <f>IF(N200="zákl. přenesená",J200,0)</f>
        <v>0</v>
      </c>
      <c r="BH200" s="245">
        <f>IF(N200="sníž. přenesená",J200,0)</f>
        <v>0</v>
      </c>
      <c r="BI200" s="245">
        <f>IF(N200="nulová",J200,0)</f>
        <v>0</v>
      </c>
      <c r="BJ200" s="24" t="s">
        <v>80</v>
      </c>
      <c r="BK200" s="245">
        <f>ROUND(I200*H200,2)</f>
        <v>0</v>
      </c>
      <c r="BL200" s="24" t="s">
        <v>465</v>
      </c>
      <c r="BM200" s="24" t="s">
        <v>7309</v>
      </c>
    </row>
    <row r="201" s="1" customFormat="1" ht="25.5" customHeight="1">
      <c r="B201" s="46"/>
      <c r="C201" s="234" t="s">
        <v>906</v>
      </c>
      <c r="D201" s="234" t="s">
        <v>306</v>
      </c>
      <c r="E201" s="235" t="s">
        <v>6020</v>
      </c>
      <c r="F201" s="236" t="s">
        <v>7310</v>
      </c>
      <c r="G201" s="237" t="s">
        <v>658</v>
      </c>
      <c r="H201" s="238">
        <v>3</v>
      </c>
      <c r="I201" s="239"/>
      <c r="J201" s="240">
        <f>ROUND(I201*H201,2)</f>
        <v>0</v>
      </c>
      <c r="K201" s="236" t="s">
        <v>322</v>
      </c>
      <c r="L201" s="72"/>
      <c r="M201" s="241" t="s">
        <v>21</v>
      </c>
      <c r="N201" s="242" t="s">
        <v>43</v>
      </c>
      <c r="O201" s="47"/>
      <c r="P201" s="243">
        <f>O201*H201</f>
        <v>0</v>
      </c>
      <c r="Q201" s="243">
        <v>0</v>
      </c>
      <c r="R201" s="243">
        <f>Q201*H201</f>
        <v>0</v>
      </c>
      <c r="S201" s="243">
        <v>0</v>
      </c>
      <c r="T201" s="244">
        <f>S201*H201</f>
        <v>0</v>
      </c>
      <c r="AR201" s="24" t="s">
        <v>465</v>
      </c>
      <c r="AT201" s="24" t="s">
        <v>306</v>
      </c>
      <c r="AU201" s="24" t="s">
        <v>82</v>
      </c>
      <c r="AY201" s="24" t="s">
        <v>303</v>
      </c>
      <c r="BE201" s="245">
        <f>IF(N201="základní",J201,0)</f>
        <v>0</v>
      </c>
      <c r="BF201" s="245">
        <f>IF(N201="snížená",J201,0)</f>
        <v>0</v>
      </c>
      <c r="BG201" s="245">
        <f>IF(N201="zákl. přenesená",J201,0)</f>
        <v>0</v>
      </c>
      <c r="BH201" s="245">
        <f>IF(N201="sníž. přenesená",J201,0)</f>
        <v>0</v>
      </c>
      <c r="BI201" s="245">
        <f>IF(N201="nulová",J201,0)</f>
        <v>0</v>
      </c>
      <c r="BJ201" s="24" t="s">
        <v>80</v>
      </c>
      <c r="BK201" s="245">
        <f>ROUND(I201*H201,2)</f>
        <v>0</v>
      </c>
      <c r="BL201" s="24" t="s">
        <v>465</v>
      </c>
      <c r="BM201" s="24" t="s">
        <v>7311</v>
      </c>
    </row>
    <row r="202" s="1" customFormat="1" ht="25.5" customHeight="1">
      <c r="B202" s="46"/>
      <c r="C202" s="234" t="s">
        <v>912</v>
      </c>
      <c r="D202" s="234" t="s">
        <v>306</v>
      </c>
      <c r="E202" s="235" t="s">
        <v>6022</v>
      </c>
      <c r="F202" s="236" t="s">
        <v>7312</v>
      </c>
      <c r="G202" s="237" t="s">
        <v>658</v>
      </c>
      <c r="H202" s="238">
        <v>1</v>
      </c>
      <c r="I202" s="239"/>
      <c r="J202" s="240">
        <f>ROUND(I202*H202,2)</f>
        <v>0</v>
      </c>
      <c r="K202" s="236" t="s">
        <v>322</v>
      </c>
      <c r="L202" s="72"/>
      <c r="M202" s="241" t="s">
        <v>21</v>
      </c>
      <c r="N202" s="242" t="s">
        <v>43</v>
      </c>
      <c r="O202" s="47"/>
      <c r="P202" s="243">
        <f>O202*H202</f>
        <v>0</v>
      </c>
      <c r="Q202" s="243">
        <v>0</v>
      </c>
      <c r="R202" s="243">
        <f>Q202*H202</f>
        <v>0</v>
      </c>
      <c r="S202" s="243">
        <v>0</v>
      </c>
      <c r="T202" s="244">
        <f>S202*H202</f>
        <v>0</v>
      </c>
      <c r="AR202" s="24" t="s">
        <v>465</v>
      </c>
      <c r="AT202" s="24" t="s">
        <v>306</v>
      </c>
      <c r="AU202" s="24" t="s">
        <v>82</v>
      </c>
      <c r="AY202" s="24" t="s">
        <v>303</v>
      </c>
      <c r="BE202" s="245">
        <f>IF(N202="základní",J202,0)</f>
        <v>0</v>
      </c>
      <c r="BF202" s="245">
        <f>IF(N202="snížená",J202,0)</f>
        <v>0</v>
      </c>
      <c r="BG202" s="245">
        <f>IF(N202="zákl. přenesená",J202,0)</f>
        <v>0</v>
      </c>
      <c r="BH202" s="245">
        <f>IF(N202="sníž. přenesená",J202,0)</f>
        <v>0</v>
      </c>
      <c r="BI202" s="245">
        <f>IF(N202="nulová",J202,0)</f>
        <v>0</v>
      </c>
      <c r="BJ202" s="24" t="s">
        <v>80</v>
      </c>
      <c r="BK202" s="245">
        <f>ROUND(I202*H202,2)</f>
        <v>0</v>
      </c>
      <c r="BL202" s="24" t="s">
        <v>465</v>
      </c>
      <c r="BM202" s="24" t="s">
        <v>7313</v>
      </c>
    </row>
    <row r="203" s="1" customFormat="1" ht="25.5" customHeight="1">
      <c r="B203" s="46"/>
      <c r="C203" s="234" t="s">
        <v>917</v>
      </c>
      <c r="D203" s="234" t="s">
        <v>306</v>
      </c>
      <c r="E203" s="235" t="s">
        <v>6024</v>
      </c>
      <c r="F203" s="236" t="s">
        <v>7314</v>
      </c>
      <c r="G203" s="237" t="s">
        <v>658</v>
      </c>
      <c r="H203" s="238">
        <v>2</v>
      </c>
      <c r="I203" s="239"/>
      <c r="J203" s="240">
        <f>ROUND(I203*H203,2)</f>
        <v>0</v>
      </c>
      <c r="K203" s="236" t="s">
        <v>322</v>
      </c>
      <c r="L203" s="72"/>
      <c r="M203" s="241" t="s">
        <v>21</v>
      </c>
      <c r="N203" s="242" t="s">
        <v>43</v>
      </c>
      <c r="O203" s="47"/>
      <c r="P203" s="243">
        <f>O203*H203</f>
        <v>0</v>
      </c>
      <c r="Q203" s="243">
        <v>0</v>
      </c>
      <c r="R203" s="243">
        <f>Q203*H203</f>
        <v>0</v>
      </c>
      <c r="S203" s="243">
        <v>0</v>
      </c>
      <c r="T203" s="244">
        <f>S203*H203</f>
        <v>0</v>
      </c>
      <c r="AR203" s="24" t="s">
        <v>465</v>
      </c>
      <c r="AT203" s="24" t="s">
        <v>306</v>
      </c>
      <c r="AU203" s="24" t="s">
        <v>82</v>
      </c>
      <c r="AY203" s="24" t="s">
        <v>303</v>
      </c>
      <c r="BE203" s="245">
        <f>IF(N203="základní",J203,0)</f>
        <v>0</v>
      </c>
      <c r="BF203" s="245">
        <f>IF(N203="snížená",J203,0)</f>
        <v>0</v>
      </c>
      <c r="BG203" s="245">
        <f>IF(N203="zákl. přenesená",J203,0)</f>
        <v>0</v>
      </c>
      <c r="BH203" s="245">
        <f>IF(N203="sníž. přenesená",J203,0)</f>
        <v>0</v>
      </c>
      <c r="BI203" s="245">
        <f>IF(N203="nulová",J203,0)</f>
        <v>0</v>
      </c>
      <c r="BJ203" s="24" t="s">
        <v>80</v>
      </c>
      <c r="BK203" s="245">
        <f>ROUND(I203*H203,2)</f>
        <v>0</v>
      </c>
      <c r="BL203" s="24" t="s">
        <v>465</v>
      </c>
      <c r="BM203" s="24" t="s">
        <v>7315</v>
      </c>
    </row>
    <row r="204" s="1" customFormat="1" ht="25.5" customHeight="1">
      <c r="B204" s="46"/>
      <c r="C204" s="234" t="s">
        <v>922</v>
      </c>
      <c r="D204" s="234" t="s">
        <v>306</v>
      </c>
      <c r="E204" s="235" t="s">
        <v>6026</v>
      </c>
      <c r="F204" s="236" t="s">
        <v>7316</v>
      </c>
      <c r="G204" s="237" t="s">
        <v>658</v>
      </c>
      <c r="H204" s="238">
        <v>1</v>
      </c>
      <c r="I204" s="239"/>
      <c r="J204" s="240">
        <f>ROUND(I204*H204,2)</f>
        <v>0</v>
      </c>
      <c r="K204" s="236" t="s">
        <v>322</v>
      </c>
      <c r="L204" s="72"/>
      <c r="M204" s="241" t="s">
        <v>21</v>
      </c>
      <c r="N204" s="242" t="s">
        <v>43</v>
      </c>
      <c r="O204" s="47"/>
      <c r="P204" s="243">
        <f>O204*H204</f>
        <v>0</v>
      </c>
      <c r="Q204" s="243">
        <v>0</v>
      </c>
      <c r="R204" s="243">
        <f>Q204*H204</f>
        <v>0</v>
      </c>
      <c r="S204" s="243">
        <v>0</v>
      </c>
      <c r="T204" s="244">
        <f>S204*H204</f>
        <v>0</v>
      </c>
      <c r="AR204" s="24" t="s">
        <v>465</v>
      </c>
      <c r="AT204" s="24" t="s">
        <v>306</v>
      </c>
      <c r="AU204" s="24" t="s">
        <v>82</v>
      </c>
      <c r="AY204" s="24" t="s">
        <v>303</v>
      </c>
      <c r="BE204" s="245">
        <f>IF(N204="základní",J204,0)</f>
        <v>0</v>
      </c>
      <c r="BF204" s="245">
        <f>IF(N204="snížená",J204,0)</f>
        <v>0</v>
      </c>
      <c r="BG204" s="245">
        <f>IF(N204="zákl. přenesená",J204,0)</f>
        <v>0</v>
      </c>
      <c r="BH204" s="245">
        <f>IF(N204="sníž. přenesená",J204,0)</f>
        <v>0</v>
      </c>
      <c r="BI204" s="245">
        <f>IF(N204="nulová",J204,0)</f>
        <v>0</v>
      </c>
      <c r="BJ204" s="24" t="s">
        <v>80</v>
      </c>
      <c r="BK204" s="245">
        <f>ROUND(I204*H204,2)</f>
        <v>0</v>
      </c>
      <c r="BL204" s="24" t="s">
        <v>465</v>
      </c>
      <c r="BM204" s="24" t="s">
        <v>7317</v>
      </c>
    </row>
    <row r="205" s="1" customFormat="1" ht="25.5" customHeight="1">
      <c r="B205" s="46"/>
      <c r="C205" s="234" t="s">
        <v>926</v>
      </c>
      <c r="D205" s="234" t="s">
        <v>306</v>
      </c>
      <c r="E205" s="235" t="s">
        <v>6028</v>
      </c>
      <c r="F205" s="236" t="s">
        <v>7318</v>
      </c>
      <c r="G205" s="237" t="s">
        <v>658</v>
      </c>
      <c r="H205" s="238">
        <v>1</v>
      </c>
      <c r="I205" s="239"/>
      <c r="J205" s="240">
        <f>ROUND(I205*H205,2)</f>
        <v>0</v>
      </c>
      <c r="K205" s="236" t="s">
        <v>322</v>
      </c>
      <c r="L205" s="72"/>
      <c r="M205" s="241" t="s">
        <v>21</v>
      </c>
      <c r="N205" s="242" t="s">
        <v>43</v>
      </c>
      <c r="O205" s="47"/>
      <c r="P205" s="243">
        <f>O205*H205</f>
        <v>0</v>
      </c>
      <c r="Q205" s="243">
        <v>0</v>
      </c>
      <c r="R205" s="243">
        <f>Q205*H205</f>
        <v>0</v>
      </c>
      <c r="S205" s="243">
        <v>0</v>
      </c>
      <c r="T205" s="244">
        <f>S205*H205</f>
        <v>0</v>
      </c>
      <c r="AR205" s="24" t="s">
        <v>465</v>
      </c>
      <c r="AT205" s="24" t="s">
        <v>306</v>
      </c>
      <c r="AU205" s="24" t="s">
        <v>82</v>
      </c>
      <c r="AY205" s="24" t="s">
        <v>303</v>
      </c>
      <c r="BE205" s="245">
        <f>IF(N205="základní",J205,0)</f>
        <v>0</v>
      </c>
      <c r="BF205" s="245">
        <f>IF(N205="snížená",J205,0)</f>
        <v>0</v>
      </c>
      <c r="BG205" s="245">
        <f>IF(N205="zákl. přenesená",J205,0)</f>
        <v>0</v>
      </c>
      <c r="BH205" s="245">
        <f>IF(N205="sníž. přenesená",J205,0)</f>
        <v>0</v>
      </c>
      <c r="BI205" s="245">
        <f>IF(N205="nulová",J205,0)</f>
        <v>0</v>
      </c>
      <c r="BJ205" s="24" t="s">
        <v>80</v>
      </c>
      <c r="BK205" s="245">
        <f>ROUND(I205*H205,2)</f>
        <v>0</v>
      </c>
      <c r="BL205" s="24" t="s">
        <v>465</v>
      </c>
      <c r="BM205" s="24" t="s">
        <v>7319</v>
      </c>
    </row>
    <row r="206" s="1" customFormat="1" ht="25.5" customHeight="1">
      <c r="B206" s="46"/>
      <c r="C206" s="234" t="s">
        <v>932</v>
      </c>
      <c r="D206" s="234" t="s">
        <v>306</v>
      </c>
      <c r="E206" s="235" t="s">
        <v>6031</v>
      </c>
      <c r="F206" s="236" t="s">
        <v>7320</v>
      </c>
      <c r="G206" s="237" t="s">
        <v>658</v>
      </c>
      <c r="H206" s="238">
        <v>2</v>
      </c>
      <c r="I206" s="239"/>
      <c r="J206" s="240">
        <f>ROUND(I206*H206,2)</f>
        <v>0</v>
      </c>
      <c r="K206" s="236" t="s">
        <v>322</v>
      </c>
      <c r="L206" s="72"/>
      <c r="M206" s="241" t="s">
        <v>21</v>
      </c>
      <c r="N206" s="242" t="s">
        <v>43</v>
      </c>
      <c r="O206" s="47"/>
      <c r="P206" s="243">
        <f>O206*H206</f>
        <v>0</v>
      </c>
      <c r="Q206" s="243">
        <v>0</v>
      </c>
      <c r="R206" s="243">
        <f>Q206*H206</f>
        <v>0</v>
      </c>
      <c r="S206" s="243">
        <v>0</v>
      </c>
      <c r="T206" s="244">
        <f>S206*H206</f>
        <v>0</v>
      </c>
      <c r="AR206" s="24" t="s">
        <v>465</v>
      </c>
      <c r="AT206" s="24" t="s">
        <v>306</v>
      </c>
      <c r="AU206" s="24" t="s">
        <v>82</v>
      </c>
      <c r="AY206" s="24" t="s">
        <v>303</v>
      </c>
      <c r="BE206" s="245">
        <f>IF(N206="základní",J206,0)</f>
        <v>0</v>
      </c>
      <c r="BF206" s="245">
        <f>IF(N206="snížená",J206,0)</f>
        <v>0</v>
      </c>
      <c r="BG206" s="245">
        <f>IF(N206="zákl. přenesená",J206,0)</f>
        <v>0</v>
      </c>
      <c r="BH206" s="245">
        <f>IF(N206="sníž. přenesená",J206,0)</f>
        <v>0</v>
      </c>
      <c r="BI206" s="245">
        <f>IF(N206="nulová",J206,0)</f>
        <v>0</v>
      </c>
      <c r="BJ206" s="24" t="s">
        <v>80</v>
      </c>
      <c r="BK206" s="245">
        <f>ROUND(I206*H206,2)</f>
        <v>0</v>
      </c>
      <c r="BL206" s="24" t="s">
        <v>465</v>
      </c>
      <c r="BM206" s="24" t="s">
        <v>7321</v>
      </c>
    </row>
    <row r="207" s="1" customFormat="1" ht="25.5" customHeight="1">
      <c r="B207" s="46"/>
      <c r="C207" s="234" t="s">
        <v>936</v>
      </c>
      <c r="D207" s="234" t="s">
        <v>306</v>
      </c>
      <c r="E207" s="235" t="s">
        <v>6033</v>
      </c>
      <c r="F207" s="236" t="s">
        <v>7322</v>
      </c>
      <c r="G207" s="237" t="s">
        <v>658</v>
      </c>
      <c r="H207" s="238">
        <v>2</v>
      </c>
      <c r="I207" s="239"/>
      <c r="J207" s="240">
        <f>ROUND(I207*H207,2)</f>
        <v>0</v>
      </c>
      <c r="K207" s="236" t="s">
        <v>322</v>
      </c>
      <c r="L207" s="72"/>
      <c r="M207" s="241" t="s">
        <v>21</v>
      </c>
      <c r="N207" s="242" t="s">
        <v>43</v>
      </c>
      <c r="O207" s="47"/>
      <c r="P207" s="243">
        <f>O207*H207</f>
        <v>0</v>
      </c>
      <c r="Q207" s="243">
        <v>0</v>
      </c>
      <c r="R207" s="243">
        <f>Q207*H207</f>
        <v>0</v>
      </c>
      <c r="S207" s="243">
        <v>0</v>
      </c>
      <c r="T207" s="244">
        <f>S207*H207</f>
        <v>0</v>
      </c>
      <c r="AR207" s="24" t="s">
        <v>465</v>
      </c>
      <c r="AT207" s="24" t="s">
        <v>306</v>
      </c>
      <c r="AU207" s="24" t="s">
        <v>82</v>
      </c>
      <c r="AY207" s="24" t="s">
        <v>303</v>
      </c>
      <c r="BE207" s="245">
        <f>IF(N207="základní",J207,0)</f>
        <v>0</v>
      </c>
      <c r="BF207" s="245">
        <f>IF(N207="snížená",J207,0)</f>
        <v>0</v>
      </c>
      <c r="BG207" s="245">
        <f>IF(N207="zákl. přenesená",J207,0)</f>
        <v>0</v>
      </c>
      <c r="BH207" s="245">
        <f>IF(N207="sníž. přenesená",J207,0)</f>
        <v>0</v>
      </c>
      <c r="BI207" s="245">
        <f>IF(N207="nulová",J207,0)</f>
        <v>0</v>
      </c>
      <c r="BJ207" s="24" t="s">
        <v>80</v>
      </c>
      <c r="BK207" s="245">
        <f>ROUND(I207*H207,2)</f>
        <v>0</v>
      </c>
      <c r="BL207" s="24" t="s">
        <v>465</v>
      </c>
      <c r="BM207" s="24" t="s">
        <v>7323</v>
      </c>
    </row>
    <row r="208" s="1" customFormat="1" ht="25.5" customHeight="1">
      <c r="B208" s="46"/>
      <c r="C208" s="234" t="s">
        <v>945</v>
      </c>
      <c r="D208" s="234" t="s">
        <v>306</v>
      </c>
      <c r="E208" s="235" t="s">
        <v>6037</v>
      </c>
      <c r="F208" s="236" t="s">
        <v>7324</v>
      </c>
      <c r="G208" s="237" t="s">
        <v>658</v>
      </c>
      <c r="H208" s="238">
        <v>1</v>
      </c>
      <c r="I208" s="239"/>
      <c r="J208" s="240">
        <f>ROUND(I208*H208,2)</f>
        <v>0</v>
      </c>
      <c r="K208" s="236" t="s">
        <v>322</v>
      </c>
      <c r="L208" s="72"/>
      <c r="M208" s="241" t="s">
        <v>21</v>
      </c>
      <c r="N208" s="242" t="s">
        <v>43</v>
      </c>
      <c r="O208" s="47"/>
      <c r="P208" s="243">
        <f>O208*H208</f>
        <v>0</v>
      </c>
      <c r="Q208" s="243">
        <v>0</v>
      </c>
      <c r="R208" s="243">
        <f>Q208*H208</f>
        <v>0</v>
      </c>
      <c r="S208" s="243">
        <v>0</v>
      </c>
      <c r="T208" s="244">
        <f>S208*H208</f>
        <v>0</v>
      </c>
      <c r="AR208" s="24" t="s">
        <v>465</v>
      </c>
      <c r="AT208" s="24" t="s">
        <v>306</v>
      </c>
      <c r="AU208" s="24" t="s">
        <v>82</v>
      </c>
      <c r="AY208" s="24" t="s">
        <v>303</v>
      </c>
      <c r="BE208" s="245">
        <f>IF(N208="základní",J208,0)</f>
        <v>0</v>
      </c>
      <c r="BF208" s="245">
        <f>IF(N208="snížená",J208,0)</f>
        <v>0</v>
      </c>
      <c r="BG208" s="245">
        <f>IF(N208="zákl. přenesená",J208,0)</f>
        <v>0</v>
      </c>
      <c r="BH208" s="245">
        <f>IF(N208="sníž. přenesená",J208,0)</f>
        <v>0</v>
      </c>
      <c r="BI208" s="245">
        <f>IF(N208="nulová",J208,0)</f>
        <v>0</v>
      </c>
      <c r="BJ208" s="24" t="s">
        <v>80</v>
      </c>
      <c r="BK208" s="245">
        <f>ROUND(I208*H208,2)</f>
        <v>0</v>
      </c>
      <c r="BL208" s="24" t="s">
        <v>465</v>
      </c>
      <c r="BM208" s="24" t="s">
        <v>7325</v>
      </c>
    </row>
    <row r="209" s="1" customFormat="1" ht="25.5" customHeight="1">
      <c r="B209" s="46"/>
      <c r="C209" s="234" t="s">
        <v>977</v>
      </c>
      <c r="D209" s="234" t="s">
        <v>306</v>
      </c>
      <c r="E209" s="235" t="s">
        <v>6040</v>
      </c>
      <c r="F209" s="236" t="s">
        <v>7326</v>
      </c>
      <c r="G209" s="237" t="s">
        <v>658</v>
      </c>
      <c r="H209" s="238">
        <v>4</v>
      </c>
      <c r="I209" s="239"/>
      <c r="J209" s="240">
        <f>ROUND(I209*H209,2)</f>
        <v>0</v>
      </c>
      <c r="K209" s="236" t="s">
        <v>322</v>
      </c>
      <c r="L209" s="72"/>
      <c r="M209" s="241" t="s">
        <v>21</v>
      </c>
      <c r="N209" s="242" t="s">
        <v>43</v>
      </c>
      <c r="O209" s="47"/>
      <c r="P209" s="243">
        <f>O209*H209</f>
        <v>0</v>
      </c>
      <c r="Q209" s="243">
        <v>0</v>
      </c>
      <c r="R209" s="243">
        <f>Q209*H209</f>
        <v>0</v>
      </c>
      <c r="S209" s="243">
        <v>0</v>
      </c>
      <c r="T209" s="244">
        <f>S209*H209</f>
        <v>0</v>
      </c>
      <c r="AR209" s="24" t="s">
        <v>465</v>
      </c>
      <c r="AT209" s="24" t="s">
        <v>306</v>
      </c>
      <c r="AU209" s="24" t="s">
        <v>82</v>
      </c>
      <c r="AY209" s="24" t="s">
        <v>303</v>
      </c>
      <c r="BE209" s="245">
        <f>IF(N209="základní",J209,0)</f>
        <v>0</v>
      </c>
      <c r="BF209" s="245">
        <f>IF(N209="snížená",J209,0)</f>
        <v>0</v>
      </c>
      <c r="BG209" s="245">
        <f>IF(N209="zákl. přenesená",J209,0)</f>
        <v>0</v>
      </c>
      <c r="BH209" s="245">
        <f>IF(N209="sníž. přenesená",J209,0)</f>
        <v>0</v>
      </c>
      <c r="BI209" s="245">
        <f>IF(N209="nulová",J209,0)</f>
        <v>0</v>
      </c>
      <c r="BJ209" s="24" t="s">
        <v>80</v>
      </c>
      <c r="BK209" s="245">
        <f>ROUND(I209*H209,2)</f>
        <v>0</v>
      </c>
      <c r="BL209" s="24" t="s">
        <v>465</v>
      </c>
      <c r="BM209" s="24" t="s">
        <v>7327</v>
      </c>
    </row>
    <row r="210" s="1" customFormat="1" ht="25.5" customHeight="1">
      <c r="B210" s="46"/>
      <c r="C210" s="234" t="s">
        <v>981</v>
      </c>
      <c r="D210" s="234" t="s">
        <v>306</v>
      </c>
      <c r="E210" s="235" t="s">
        <v>6042</v>
      </c>
      <c r="F210" s="236" t="s">
        <v>7328</v>
      </c>
      <c r="G210" s="237" t="s">
        <v>658</v>
      </c>
      <c r="H210" s="238">
        <v>1</v>
      </c>
      <c r="I210" s="239"/>
      <c r="J210" s="240">
        <f>ROUND(I210*H210,2)</f>
        <v>0</v>
      </c>
      <c r="K210" s="236" t="s">
        <v>322</v>
      </c>
      <c r="L210" s="72"/>
      <c r="M210" s="241" t="s">
        <v>21</v>
      </c>
      <c r="N210" s="242" t="s">
        <v>43</v>
      </c>
      <c r="O210" s="47"/>
      <c r="P210" s="243">
        <f>O210*H210</f>
        <v>0</v>
      </c>
      <c r="Q210" s="243">
        <v>0</v>
      </c>
      <c r="R210" s="243">
        <f>Q210*H210</f>
        <v>0</v>
      </c>
      <c r="S210" s="243">
        <v>0</v>
      </c>
      <c r="T210" s="244">
        <f>S210*H210</f>
        <v>0</v>
      </c>
      <c r="AR210" s="24" t="s">
        <v>465</v>
      </c>
      <c r="AT210" s="24" t="s">
        <v>306</v>
      </c>
      <c r="AU210" s="24" t="s">
        <v>82</v>
      </c>
      <c r="AY210" s="24" t="s">
        <v>303</v>
      </c>
      <c r="BE210" s="245">
        <f>IF(N210="základní",J210,0)</f>
        <v>0</v>
      </c>
      <c r="BF210" s="245">
        <f>IF(N210="snížená",J210,0)</f>
        <v>0</v>
      </c>
      <c r="BG210" s="245">
        <f>IF(N210="zákl. přenesená",J210,0)</f>
        <v>0</v>
      </c>
      <c r="BH210" s="245">
        <f>IF(N210="sníž. přenesená",J210,0)</f>
        <v>0</v>
      </c>
      <c r="BI210" s="245">
        <f>IF(N210="nulová",J210,0)</f>
        <v>0</v>
      </c>
      <c r="BJ210" s="24" t="s">
        <v>80</v>
      </c>
      <c r="BK210" s="245">
        <f>ROUND(I210*H210,2)</f>
        <v>0</v>
      </c>
      <c r="BL210" s="24" t="s">
        <v>465</v>
      </c>
      <c r="BM210" s="24" t="s">
        <v>7329</v>
      </c>
    </row>
    <row r="211" s="1" customFormat="1" ht="25.5" customHeight="1">
      <c r="B211" s="46"/>
      <c r="C211" s="234" t="s">
        <v>995</v>
      </c>
      <c r="D211" s="234" t="s">
        <v>306</v>
      </c>
      <c r="E211" s="235" t="s">
        <v>6044</v>
      </c>
      <c r="F211" s="236" t="s">
        <v>7330</v>
      </c>
      <c r="G211" s="237" t="s">
        <v>658</v>
      </c>
      <c r="H211" s="238">
        <v>1</v>
      </c>
      <c r="I211" s="239"/>
      <c r="J211" s="240">
        <f>ROUND(I211*H211,2)</f>
        <v>0</v>
      </c>
      <c r="K211" s="236" t="s">
        <v>322</v>
      </c>
      <c r="L211" s="72"/>
      <c r="M211" s="241" t="s">
        <v>21</v>
      </c>
      <c r="N211" s="242" t="s">
        <v>43</v>
      </c>
      <c r="O211" s="47"/>
      <c r="P211" s="243">
        <f>O211*H211</f>
        <v>0</v>
      </c>
      <c r="Q211" s="243">
        <v>0</v>
      </c>
      <c r="R211" s="243">
        <f>Q211*H211</f>
        <v>0</v>
      </c>
      <c r="S211" s="243">
        <v>0</v>
      </c>
      <c r="T211" s="244">
        <f>S211*H211</f>
        <v>0</v>
      </c>
      <c r="AR211" s="24" t="s">
        <v>465</v>
      </c>
      <c r="AT211" s="24" t="s">
        <v>306</v>
      </c>
      <c r="AU211" s="24" t="s">
        <v>82</v>
      </c>
      <c r="AY211" s="24" t="s">
        <v>303</v>
      </c>
      <c r="BE211" s="245">
        <f>IF(N211="základní",J211,0)</f>
        <v>0</v>
      </c>
      <c r="BF211" s="245">
        <f>IF(N211="snížená",J211,0)</f>
        <v>0</v>
      </c>
      <c r="BG211" s="245">
        <f>IF(N211="zákl. přenesená",J211,0)</f>
        <v>0</v>
      </c>
      <c r="BH211" s="245">
        <f>IF(N211="sníž. přenesená",J211,0)</f>
        <v>0</v>
      </c>
      <c r="BI211" s="245">
        <f>IF(N211="nulová",J211,0)</f>
        <v>0</v>
      </c>
      <c r="BJ211" s="24" t="s">
        <v>80</v>
      </c>
      <c r="BK211" s="245">
        <f>ROUND(I211*H211,2)</f>
        <v>0</v>
      </c>
      <c r="BL211" s="24" t="s">
        <v>465</v>
      </c>
      <c r="BM211" s="24" t="s">
        <v>7331</v>
      </c>
    </row>
    <row r="212" s="1" customFormat="1" ht="25.5" customHeight="1">
      <c r="B212" s="46"/>
      <c r="C212" s="234" t="s">
        <v>999</v>
      </c>
      <c r="D212" s="234" t="s">
        <v>306</v>
      </c>
      <c r="E212" s="235" t="s">
        <v>6046</v>
      </c>
      <c r="F212" s="236" t="s">
        <v>7332</v>
      </c>
      <c r="G212" s="237" t="s">
        <v>658</v>
      </c>
      <c r="H212" s="238">
        <v>2</v>
      </c>
      <c r="I212" s="239"/>
      <c r="J212" s="240">
        <f>ROUND(I212*H212,2)</f>
        <v>0</v>
      </c>
      <c r="K212" s="236" t="s">
        <v>322</v>
      </c>
      <c r="L212" s="72"/>
      <c r="M212" s="241" t="s">
        <v>21</v>
      </c>
      <c r="N212" s="242" t="s">
        <v>43</v>
      </c>
      <c r="O212" s="47"/>
      <c r="P212" s="243">
        <f>O212*H212</f>
        <v>0</v>
      </c>
      <c r="Q212" s="243">
        <v>0</v>
      </c>
      <c r="R212" s="243">
        <f>Q212*H212</f>
        <v>0</v>
      </c>
      <c r="S212" s="243">
        <v>0</v>
      </c>
      <c r="T212" s="244">
        <f>S212*H212</f>
        <v>0</v>
      </c>
      <c r="AR212" s="24" t="s">
        <v>465</v>
      </c>
      <c r="AT212" s="24" t="s">
        <v>306</v>
      </c>
      <c r="AU212" s="24" t="s">
        <v>82</v>
      </c>
      <c r="AY212" s="24" t="s">
        <v>303</v>
      </c>
      <c r="BE212" s="245">
        <f>IF(N212="základní",J212,0)</f>
        <v>0</v>
      </c>
      <c r="BF212" s="245">
        <f>IF(N212="snížená",J212,0)</f>
        <v>0</v>
      </c>
      <c r="BG212" s="245">
        <f>IF(N212="zákl. přenesená",J212,0)</f>
        <v>0</v>
      </c>
      <c r="BH212" s="245">
        <f>IF(N212="sníž. přenesená",J212,0)</f>
        <v>0</v>
      </c>
      <c r="BI212" s="245">
        <f>IF(N212="nulová",J212,0)</f>
        <v>0</v>
      </c>
      <c r="BJ212" s="24" t="s">
        <v>80</v>
      </c>
      <c r="BK212" s="245">
        <f>ROUND(I212*H212,2)</f>
        <v>0</v>
      </c>
      <c r="BL212" s="24" t="s">
        <v>465</v>
      </c>
      <c r="BM212" s="24" t="s">
        <v>7333</v>
      </c>
    </row>
    <row r="213" s="1" customFormat="1" ht="25.5" customHeight="1">
      <c r="B213" s="46"/>
      <c r="C213" s="234" t="s">
        <v>1003</v>
      </c>
      <c r="D213" s="234" t="s">
        <v>306</v>
      </c>
      <c r="E213" s="235" t="s">
        <v>6049</v>
      </c>
      <c r="F213" s="236" t="s">
        <v>7334</v>
      </c>
      <c r="G213" s="237" t="s">
        <v>658</v>
      </c>
      <c r="H213" s="238">
        <v>7</v>
      </c>
      <c r="I213" s="239"/>
      <c r="J213" s="240">
        <f>ROUND(I213*H213,2)</f>
        <v>0</v>
      </c>
      <c r="K213" s="236" t="s">
        <v>322</v>
      </c>
      <c r="L213" s="72"/>
      <c r="M213" s="241" t="s">
        <v>21</v>
      </c>
      <c r="N213" s="242" t="s">
        <v>43</v>
      </c>
      <c r="O213" s="47"/>
      <c r="P213" s="243">
        <f>O213*H213</f>
        <v>0</v>
      </c>
      <c r="Q213" s="243">
        <v>0</v>
      </c>
      <c r="R213" s="243">
        <f>Q213*H213</f>
        <v>0</v>
      </c>
      <c r="S213" s="243">
        <v>0</v>
      </c>
      <c r="T213" s="244">
        <f>S213*H213</f>
        <v>0</v>
      </c>
      <c r="AR213" s="24" t="s">
        <v>465</v>
      </c>
      <c r="AT213" s="24" t="s">
        <v>306</v>
      </c>
      <c r="AU213" s="24" t="s">
        <v>82</v>
      </c>
      <c r="AY213" s="24" t="s">
        <v>303</v>
      </c>
      <c r="BE213" s="245">
        <f>IF(N213="základní",J213,0)</f>
        <v>0</v>
      </c>
      <c r="BF213" s="245">
        <f>IF(N213="snížená",J213,0)</f>
        <v>0</v>
      </c>
      <c r="BG213" s="245">
        <f>IF(N213="zákl. přenesená",J213,0)</f>
        <v>0</v>
      </c>
      <c r="BH213" s="245">
        <f>IF(N213="sníž. přenesená",J213,0)</f>
        <v>0</v>
      </c>
      <c r="BI213" s="245">
        <f>IF(N213="nulová",J213,0)</f>
        <v>0</v>
      </c>
      <c r="BJ213" s="24" t="s">
        <v>80</v>
      </c>
      <c r="BK213" s="245">
        <f>ROUND(I213*H213,2)</f>
        <v>0</v>
      </c>
      <c r="BL213" s="24" t="s">
        <v>465</v>
      </c>
      <c r="BM213" s="24" t="s">
        <v>7335</v>
      </c>
    </row>
    <row r="214" s="1" customFormat="1" ht="25.5" customHeight="1">
      <c r="B214" s="46"/>
      <c r="C214" s="234" t="s">
        <v>1009</v>
      </c>
      <c r="D214" s="234" t="s">
        <v>306</v>
      </c>
      <c r="E214" s="235" t="s">
        <v>6051</v>
      </c>
      <c r="F214" s="236" t="s">
        <v>7336</v>
      </c>
      <c r="G214" s="237" t="s">
        <v>658</v>
      </c>
      <c r="H214" s="238">
        <v>1</v>
      </c>
      <c r="I214" s="239"/>
      <c r="J214" s="240">
        <f>ROUND(I214*H214,2)</f>
        <v>0</v>
      </c>
      <c r="K214" s="236" t="s">
        <v>322</v>
      </c>
      <c r="L214" s="72"/>
      <c r="M214" s="241" t="s">
        <v>21</v>
      </c>
      <c r="N214" s="242" t="s">
        <v>43</v>
      </c>
      <c r="O214" s="47"/>
      <c r="P214" s="243">
        <f>O214*H214</f>
        <v>0</v>
      </c>
      <c r="Q214" s="243">
        <v>0</v>
      </c>
      <c r="R214" s="243">
        <f>Q214*H214</f>
        <v>0</v>
      </c>
      <c r="S214" s="243">
        <v>0</v>
      </c>
      <c r="T214" s="244">
        <f>S214*H214</f>
        <v>0</v>
      </c>
      <c r="AR214" s="24" t="s">
        <v>465</v>
      </c>
      <c r="AT214" s="24" t="s">
        <v>306</v>
      </c>
      <c r="AU214" s="24" t="s">
        <v>82</v>
      </c>
      <c r="AY214" s="24" t="s">
        <v>303</v>
      </c>
      <c r="BE214" s="245">
        <f>IF(N214="základní",J214,0)</f>
        <v>0</v>
      </c>
      <c r="BF214" s="245">
        <f>IF(N214="snížená",J214,0)</f>
        <v>0</v>
      </c>
      <c r="BG214" s="245">
        <f>IF(N214="zákl. přenesená",J214,0)</f>
        <v>0</v>
      </c>
      <c r="BH214" s="245">
        <f>IF(N214="sníž. přenesená",J214,0)</f>
        <v>0</v>
      </c>
      <c r="BI214" s="245">
        <f>IF(N214="nulová",J214,0)</f>
        <v>0</v>
      </c>
      <c r="BJ214" s="24" t="s">
        <v>80</v>
      </c>
      <c r="BK214" s="245">
        <f>ROUND(I214*H214,2)</f>
        <v>0</v>
      </c>
      <c r="BL214" s="24" t="s">
        <v>465</v>
      </c>
      <c r="BM214" s="24" t="s">
        <v>7337</v>
      </c>
    </row>
    <row r="215" s="1" customFormat="1" ht="25.5" customHeight="1">
      <c r="B215" s="46"/>
      <c r="C215" s="234" t="s">
        <v>1016</v>
      </c>
      <c r="D215" s="234" t="s">
        <v>306</v>
      </c>
      <c r="E215" s="235" t="s">
        <v>6053</v>
      </c>
      <c r="F215" s="236" t="s">
        <v>7338</v>
      </c>
      <c r="G215" s="237" t="s">
        <v>658</v>
      </c>
      <c r="H215" s="238">
        <v>1</v>
      </c>
      <c r="I215" s="239"/>
      <c r="J215" s="240">
        <f>ROUND(I215*H215,2)</f>
        <v>0</v>
      </c>
      <c r="K215" s="236" t="s">
        <v>322</v>
      </c>
      <c r="L215" s="72"/>
      <c r="M215" s="241" t="s">
        <v>21</v>
      </c>
      <c r="N215" s="242" t="s">
        <v>43</v>
      </c>
      <c r="O215" s="47"/>
      <c r="P215" s="243">
        <f>O215*H215</f>
        <v>0</v>
      </c>
      <c r="Q215" s="243">
        <v>0</v>
      </c>
      <c r="R215" s="243">
        <f>Q215*H215</f>
        <v>0</v>
      </c>
      <c r="S215" s="243">
        <v>0</v>
      </c>
      <c r="T215" s="244">
        <f>S215*H215</f>
        <v>0</v>
      </c>
      <c r="AR215" s="24" t="s">
        <v>465</v>
      </c>
      <c r="AT215" s="24" t="s">
        <v>306</v>
      </c>
      <c r="AU215" s="24" t="s">
        <v>82</v>
      </c>
      <c r="AY215" s="24" t="s">
        <v>303</v>
      </c>
      <c r="BE215" s="245">
        <f>IF(N215="základní",J215,0)</f>
        <v>0</v>
      </c>
      <c r="BF215" s="245">
        <f>IF(N215="snížená",J215,0)</f>
        <v>0</v>
      </c>
      <c r="BG215" s="245">
        <f>IF(N215="zákl. přenesená",J215,0)</f>
        <v>0</v>
      </c>
      <c r="BH215" s="245">
        <f>IF(N215="sníž. přenesená",J215,0)</f>
        <v>0</v>
      </c>
      <c r="BI215" s="245">
        <f>IF(N215="nulová",J215,0)</f>
        <v>0</v>
      </c>
      <c r="BJ215" s="24" t="s">
        <v>80</v>
      </c>
      <c r="BK215" s="245">
        <f>ROUND(I215*H215,2)</f>
        <v>0</v>
      </c>
      <c r="BL215" s="24" t="s">
        <v>465</v>
      </c>
      <c r="BM215" s="24" t="s">
        <v>7339</v>
      </c>
    </row>
    <row r="216" s="1" customFormat="1" ht="25.5" customHeight="1">
      <c r="B216" s="46"/>
      <c r="C216" s="234" t="s">
        <v>1023</v>
      </c>
      <c r="D216" s="234" t="s">
        <v>306</v>
      </c>
      <c r="E216" s="235" t="s">
        <v>6055</v>
      </c>
      <c r="F216" s="236" t="s">
        <v>7340</v>
      </c>
      <c r="G216" s="237" t="s">
        <v>658</v>
      </c>
      <c r="H216" s="238">
        <v>1</v>
      </c>
      <c r="I216" s="239"/>
      <c r="J216" s="240">
        <f>ROUND(I216*H216,2)</f>
        <v>0</v>
      </c>
      <c r="K216" s="236" t="s">
        <v>322</v>
      </c>
      <c r="L216" s="72"/>
      <c r="M216" s="241" t="s">
        <v>21</v>
      </c>
      <c r="N216" s="242" t="s">
        <v>43</v>
      </c>
      <c r="O216" s="47"/>
      <c r="P216" s="243">
        <f>O216*H216</f>
        <v>0</v>
      </c>
      <c r="Q216" s="243">
        <v>0</v>
      </c>
      <c r="R216" s="243">
        <f>Q216*H216</f>
        <v>0</v>
      </c>
      <c r="S216" s="243">
        <v>0</v>
      </c>
      <c r="T216" s="244">
        <f>S216*H216</f>
        <v>0</v>
      </c>
      <c r="AR216" s="24" t="s">
        <v>465</v>
      </c>
      <c r="AT216" s="24" t="s">
        <v>306</v>
      </c>
      <c r="AU216" s="24" t="s">
        <v>82</v>
      </c>
      <c r="AY216" s="24" t="s">
        <v>303</v>
      </c>
      <c r="BE216" s="245">
        <f>IF(N216="základní",J216,0)</f>
        <v>0</v>
      </c>
      <c r="BF216" s="245">
        <f>IF(N216="snížená",J216,0)</f>
        <v>0</v>
      </c>
      <c r="BG216" s="245">
        <f>IF(N216="zákl. přenesená",J216,0)</f>
        <v>0</v>
      </c>
      <c r="BH216" s="245">
        <f>IF(N216="sníž. přenesená",J216,0)</f>
        <v>0</v>
      </c>
      <c r="BI216" s="245">
        <f>IF(N216="nulová",J216,0)</f>
        <v>0</v>
      </c>
      <c r="BJ216" s="24" t="s">
        <v>80</v>
      </c>
      <c r="BK216" s="245">
        <f>ROUND(I216*H216,2)</f>
        <v>0</v>
      </c>
      <c r="BL216" s="24" t="s">
        <v>465</v>
      </c>
      <c r="BM216" s="24" t="s">
        <v>7341</v>
      </c>
    </row>
    <row r="217" s="1" customFormat="1" ht="25.5" customHeight="1">
      <c r="B217" s="46"/>
      <c r="C217" s="234" t="s">
        <v>1030</v>
      </c>
      <c r="D217" s="234" t="s">
        <v>306</v>
      </c>
      <c r="E217" s="235" t="s">
        <v>6057</v>
      </c>
      <c r="F217" s="236" t="s">
        <v>7342</v>
      </c>
      <c r="G217" s="237" t="s">
        <v>658</v>
      </c>
      <c r="H217" s="238">
        <v>1</v>
      </c>
      <c r="I217" s="239"/>
      <c r="J217" s="240">
        <f>ROUND(I217*H217,2)</f>
        <v>0</v>
      </c>
      <c r="K217" s="236" t="s">
        <v>322</v>
      </c>
      <c r="L217" s="72"/>
      <c r="M217" s="241" t="s">
        <v>21</v>
      </c>
      <c r="N217" s="242" t="s">
        <v>43</v>
      </c>
      <c r="O217" s="47"/>
      <c r="P217" s="243">
        <f>O217*H217</f>
        <v>0</v>
      </c>
      <c r="Q217" s="243">
        <v>0</v>
      </c>
      <c r="R217" s="243">
        <f>Q217*H217</f>
        <v>0</v>
      </c>
      <c r="S217" s="243">
        <v>0</v>
      </c>
      <c r="T217" s="244">
        <f>S217*H217</f>
        <v>0</v>
      </c>
      <c r="AR217" s="24" t="s">
        <v>465</v>
      </c>
      <c r="AT217" s="24" t="s">
        <v>306</v>
      </c>
      <c r="AU217" s="24" t="s">
        <v>82</v>
      </c>
      <c r="AY217" s="24" t="s">
        <v>303</v>
      </c>
      <c r="BE217" s="245">
        <f>IF(N217="základní",J217,0)</f>
        <v>0</v>
      </c>
      <c r="BF217" s="245">
        <f>IF(N217="snížená",J217,0)</f>
        <v>0</v>
      </c>
      <c r="BG217" s="245">
        <f>IF(N217="zákl. přenesená",J217,0)</f>
        <v>0</v>
      </c>
      <c r="BH217" s="245">
        <f>IF(N217="sníž. přenesená",J217,0)</f>
        <v>0</v>
      </c>
      <c r="BI217" s="245">
        <f>IF(N217="nulová",J217,0)</f>
        <v>0</v>
      </c>
      <c r="BJ217" s="24" t="s">
        <v>80</v>
      </c>
      <c r="BK217" s="245">
        <f>ROUND(I217*H217,2)</f>
        <v>0</v>
      </c>
      <c r="BL217" s="24" t="s">
        <v>465</v>
      </c>
      <c r="BM217" s="24" t="s">
        <v>7343</v>
      </c>
    </row>
    <row r="218" s="1" customFormat="1" ht="25.5" customHeight="1">
      <c r="B218" s="46"/>
      <c r="C218" s="234" t="s">
        <v>1037</v>
      </c>
      <c r="D218" s="234" t="s">
        <v>306</v>
      </c>
      <c r="E218" s="235" t="s">
        <v>6059</v>
      </c>
      <c r="F218" s="236" t="s">
        <v>7344</v>
      </c>
      <c r="G218" s="237" t="s">
        <v>658</v>
      </c>
      <c r="H218" s="238">
        <v>2</v>
      </c>
      <c r="I218" s="239"/>
      <c r="J218" s="240">
        <f>ROUND(I218*H218,2)</f>
        <v>0</v>
      </c>
      <c r="K218" s="236" t="s">
        <v>322</v>
      </c>
      <c r="L218" s="72"/>
      <c r="M218" s="241" t="s">
        <v>21</v>
      </c>
      <c r="N218" s="242" t="s">
        <v>43</v>
      </c>
      <c r="O218" s="47"/>
      <c r="P218" s="243">
        <f>O218*H218</f>
        <v>0</v>
      </c>
      <c r="Q218" s="243">
        <v>0</v>
      </c>
      <c r="R218" s="243">
        <f>Q218*H218</f>
        <v>0</v>
      </c>
      <c r="S218" s="243">
        <v>0</v>
      </c>
      <c r="T218" s="244">
        <f>S218*H218</f>
        <v>0</v>
      </c>
      <c r="AR218" s="24" t="s">
        <v>465</v>
      </c>
      <c r="AT218" s="24" t="s">
        <v>306</v>
      </c>
      <c r="AU218" s="24" t="s">
        <v>82</v>
      </c>
      <c r="AY218" s="24" t="s">
        <v>303</v>
      </c>
      <c r="BE218" s="245">
        <f>IF(N218="základní",J218,0)</f>
        <v>0</v>
      </c>
      <c r="BF218" s="245">
        <f>IF(N218="snížená",J218,0)</f>
        <v>0</v>
      </c>
      <c r="BG218" s="245">
        <f>IF(N218="zákl. přenesená",J218,0)</f>
        <v>0</v>
      </c>
      <c r="BH218" s="245">
        <f>IF(N218="sníž. přenesená",J218,0)</f>
        <v>0</v>
      </c>
      <c r="BI218" s="245">
        <f>IF(N218="nulová",J218,0)</f>
        <v>0</v>
      </c>
      <c r="BJ218" s="24" t="s">
        <v>80</v>
      </c>
      <c r="BK218" s="245">
        <f>ROUND(I218*H218,2)</f>
        <v>0</v>
      </c>
      <c r="BL218" s="24" t="s">
        <v>465</v>
      </c>
      <c r="BM218" s="24" t="s">
        <v>7345</v>
      </c>
    </row>
    <row r="219" s="1" customFormat="1" ht="25.5" customHeight="1">
      <c r="B219" s="46"/>
      <c r="C219" s="234" t="s">
        <v>1043</v>
      </c>
      <c r="D219" s="234" t="s">
        <v>306</v>
      </c>
      <c r="E219" s="235" t="s">
        <v>6061</v>
      </c>
      <c r="F219" s="236" t="s">
        <v>7346</v>
      </c>
      <c r="G219" s="237" t="s">
        <v>658</v>
      </c>
      <c r="H219" s="238">
        <v>1</v>
      </c>
      <c r="I219" s="239"/>
      <c r="J219" s="240">
        <f>ROUND(I219*H219,2)</f>
        <v>0</v>
      </c>
      <c r="K219" s="236" t="s">
        <v>322</v>
      </c>
      <c r="L219" s="72"/>
      <c r="M219" s="241" t="s">
        <v>21</v>
      </c>
      <c r="N219" s="242" t="s">
        <v>43</v>
      </c>
      <c r="O219" s="47"/>
      <c r="P219" s="243">
        <f>O219*H219</f>
        <v>0</v>
      </c>
      <c r="Q219" s="243">
        <v>0</v>
      </c>
      <c r="R219" s="243">
        <f>Q219*H219</f>
        <v>0</v>
      </c>
      <c r="S219" s="243">
        <v>0</v>
      </c>
      <c r="T219" s="244">
        <f>S219*H219</f>
        <v>0</v>
      </c>
      <c r="AR219" s="24" t="s">
        <v>465</v>
      </c>
      <c r="AT219" s="24" t="s">
        <v>306</v>
      </c>
      <c r="AU219" s="24" t="s">
        <v>82</v>
      </c>
      <c r="AY219" s="24" t="s">
        <v>303</v>
      </c>
      <c r="BE219" s="245">
        <f>IF(N219="základní",J219,0)</f>
        <v>0</v>
      </c>
      <c r="BF219" s="245">
        <f>IF(N219="snížená",J219,0)</f>
        <v>0</v>
      </c>
      <c r="BG219" s="245">
        <f>IF(N219="zákl. přenesená",J219,0)</f>
        <v>0</v>
      </c>
      <c r="BH219" s="245">
        <f>IF(N219="sníž. přenesená",J219,0)</f>
        <v>0</v>
      </c>
      <c r="BI219" s="245">
        <f>IF(N219="nulová",J219,0)</f>
        <v>0</v>
      </c>
      <c r="BJ219" s="24" t="s">
        <v>80</v>
      </c>
      <c r="BK219" s="245">
        <f>ROUND(I219*H219,2)</f>
        <v>0</v>
      </c>
      <c r="BL219" s="24" t="s">
        <v>465</v>
      </c>
      <c r="BM219" s="24" t="s">
        <v>7347</v>
      </c>
    </row>
    <row r="220" s="1" customFormat="1" ht="25.5" customHeight="1">
      <c r="B220" s="46"/>
      <c r="C220" s="234" t="s">
        <v>1049</v>
      </c>
      <c r="D220" s="234" t="s">
        <v>306</v>
      </c>
      <c r="E220" s="235" t="s">
        <v>6063</v>
      </c>
      <c r="F220" s="236" t="s">
        <v>7348</v>
      </c>
      <c r="G220" s="237" t="s">
        <v>658</v>
      </c>
      <c r="H220" s="238">
        <v>1</v>
      </c>
      <c r="I220" s="239"/>
      <c r="J220" s="240">
        <f>ROUND(I220*H220,2)</f>
        <v>0</v>
      </c>
      <c r="K220" s="236" t="s">
        <v>322</v>
      </c>
      <c r="L220" s="72"/>
      <c r="M220" s="241" t="s">
        <v>21</v>
      </c>
      <c r="N220" s="242" t="s">
        <v>43</v>
      </c>
      <c r="O220" s="47"/>
      <c r="P220" s="243">
        <f>O220*H220</f>
        <v>0</v>
      </c>
      <c r="Q220" s="243">
        <v>0</v>
      </c>
      <c r="R220" s="243">
        <f>Q220*H220</f>
        <v>0</v>
      </c>
      <c r="S220" s="243">
        <v>0</v>
      </c>
      <c r="T220" s="244">
        <f>S220*H220</f>
        <v>0</v>
      </c>
      <c r="AR220" s="24" t="s">
        <v>465</v>
      </c>
      <c r="AT220" s="24" t="s">
        <v>306</v>
      </c>
      <c r="AU220" s="24" t="s">
        <v>82</v>
      </c>
      <c r="AY220" s="24" t="s">
        <v>303</v>
      </c>
      <c r="BE220" s="245">
        <f>IF(N220="základní",J220,0)</f>
        <v>0</v>
      </c>
      <c r="BF220" s="245">
        <f>IF(N220="snížená",J220,0)</f>
        <v>0</v>
      </c>
      <c r="BG220" s="245">
        <f>IF(N220="zákl. přenesená",J220,0)</f>
        <v>0</v>
      </c>
      <c r="BH220" s="245">
        <f>IF(N220="sníž. přenesená",J220,0)</f>
        <v>0</v>
      </c>
      <c r="BI220" s="245">
        <f>IF(N220="nulová",J220,0)</f>
        <v>0</v>
      </c>
      <c r="BJ220" s="24" t="s">
        <v>80</v>
      </c>
      <c r="BK220" s="245">
        <f>ROUND(I220*H220,2)</f>
        <v>0</v>
      </c>
      <c r="BL220" s="24" t="s">
        <v>465</v>
      </c>
      <c r="BM220" s="24" t="s">
        <v>7349</v>
      </c>
    </row>
    <row r="221" s="1" customFormat="1" ht="25.5" customHeight="1">
      <c r="B221" s="46"/>
      <c r="C221" s="234" t="s">
        <v>1055</v>
      </c>
      <c r="D221" s="234" t="s">
        <v>306</v>
      </c>
      <c r="E221" s="235" t="s">
        <v>6067</v>
      </c>
      <c r="F221" s="236" t="s">
        <v>7350</v>
      </c>
      <c r="G221" s="237" t="s">
        <v>658</v>
      </c>
      <c r="H221" s="238">
        <v>1</v>
      </c>
      <c r="I221" s="239"/>
      <c r="J221" s="240">
        <f>ROUND(I221*H221,2)</f>
        <v>0</v>
      </c>
      <c r="K221" s="236" t="s">
        <v>322</v>
      </c>
      <c r="L221" s="72"/>
      <c r="M221" s="241" t="s">
        <v>21</v>
      </c>
      <c r="N221" s="242" t="s">
        <v>43</v>
      </c>
      <c r="O221" s="47"/>
      <c r="P221" s="243">
        <f>O221*H221</f>
        <v>0</v>
      </c>
      <c r="Q221" s="243">
        <v>0</v>
      </c>
      <c r="R221" s="243">
        <f>Q221*H221</f>
        <v>0</v>
      </c>
      <c r="S221" s="243">
        <v>0</v>
      </c>
      <c r="T221" s="244">
        <f>S221*H221</f>
        <v>0</v>
      </c>
      <c r="AR221" s="24" t="s">
        <v>465</v>
      </c>
      <c r="AT221" s="24" t="s">
        <v>306</v>
      </c>
      <c r="AU221" s="24" t="s">
        <v>82</v>
      </c>
      <c r="AY221" s="24" t="s">
        <v>303</v>
      </c>
      <c r="BE221" s="245">
        <f>IF(N221="základní",J221,0)</f>
        <v>0</v>
      </c>
      <c r="BF221" s="245">
        <f>IF(N221="snížená",J221,0)</f>
        <v>0</v>
      </c>
      <c r="BG221" s="245">
        <f>IF(N221="zákl. přenesená",J221,0)</f>
        <v>0</v>
      </c>
      <c r="BH221" s="245">
        <f>IF(N221="sníž. přenesená",J221,0)</f>
        <v>0</v>
      </c>
      <c r="BI221" s="245">
        <f>IF(N221="nulová",J221,0)</f>
        <v>0</v>
      </c>
      <c r="BJ221" s="24" t="s">
        <v>80</v>
      </c>
      <c r="BK221" s="245">
        <f>ROUND(I221*H221,2)</f>
        <v>0</v>
      </c>
      <c r="BL221" s="24" t="s">
        <v>465</v>
      </c>
      <c r="BM221" s="24" t="s">
        <v>7351</v>
      </c>
    </row>
    <row r="222" s="1" customFormat="1" ht="25.5" customHeight="1">
      <c r="B222" s="46"/>
      <c r="C222" s="234" t="s">
        <v>1061</v>
      </c>
      <c r="D222" s="234" t="s">
        <v>306</v>
      </c>
      <c r="E222" s="235" t="s">
        <v>6070</v>
      </c>
      <c r="F222" s="236" t="s">
        <v>7352</v>
      </c>
      <c r="G222" s="237" t="s">
        <v>658</v>
      </c>
      <c r="H222" s="238">
        <v>1</v>
      </c>
      <c r="I222" s="239"/>
      <c r="J222" s="240">
        <f>ROUND(I222*H222,2)</f>
        <v>0</v>
      </c>
      <c r="K222" s="236" t="s">
        <v>322</v>
      </c>
      <c r="L222" s="72"/>
      <c r="M222" s="241" t="s">
        <v>21</v>
      </c>
      <c r="N222" s="242" t="s">
        <v>43</v>
      </c>
      <c r="O222" s="47"/>
      <c r="P222" s="243">
        <f>O222*H222</f>
        <v>0</v>
      </c>
      <c r="Q222" s="243">
        <v>0</v>
      </c>
      <c r="R222" s="243">
        <f>Q222*H222</f>
        <v>0</v>
      </c>
      <c r="S222" s="243">
        <v>0</v>
      </c>
      <c r="T222" s="244">
        <f>S222*H222</f>
        <v>0</v>
      </c>
      <c r="AR222" s="24" t="s">
        <v>465</v>
      </c>
      <c r="AT222" s="24" t="s">
        <v>306</v>
      </c>
      <c r="AU222" s="24" t="s">
        <v>82</v>
      </c>
      <c r="AY222" s="24" t="s">
        <v>303</v>
      </c>
      <c r="BE222" s="245">
        <f>IF(N222="základní",J222,0)</f>
        <v>0</v>
      </c>
      <c r="BF222" s="245">
        <f>IF(N222="snížená",J222,0)</f>
        <v>0</v>
      </c>
      <c r="BG222" s="245">
        <f>IF(N222="zákl. přenesená",J222,0)</f>
        <v>0</v>
      </c>
      <c r="BH222" s="245">
        <f>IF(N222="sníž. přenesená",J222,0)</f>
        <v>0</v>
      </c>
      <c r="BI222" s="245">
        <f>IF(N222="nulová",J222,0)</f>
        <v>0</v>
      </c>
      <c r="BJ222" s="24" t="s">
        <v>80</v>
      </c>
      <c r="BK222" s="245">
        <f>ROUND(I222*H222,2)</f>
        <v>0</v>
      </c>
      <c r="BL222" s="24" t="s">
        <v>465</v>
      </c>
      <c r="BM222" s="24" t="s">
        <v>7353</v>
      </c>
    </row>
    <row r="223" s="1" customFormat="1" ht="25.5" customHeight="1">
      <c r="B223" s="46"/>
      <c r="C223" s="234" t="s">
        <v>1068</v>
      </c>
      <c r="D223" s="234" t="s">
        <v>306</v>
      </c>
      <c r="E223" s="235" t="s">
        <v>6073</v>
      </c>
      <c r="F223" s="236" t="s">
        <v>7354</v>
      </c>
      <c r="G223" s="237" t="s">
        <v>658</v>
      </c>
      <c r="H223" s="238">
        <v>3</v>
      </c>
      <c r="I223" s="239"/>
      <c r="J223" s="240">
        <f>ROUND(I223*H223,2)</f>
        <v>0</v>
      </c>
      <c r="K223" s="236" t="s">
        <v>322</v>
      </c>
      <c r="L223" s="72"/>
      <c r="M223" s="241" t="s">
        <v>21</v>
      </c>
      <c r="N223" s="242" t="s">
        <v>43</v>
      </c>
      <c r="O223" s="47"/>
      <c r="P223" s="243">
        <f>O223*H223</f>
        <v>0</v>
      </c>
      <c r="Q223" s="243">
        <v>0</v>
      </c>
      <c r="R223" s="243">
        <f>Q223*H223</f>
        <v>0</v>
      </c>
      <c r="S223" s="243">
        <v>0</v>
      </c>
      <c r="T223" s="244">
        <f>S223*H223</f>
        <v>0</v>
      </c>
      <c r="AR223" s="24" t="s">
        <v>465</v>
      </c>
      <c r="AT223" s="24" t="s">
        <v>306</v>
      </c>
      <c r="AU223" s="24" t="s">
        <v>82</v>
      </c>
      <c r="AY223" s="24" t="s">
        <v>303</v>
      </c>
      <c r="BE223" s="245">
        <f>IF(N223="základní",J223,0)</f>
        <v>0</v>
      </c>
      <c r="BF223" s="245">
        <f>IF(N223="snížená",J223,0)</f>
        <v>0</v>
      </c>
      <c r="BG223" s="245">
        <f>IF(N223="zákl. přenesená",J223,0)</f>
        <v>0</v>
      </c>
      <c r="BH223" s="245">
        <f>IF(N223="sníž. přenesená",J223,0)</f>
        <v>0</v>
      </c>
      <c r="BI223" s="245">
        <f>IF(N223="nulová",J223,0)</f>
        <v>0</v>
      </c>
      <c r="BJ223" s="24" t="s">
        <v>80</v>
      </c>
      <c r="BK223" s="245">
        <f>ROUND(I223*H223,2)</f>
        <v>0</v>
      </c>
      <c r="BL223" s="24" t="s">
        <v>465</v>
      </c>
      <c r="BM223" s="24" t="s">
        <v>7355</v>
      </c>
    </row>
    <row r="224" s="1" customFormat="1" ht="25.5" customHeight="1">
      <c r="B224" s="46"/>
      <c r="C224" s="234" t="s">
        <v>1075</v>
      </c>
      <c r="D224" s="234" t="s">
        <v>306</v>
      </c>
      <c r="E224" s="235" t="s">
        <v>6076</v>
      </c>
      <c r="F224" s="236" t="s">
        <v>7356</v>
      </c>
      <c r="G224" s="237" t="s">
        <v>658</v>
      </c>
      <c r="H224" s="238">
        <v>1</v>
      </c>
      <c r="I224" s="239"/>
      <c r="J224" s="240">
        <f>ROUND(I224*H224,2)</f>
        <v>0</v>
      </c>
      <c r="K224" s="236" t="s">
        <v>322</v>
      </c>
      <c r="L224" s="72"/>
      <c r="M224" s="241" t="s">
        <v>21</v>
      </c>
      <c r="N224" s="242" t="s">
        <v>43</v>
      </c>
      <c r="O224" s="47"/>
      <c r="P224" s="243">
        <f>O224*H224</f>
        <v>0</v>
      </c>
      <c r="Q224" s="243">
        <v>0</v>
      </c>
      <c r="R224" s="243">
        <f>Q224*H224</f>
        <v>0</v>
      </c>
      <c r="S224" s="243">
        <v>0</v>
      </c>
      <c r="T224" s="244">
        <f>S224*H224</f>
        <v>0</v>
      </c>
      <c r="AR224" s="24" t="s">
        <v>465</v>
      </c>
      <c r="AT224" s="24" t="s">
        <v>306</v>
      </c>
      <c r="AU224" s="24" t="s">
        <v>82</v>
      </c>
      <c r="AY224" s="24" t="s">
        <v>303</v>
      </c>
      <c r="BE224" s="245">
        <f>IF(N224="základní",J224,0)</f>
        <v>0</v>
      </c>
      <c r="BF224" s="245">
        <f>IF(N224="snížená",J224,0)</f>
        <v>0</v>
      </c>
      <c r="BG224" s="245">
        <f>IF(N224="zákl. přenesená",J224,0)</f>
        <v>0</v>
      </c>
      <c r="BH224" s="245">
        <f>IF(N224="sníž. přenesená",J224,0)</f>
        <v>0</v>
      </c>
      <c r="BI224" s="245">
        <f>IF(N224="nulová",J224,0)</f>
        <v>0</v>
      </c>
      <c r="BJ224" s="24" t="s">
        <v>80</v>
      </c>
      <c r="BK224" s="245">
        <f>ROUND(I224*H224,2)</f>
        <v>0</v>
      </c>
      <c r="BL224" s="24" t="s">
        <v>465</v>
      </c>
      <c r="BM224" s="24" t="s">
        <v>7357</v>
      </c>
    </row>
    <row r="225" s="1" customFormat="1" ht="16.5" customHeight="1">
      <c r="B225" s="46"/>
      <c r="C225" s="234" t="s">
        <v>1080</v>
      </c>
      <c r="D225" s="234" t="s">
        <v>306</v>
      </c>
      <c r="E225" s="235" t="s">
        <v>7358</v>
      </c>
      <c r="F225" s="236" t="s">
        <v>7359</v>
      </c>
      <c r="G225" s="237" t="s">
        <v>704</v>
      </c>
      <c r="H225" s="238">
        <v>1</v>
      </c>
      <c r="I225" s="239"/>
      <c r="J225" s="240">
        <f>ROUND(I225*H225,2)</f>
        <v>0</v>
      </c>
      <c r="K225" s="236" t="s">
        <v>322</v>
      </c>
      <c r="L225" s="72"/>
      <c r="M225" s="241" t="s">
        <v>21</v>
      </c>
      <c r="N225" s="242" t="s">
        <v>43</v>
      </c>
      <c r="O225" s="47"/>
      <c r="P225" s="243">
        <f>O225*H225</f>
        <v>0</v>
      </c>
      <c r="Q225" s="243">
        <v>0</v>
      </c>
      <c r="R225" s="243">
        <f>Q225*H225</f>
        <v>0</v>
      </c>
      <c r="S225" s="243">
        <v>0</v>
      </c>
      <c r="T225" s="244">
        <f>S225*H225</f>
        <v>0</v>
      </c>
      <c r="AR225" s="24" t="s">
        <v>465</v>
      </c>
      <c r="AT225" s="24" t="s">
        <v>306</v>
      </c>
      <c r="AU225" s="24" t="s">
        <v>82</v>
      </c>
      <c r="AY225" s="24" t="s">
        <v>303</v>
      </c>
      <c r="BE225" s="245">
        <f>IF(N225="základní",J225,0)</f>
        <v>0</v>
      </c>
      <c r="BF225" s="245">
        <f>IF(N225="snížená",J225,0)</f>
        <v>0</v>
      </c>
      <c r="BG225" s="245">
        <f>IF(N225="zákl. přenesená",J225,0)</f>
        <v>0</v>
      </c>
      <c r="BH225" s="245">
        <f>IF(N225="sníž. přenesená",J225,0)</f>
        <v>0</v>
      </c>
      <c r="BI225" s="245">
        <f>IF(N225="nulová",J225,0)</f>
        <v>0</v>
      </c>
      <c r="BJ225" s="24" t="s">
        <v>80</v>
      </c>
      <c r="BK225" s="245">
        <f>ROUND(I225*H225,2)</f>
        <v>0</v>
      </c>
      <c r="BL225" s="24" t="s">
        <v>465</v>
      </c>
      <c r="BM225" s="24" t="s">
        <v>7360</v>
      </c>
    </row>
    <row r="226" s="1" customFormat="1">
      <c r="B226" s="46"/>
      <c r="C226" s="74"/>
      <c r="D226" s="250" t="s">
        <v>396</v>
      </c>
      <c r="E226" s="74"/>
      <c r="F226" s="251" t="s">
        <v>7361</v>
      </c>
      <c r="G226" s="74"/>
      <c r="H226" s="74"/>
      <c r="I226" s="204"/>
      <c r="J226" s="74"/>
      <c r="K226" s="74"/>
      <c r="L226" s="72"/>
      <c r="M226" s="252"/>
      <c r="N226" s="47"/>
      <c r="O226" s="47"/>
      <c r="P226" s="47"/>
      <c r="Q226" s="47"/>
      <c r="R226" s="47"/>
      <c r="S226" s="47"/>
      <c r="T226" s="95"/>
      <c r="AT226" s="24" t="s">
        <v>396</v>
      </c>
      <c r="AU226" s="24" t="s">
        <v>82</v>
      </c>
    </row>
    <row r="227" s="1" customFormat="1" ht="16.5" customHeight="1">
      <c r="B227" s="46"/>
      <c r="C227" s="234" t="s">
        <v>1087</v>
      </c>
      <c r="D227" s="234" t="s">
        <v>306</v>
      </c>
      <c r="E227" s="235" t="s">
        <v>6079</v>
      </c>
      <c r="F227" s="236" t="s">
        <v>7362</v>
      </c>
      <c r="G227" s="237" t="s">
        <v>658</v>
      </c>
      <c r="H227" s="238">
        <v>1</v>
      </c>
      <c r="I227" s="239"/>
      <c r="J227" s="240">
        <f>ROUND(I227*H227,2)</f>
        <v>0</v>
      </c>
      <c r="K227" s="236" t="s">
        <v>322</v>
      </c>
      <c r="L227" s="72"/>
      <c r="M227" s="241" t="s">
        <v>21</v>
      </c>
      <c r="N227" s="242" t="s">
        <v>43</v>
      </c>
      <c r="O227" s="47"/>
      <c r="P227" s="243">
        <f>O227*H227</f>
        <v>0</v>
      </c>
      <c r="Q227" s="243">
        <v>0</v>
      </c>
      <c r="R227" s="243">
        <f>Q227*H227</f>
        <v>0</v>
      </c>
      <c r="S227" s="243">
        <v>0</v>
      </c>
      <c r="T227" s="244">
        <f>S227*H227</f>
        <v>0</v>
      </c>
      <c r="AR227" s="24" t="s">
        <v>465</v>
      </c>
      <c r="AT227" s="24" t="s">
        <v>306</v>
      </c>
      <c r="AU227" s="24" t="s">
        <v>82</v>
      </c>
      <c r="AY227" s="24" t="s">
        <v>303</v>
      </c>
      <c r="BE227" s="245">
        <f>IF(N227="základní",J227,0)</f>
        <v>0</v>
      </c>
      <c r="BF227" s="245">
        <f>IF(N227="snížená",J227,0)</f>
        <v>0</v>
      </c>
      <c r="BG227" s="245">
        <f>IF(N227="zákl. přenesená",J227,0)</f>
        <v>0</v>
      </c>
      <c r="BH227" s="245">
        <f>IF(N227="sníž. přenesená",J227,0)</f>
        <v>0</v>
      </c>
      <c r="BI227" s="245">
        <f>IF(N227="nulová",J227,0)</f>
        <v>0</v>
      </c>
      <c r="BJ227" s="24" t="s">
        <v>80</v>
      </c>
      <c r="BK227" s="245">
        <f>ROUND(I227*H227,2)</f>
        <v>0</v>
      </c>
      <c r="BL227" s="24" t="s">
        <v>465</v>
      </c>
      <c r="BM227" s="24" t="s">
        <v>7363</v>
      </c>
    </row>
    <row r="228" s="1" customFormat="1" ht="16.5" customHeight="1">
      <c r="B228" s="46"/>
      <c r="C228" s="234" t="s">
        <v>1093</v>
      </c>
      <c r="D228" s="234" t="s">
        <v>306</v>
      </c>
      <c r="E228" s="235" t="s">
        <v>6082</v>
      </c>
      <c r="F228" s="236" t="s">
        <v>7364</v>
      </c>
      <c r="G228" s="237" t="s">
        <v>658</v>
      </c>
      <c r="H228" s="238">
        <v>3</v>
      </c>
      <c r="I228" s="239"/>
      <c r="J228" s="240">
        <f>ROUND(I228*H228,2)</f>
        <v>0</v>
      </c>
      <c r="K228" s="236" t="s">
        <v>322</v>
      </c>
      <c r="L228" s="72"/>
      <c r="M228" s="241" t="s">
        <v>21</v>
      </c>
      <c r="N228" s="242" t="s">
        <v>43</v>
      </c>
      <c r="O228" s="47"/>
      <c r="P228" s="243">
        <f>O228*H228</f>
        <v>0</v>
      </c>
      <c r="Q228" s="243">
        <v>0</v>
      </c>
      <c r="R228" s="243">
        <f>Q228*H228</f>
        <v>0</v>
      </c>
      <c r="S228" s="243">
        <v>0</v>
      </c>
      <c r="T228" s="244">
        <f>S228*H228</f>
        <v>0</v>
      </c>
      <c r="AR228" s="24" t="s">
        <v>465</v>
      </c>
      <c r="AT228" s="24" t="s">
        <v>306</v>
      </c>
      <c r="AU228" s="24" t="s">
        <v>82</v>
      </c>
      <c r="AY228" s="24" t="s">
        <v>303</v>
      </c>
      <c r="BE228" s="245">
        <f>IF(N228="základní",J228,0)</f>
        <v>0</v>
      </c>
      <c r="BF228" s="245">
        <f>IF(N228="snížená",J228,0)</f>
        <v>0</v>
      </c>
      <c r="BG228" s="245">
        <f>IF(N228="zákl. přenesená",J228,0)</f>
        <v>0</v>
      </c>
      <c r="BH228" s="245">
        <f>IF(N228="sníž. přenesená",J228,0)</f>
        <v>0</v>
      </c>
      <c r="BI228" s="245">
        <f>IF(N228="nulová",J228,0)</f>
        <v>0</v>
      </c>
      <c r="BJ228" s="24" t="s">
        <v>80</v>
      </c>
      <c r="BK228" s="245">
        <f>ROUND(I228*H228,2)</f>
        <v>0</v>
      </c>
      <c r="BL228" s="24" t="s">
        <v>465</v>
      </c>
      <c r="BM228" s="24" t="s">
        <v>7365</v>
      </c>
    </row>
    <row r="229" s="1" customFormat="1" ht="25.5" customHeight="1">
      <c r="B229" s="46"/>
      <c r="C229" s="234" t="s">
        <v>1099</v>
      </c>
      <c r="D229" s="234" t="s">
        <v>306</v>
      </c>
      <c r="E229" s="235" t="s">
        <v>6085</v>
      </c>
      <c r="F229" s="236" t="s">
        <v>7366</v>
      </c>
      <c r="G229" s="237" t="s">
        <v>658</v>
      </c>
      <c r="H229" s="238">
        <v>1</v>
      </c>
      <c r="I229" s="239"/>
      <c r="J229" s="240">
        <f>ROUND(I229*H229,2)</f>
        <v>0</v>
      </c>
      <c r="K229" s="236" t="s">
        <v>322</v>
      </c>
      <c r="L229" s="72"/>
      <c r="M229" s="241" t="s">
        <v>21</v>
      </c>
      <c r="N229" s="242" t="s">
        <v>43</v>
      </c>
      <c r="O229" s="47"/>
      <c r="P229" s="243">
        <f>O229*H229</f>
        <v>0</v>
      </c>
      <c r="Q229" s="243">
        <v>0</v>
      </c>
      <c r="R229" s="243">
        <f>Q229*H229</f>
        <v>0</v>
      </c>
      <c r="S229" s="243">
        <v>0</v>
      </c>
      <c r="T229" s="244">
        <f>S229*H229</f>
        <v>0</v>
      </c>
      <c r="AR229" s="24" t="s">
        <v>465</v>
      </c>
      <c r="AT229" s="24" t="s">
        <v>306</v>
      </c>
      <c r="AU229" s="24" t="s">
        <v>82</v>
      </c>
      <c r="AY229" s="24" t="s">
        <v>303</v>
      </c>
      <c r="BE229" s="245">
        <f>IF(N229="základní",J229,0)</f>
        <v>0</v>
      </c>
      <c r="BF229" s="245">
        <f>IF(N229="snížená",J229,0)</f>
        <v>0</v>
      </c>
      <c r="BG229" s="245">
        <f>IF(N229="zákl. přenesená",J229,0)</f>
        <v>0</v>
      </c>
      <c r="BH229" s="245">
        <f>IF(N229="sníž. přenesená",J229,0)</f>
        <v>0</v>
      </c>
      <c r="BI229" s="245">
        <f>IF(N229="nulová",J229,0)</f>
        <v>0</v>
      </c>
      <c r="BJ229" s="24" t="s">
        <v>80</v>
      </c>
      <c r="BK229" s="245">
        <f>ROUND(I229*H229,2)</f>
        <v>0</v>
      </c>
      <c r="BL229" s="24" t="s">
        <v>465</v>
      </c>
      <c r="BM229" s="24" t="s">
        <v>7367</v>
      </c>
    </row>
    <row r="230" s="1" customFormat="1" ht="25.5" customHeight="1">
      <c r="B230" s="46"/>
      <c r="C230" s="234" t="s">
        <v>1104</v>
      </c>
      <c r="D230" s="234" t="s">
        <v>306</v>
      </c>
      <c r="E230" s="235" t="s">
        <v>6088</v>
      </c>
      <c r="F230" s="236" t="s">
        <v>7368</v>
      </c>
      <c r="G230" s="237" t="s">
        <v>658</v>
      </c>
      <c r="H230" s="238">
        <v>1</v>
      </c>
      <c r="I230" s="239"/>
      <c r="J230" s="240">
        <f>ROUND(I230*H230,2)</f>
        <v>0</v>
      </c>
      <c r="K230" s="236" t="s">
        <v>322</v>
      </c>
      <c r="L230" s="72"/>
      <c r="M230" s="241" t="s">
        <v>21</v>
      </c>
      <c r="N230" s="242" t="s">
        <v>43</v>
      </c>
      <c r="O230" s="47"/>
      <c r="P230" s="243">
        <f>O230*H230</f>
        <v>0</v>
      </c>
      <c r="Q230" s="243">
        <v>0</v>
      </c>
      <c r="R230" s="243">
        <f>Q230*H230</f>
        <v>0</v>
      </c>
      <c r="S230" s="243">
        <v>0</v>
      </c>
      <c r="T230" s="244">
        <f>S230*H230</f>
        <v>0</v>
      </c>
      <c r="AR230" s="24" t="s">
        <v>465</v>
      </c>
      <c r="AT230" s="24" t="s">
        <v>306</v>
      </c>
      <c r="AU230" s="24" t="s">
        <v>82</v>
      </c>
      <c r="AY230" s="24" t="s">
        <v>303</v>
      </c>
      <c r="BE230" s="245">
        <f>IF(N230="základní",J230,0)</f>
        <v>0</v>
      </c>
      <c r="BF230" s="245">
        <f>IF(N230="snížená",J230,0)</f>
        <v>0</v>
      </c>
      <c r="BG230" s="245">
        <f>IF(N230="zákl. přenesená",J230,0)</f>
        <v>0</v>
      </c>
      <c r="BH230" s="245">
        <f>IF(N230="sníž. přenesená",J230,0)</f>
        <v>0</v>
      </c>
      <c r="BI230" s="245">
        <f>IF(N230="nulová",J230,0)</f>
        <v>0</v>
      </c>
      <c r="BJ230" s="24" t="s">
        <v>80</v>
      </c>
      <c r="BK230" s="245">
        <f>ROUND(I230*H230,2)</f>
        <v>0</v>
      </c>
      <c r="BL230" s="24" t="s">
        <v>465</v>
      </c>
      <c r="BM230" s="24" t="s">
        <v>7369</v>
      </c>
    </row>
    <row r="231" s="1" customFormat="1" ht="25.5" customHeight="1">
      <c r="B231" s="46"/>
      <c r="C231" s="234" t="s">
        <v>1111</v>
      </c>
      <c r="D231" s="234" t="s">
        <v>306</v>
      </c>
      <c r="E231" s="235" t="s">
        <v>6091</v>
      </c>
      <c r="F231" s="236" t="s">
        <v>7370</v>
      </c>
      <c r="G231" s="237" t="s">
        <v>658</v>
      </c>
      <c r="H231" s="238">
        <v>1</v>
      </c>
      <c r="I231" s="239"/>
      <c r="J231" s="240">
        <f>ROUND(I231*H231,2)</f>
        <v>0</v>
      </c>
      <c r="K231" s="236" t="s">
        <v>322</v>
      </c>
      <c r="L231" s="72"/>
      <c r="M231" s="241" t="s">
        <v>21</v>
      </c>
      <c r="N231" s="242" t="s">
        <v>43</v>
      </c>
      <c r="O231" s="47"/>
      <c r="P231" s="243">
        <f>O231*H231</f>
        <v>0</v>
      </c>
      <c r="Q231" s="243">
        <v>0</v>
      </c>
      <c r="R231" s="243">
        <f>Q231*H231</f>
        <v>0</v>
      </c>
      <c r="S231" s="243">
        <v>0</v>
      </c>
      <c r="T231" s="244">
        <f>S231*H231</f>
        <v>0</v>
      </c>
      <c r="AR231" s="24" t="s">
        <v>465</v>
      </c>
      <c r="AT231" s="24" t="s">
        <v>306</v>
      </c>
      <c r="AU231" s="24" t="s">
        <v>82</v>
      </c>
      <c r="AY231" s="24" t="s">
        <v>303</v>
      </c>
      <c r="BE231" s="245">
        <f>IF(N231="základní",J231,0)</f>
        <v>0</v>
      </c>
      <c r="BF231" s="245">
        <f>IF(N231="snížená",J231,0)</f>
        <v>0</v>
      </c>
      <c r="BG231" s="245">
        <f>IF(N231="zákl. přenesená",J231,0)</f>
        <v>0</v>
      </c>
      <c r="BH231" s="245">
        <f>IF(N231="sníž. přenesená",J231,0)</f>
        <v>0</v>
      </c>
      <c r="BI231" s="245">
        <f>IF(N231="nulová",J231,0)</f>
        <v>0</v>
      </c>
      <c r="BJ231" s="24" t="s">
        <v>80</v>
      </c>
      <c r="BK231" s="245">
        <f>ROUND(I231*H231,2)</f>
        <v>0</v>
      </c>
      <c r="BL231" s="24" t="s">
        <v>465</v>
      </c>
      <c r="BM231" s="24" t="s">
        <v>7371</v>
      </c>
    </row>
    <row r="232" s="1" customFormat="1" ht="16.5" customHeight="1">
      <c r="B232" s="46"/>
      <c r="C232" s="234" t="s">
        <v>1121</v>
      </c>
      <c r="D232" s="234" t="s">
        <v>306</v>
      </c>
      <c r="E232" s="235" t="s">
        <v>6094</v>
      </c>
      <c r="F232" s="236" t="s">
        <v>7372</v>
      </c>
      <c r="G232" s="237" t="s">
        <v>658</v>
      </c>
      <c r="H232" s="238">
        <v>2</v>
      </c>
      <c r="I232" s="239"/>
      <c r="J232" s="240">
        <f>ROUND(I232*H232,2)</f>
        <v>0</v>
      </c>
      <c r="K232" s="236" t="s">
        <v>322</v>
      </c>
      <c r="L232" s="72"/>
      <c r="M232" s="241" t="s">
        <v>21</v>
      </c>
      <c r="N232" s="242" t="s">
        <v>43</v>
      </c>
      <c r="O232" s="47"/>
      <c r="P232" s="243">
        <f>O232*H232</f>
        <v>0</v>
      </c>
      <c r="Q232" s="243">
        <v>0</v>
      </c>
      <c r="R232" s="243">
        <f>Q232*H232</f>
        <v>0</v>
      </c>
      <c r="S232" s="243">
        <v>0</v>
      </c>
      <c r="T232" s="244">
        <f>S232*H232</f>
        <v>0</v>
      </c>
      <c r="AR232" s="24" t="s">
        <v>465</v>
      </c>
      <c r="AT232" s="24" t="s">
        <v>306</v>
      </c>
      <c r="AU232" s="24" t="s">
        <v>82</v>
      </c>
      <c r="AY232" s="24" t="s">
        <v>303</v>
      </c>
      <c r="BE232" s="245">
        <f>IF(N232="základní",J232,0)</f>
        <v>0</v>
      </c>
      <c r="BF232" s="245">
        <f>IF(N232="snížená",J232,0)</f>
        <v>0</v>
      </c>
      <c r="BG232" s="245">
        <f>IF(N232="zákl. přenesená",J232,0)</f>
        <v>0</v>
      </c>
      <c r="BH232" s="245">
        <f>IF(N232="sníž. přenesená",J232,0)</f>
        <v>0</v>
      </c>
      <c r="BI232" s="245">
        <f>IF(N232="nulová",J232,0)</f>
        <v>0</v>
      </c>
      <c r="BJ232" s="24" t="s">
        <v>80</v>
      </c>
      <c r="BK232" s="245">
        <f>ROUND(I232*H232,2)</f>
        <v>0</v>
      </c>
      <c r="BL232" s="24" t="s">
        <v>465</v>
      </c>
      <c r="BM232" s="24" t="s">
        <v>7373</v>
      </c>
    </row>
    <row r="233" s="1" customFormat="1" ht="25.5" customHeight="1">
      <c r="B233" s="46"/>
      <c r="C233" s="234" t="s">
        <v>1127</v>
      </c>
      <c r="D233" s="234" t="s">
        <v>306</v>
      </c>
      <c r="E233" s="235" t="s">
        <v>6097</v>
      </c>
      <c r="F233" s="236" t="s">
        <v>7374</v>
      </c>
      <c r="G233" s="237" t="s">
        <v>658</v>
      </c>
      <c r="H233" s="238">
        <v>2</v>
      </c>
      <c r="I233" s="239"/>
      <c r="J233" s="240">
        <f>ROUND(I233*H233,2)</f>
        <v>0</v>
      </c>
      <c r="K233" s="236" t="s">
        <v>322</v>
      </c>
      <c r="L233" s="72"/>
      <c r="M233" s="241" t="s">
        <v>21</v>
      </c>
      <c r="N233" s="242" t="s">
        <v>43</v>
      </c>
      <c r="O233" s="47"/>
      <c r="P233" s="243">
        <f>O233*H233</f>
        <v>0</v>
      </c>
      <c r="Q233" s="243">
        <v>0</v>
      </c>
      <c r="R233" s="243">
        <f>Q233*H233</f>
        <v>0</v>
      </c>
      <c r="S233" s="243">
        <v>0</v>
      </c>
      <c r="T233" s="244">
        <f>S233*H233</f>
        <v>0</v>
      </c>
      <c r="AR233" s="24" t="s">
        <v>465</v>
      </c>
      <c r="AT233" s="24" t="s">
        <v>306</v>
      </c>
      <c r="AU233" s="24" t="s">
        <v>82</v>
      </c>
      <c r="AY233" s="24" t="s">
        <v>303</v>
      </c>
      <c r="BE233" s="245">
        <f>IF(N233="základní",J233,0)</f>
        <v>0</v>
      </c>
      <c r="BF233" s="245">
        <f>IF(N233="snížená",J233,0)</f>
        <v>0</v>
      </c>
      <c r="BG233" s="245">
        <f>IF(N233="zákl. přenesená",J233,0)</f>
        <v>0</v>
      </c>
      <c r="BH233" s="245">
        <f>IF(N233="sníž. přenesená",J233,0)</f>
        <v>0</v>
      </c>
      <c r="BI233" s="245">
        <f>IF(N233="nulová",J233,0)</f>
        <v>0</v>
      </c>
      <c r="BJ233" s="24" t="s">
        <v>80</v>
      </c>
      <c r="BK233" s="245">
        <f>ROUND(I233*H233,2)</f>
        <v>0</v>
      </c>
      <c r="BL233" s="24" t="s">
        <v>465</v>
      </c>
      <c r="BM233" s="24" t="s">
        <v>7375</v>
      </c>
    </row>
    <row r="234" s="1" customFormat="1" ht="16.5" customHeight="1">
      <c r="B234" s="46"/>
      <c r="C234" s="234" t="s">
        <v>1131</v>
      </c>
      <c r="D234" s="234" t="s">
        <v>306</v>
      </c>
      <c r="E234" s="235" t="s">
        <v>6100</v>
      </c>
      <c r="F234" s="236" t="s">
        <v>7376</v>
      </c>
      <c r="G234" s="237" t="s">
        <v>658</v>
      </c>
      <c r="H234" s="238">
        <v>2</v>
      </c>
      <c r="I234" s="239"/>
      <c r="J234" s="240">
        <f>ROUND(I234*H234,2)</f>
        <v>0</v>
      </c>
      <c r="K234" s="236" t="s">
        <v>322</v>
      </c>
      <c r="L234" s="72"/>
      <c r="M234" s="241" t="s">
        <v>21</v>
      </c>
      <c r="N234" s="242" t="s">
        <v>43</v>
      </c>
      <c r="O234" s="47"/>
      <c r="P234" s="243">
        <f>O234*H234</f>
        <v>0</v>
      </c>
      <c r="Q234" s="243">
        <v>0</v>
      </c>
      <c r="R234" s="243">
        <f>Q234*H234</f>
        <v>0</v>
      </c>
      <c r="S234" s="243">
        <v>0</v>
      </c>
      <c r="T234" s="244">
        <f>S234*H234</f>
        <v>0</v>
      </c>
      <c r="AR234" s="24" t="s">
        <v>465</v>
      </c>
      <c r="AT234" s="24" t="s">
        <v>306</v>
      </c>
      <c r="AU234" s="24" t="s">
        <v>82</v>
      </c>
      <c r="AY234" s="24" t="s">
        <v>303</v>
      </c>
      <c r="BE234" s="245">
        <f>IF(N234="základní",J234,0)</f>
        <v>0</v>
      </c>
      <c r="BF234" s="245">
        <f>IF(N234="snížená",J234,0)</f>
        <v>0</v>
      </c>
      <c r="BG234" s="245">
        <f>IF(N234="zákl. přenesená",J234,0)</f>
        <v>0</v>
      </c>
      <c r="BH234" s="245">
        <f>IF(N234="sníž. přenesená",J234,0)</f>
        <v>0</v>
      </c>
      <c r="BI234" s="245">
        <f>IF(N234="nulová",J234,0)</f>
        <v>0</v>
      </c>
      <c r="BJ234" s="24" t="s">
        <v>80</v>
      </c>
      <c r="BK234" s="245">
        <f>ROUND(I234*H234,2)</f>
        <v>0</v>
      </c>
      <c r="BL234" s="24" t="s">
        <v>465</v>
      </c>
      <c r="BM234" s="24" t="s">
        <v>7377</v>
      </c>
    </row>
    <row r="235" s="1" customFormat="1" ht="38.25" customHeight="1">
      <c r="B235" s="46"/>
      <c r="C235" s="234" t="s">
        <v>1136</v>
      </c>
      <c r="D235" s="234" t="s">
        <v>306</v>
      </c>
      <c r="E235" s="235" t="s">
        <v>7378</v>
      </c>
      <c r="F235" s="236" t="s">
        <v>7379</v>
      </c>
      <c r="G235" s="237" t="s">
        <v>559</v>
      </c>
      <c r="H235" s="238">
        <v>2</v>
      </c>
      <c r="I235" s="239"/>
      <c r="J235" s="240">
        <f>ROUND(I235*H235,2)</f>
        <v>0</v>
      </c>
      <c r="K235" s="236" t="s">
        <v>322</v>
      </c>
      <c r="L235" s="72"/>
      <c r="M235" s="241" t="s">
        <v>21</v>
      </c>
      <c r="N235" s="242" t="s">
        <v>43</v>
      </c>
      <c r="O235" s="47"/>
      <c r="P235" s="243">
        <f>O235*H235</f>
        <v>0</v>
      </c>
      <c r="Q235" s="243">
        <v>0</v>
      </c>
      <c r="R235" s="243">
        <f>Q235*H235</f>
        <v>0</v>
      </c>
      <c r="S235" s="243">
        <v>0</v>
      </c>
      <c r="T235" s="244">
        <f>S235*H235</f>
        <v>0</v>
      </c>
      <c r="AR235" s="24" t="s">
        <v>465</v>
      </c>
      <c r="AT235" s="24" t="s">
        <v>306</v>
      </c>
      <c r="AU235" s="24" t="s">
        <v>82</v>
      </c>
      <c r="AY235" s="24" t="s">
        <v>303</v>
      </c>
      <c r="BE235" s="245">
        <f>IF(N235="základní",J235,0)</f>
        <v>0</v>
      </c>
      <c r="BF235" s="245">
        <f>IF(N235="snížená",J235,0)</f>
        <v>0</v>
      </c>
      <c r="BG235" s="245">
        <f>IF(N235="zákl. přenesená",J235,0)</f>
        <v>0</v>
      </c>
      <c r="BH235" s="245">
        <f>IF(N235="sníž. přenesená",J235,0)</f>
        <v>0</v>
      </c>
      <c r="BI235" s="245">
        <f>IF(N235="nulová",J235,0)</f>
        <v>0</v>
      </c>
      <c r="BJ235" s="24" t="s">
        <v>80</v>
      </c>
      <c r="BK235" s="245">
        <f>ROUND(I235*H235,2)</f>
        <v>0</v>
      </c>
      <c r="BL235" s="24" t="s">
        <v>465</v>
      </c>
      <c r="BM235" s="24" t="s">
        <v>7380</v>
      </c>
    </row>
    <row r="236" s="1" customFormat="1">
      <c r="B236" s="46"/>
      <c r="C236" s="74"/>
      <c r="D236" s="250" t="s">
        <v>396</v>
      </c>
      <c r="E236" s="74"/>
      <c r="F236" s="251" t="s">
        <v>7381</v>
      </c>
      <c r="G236" s="74"/>
      <c r="H236" s="74"/>
      <c r="I236" s="204"/>
      <c r="J236" s="74"/>
      <c r="K236" s="74"/>
      <c r="L236" s="72"/>
      <c r="M236" s="252"/>
      <c r="N236" s="47"/>
      <c r="O236" s="47"/>
      <c r="P236" s="47"/>
      <c r="Q236" s="47"/>
      <c r="R236" s="47"/>
      <c r="S236" s="47"/>
      <c r="T236" s="95"/>
      <c r="AT236" s="24" t="s">
        <v>396</v>
      </c>
      <c r="AU236" s="24" t="s">
        <v>82</v>
      </c>
    </row>
    <row r="237" s="11" customFormat="1" ht="29.88" customHeight="1">
      <c r="B237" s="218"/>
      <c r="C237" s="219"/>
      <c r="D237" s="220" t="s">
        <v>71</v>
      </c>
      <c r="E237" s="232" t="s">
        <v>1849</v>
      </c>
      <c r="F237" s="232" t="s">
        <v>1850</v>
      </c>
      <c r="G237" s="219"/>
      <c r="H237" s="219"/>
      <c r="I237" s="222"/>
      <c r="J237" s="233">
        <f>BK237</f>
        <v>0</v>
      </c>
      <c r="K237" s="219"/>
      <c r="L237" s="224"/>
      <c r="M237" s="225"/>
      <c r="N237" s="226"/>
      <c r="O237" s="226"/>
      <c r="P237" s="227">
        <f>SUM(P238:P242)</f>
        <v>0</v>
      </c>
      <c r="Q237" s="226"/>
      <c r="R237" s="227">
        <f>SUM(R238:R242)</f>
        <v>0.00020999999999999998</v>
      </c>
      <c r="S237" s="226"/>
      <c r="T237" s="228">
        <f>SUM(T238:T242)</f>
        <v>0</v>
      </c>
      <c r="AR237" s="229" t="s">
        <v>82</v>
      </c>
      <c r="AT237" s="230" t="s">
        <v>71</v>
      </c>
      <c r="AU237" s="230" t="s">
        <v>80</v>
      </c>
      <c r="AY237" s="229" t="s">
        <v>303</v>
      </c>
      <c r="BK237" s="231">
        <f>SUM(BK238:BK242)</f>
        <v>0</v>
      </c>
    </row>
    <row r="238" s="1" customFormat="1" ht="16.5" customHeight="1">
      <c r="B238" s="46"/>
      <c r="C238" s="234" t="s">
        <v>1143</v>
      </c>
      <c r="D238" s="234" t="s">
        <v>306</v>
      </c>
      <c r="E238" s="235" t="s">
        <v>7382</v>
      </c>
      <c r="F238" s="236" t="s">
        <v>7383</v>
      </c>
      <c r="G238" s="237" t="s">
        <v>1905</v>
      </c>
      <c r="H238" s="238">
        <v>3</v>
      </c>
      <c r="I238" s="239"/>
      <c r="J238" s="240">
        <f>ROUND(I238*H238,2)</f>
        <v>0</v>
      </c>
      <c r="K238" s="236" t="s">
        <v>322</v>
      </c>
      <c r="L238" s="72"/>
      <c r="M238" s="241" t="s">
        <v>21</v>
      </c>
      <c r="N238" s="242" t="s">
        <v>43</v>
      </c>
      <c r="O238" s="47"/>
      <c r="P238" s="243">
        <f>O238*H238</f>
        <v>0</v>
      </c>
      <c r="Q238" s="243">
        <v>6.9999999999999994E-05</v>
      </c>
      <c r="R238" s="243">
        <f>Q238*H238</f>
        <v>0.00020999999999999998</v>
      </c>
      <c r="S238" s="243">
        <v>0</v>
      </c>
      <c r="T238" s="244">
        <f>S238*H238</f>
        <v>0</v>
      </c>
      <c r="AR238" s="24" t="s">
        <v>465</v>
      </c>
      <c r="AT238" s="24" t="s">
        <v>306</v>
      </c>
      <c r="AU238" s="24" t="s">
        <v>82</v>
      </c>
      <c r="AY238" s="24" t="s">
        <v>303</v>
      </c>
      <c r="BE238" s="245">
        <f>IF(N238="základní",J238,0)</f>
        <v>0</v>
      </c>
      <c r="BF238" s="245">
        <f>IF(N238="snížená",J238,0)</f>
        <v>0</v>
      </c>
      <c r="BG238" s="245">
        <f>IF(N238="zákl. přenesená",J238,0)</f>
        <v>0</v>
      </c>
      <c r="BH238" s="245">
        <f>IF(N238="sníž. přenesená",J238,0)</f>
        <v>0</v>
      </c>
      <c r="BI238" s="245">
        <f>IF(N238="nulová",J238,0)</f>
        <v>0</v>
      </c>
      <c r="BJ238" s="24" t="s">
        <v>80</v>
      </c>
      <c r="BK238" s="245">
        <f>ROUND(I238*H238,2)</f>
        <v>0</v>
      </c>
      <c r="BL238" s="24" t="s">
        <v>465</v>
      </c>
      <c r="BM238" s="24" t="s">
        <v>7384</v>
      </c>
    </row>
    <row r="239" s="1" customFormat="1">
      <c r="B239" s="46"/>
      <c r="C239" s="74"/>
      <c r="D239" s="250" t="s">
        <v>396</v>
      </c>
      <c r="E239" s="74"/>
      <c r="F239" s="251" t="s">
        <v>1907</v>
      </c>
      <c r="G239" s="74"/>
      <c r="H239" s="74"/>
      <c r="I239" s="204"/>
      <c r="J239" s="74"/>
      <c r="K239" s="74"/>
      <c r="L239" s="72"/>
      <c r="M239" s="252"/>
      <c r="N239" s="47"/>
      <c r="O239" s="47"/>
      <c r="P239" s="47"/>
      <c r="Q239" s="47"/>
      <c r="R239" s="47"/>
      <c r="S239" s="47"/>
      <c r="T239" s="95"/>
      <c r="AT239" s="24" t="s">
        <v>396</v>
      </c>
      <c r="AU239" s="24" t="s">
        <v>82</v>
      </c>
    </row>
    <row r="240" s="1" customFormat="1" ht="16.5" customHeight="1">
      <c r="B240" s="46"/>
      <c r="C240" s="234" t="s">
        <v>1148</v>
      </c>
      <c r="D240" s="234" t="s">
        <v>306</v>
      </c>
      <c r="E240" s="235" t="s">
        <v>6103</v>
      </c>
      <c r="F240" s="236" t="s">
        <v>7385</v>
      </c>
      <c r="G240" s="237" t="s">
        <v>1905</v>
      </c>
      <c r="H240" s="238">
        <v>3</v>
      </c>
      <c r="I240" s="239"/>
      <c r="J240" s="240">
        <f>ROUND(I240*H240,2)</f>
        <v>0</v>
      </c>
      <c r="K240" s="236" t="s">
        <v>322</v>
      </c>
      <c r="L240" s="72"/>
      <c r="M240" s="241" t="s">
        <v>21</v>
      </c>
      <c r="N240" s="242" t="s">
        <v>43</v>
      </c>
      <c r="O240" s="47"/>
      <c r="P240" s="243">
        <f>O240*H240</f>
        <v>0</v>
      </c>
      <c r="Q240" s="243">
        <v>0</v>
      </c>
      <c r="R240" s="243">
        <f>Q240*H240</f>
        <v>0</v>
      </c>
      <c r="S240" s="243">
        <v>0</v>
      </c>
      <c r="T240" s="244">
        <f>S240*H240</f>
        <v>0</v>
      </c>
      <c r="AR240" s="24" t="s">
        <v>465</v>
      </c>
      <c r="AT240" s="24" t="s">
        <v>306</v>
      </c>
      <c r="AU240" s="24" t="s">
        <v>82</v>
      </c>
      <c r="AY240" s="24" t="s">
        <v>303</v>
      </c>
      <c r="BE240" s="245">
        <f>IF(N240="základní",J240,0)</f>
        <v>0</v>
      </c>
      <c r="BF240" s="245">
        <f>IF(N240="snížená",J240,0)</f>
        <v>0</v>
      </c>
      <c r="BG240" s="245">
        <f>IF(N240="zákl. přenesená",J240,0)</f>
        <v>0</v>
      </c>
      <c r="BH240" s="245">
        <f>IF(N240="sníž. přenesená",J240,0)</f>
        <v>0</v>
      </c>
      <c r="BI240" s="245">
        <f>IF(N240="nulová",J240,0)</f>
        <v>0</v>
      </c>
      <c r="BJ240" s="24" t="s">
        <v>80</v>
      </c>
      <c r="BK240" s="245">
        <f>ROUND(I240*H240,2)</f>
        <v>0</v>
      </c>
      <c r="BL240" s="24" t="s">
        <v>465</v>
      </c>
      <c r="BM240" s="24" t="s">
        <v>7386</v>
      </c>
    </row>
    <row r="241" s="1" customFormat="1" ht="38.25" customHeight="1">
      <c r="B241" s="46"/>
      <c r="C241" s="234" t="s">
        <v>1152</v>
      </c>
      <c r="D241" s="234" t="s">
        <v>306</v>
      </c>
      <c r="E241" s="235" t="s">
        <v>7387</v>
      </c>
      <c r="F241" s="236" t="s">
        <v>7388</v>
      </c>
      <c r="G241" s="237" t="s">
        <v>559</v>
      </c>
      <c r="H241" s="238">
        <v>0.029999999999999999</v>
      </c>
      <c r="I241" s="239"/>
      <c r="J241" s="240">
        <f>ROUND(I241*H241,2)</f>
        <v>0</v>
      </c>
      <c r="K241" s="236" t="s">
        <v>322</v>
      </c>
      <c r="L241" s="72"/>
      <c r="M241" s="241" t="s">
        <v>21</v>
      </c>
      <c r="N241" s="242" t="s">
        <v>43</v>
      </c>
      <c r="O241" s="47"/>
      <c r="P241" s="243">
        <f>O241*H241</f>
        <v>0</v>
      </c>
      <c r="Q241" s="243">
        <v>0</v>
      </c>
      <c r="R241" s="243">
        <f>Q241*H241</f>
        <v>0</v>
      </c>
      <c r="S241" s="243">
        <v>0</v>
      </c>
      <c r="T241" s="244">
        <f>S241*H241</f>
        <v>0</v>
      </c>
      <c r="AR241" s="24" t="s">
        <v>465</v>
      </c>
      <c r="AT241" s="24" t="s">
        <v>306</v>
      </c>
      <c r="AU241" s="24" t="s">
        <v>82</v>
      </c>
      <c r="AY241" s="24" t="s">
        <v>303</v>
      </c>
      <c r="BE241" s="245">
        <f>IF(N241="základní",J241,0)</f>
        <v>0</v>
      </c>
      <c r="BF241" s="245">
        <f>IF(N241="snížená",J241,0)</f>
        <v>0</v>
      </c>
      <c r="BG241" s="245">
        <f>IF(N241="zákl. přenesená",J241,0)</f>
        <v>0</v>
      </c>
      <c r="BH241" s="245">
        <f>IF(N241="sníž. přenesená",J241,0)</f>
        <v>0</v>
      </c>
      <c r="BI241" s="245">
        <f>IF(N241="nulová",J241,0)</f>
        <v>0</v>
      </c>
      <c r="BJ241" s="24" t="s">
        <v>80</v>
      </c>
      <c r="BK241" s="245">
        <f>ROUND(I241*H241,2)</f>
        <v>0</v>
      </c>
      <c r="BL241" s="24" t="s">
        <v>465</v>
      </c>
      <c r="BM241" s="24" t="s">
        <v>7389</v>
      </c>
    </row>
    <row r="242" s="1" customFormat="1">
      <c r="B242" s="46"/>
      <c r="C242" s="74"/>
      <c r="D242" s="250" t="s">
        <v>396</v>
      </c>
      <c r="E242" s="74"/>
      <c r="F242" s="251" t="s">
        <v>7390</v>
      </c>
      <c r="G242" s="74"/>
      <c r="H242" s="74"/>
      <c r="I242" s="204"/>
      <c r="J242" s="74"/>
      <c r="K242" s="74"/>
      <c r="L242" s="72"/>
      <c r="M242" s="252"/>
      <c r="N242" s="47"/>
      <c r="O242" s="47"/>
      <c r="P242" s="47"/>
      <c r="Q242" s="47"/>
      <c r="R242" s="47"/>
      <c r="S242" s="47"/>
      <c r="T242" s="95"/>
      <c r="AT242" s="24" t="s">
        <v>396</v>
      </c>
      <c r="AU242" s="24" t="s">
        <v>82</v>
      </c>
    </row>
    <row r="243" s="11" customFormat="1" ht="29.88" customHeight="1">
      <c r="B243" s="218"/>
      <c r="C243" s="219"/>
      <c r="D243" s="220" t="s">
        <v>71</v>
      </c>
      <c r="E243" s="232" t="s">
        <v>2170</v>
      </c>
      <c r="F243" s="232" t="s">
        <v>2171</v>
      </c>
      <c r="G243" s="219"/>
      <c r="H243" s="219"/>
      <c r="I243" s="222"/>
      <c r="J243" s="233">
        <f>BK243</f>
        <v>0</v>
      </c>
      <c r="K243" s="219"/>
      <c r="L243" s="224"/>
      <c r="M243" s="225"/>
      <c r="N243" s="226"/>
      <c r="O243" s="226"/>
      <c r="P243" s="227">
        <f>SUM(P244:P245)</f>
        <v>0</v>
      </c>
      <c r="Q243" s="226"/>
      <c r="R243" s="227">
        <f>SUM(R244:R245)</f>
        <v>0</v>
      </c>
      <c r="S243" s="226"/>
      <c r="T243" s="228">
        <f>SUM(T244:T245)</f>
        <v>0</v>
      </c>
      <c r="AR243" s="229" t="s">
        <v>82</v>
      </c>
      <c r="AT243" s="230" t="s">
        <v>71</v>
      </c>
      <c r="AU243" s="230" t="s">
        <v>80</v>
      </c>
      <c r="AY243" s="229" t="s">
        <v>303</v>
      </c>
      <c r="BK243" s="231">
        <f>SUM(BK244:BK245)</f>
        <v>0</v>
      </c>
    </row>
    <row r="244" s="1" customFormat="1" ht="16.5" customHeight="1">
      <c r="B244" s="46"/>
      <c r="C244" s="234" t="s">
        <v>1158</v>
      </c>
      <c r="D244" s="234" t="s">
        <v>306</v>
      </c>
      <c r="E244" s="235" t="s">
        <v>6106</v>
      </c>
      <c r="F244" s="236" t="s">
        <v>7391</v>
      </c>
      <c r="G244" s="237" t="s">
        <v>394</v>
      </c>
      <c r="H244" s="238">
        <v>1</v>
      </c>
      <c r="I244" s="239"/>
      <c r="J244" s="240">
        <f>ROUND(I244*H244,2)</f>
        <v>0</v>
      </c>
      <c r="K244" s="236" t="s">
        <v>322</v>
      </c>
      <c r="L244" s="72"/>
      <c r="M244" s="241" t="s">
        <v>21</v>
      </c>
      <c r="N244" s="242" t="s">
        <v>43</v>
      </c>
      <c r="O244" s="47"/>
      <c r="P244" s="243">
        <f>O244*H244</f>
        <v>0</v>
      </c>
      <c r="Q244" s="243">
        <v>0</v>
      </c>
      <c r="R244" s="243">
        <f>Q244*H244</f>
        <v>0</v>
      </c>
      <c r="S244" s="243">
        <v>0</v>
      </c>
      <c r="T244" s="244">
        <f>S244*H244</f>
        <v>0</v>
      </c>
      <c r="AR244" s="24" t="s">
        <v>465</v>
      </c>
      <c r="AT244" s="24" t="s">
        <v>306</v>
      </c>
      <c r="AU244" s="24" t="s">
        <v>82</v>
      </c>
      <c r="AY244" s="24" t="s">
        <v>303</v>
      </c>
      <c r="BE244" s="245">
        <f>IF(N244="základní",J244,0)</f>
        <v>0</v>
      </c>
      <c r="BF244" s="245">
        <f>IF(N244="snížená",J244,0)</f>
        <v>0</v>
      </c>
      <c r="BG244" s="245">
        <f>IF(N244="zákl. přenesená",J244,0)</f>
        <v>0</v>
      </c>
      <c r="BH244" s="245">
        <f>IF(N244="sníž. přenesená",J244,0)</f>
        <v>0</v>
      </c>
      <c r="BI244" s="245">
        <f>IF(N244="nulová",J244,0)</f>
        <v>0</v>
      </c>
      <c r="BJ244" s="24" t="s">
        <v>80</v>
      </c>
      <c r="BK244" s="245">
        <f>ROUND(I244*H244,2)</f>
        <v>0</v>
      </c>
      <c r="BL244" s="24" t="s">
        <v>465</v>
      </c>
      <c r="BM244" s="24" t="s">
        <v>7392</v>
      </c>
    </row>
    <row r="245" s="1" customFormat="1" ht="16.5" customHeight="1">
      <c r="B245" s="46"/>
      <c r="C245" s="234" t="s">
        <v>1162</v>
      </c>
      <c r="D245" s="234" t="s">
        <v>306</v>
      </c>
      <c r="E245" s="235" t="s">
        <v>6109</v>
      </c>
      <c r="F245" s="236" t="s">
        <v>7393</v>
      </c>
      <c r="G245" s="237" t="s">
        <v>262</v>
      </c>
      <c r="H245" s="238">
        <v>30</v>
      </c>
      <c r="I245" s="239"/>
      <c r="J245" s="240">
        <f>ROUND(I245*H245,2)</f>
        <v>0</v>
      </c>
      <c r="K245" s="236" t="s">
        <v>322</v>
      </c>
      <c r="L245" s="72"/>
      <c r="M245" s="241" t="s">
        <v>21</v>
      </c>
      <c r="N245" s="242" t="s">
        <v>43</v>
      </c>
      <c r="O245" s="47"/>
      <c r="P245" s="243">
        <f>O245*H245</f>
        <v>0</v>
      </c>
      <c r="Q245" s="243">
        <v>0</v>
      </c>
      <c r="R245" s="243">
        <f>Q245*H245</f>
        <v>0</v>
      </c>
      <c r="S245" s="243">
        <v>0</v>
      </c>
      <c r="T245" s="244">
        <f>S245*H245</f>
        <v>0</v>
      </c>
      <c r="AR245" s="24" t="s">
        <v>465</v>
      </c>
      <c r="AT245" s="24" t="s">
        <v>306</v>
      </c>
      <c r="AU245" s="24" t="s">
        <v>82</v>
      </c>
      <c r="AY245" s="24" t="s">
        <v>303</v>
      </c>
      <c r="BE245" s="245">
        <f>IF(N245="základní",J245,0)</f>
        <v>0</v>
      </c>
      <c r="BF245" s="245">
        <f>IF(N245="snížená",J245,0)</f>
        <v>0</v>
      </c>
      <c r="BG245" s="245">
        <f>IF(N245="zákl. přenesená",J245,0)</f>
        <v>0</v>
      </c>
      <c r="BH245" s="245">
        <f>IF(N245="sníž. přenesená",J245,0)</f>
        <v>0</v>
      </c>
      <c r="BI245" s="245">
        <f>IF(N245="nulová",J245,0)</f>
        <v>0</v>
      </c>
      <c r="BJ245" s="24" t="s">
        <v>80</v>
      </c>
      <c r="BK245" s="245">
        <f>ROUND(I245*H245,2)</f>
        <v>0</v>
      </c>
      <c r="BL245" s="24" t="s">
        <v>465</v>
      </c>
      <c r="BM245" s="24" t="s">
        <v>7394</v>
      </c>
    </row>
    <row r="246" s="11" customFormat="1" ht="37.44001" customHeight="1">
      <c r="B246" s="218"/>
      <c r="C246" s="219"/>
      <c r="D246" s="220" t="s">
        <v>71</v>
      </c>
      <c r="E246" s="221" t="s">
        <v>7395</v>
      </c>
      <c r="F246" s="221" t="s">
        <v>7396</v>
      </c>
      <c r="G246" s="219"/>
      <c r="H246" s="219"/>
      <c r="I246" s="222"/>
      <c r="J246" s="223">
        <f>BK246</f>
        <v>0</v>
      </c>
      <c r="K246" s="219"/>
      <c r="L246" s="224"/>
      <c r="M246" s="225"/>
      <c r="N246" s="226"/>
      <c r="O246" s="226"/>
      <c r="P246" s="227">
        <f>SUM(P247:P250)</f>
        <v>0</v>
      </c>
      <c r="Q246" s="226"/>
      <c r="R246" s="227">
        <f>SUM(R247:R250)</f>
        <v>0</v>
      </c>
      <c r="S246" s="226"/>
      <c r="T246" s="228">
        <f>SUM(T247:T250)</f>
        <v>0</v>
      </c>
      <c r="AR246" s="229" t="s">
        <v>319</v>
      </c>
      <c r="AT246" s="230" t="s">
        <v>71</v>
      </c>
      <c r="AU246" s="230" t="s">
        <v>72</v>
      </c>
      <c r="AY246" s="229" t="s">
        <v>303</v>
      </c>
      <c r="BK246" s="231">
        <f>SUM(BK247:BK250)</f>
        <v>0</v>
      </c>
    </row>
    <row r="247" s="1" customFormat="1" ht="16.5" customHeight="1">
      <c r="B247" s="46"/>
      <c r="C247" s="234" t="s">
        <v>1168</v>
      </c>
      <c r="D247" s="234" t="s">
        <v>306</v>
      </c>
      <c r="E247" s="235" t="s">
        <v>6112</v>
      </c>
      <c r="F247" s="236" t="s">
        <v>7397</v>
      </c>
      <c r="G247" s="237" t="s">
        <v>405</v>
      </c>
      <c r="H247" s="238">
        <v>16</v>
      </c>
      <c r="I247" s="239"/>
      <c r="J247" s="240">
        <f>ROUND(I247*H247,2)</f>
        <v>0</v>
      </c>
      <c r="K247" s="236" t="s">
        <v>322</v>
      </c>
      <c r="L247" s="72"/>
      <c r="M247" s="241" t="s">
        <v>21</v>
      </c>
      <c r="N247" s="242" t="s">
        <v>43</v>
      </c>
      <c r="O247" s="47"/>
      <c r="P247" s="243">
        <f>O247*H247</f>
        <v>0</v>
      </c>
      <c r="Q247" s="243">
        <v>0</v>
      </c>
      <c r="R247" s="243">
        <f>Q247*H247</f>
        <v>0</v>
      </c>
      <c r="S247" s="243">
        <v>0</v>
      </c>
      <c r="T247" s="244">
        <f>S247*H247</f>
        <v>0</v>
      </c>
      <c r="AR247" s="24" t="s">
        <v>5899</v>
      </c>
      <c r="AT247" s="24" t="s">
        <v>306</v>
      </c>
      <c r="AU247" s="24" t="s">
        <v>80</v>
      </c>
      <c r="AY247" s="24" t="s">
        <v>303</v>
      </c>
      <c r="BE247" s="245">
        <f>IF(N247="základní",J247,0)</f>
        <v>0</v>
      </c>
      <c r="BF247" s="245">
        <f>IF(N247="snížená",J247,0)</f>
        <v>0</v>
      </c>
      <c r="BG247" s="245">
        <f>IF(N247="zákl. přenesená",J247,0)</f>
        <v>0</v>
      </c>
      <c r="BH247" s="245">
        <f>IF(N247="sníž. přenesená",J247,0)</f>
        <v>0</v>
      </c>
      <c r="BI247" s="245">
        <f>IF(N247="nulová",J247,0)</f>
        <v>0</v>
      </c>
      <c r="BJ247" s="24" t="s">
        <v>80</v>
      </c>
      <c r="BK247" s="245">
        <f>ROUND(I247*H247,2)</f>
        <v>0</v>
      </c>
      <c r="BL247" s="24" t="s">
        <v>5899</v>
      </c>
      <c r="BM247" s="24" t="s">
        <v>7398</v>
      </c>
    </row>
    <row r="248" s="1" customFormat="1" ht="16.5" customHeight="1">
      <c r="B248" s="46"/>
      <c r="C248" s="234" t="s">
        <v>1177</v>
      </c>
      <c r="D248" s="234" t="s">
        <v>306</v>
      </c>
      <c r="E248" s="235" t="s">
        <v>6115</v>
      </c>
      <c r="F248" s="236" t="s">
        <v>7399</v>
      </c>
      <c r="G248" s="237" t="s">
        <v>405</v>
      </c>
      <c r="H248" s="238">
        <v>8</v>
      </c>
      <c r="I248" s="239"/>
      <c r="J248" s="240">
        <f>ROUND(I248*H248,2)</f>
        <v>0</v>
      </c>
      <c r="K248" s="236" t="s">
        <v>322</v>
      </c>
      <c r="L248" s="72"/>
      <c r="M248" s="241" t="s">
        <v>21</v>
      </c>
      <c r="N248" s="242" t="s">
        <v>43</v>
      </c>
      <c r="O248" s="47"/>
      <c r="P248" s="243">
        <f>O248*H248</f>
        <v>0</v>
      </c>
      <c r="Q248" s="243">
        <v>0</v>
      </c>
      <c r="R248" s="243">
        <f>Q248*H248</f>
        <v>0</v>
      </c>
      <c r="S248" s="243">
        <v>0</v>
      </c>
      <c r="T248" s="244">
        <f>S248*H248</f>
        <v>0</v>
      </c>
      <c r="AR248" s="24" t="s">
        <v>5899</v>
      </c>
      <c r="AT248" s="24" t="s">
        <v>306</v>
      </c>
      <c r="AU248" s="24" t="s">
        <v>80</v>
      </c>
      <c r="AY248" s="24" t="s">
        <v>303</v>
      </c>
      <c r="BE248" s="245">
        <f>IF(N248="základní",J248,0)</f>
        <v>0</v>
      </c>
      <c r="BF248" s="245">
        <f>IF(N248="snížená",J248,0)</f>
        <v>0</v>
      </c>
      <c r="BG248" s="245">
        <f>IF(N248="zákl. přenesená",J248,0)</f>
        <v>0</v>
      </c>
      <c r="BH248" s="245">
        <f>IF(N248="sníž. přenesená",J248,0)</f>
        <v>0</v>
      </c>
      <c r="BI248" s="245">
        <f>IF(N248="nulová",J248,0)</f>
        <v>0</v>
      </c>
      <c r="BJ248" s="24" t="s">
        <v>80</v>
      </c>
      <c r="BK248" s="245">
        <f>ROUND(I248*H248,2)</f>
        <v>0</v>
      </c>
      <c r="BL248" s="24" t="s">
        <v>5899</v>
      </c>
      <c r="BM248" s="24" t="s">
        <v>7400</v>
      </c>
    </row>
    <row r="249" s="1" customFormat="1" ht="16.5" customHeight="1">
      <c r="B249" s="46"/>
      <c r="C249" s="234" t="s">
        <v>1184</v>
      </c>
      <c r="D249" s="234" t="s">
        <v>306</v>
      </c>
      <c r="E249" s="235" t="s">
        <v>6118</v>
      </c>
      <c r="F249" s="236" t="s">
        <v>6582</v>
      </c>
      <c r="G249" s="237" t="s">
        <v>309</v>
      </c>
      <c r="H249" s="238">
        <v>1</v>
      </c>
      <c r="I249" s="239"/>
      <c r="J249" s="240">
        <f>ROUND(I249*H249,2)</f>
        <v>0</v>
      </c>
      <c r="K249" s="236" t="s">
        <v>322</v>
      </c>
      <c r="L249" s="72"/>
      <c r="M249" s="241" t="s">
        <v>21</v>
      </c>
      <c r="N249" s="242" t="s">
        <v>43</v>
      </c>
      <c r="O249" s="47"/>
      <c r="P249" s="243">
        <f>O249*H249</f>
        <v>0</v>
      </c>
      <c r="Q249" s="243">
        <v>0</v>
      </c>
      <c r="R249" s="243">
        <f>Q249*H249</f>
        <v>0</v>
      </c>
      <c r="S249" s="243">
        <v>0</v>
      </c>
      <c r="T249" s="244">
        <f>S249*H249</f>
        <v>0</v>
      </c>
      <c r="AR249" s="24" t="s">
        <v>5899</v>
      </c>
      <c r="AT249" s="24" t="s">
        <v>306</v>
      </c>
      <c r="AU249" s="24" t="s">
        <v>80</v>
      </c>
      <c r="AY249" s="24" t="s">
        <v>303</v>
      </c>
      <c r="BE249" s="245">
        <f>IF(N249="základní",J249,0)</f>
        <v>0</v>
      </c>
      <c r="BF249" s="245">
        <f>IF(N249="snížená",J249,0)</f>
        <v>0</v>
      </c>
      <c r="BG249" s="245">
        <f>IF(N249="zákl. přenesená",J249,0)</f>
        <v>0</v>
      </c>
      <c r="BH249" s="245">
        <f>IF(N249="sníž. přenesená",J249,0)</f>
        <v>0</v>
      </c>
      <c r="BI249" s="245">
        <f>IF(N249="nulová",J249,0)</f>
        <v>0</v>
      </c>
      <c r="BJ249" s="24" t="s">
        <v>80</v>
      </c>
      <c r="BK249" s="245">
        <f>ROUND(I249*H249,2)</f>
        <v>0</v>
      </c>
      <c r="BL249" s="24" t="s">
        <v>5899</v>
      </c>
      <c r="BM249" s="24" t="s">
        <v>7401</v>
      </c>
    </row>
    <row r="250" s="1" customFormat="1" ht="38.25" customHeight="1">
      <c r="B250" s="46"/>
      <c r="C250" s="234" t="s">
        <v>1191</v>
      </c>
      <c r="D250" s="234" t="s">
        <v>306</v>
      </c>
      <c r="E250" s="235" t="s">
        <v>1317</v>
      </c>
      <c r="F250" s="236" t="s">
        <v>6399</v>
      </c>
      <c r="G250" s="237" t="s">
        <v>21</v>
      </c>
      <c r="H250" s="238">
        <v>0</v>
      </c>
      <c r="I250" s="239"/>
      <c r="J250" s="240">
        <f>ROUND(I250*H250,2)</f>
        <v>0</v>
      </c>
      <c r="K250" s="236" t="s">
        <v>322</v>
      </c>
      <c r="L250" s="72"/>
      <c r="M250" s="241" t="s">
        <v>21</v>
      </c>
      <c r="N250" s="246" t="s">
        <v>43</v>
      </c>
      <c r="O250" s="247"/>
      <c r="P250" s="248">
        <f>O250*H250</f>
        <v>0</v>
      </c>
      <c r="Q250" s="248">
        <v>0</v>
      </c>
      <c r="R250" s="248">
        <f>Q250*H250</f>
        <v>0</v>
      </c>
      <c r="S250" s="248">
        <v>0</v>
      </c>
      <c r="T250" s="249">
        <f>S250*H250</f>
        <v>0</v>
      </c>
      <c r="AR250" s="24" t="s">
        <v>319</v>
      </c>
      <c r="AT250" s="24" t="s">
        <v>306</v>
      </c>
      <c r="AU250" s="24" t="s">
        <v>80</v>
      </c>
      <c r="AY250" s="24" t="s">
        <v>303</v>
      </c>
      <c r="BE250" s="245">
        <f>IF(N250="základní",J250,0)</f>
        <v>0</v>
      </c>
      <c r="BF250" s="245">
        <f>IF(N250="snížená",J250,0)</f>
        <v>0</v>
      </c>
      <c r="BG250" s="245">
        <f>IF(N250="zákl. přenesená",J250,0)</f>
        <v>0</v>
      </c>
      <c r="BH250" s="245">
        <f>IF(N250="sníž. přenesená",J250,0)</f>
        <v>0</v>
      </c>
      <c r="BI250" s="245">
        <f>IF(N250="nulová",J250,0)</f>
        <v>0</v>
      </c>
      <c r="BJ250" s="24" t="s">
        <v>80</v>
      </c>
      <c r="BK250" s="245">
        <f>ROUND(I250*H250,2)</f>
        <v>0</v>
      </c>
      <c r="BL250" s="24" t="s">
        <v>319</v>
      </c>
      <c r="BM250" s="24" t="s">
        <v>7402</v>
      </c>
    </row>
    <row r="251" s="1" customFormat="1" ht="6.96" customHeight="1">
      <c r="B251" s="67"/>
      <c r="C251" s="68"/>
      <c r="D251" s="68"/>
      <c r="E251" s="68"/>
      <c r="F251" s="68"/>
      <c r="G251" s="68"/>
      <c r="H251" s="68"/>
      <c r="I251" s="179"/>
      <c r="J251" s="68"/>
      <c r="K251" s="68"/>
      <c r="L251" s="72"/>
    </row>
  </sheetData>
  <sheetProtection sheet="1" autoFilter="0" formatColumns="0" formatRows="0" objects="1" scenarios="1" spinCount="100000" saltValue="LV+YwGdy7eH6HmElp7Mneaf4EcfsljZY62TjCnURjOrLwT0gSl6z72DbYqrA7VP0oBlZlbln8geZWtrXRn17CA==" hashValue="OEIzGOJhet/n4cKd8LWOogRi9tTIIg+Q8I3wYEFuTYSVgNpZ/GoBLS8D3cFp7/GsFLeREMYl0zX8sXbw5N9SiA==" algorithmName="SHA-512" password="CC35"/>
  <autoFilter ref="C85:K250"/>
  <mergeCells count="10">
    <mergeCell ref="E7:H7"/>
    <mergeCell ref="E9:H9"/>
    <mergeCell ref="E24:H24"/>
    <mergeCell ref="E45:H45"/>
    <mergeCell ref="E47:H47"/>
    <mergeCell ref="J51:J52"/>
    <mergeCell ref="E76:H76"/>
    <mergeCell ref="E78:H78"/>
    <mergeCell ref="G1:H1"/>
    <mergeCell ref="L2:V2"/>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246</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7403</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ROUND(J78,2)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ROUND(SUM(BE78:BE81), 2)</f>
        <v>0</v>
      </c>
      <c r="G30" s="47"/>
      <c r="H30" s="47"/>
      <c r="I30" s="171">
        <v>0.20999999999999999</v>
      </c>
      <c r="J30" s="170">
        <f>ROUND(ROUND((SUM(BE78:BE81)), 2)*I30, 2)</f>
        <v>0</v>
      </c>
      <c r="K30" s="51"/>
    </row>
    <row r="31" s="1" customFormat="1" ht="14.4" customHeight="1">
      <c r="B31" s="46"/>
      <c r="C31" s="47"/>
      <c r="D31" s="47"/>
      <c r="E31" s="55" t="s">
        <v>44</v>
      </c>
      <c r="F31" s="170">
        <f>ROUND(SUM(BF78:BF81), 2)</f>
        <v>0</v>
      </c>
      <c r="G31" s="47"/>
      <c r="H31" s="47"/>
      <c r="I31" s="171">
        <v>0.14999999999999999</v>
      </c>
      <c r="J31" s="170">
        <f>ROUND(ROUND((SUM(BF78:BF81)), 2)*I31, 2)</f>
        <v>0</v>
      </c>
      <c r="K31" s="51"/>
    </row>
    <row r="32" hidden="1" s="1" customFormat="1" ht="14.4" customHeight="1">
      <c r="B32" s="46"/>
      <c r="C32" s="47"/>
      <c r="D32" s="47"/>
      <c r="E32" s="55" t="s">
        <v>45</v>
      </c>
      <c r="F32" s="170">
        <f>ROUND(SUM(BG78:BG81), 2)</f>
        <v>0</v>
      </c>
      <c r="G32" s="47"/>
      <c r="H32" s="47"/>
      <c r="I32" s="171">
        <v>0.20999999999999999</v>
      </c>
      <c r="J32" s="170">
        <v>0</v>
      </c>
      <c r="K32" s="51"/>
    </row>
    <row r="33" hidden="1" s="1" customFormat="1" ht="14.4" customHeight="1">
      <c r="B33" s="46"/>
      <c r="C33" s="47"/>
      <c r="D33" s="47"/>
      <c r="E33" s="55" t="s">
        <v>46</v>
      </c>
      <c r="F33" s="170">
        <f>ROUND(SUM(BH78:BH81), 2)</f>
        <v>0</v>
      </c>
      <c r="G33" s="47"/>
      <c r="H33" s="47"/>
      <c r="I33" s="171">
        <v>0.14999999999999999</v>
      </c>
      <c r="J33" s="170">
        <v>0</v>
      </c>
      <c r="K33" s="51"/>
    </row>
    <row r="34" hidden="1" s="1" customFormat="1" ht="14.4" customHeight="1">
      <c r="B34" s="46"/>
      <c r="C34" s="47"/>
      <c r="D34" s="47"/>
      <c r="E34" s="55" t="s">
        <v>47</v>
      </c>
      <c r="F34" s="170">
        <f>ROUND(SUM(BI78:BI81),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g - Zednické přípomoci k ZTI, plynu a ÚT</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J78</f>
        <v>0</v>
      </c>
      <c r="K56" s="51"/>
      <c r="AU56" s="24" t="s">
        <v>280</v>
      </c>
    </row>
    <row r="57" s="8" customFormat="1" ht="24.96" customHeight="1">
      <c r="B57" s="190"/>
      <c r="C57" s="191"/>
      <c r="D57" s="192" t="s">
        <v>362</v>
      </c>
      <c r="E57" s="193"/>
      <c r="F57" s="193"/>
      <c r="G57" s="193"/>
      <c r="H57" s="193"/>
      <c r="I57" s="194"/>
      <c r="J57" s="195">
        <f>J79</f>
        <v>0</v>
      </c>
      <c r="K57" s="196"/>
    </row>
    <row r="58" s="9" customFormat="1" ht="19.92" customHeight="1">
      <c r="B58" s="197"/>
      <c r="C58" s="198"/>
      <c r="D58" s="199" t="s">
        <v>369</v>
      </c>
      <c r="E58" s="200"/>
      <c r="F58" s="200"/>
      <c r="G58" s="200"/>
      <c r="H58" s="200"/>
      <c r="I58" s="201"/>
      <c r="J58" s="202">
        <f>J80</f>
        <v>0</v>
      </c>
      <c r="K58" s="203"/>
    </row>
    <row r="59" s="1" customFormat="1" ht="21.84" customHeight="1">
      <c r="B59" s="46"/>
      <c r="C59" s="47"/>
      <c r="D59" s="47"/>
      <c r="E59" s="47"/>
      <c r="F59" s="47"/>
      <c r="G59" s="47"/>
      <c r="H59" s="47"/>
      <c r="I59" s="157"/>
      <c r="J59" s="47"/>
      <c r="K59" s="51"/>
    </row>
    <row r="60" s="1" customFormat="1" ht="6.96" customHeight="1">
      <c r="B60" s="67"/>
      <c r="C60" s="68"/>
      <c r="D60" s="68"/>
      <c r="E60" s="68"/>
      <c r="F60" s="68"/>
      <c r="G60" s="68"/>
      <c r="H60" s="68"/>
      <c r="I60" s="179"/>
      <c r="J60" s="68"/>
      <c r="K60" s="69"/>
    </row>
    <row r="64" s="1" customFormat="1" ht="6.96" customHeight="1">
      <c r="B64" s="70"/>
      <c r="C64" s="71"/>
      <c r="D64" s="71"/>
      <c r="E64" s="71"/>
      <c r="F64" s="71"/>
      <c r="G64" s="71"/>
      <c r="H64" s="71"/>
      <c r="I64" s="182"/>
      <c r="J64" s="71"/>
      <c r="K64" s="71"/>
      <c r="L64" s="72"/>
    </row>
    <row r="65" s="1" customFormat="1" ht="36.96" customHeight="1">
      <c r="B65" s="46"/>
      <c r="C65" s="73" t="s">
        <v>286</v>
      </c>
      <c r="D65" s="74"/>
      <c r="E65" s="74"/>
      <c r="F65" s="74"/>
      <c r="G65" s="74"/>
      <c r="H65" s="74"/>
      <c r="I65" s="204"/>
      <c r="J65" s="74"/>
      <c r="K65" s="74"/>
      <c r="L65" s="72"/>
    </row>
    <row r="66" s="1" customFormat="1" ht="6.96" customHeight="1">
      <c r="B66" s="46"/>
      <c r="C66" s="74"/>
      <c r="D66" s="74"/>
      <c r="E66" s="74"/>
      <c r="F66" s="74"/>
      <c r="G66" s="74"/>
      <c r="H66" s="74"/>
      <c r="I66" s="204"/>
      <c r="J66" s="74"/>
      <c r="K66" s="74"/>
      <c r="L66" s="72"/>
    </row>
    <row r="67" s="1" customFormat="1" ht="14.4" customHeight="1">
      <c r="B67" s="46"/>
      <c r="C67" s="76" t="s">
        <v>18</v>
      </c>
      <c r="D67" s="74"/>
      <c r="E67" s="74"/>
      <c r="F67" s="74"/>
      <c r="G67" s="74"/>
      <c r="H67" s="74"/>
      <c r="I67" s="204"/>
      <c r="J67" s="74"/>
      <c r="K67" s="74"/>
      <c r="L67" s="72"/>
    </row>
    <row r="68" s="1" customFormat="1" ht="16.5" customHeight="1">
      <c r="B68" s="46"/>
      <c r="C68" s="74"/>
      <c r="D68" s="74"/>
      <c r="E68" s="205" t="str">
        <f>E7</f>
        <v>Speciální ZŠ Skuteč- půdní vestavba a přístavba</v>
      </c>
      <c r="F68" s="76"/>
      <c r="G68" s="76"/>
      <c r="H68" s="76"/>
      <c r="I68" s="204"/>
      <c r="J68" s="74"/>
      <c r="K68" s="74"/>
      <c r="L68" s="72"/>
    </row>
    <row r="69" s="1" customFormat="1" ht="14.4" customHeight="1">
      <c r="B69" s="46"/>
      <c r="C69" s="76" t="s">
        <v>274</v>
      </c>
      <c r="D69" s="74"/>
      <c r="E69" s="74"/>
      <c r="F69" s="74"/>
      <c r="G69" s="74"/>
      <c r="H69" s="74"/>
      <c r="I69" s="204"/>
      <c r="J69" s="74"/>
      <c r="K69" s="74"/>
      <c r="L69" s="72"/>
    </row>
    <row r="70" s="1" customFormat="1" ht="17.25" customHeight="1">
      <c r="B70" s="46"/>
      <c r="C70" s="74"/>
      <c r="D70" s="74"/>
      <c r="E70" s="82" t="str">
        <f>E9</f>
        <v>g - Zednické přípomoci k ZTI, plynu a ÚT</v>
      </c>
      <c r="F70" s="74"/>
      <c r="G70" s="74"/>
      <c r="H70" s="74"/>
      <c r="I70" s="204"/>
      <c r="J70" s="74"/>
      <c r="K70" s="74"/>
      <c r="L70" s="72"/>
    </row>
    <row r="71" s="1" customFormat="1" ht="6.96" customHeight="1">
      <c r="B71" s="46"/>
      <c r="C71" s="74"/>
      <c r="D71" s="74"/>
      <c r="E71" s="74"/>
      <c r="F71" s="74"/>
      <c r="G71" s="74"/>
      <c r="H71" s="74"/>
      <c r="I71" s="204"/>
      <c r="J71" s="74"/>
      <c r="K71" s="74"/>
      <c r="L71" s="72"/>
    </row>
    <row r="72" s="1" customFormat="1" ht="18" customHeight="1">
      <c r="B72" s="46"/>
      <c r="C72" s="76" t="s">
        <v>23</v>
      </c>
      <c r="D72" s="74"/>
      <c r="E72" s="74"/>
      <c r="F72" s="206" t="str">
        <f>F12</f>
        <v>Skuteč</v>
      </c>
      <c r="G72" s="74"/>
      <c r="H72" s="74"/>
      <c r="I72" s="207" t="s">
        <v>25</v>
      </c>
      <c r="J72" s="85" t="str">
        <f>IF(J12="","",J12)</f>
        <v>12. 12. 2019</v>
      </c>
      <c r="K72" s="74"/>
      <c r="L72" s="72"/>
    </row>
    <row r="73" s="1" customFormat="1" ht="6.96" customHeight="1">
      <c r="B73" s="46"/>
      <c r="C73" s="74"/>
      <c r="D73" s="74"/>
      <c r="E73" s="74"/>
      <c r="F73" s="74"/>
      <c r="G73" s="74"/>
      <c r="H73" s="74"/>
      <c r="I73" s="204"/>
      <c r="J73" s="74"/>
      <c r="K73" s="74"/>
      <c r="L73" s="72"/>
    </row>
    <row r="74" s="1" customFormat="1">
      <c r="B74" s="46"/>
      <c r="C74" s="76" t="s">
        <v>27</v>
      </c>
      <c r="D74" s="74"/>
      <c r="E74" s="74"/>
      <c r="F74" s="206" t="str">
        <f>E15</f>
        <v>Pardubický kraj</v>
      </c>
      <c r="G74" s="74"/>
      <c r="H74" s="74"/>
      <c r="I74" s="207" t="s">
        <v>33</v>
      </c>
      <c r="J74" s="206" t="str">
        <f>E21</f>
        <v>ADAM První spol. s r.o.</v>
      </c>
      <c r="K74" s="74"/>
      <c r="L74" s="72"/>
    </row>
    <row r="75" s="1" customFormat="1" ht="14.4" customHeight="1">
      <c r="B75" s="46"/>
      <c r="C75" s="76" t="s">
        <v>31</v>
      </c>
      <c r="D75" s="74"/>
      <c r="E75" s="74"/>
      <c r="F75" s="206" t="str">
        <f>IF(E18="","",E18)</f>
        <v/>
      </c>
      <c r="G75" s="74"/>
      <c r="H75" s="74"/>
      <c r="I75" s="204"/>
      <c r="J75" s="74"/>
      <c r="K75" s="74"/>
      <c r="L75" s="72"/>
    </row>
    <row r="76" s="1" customFormat="1" ht="10.32" customHeight="1">
      <c r="B76" s="46"/>
      <c r="C76" s="74"/>
      <c r="D76" s="74"/>
      <c r="E76" s="74"/>
      <c r="F76" s="74"/>
      <c r="G76" s="74"/>
      <c r="H76" s="74"/>
      <c r="I76" s="204"/>
      <c r="J76" s="74"/>
      <c r="K76" s="74"/>
      <c r="L76" s="72"/>
    </row>
    <row r="77" s="10" customFormat="1" ht="29.28" customHeight="1">
      <c r="B77" s="208"/>
      <c r="C77" s="209" t="s">
        <v>287</v>
      </c>
      <c r="D77" s="210" t="s">
        <v>57</v>
      </c>
      <c r="E77" s="210" t="s">
        <v>53</v>
      </c>
      <c r="F77" s="210" t="s">
        <v>288</v>
      </c>
      <c r="G77" s="210" t="s">
        <v>289</v>
      </c>
      <c r="H77" s="210" t="s">
        <v>290</v>
      </c>
      <c r="I77" s="211" t="s">
        <v>291</v>
      </c>
      <c r="J77" s="210" t="s">
        <v>278</v>
      </c>
      <c r="K77" s="212" t="s">
        <v>292</v>
      </c>
      <c r="L77" s="213"/>
      <c r="M77" s="102" t="s">
        <v>293</v>
      </c>
      <c r="N77" s="103" t="s">
        <v>42</v>
      </c>
      <c r="O77" s="103" t="s">
        <v>294</v>
      </c>
      <c r="P77" s="103" t="s">
        <v>295</v>
      </c>
      <c r="Q77" s="103" t="s">
        <v>296</v>
      </c>
      <c r="R77" s="103" t="s">
        <v>297</v>
      </c>
      <c r="S77" s="103" t="s">
        <v>298</v>
      </c>
      <c r="T77" s="104" t="s">
        <v>299</v>
      </c>
    </row>
    <row r="78" s="1" customFormat="1" ht="29.28" customHeight="1">
      <c r="B78" s="46"/>
      <c r="C78" s="108" t="s">
        <v>279</v>
      </c>
      <c r="D78" s="74"/>
      <c r="E78" s="74"/>
      <c r="F78" s="74"/>
      <c r="G78" s="74"/>
      <c r="H78" s="74"/>
      <c r="I78" s="204"/>
      <c r="J78" s="214">
        <f>BK78</f>
        <v>0</v>
      </c>
      <c r="K78" s="74"/>
      <c r="L78" s="72"/>
      <c r="M78" s="105"/>
      <c r="N78" s="106"/>
      <c r="O78" s="106"/>
      <c r="P78" s="215">
        <f>P79</f>
        <v>0</v>
      </c>
      <c r="Q78" s="106"/>
      <c r="R78" s="215">
        <f>R79</f>
        <v>0</v>
      </c>
      <c r="S78" s="106"/>
      <c r="T78" s="216">
        <f>T79</f>
        <v>0</v>
      </c>
      <c r="AT78" s="24" t="s">
        <v>71</v>
      </c>
      <c r="AU78" s="24" t="s">
        <v>280</v>
      </c>
      <c r="BK78" s="217">
        <f>BK79</f>
        <v>0</v>
      </c>
    </row>
    <row r="79" s="11" customFormat="1" ht="37.44001" customHeight="1">
      <c r="B79" s="218"/>
      <c r="C79" s="219"/>
      <c r="D79" s="220" t="s">
        <v>71</v>
      </c>
      <c r="E79" s="221" t="s">
        <v>389</v>
      </c>
      <c r="F79" s="221" t="s">
        <v>390</v>
      </c>
      <c r="G79" s="219"/>
      <c r="H79" s="219"/>
      <c r="I79" s="222"/>
      <c r="J79" s="223">
        <f>BK79</f>
        <v>0</v>
      </c>
      <c r="K79" s="219"/>
      <c r="L79" s="224"/>
      <c r="M79" s="225"/>
      <c r="N79" s="226"/>
      <c r="O79" s="226"/>
      <c r="P79" s="227">
        <f>P80</f>
        <v>0</v>
      </c>
      <c r="Q79" s="226"/>
      <c r="R79" s="227">
        <f>R80</f>
        <v>0</v>
      </c>
      <c r="S79" s="226"/>
      <c r="T79" s="228">
        <f>T80</f>
        <v>0</v>
      </c>
      <c r="AR79" s="229" t="s">
        <v>80</v>
      </c>
      <c r="AT79" s="230" t="s">
        <v>71</v>
      </c>
      <c r="AU79" s="230" t="s">
        <v>72</v>
      </c>
      <c r="AY79" s="229" t="s">
        <v>303</v>
      </c>
      <c r="BK79" s="231">
        <f>BK80</f>
        <v>0</v>
      </c>
    </row>
    <row r="80" s="11" customFormat="1" ht="19.92" customHeight="1">
      <c r="B80" s="218"/>
      <c r="C80" s="219"/>
      <c r="D80" s="220" t="s">
        <v>71</v>
      </c>
      <c r="E80" s="232" t="s">
        <v>343</v>
      </c>
      <c r="F80" s="232" t="s">
        <v>1215</v>
      </c>
      <c r="G80" s="219"/>
      <c r="H80" s="219"/>
      <c r="I80" s="222"/>
      <c r="J80" s="233">
        <f>BK80</f>
        <v>0</v>
      </c>
      <c r="K80" s="219"/>
      <c r="L80" s="224"/>
      <c r="M80" s="225"/>
      <c r="N80" s="226"/>
      <c r="O80" s="226"/>
      <c r="P80" s="227">
        <f>P81</f>
        <v>0</v>
      </c>
      <c r="Q80" s="226"/>
      <c r="R80" s="227">
        <f>R81</f>
        <v>0</v>
      </c>
      <c r="S80" s="226"/>
      <c r="T80" s="228">
        <f>T81</f>
        <v>0</v>
      </c>
      <c r="AR80" s="229" t="s">
        <v>80</v>
      </c>
      <c r="AT80" s="230" t="s">
        <v>71</v>
      </c>
      <c r="AU80" s="230" t="s">
        <v>80</v>
      </c>
      <c r="AY80" s="229" t="s">
        <v>303</v>
      </c>
      <c r="BK80" s="231">
        <f>BK81</f>
        <v>0</v>
      </c>
    </row>
    <row r="81" s="1" customFormat="1" ht="51" customHeight="1">
      <c r="B81" s="46"/>
      <c r="C81" s="234" t="s">
        <v>80</v>
      </c>
      <c r="D81" s="234" t="s">
        <v>306</v>
      </c>
      <c r="E81" s="235" t="s">
        <v>324</v>
      </c>
      <c r="F81" s="236" t="s">
        <v>7404</v>
      </c>
      <c r="G81" s="237" t="s">
        <v>309</v>
      </c>
      <c r="H81" s="238">
        <v>1</v>
      </c>
      <c r="I81" s="239"/>
      <c r="J81" s="240">
        <f>ROUND(I81*H81,2)</f>
        <v>0</v>
      </c>
      <c r="K81" s="236" t="s">
        <v>322</v>
      </c>
      <c r="L81" s="72"/>
      <c r="M81" s="241" t="s">
        <v>21</v>
      </c>
      <c r="N81" s="246" t="s">
        <v>43</v>
      </c>
      <c r="O81" s="247"/>
      <c r="P81" s="248">
        <f>O81*H81</f>
        <v>0</v>
      </c>
      <c r="Q81" s="248">
        <v>0</v>
      </c>
      <c r="R81" s="248">
        <f>Q81*H81</f>
        <v>0</v>
      </c>
      <c r="S81" s="248">
        <v>0</v>
      </c>
      <c r="T81" s="249">
        <f>S81*H81</f>
        <v>0</v>
      </c>
      <c r="AR81" s="24" t="s">
        <v>319</v>
      </c>
      <c r="AT81" s="24" t="s">
        <v>306</v>
      </c>
      <c r="AU81" s="24" t="s">
        <v>82</v>
      </c>
      <c r="AY81" s="24" t="s">
        <v>303</v>
      </c>
      <c r="BE81" s="245">
        <f>IF(N81="základní",J81,0)</f>
        <v>0</v>
      </c>
      <c r="BF81" s="245">
        <f>IF(N81="snížená",J81,0)</f>
        <v>0</v>
      </c>
      <c r="BG81" s="245">
        <f>IF(N81="zákl. přenesená",J81,0)</f>
        <v>0</v>
      </c>
      <c r="BH81" s="245">
        <f>IF(N81="sníž. přenesená",J81,0)</f>
        <v>0</v>
      </c>
      <c r="BI81" s="245">
        <f>IF(N81="nulová",J81,0)</f>
        <v>0</v>
      </c>
      <c r="BJ81" s="24" t="s">
        <v>80</v>
      </c>
      <c r="BK81" s="245">
        <f>ROUND(I81*H81,2)</f>
        <v>0</v>
      </c>
      <c r="BL81" s="24" t="s">
        <v>319</v>
      </c>
      <c r="BM81" s="24" t="s">
        <v>7405</v>
      </c>
    </row>
    <row r="82" s="1" customFormat="1" ht="6.96" customHeight="1">
      <c r="B82" s="67"/>
      <c r="C82" s="68"/>
      <c r="D82" s="68"/>
      <c r="E82" s="68"/>
      <c r="F82" s="68"/>
      <c r="G82" s="68"/>
      <c r="H82" s="68"/>
      <c r="I82" s="179"/>
      <c r="J82" s="68"/>
      <c r="K82" s="68"/>
      <c r="L82" s="72"/>
    </row>
  </sheetData>
  <sheetProtection sheet="1" autoFilter="0" formatColumns="0" formatRows="0" objects="1" scenarios="1" spinCount="100000" saltValue="/2QlnzKp5igt6bOXHA/Tj/3iEGhBwXGk7c0zs6ZmoDwXCoaDc9epfzJv0ljAtaunlP5Un7GNhgSU9QfAU0DJCA==" hashValue="PJrbenbLBlkW8D7U1rL/oPHNAXrUEH1qF10oL3dUTxbHnvX8tdaHQzZShDYUXsbGZaQXl1YDgh/++zsLD5o53Q==" algorithmName="SHA-512" password="CC35"/>
  <autoFilter ref="C77:K81"/>
  <mergeCells count="10">
    <mergeCell ref="E7:H7"/>
    <mergeCell ref="E9:H9"/>
    <mergeCell ref="E24:H24"/>
    <mergeCell ref="E45:H45"/>
    <mergeCell ref="E47:H47"/>
    <mergeCell ref="J51:J52"/>
    <mergeCell ref="E68:H68"/>
    <mergeCell ref="E70:H70"/>
    <mergeCell ref="G1:H1"/>
    <mergeCell ref="L2:V2"/>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249</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7406</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ROUND(J79,2)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ROUND(SUM(BE79:BE88), 2)</f>
        <v>0</v>
      </c>
      <c r="G30" s="47"/>
      <c r="H30" s="47"/>
      <c r="I30" s="171">
        <v>0.20999999999999999</v>
      </c>
      <c r="J30" s="170">
        <f>ROUND(ROUND((SUM(BE79:BE88)), 2)*I30, 2)</f>
        <v>0</v>
      </c>
      <c r="K30" s="51"/>
    </row>
    <row r="31" s="1" customFormat="1" ht="14.4" customHeight="1">
      <c r="B31" s="46"/>
      <c r="C31" s="47"/>
      <c r="D31" s="47"/>
      <c r="E31" s="55" t="s">
        <v>44</v>
      </c>
      <c r="F31" s="170">
        <f>ROUND(SUM(BF79:BF88), 2)</f>
        <v>0</v>
      </c>
      <c r="G31" s="47"/>
      <c r="H31" s="47"/>
      <c r="I31" s="171">
        <v>0.14999999999999999</v>
      </c>
      <c r="J31" s="170">
        <f>ROUND(ROUND((SUM(BF79:BF88)), 2)*I31, 2)</f>
        <v>0</v>
      </c>
      <c r="K31" s="51"/>
    </row>
    <row r="32" hidden="1" s="1" customFormat="1" ht="14.4" customHeight="1">
      <c r="B32" s="46"/>
      <c r="C32" s="47"/>
      <c r="D32" s="47"/>
      <c r="E32" s="55" t="s">
        <v>45</v>
      </c>
      <c r="F32" s="170">
        <f>ROUND(SUM(BG79:BG88), 2)</f>
        <v>0</v>
      </c>
      <c r="G32" s="47"/>
      <c r="H32" s="47"/>
      <c r="I32" s="171">
        <v>0.20999999999999999</v>
      </c>
      <c r="J32" s="170">
        <v>0</v>
      </c>
      <c r="K32" s="51"/>
    </row>
    <row r="33" hidden="1" s="1" customFormat="1" ht="14.4" customHeight="1">
      <c r="B33" s="46"/>
      <c r="C33" s="47"/>
      <c r="D33" s="47"/>
      <c r="E33" s="55" t="s">
        <v>46</v>
      </c>
      <c r="F33" s="170">
        <f>ROUND(SUM(BH79:BH88), 2)</f>
        <v>0</v>
      </c>
      <c r="G33" s="47"/>
      <c r="H33" s="47"/>
      <c r="I33" s="171">
        <v>0.14999999999999999</v>
      </c>
      <c r="J33" s="170">
        <v>0</v>
      </c>
      <c r="K33" s="51"/>
    </row>
    <row r="34" hidden="1" s="1" customFormat="1" ht="14.4" customHeight="1">
      <c r="B34" s="46"/>
      <c r="C34" s="47"/>
      <c r="D34" s="47"/>
      <c r="E34" s="55" t="s">
        <v>47</v>
      </c>
      <c r="F34" s="170">
        <f>ROUND(SUM(BI79:BI88),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h - Bezpečnostní prvky a orientační systém</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J79</f>
        <v>0</v>
      </c>
      <c r="K56" s="51"/>
      <c r="AU56" s="24" t="s">
        <v>280</v>
      </c>
    </row>
    <row r="57" s="8" customFormat="1" ht="24.96" customHeight="1">
      <c r="B57" s="190"/>
      <c r="C57" s="191"/>
      <c r="D57" s="192" t="s">
        <v>362</v>
      </c>
      <c r="E57" s="193"/>
      <c r="F57" s="193"/>
      <c r="G57" s="193"/>
      <c r="H57" s="193"/>
      <c r="I57" s="194"/>
      <c r="J57" s="195">
        <f>J80</f>
        <v>0</v>
      </c>
      <c r="K57" s="196"/>
    </row>
    <row r="58" s="9" customFormat="1" ht="19.92" customHeight="1">
      <c r="B58" s="197"/>
      <c r="C58" s="198"/>
      <c r="D58" s="199" t="s">
        <v>7407</v>
      </c>
      <c r="E58" s="200"/>
      <c r="F58" s="200"/>
      <c r="G58" s="200"/>
      <c r="H58" s="200"/>
      <c r="I58" s="201"/>
      <c r="J58" s="202">
        <f>J81</f>
        <v>0</v>
      </c>
      <c r="K58" s="203"/>
    </row>
    <row r="59" s="9" customFormat="1" ht="19.92" customHeight="1">
      <c r="B59" s="197"/>
      <c r="C59" s="198"/>
      <c r="D59" s="199" t="s">
        <v>371</v>
      </c>
      <c r="E59" s="200"/>
      <c r="F59" s="200"/>
      <c r="G59" s="200"/>
      <c r="H59" s="200"/>
      <c r="I59" s="201"/>
      <c r="J59" s="202">
        <f>J87</f>
        <v>0</v>
      </c>
      <c r="K59" s="203"/>
    </row>
    <row r="60" s="1" customFormat="1" ht="21.84" customHeight="1">
      <c r="B60" s="46"/>
      <c r="C60" s="47"/>
      <c r="D60" s="47"/>
      <c r="E60" s="47"/>
      <c r="F60" s="47"/>
      <c r="G60" s="47"/>
      <c r="H60" s="47"/>
      <c r="I60" s="157"/>
      <c r="J60" s="47"/>
      <c r="K60" s="51"/>
    </row>
    <row r="61" s="1" customFormat="1" ht="6.96" customHeight="1">
      <c r="B61" s="67"/>
      <c r="C61" s="68"/>
      <c r="D61" s="68"/>
      <c r="E61" s="68"/>
      <c r="F61" s="68"/>
      <c r="G61" s="68"/>
      <c r="H61" s="68"/>
      <c r="I61" s="179"/>
      <c r="J61" s="68"/>
      <c r="K61" s="69"/>
    </row>
    <row r="65" s="1" customFormat="1" ht="6.96" customHeight="1">
      <c r="B65" s="70"/>
      <c r="C65" s="71"/>
      <c r="D65" s="71"/>
      <c r="E65" s="71"/>
      <c r="F65" s="71"/>
      <c r="G65" s="71"/>
      <c r="H65" s="71"/>
      <c r="I65" s="182"/>
      <c r="J65" s="71"/>
      <c r="K65" s="71"/>
      <c r="L65" s="72"/>
    </row>
    <row r="66" s="1" customFormat="1" ht="36.96" customHeight="1">
      <c r="B66" s="46"/>
      <c r="C66" s="73" t="s">
        <v>286</v>
      </c>
      <c r="D66" s="74"/>
      <c r="E66" s="74"/>
      <c r="F66" s="74"/>
      <c r="G66" s="74"/>
      <c r="H66" s="74"/>
      <c r="I66" s="204"/>
      <c r="J66" s="74"/>
      <c r="K66" s="74"/>
      <c r="L66" s="72"/>
    </row>
    <row r="67" s="1" customFormat="1" ht="6.96" customHeight="1">
      <c r="B67" s="46"/>
      <c r="C67" s="74"/>
      <c r="D67" s="74"/>
      <c r="E67" s="74"/>
      <c r="F67" s="74"/>
      <c r="G67" s="74"/>
      <c r="H67" s="74"/>
      <c r="I67" s="204"/>
      <c r="J67" s="74"/>
      <c r="K67" s="74"/>
      <c r="L67" s="72"/>
    </row>
    <row r="68" s="1" customFormat="1" ht="14.4" customHeight="1">
      <c r="B68" s="46"/>
      <c r="C68" s="76" t="s">
        <v>18</v>
      </c>
      <c r="D68" s="74"/>
      <c r="E68" s="74"/>
      <c r="F68" s="74"/>
      <c r="G68" s="74"/>
      <c r="H68" s="74"/>
      <c r="I68" s="204"/>
      <c r="J68" s="74"/>
      <c r="K68" s="74"/>
      <c r="L68" s="72"/>
    </row>
    <row r="69" s="1" customFormat="1" ht="16.5" customHeight="1">
      <c r="B69" s="46"/>
      <c r="C69" s="74"/>
      <c r="D69" s="74"/>
      <c r="E69" s="205" t="str">
        <f>E7</f>
        <v>Speciální ZŠ Skuteč- půdní vestavba a přístavba</v>
      </c>
      <c r="F69" s="76"/>
      <c r="G69" s="76"/>
      <c r="H69" s="76"/>
      <c r="I69" s="204"/>
      <c r="J69" s="74"/>
      <c r="K69" s="74"/>
      <c r="L69" s="72"/>
    </row>
    <row r="70" s="1" customFormat="1" ht="14.4" customHeight="1">
      <c r="B70" s="46"/>
      <c r="C70" s="76" t="s">
        <v>274</v>
      </c>
      <c r="D70" s="74"/>
      <c r="E70" s="74"/>
      <c r="F70" s="74"/>
      <c r="G70" s="74"/>
      <c r="H70" s="74"/>
      <c r="I70" s="204"/>
      <c r="J70" s="74"/>
      <c r="K70" s="74"/>
      <c r="L70" s="72"/>
    </row>
    <row r="71" s="1" customFormat="1" ht="17.25" customHeight="1">
      <c r="B71" s="46"/>
      <c r="C71" s="74"/>
      <c r="D71" s="74"/>
      <c r="E71" s="82" t="str">
        <f>E9</f>
        <v>h - Bezpečnostní prvky a orientační systém</v>
      </c>
      <c r="F71" s="74"/>
      <c r="G71" s="74"/>
      <c r="H71" s="74"/>
      <c r="I71" s="204"/>
      <c r="J71" s="74"/>
      <c r="K71" s="74"/>
      <c r="L71" s="72"/>
    </row>
    <row r="72" s="1" customFormat="1" ht="6.96" customHeight="1">
      <c r="B72" s="46"/>
      <c r="C72" s="74"/>
      <c r="D72" s="74"/>
      <c r="E72" s="74"/>
      <c r="F72" s="74"/>
      <c r="G72" s="74"/>
      <c r="H72" s="74"/>
      <c r="I72" s="204"/>
      <c r="J72" s="74"/>
      <c r="K72" s="74"/>
      <c r="L72" s="72"/>
    </row>
    <row r="73" s="1" customFormat="1" ht="18" customHeight="1">
      <c r="B73" s="46"/>
      <c r="C73" s="76" t="s">
        <v>23</v>
      </c>
      <c r="D73" s="74"/>
      <c r="E73" s="74"/>
      <c r="F73" s="206" t="str">
        <f>F12</f>
        <v>Skuteč</v>
      </c>
      <c r="G73" s="74"/>
      <c r="H73" s="74"/>
      <c r="I73" s="207" t="s">
        <v>25</v>
      </c>
      <c r="J73" s="85" t="str">
        <f>IF(J12="","",J12)</f>
        <v>12. 12. 2019</v>
      </c>
      <c r="K73" s="74"/>
      <c r="L73" s="72"/>
    </row>
    <row r="74" s="1" customFormat="1" ht="6.96" customHeight="1">
      <c r="B74" s="46"/>
      <c r="C74" s="74"/>
      <c r="D74" s="74"/>
      <c r="E74" s="74"/>
      <c r="F74" s="74"/>
      <c r="G74" s="74"/>
      <c r="H74" s="74"/>
      <c r="I74" s="204"/>
      <c r="J74" s="74"/>
      <c r="K74" s="74"/>
      <c r="L74" s="72"/>
    </row>
    <row r="75" s="1" customFormat="1">
      <c r="B75" s="46"/>
      <c r="C75" s="76" t="s">
        <v>27</v>
      </c>
      <c r="D75" s="74"/>
      <c r="E75" s="74"/>
      <c r="F75" s="206" t="str">
        <f>E15</f>
        <v>Pardubický kraj</v>
      </c>
      <c r="G75" s="74"/>
      <c r="H75" s="74"/>
      <c r="I75" s="207" t="s">
        <v>33</v>
      </c>
      <c r="J75" s="206" t="str">
        <f>E21</f>
        <v>ADAM První spol. s r.o.</v>
      </c>
      <c r="K75" s="74"/>
      <c r="L75" s="72"/>
    </row>
    <row r="76" s="1" customFormat="1" ht="14.4" customHeight="1">
      <c r="B76" s="46"/>
      <c r="C76" s="76" t="s">
        <v>31</v>
      </c>
      <c r="D76" s="74"/>
      <c r="E76" s="74"/>
      <c r="F76" s="206" t="str">
        <f>IF(E18="","",E18)</f>
        <v/>
      </c>
      <c r="G76" s="74"/>
      <c r="H76" s="74"/>
      <c r="I76" s="204"/>
      <c r="J76" s="74"/>
      <c r="K76" s="74"/>
      <c r="L76" s="72"/>
    </row>
    <row r="77" s="1" customFormat="1" ht="10.32" customHeight="1">
      <c r="B77" s="46"/>
      <c r="C77" s="74"/>
      <c r="D77" s="74"/>
      <c r="E77" s="74"/>
      <c r="F77" s="74"/>
      <c r="G77" s="74"/>
      <c r="H77" s="74"/>
      <c r="I77" s="204"/>
      <c r="J77" s="74"/>
      <c r="K77" s="74"/>
      <c r="L77" s="72"/>
    </row>
    <row r="78" s="10" customFormat="1" ht="29.28" customHeight="1">
      <c r="B78" s="208"/>
      <c r="C78" s="209" t="s">
        <v>287</v>
      </c>
      <c r="D78" s="210" t="s">
        <v>57</v>
      </c>
      <c r="E78" s="210" t="s">
        <v>53</v>
      </c>
      <c r="F78" s="210" t="s">
        <v>288</v>
      </c>
      <c r="G78" s="210" t="s">
        <v>289</v>
      </c>
      <c r="H78" s="210" t="s">
        <v>290</v>
      </c>
      <c r="I78" s="211" t="s">
        <v>291</v>
      </c>
      <c r="J78" s="210" t="s">
        <v>278</v>
      </c>
      <c r="K78" s="212" t="s">
        <v>292</v>
      </c>
      <c r="L78" s="213"/>
      <c r="M78" s="102" t="s">
        <v>293</v>
      </c>
      <c r="N78" s="103" t="s">
        <v>42</v>
      </c>
      <c r="O78" s="103" t="s">
        <v>294</v>
      </c>
      <c r="P78" s="103" t="s">
        <v>295</v>
      </c>
      <c r="Q78" s="103" t="s">
        <v>296</v>
      </c>
      <c r="R78" s="103" t="s">
        <v>297</v>
      </c>
      <c r="S78" s="103" t="s">
        <v>298</v>
      </c>
      <c r="T78" s="104" t="s">
        <v>299</v>
      </c>
    </row>
    <row r="79" s="1" customFormat="1" ht="29.28" customHeight="1">
      <c r="B79" s="46"/>
      <c r="C79" s="108" t="s">
        <v>279</v>
      </c>
      <c r="D79" s="74"/>
      <c r="E79" s="74"/>
      <c r="F79" s="74"/>
      <c r="G79" s="74"/>
      <c r="H79" s="74"/>
      <c r="I79" s="204"/>
      <c r="J79" s="214">
        <f>BK79</f>
        <v>0</v>
      </c>
      <c r="K79" s="74"/>
      <c r="L79" s="72"/>
      <c r="M79" s="105"/>
      <c r="N79" s="106"/>
      <c r="O79" s="106"/>
      <c r="P79" s="215">
        <f>P80</f>
        <v>0</v>
      </c>
      <c r="Q79" s="106"/>
      <c r="R79" s="215">
        <f>R80</f>
        <v>0</v>
      </c>
      <c r="S79" s="106"/>
      <c r="T79" s="216">
        <f>T80</f>
        <v>0</v>
      </c>
      <c r="AT79" s="24" t="s">
        <v>71</v>
      </c>
      <c r="AU79" s="24" t="s">
        <v>280</v>
      </c>
      <c r="BK79" s="217">
        <f>BK80</f>
        <v>0</v>
      </c>
    </row>
    <row r="80" s="11" customFormat="1" ht="37.44001" customHeight="1">
      <c r="B80" s="218"/>
      <c r="C80" s="219"/>
      <c r="D80" s="220" t="s">
        <v>71</v>
      </c>
      <c r="E80" s="221" t="s">
        <v>389</v>
      </c>
      <c r="F80" s="221" t="s">
        <v>390</v>
      </c>
      <c r="G80" s="219"/>
      <c r="H80" s="219"/>
      <c r="I80" s="222"/>
      <c r="J80" s="223">
        <f>BK80</f>
        <v>0</v>
      </c>
      <c r="K80" s="219"/>
      <c r="L80" s="224"/>
      <c r="M80" s="225"/>
      <c r="N80" s="226"/>
      <c r="O80" s="226"/>
      <c r="P80" s="227">
        <f>P81+P87</f>
        <v>0</v>
      </c>
      <c r="Q80" s="226"/>
      <c r="R80" s="227">
        <f>R81+R87</f>
        <v>0</v>
      </c>
      <c r="S80" s="226"/>
      <c r="T80" s="228">
        <f>T81+T87</f>
        <v>0</v>
      </c>
      <c r="AR80" s="229" t="s">
        <v>80</v>
      </c>
      <c r="AT80" s="230" t="s">
        <v>71</v>
      </c>
      <c r="AU80" s="230" t="s">
        <v>72</v>
      </c>
      <c r="AY80" s="229" t="s">
        <v>303</v>
      </c>
      <c r="BK80" s="231">
        <f>BK81+BK87</f>
        <v>0</v>
      </c>
    </row>
    <row r="81" s="11" customFormat="1" ht="19.92" customHeight="1">
      <c r="B81" s="218"/>
      <c r="C81" s="219"/>
      <c r="D81" s="220" t="s">
        <v>71</v>
      </c>
      <c r="E81" s="232" t="s">
        <v>343</v>
      </c>
      <c r="F81" s="232" t="s">
        <v>7408</v>
      </c>
      <c r="G81" s="219"/>
      <c r="H81" s="219"/>
      <c r="I81" s="222"/>
      <c r="J81" s="233">
        <f>BK81</f>
        <v>0</v>
      </c>
      <c r="K81" s="219"/>
      <c r="L81" s="224"/>
      <c r="M81" s="225"/>
      <c r="N81" s="226"/>
      <c r="O81" s="226"/>
      <c r="P81" s="227">
        <f>SUM(P82:P86)</f>
        <v>0</v>
      </c>
      <c r="Q81" s="226"/>
      <c r="R81" s="227">
        <f>SUM(R82:R86)</f>
        <v>0</v>
      </c>
      <c r="S81" s="226"/>
      <c r="T81" s="228">
        <f>SUM(T82:T86)</f>
        <v>0</v>
      </c>
      <c r="AR81" s="229" t="s">
        <v>80</v>
      </c>
      <c r="AT81" s="230" t="s">
        <v>71</v>
      </c>
      <c r="AU81" s="230" t="s">
        <v>80</v>
      </c>
      <c r="AY81" s="229" t="s">
        <v>303</v>
      </c>
      <c r="BK81" s="231">
        <f>SUM(BK82:BK86)</f>
        <v>0</v>
      </c>
    </row>
    <row r="82" s="1" customFormat="1" ht="16.5" customHeight="1">
      <c r="B82" s="46"/>
      <c r="C82" s="234" t="s">
        <v>80</v>
      </c>
      <c r="D82" s="234" t="s">
        <v>306</v>
      </c>
      <c r="E82" s="235" t="s">
        <v>324</v>
      </c>
      <c r="F82" s="236" t="s">
        <v>7409</v>
      </c>
      <c r="G82" s="237" t="s">
        <v>309</v>
      </c>
      <c r="H82" s="238">
        <v>1</v>
      </c>
      <c r="I82" s="239"/>
      <c r="J82" s="240">
        <f>ROUND(I82*H82,2)</f>
        <v>0</v>
      </c>
      <c r="K82" s="236" t="s">
        <v>322</v>
      </c>
      <c r="L82" s="72"/>
      <c r="M82" s="241" t="s">
        <v>21</v>
      </c>
      <c r="N82" s="242" t="s">
        <v>43</v>
      </c>
      <c r="O82" s="47"/>
      <c r="P82" s="243">
        <f>O82*H82</f>
        <v>0</v>
      </c>
      <c r="Q82" s="243">
        <v>0</v>
      </c>
      <c r="R82" s="243">
        <f>Q82*H82</f>
        <v>0</v>
      </c>
      <c r="S82" s="243">
        <v>0</v>
      </c>
      <c r="T82" s="244">
        <f>S82*H82</f>
        <v>0</v>
      </c>
      <c r="AR82" s="24" t="s">
        <v>5899</v>
      </c>
      <c r="AT82" s="24" t="s">
        <v>306</v>
      </c>
      <c r="AU82" s="24" t="s">
        <v>82</v>
      </c>
      <c r="AY82" s="24" t="s">
        <v>303</v>
      </c>
      <c r="BE82" s="245">
        <f>IF(N82="základní",J82,0)</f>
        <v>0</v>
      </c>
      <c r="BF82" s="245">
        <f>IF(N82="snížená",J82,0)</f>
        <v>0</v>
      </c>
      <c r="BG82" s="245">
        <f>IF(N82="zákl. přenesená",J82,0)</f>
        <v>0</v>
      </c>
      <c r="BH82" s="245">
        <f>IF(N82="sníž. přenesená",J82,0)</f>
        <v>0</v>
      </c>
      <c r="BI82" s="245">
        <f>IF(N82="nulová",J82,0)</f>
        <v>0</v>
      </c>
      <c r="BJ82" s="24" t="s">
        <v>80</v>
      </c>
      <c r="BK82" s="245">
        <f>ROUND(I82*H82,2)</f>
        <v>0</v>
      </c>
      <c r="BL82" s="24" t="s">
        <v>5899</v>
      </c>
      <c r="BM82" s="24" t="s">
        <v>7410</v>
      </c>
    </row>
    <row r="83" s="1" customFormat="1" ht="25.5" customHeight="1">
      <c r="B83" s="46"/>
      <c r="C83" s="234" t="s">
        <v>82</v>
      </c>
      <c r="D83" s="234" t="s">
        <v>306</v>
      </c>
      <c r="E83" s="235" t="s">
        <v>344</v>
      </c>
      <c r="F83" s="236" t="s">
        <v>7411</v>
      </c>
      <c r="G83" s="237" t="s">
        <v>309</v>
      </c>
      <c r="H83" s="238">
        <v>1</v>
      </c>
      <c r="I83" s="239"/>
      <c r="J83" s="240">
        <f>ROUND(I83*H83,2)</f>
        <v>0</v>
      </c>
      <c r="K83" s="236" t="s">
        <v>322</v>
      </c>
      <c r="L83" s="72"/>
      <c r="M83" s="241" t="s">
        <v>21</v>
      </c>
      <c r="N83" s="242" t="s">
        <v>43</v>
      </c>
      <c r="O83" s="47"/>
      <c r="P83" s="243">
        <f>O83*H83</f>
        <v>0</v>
      </c>
      <c r="Q83" s="243">
        <v>0</v>
      </c>
      <c r="R83" s="243">
        <f>Q83*H83</f>
        <v>0</v>
      </c>
      <c r="S83" s="243">
        <v>0</v>
      </c>
      <c r="T83" s="244">
        <f>S83*H83</f>
        <v>0</v>
      </c>
      <c r="AR83" s="24" t="s">
        <v>5899</v>
      </c>
      <c r="AT83" s="24" t="s">
        <v>306</v>
      </c>
      <c r="AU83" s="24" t="s">
        <v>82</v>
      </c>
      <c r="AY83" s="24" t="s">
        <v>303</v>
      </c>
      <c r="BE83" s="245">
        <f>IF(N83="základní",J83,0)</f>
        <v>0</v>
      </c>
      <c r="BF83" s="245">
        <f>IF(N83="snížená",J83,0)</f>
        <v>0</v>
      </c>
      <c r="BG83" s="245">
        <f>IF(N83="zákl. přenesená",J83,0)</f>
        <v>0</v>
      </c>
      <c r="BH83" s="245">
        <f>IF(N83="sníž. přenesená",J83,0)</f>
        <v>0</v>
      </c>
      <c r="BI83" s="245">
        <f>IF(N83="nulová",J83,0)</f>
        <v>0</v>
      </c>
      <c r="BJ83" s="24" t="s">
        <v>80</v>
      </c>
      <c r="BK83" s="245">
        <f>ROUND(I83*H83,2)</f>
        <v>0</v>
      </c>
      <c r="BL83" s="24" t="s">
        <v>5899</v>
      </c>
      <c r="BM83" s="24" t="s">
        <v>7412</v>
      </c>
    </row>
    <row r="84" s="1" customFormat="1" ht="38.25" customHeight="1">
      <c r="B84" s="46"/>
      <c r="C84" s="234" t="s">
        <v>95</v>
      </c>
      <c r="D84" s="234" t="s">
        <v>306</v>
      </c>
      <c r="E84" s="235" t="s">
        <v>1279</v>
      </c>
      <c r="F84" s="236" t="s">
        <v>7413</v>
      </c>
      <c r="G84" s="237" t="s">
        <v>309</v>
      </c>
      <c r="H84" s="238">
        <v>1</v>
      </c>
      <c r="I84" s="239"/>
      <c r="J84" s="240">
        <f>ROUND(I84*H84,2)</f>
        <v>0</v>
      </c>
      <c r="K84" s="236" t="s">
        <v>322</v>
      </c>
      <c r="L84" s="72"/>
      <c r="M84" s="241" t="s">
        <v>21</v>
      </c>
      <c r="N84" s="242" t="s">
        <v>43</v>
      </c>
      <c r="O84" s="47"/>
      <c r="P84" s="243">
        <f>O84*H84</f>
        <v>0</v>
      </c>
      <c r="Q84" s="243">
        <v>0</v>
      </c>
      <c r="R84" s="243">
        <f>Q84*H84</f>
        <v>0</v>
      </c>
      <c r="S84" s="243">
        <v>0</v>
      </c>
      <c r="T84" s="244">
        <f>S84*H84</f>
        <v>0</v>
      </c>
      <c r="AR84" s="24" t="s">
        <v>5899</v>
      </c>
      <c r="AT84" s="24" t="s">
        <v>306</v>
      </c>
      <c r="AU84" s="24" t="s">
        <v>82</v>
      </c>
      <c r="AY84" s="24" t="s">
        <v>303</v>
      </c>
      <c r="BE84" s="245">
        <f>IF(N84="základní",J84,0)</f>
        <v>0</v>
      </c>
      <c r="BF84" s="245">
        <f>IF(N84="snížená",J84,0)</f>
        <v>0</v>
      </c>
      <c r="BG84" s="245">
        <f>IF(N84="zákl. přenesená",J84,0)</f>
        <v>0</v>
      </c>
      <c r="BH84" s="245">
        <f>IF(N84="sníž. přenesená",J84,0)</f>
        <v>0</v>
      </c>
      <c r="BI84" s="245">
        <f>IF(N84="nulová",J84,0)</f>
        <v>0</v>
      </c>
      <c r="BJ84" s="24" t="s">
        <v>80</v>
      </c>
      <c r="BK84" s="245">
        <f>ROUND(I84*H84,2)</f>
        <v>0</v>
      </c>
      <c r="BL84" s="24" t="s">
        <v>5899</v>
      </c>
      <c r="BM84" s="24" t="s">
        <v>7414</v>
      </c>
    </row>
    <row r="85" s="1" customFormat="1" ht="16.5" customHeight="1">
      <c r="B85" s="46"/>
      <c r="C85" s="234" t="s">
        <v>319</v>
      </c>
      <c r="D85" s="234" t="s">
        <v>306</v>
      </c>
      <c r="E85" s="235" t="s">
        <v>1666</v>
      </c>
      <c r="F85" s="236" t="s">
        <v>7415</v>
      </c>
      <c r="G85" s="237" t="s">
        <v>309</v>
      </c>
      <c r="H85" s="238">
        <v>1</v>
      </c>
      <c r="I85" s="239"/>
      <c r="J85" s="240">
        <f>ROUND(I85*H85,2)</f>
        <v>0</v>
      </c>
      <c r="K85" s="236" t="s">
        <v>322</v>
      </c>
      <c r="L85" s="72"/>
      <c r="M85" s="241" t="s">
        <v>21</v>
      </c>
      <c r="N85" s="242" t="s">
        <v>43</v>
      </c>
      <c r="O85" s="47"/>
      <c r="P85" s="243">
        <f>O85*H85</f>
        <v>0</v>
      </c>
      <c r="Q85" s="243">
        <v>0</v>
      </c>
      <c r="R85" s="243">
        <f>Q85*H85</f>
        <v>0</v>
      </c>
      <c r="S85" s="243">
        <v>0</v>
      </c>
      <c r="T85" s="244">
        <f>S85*H85</f>
        <v>0</v>
      </c>
      <c r="AR85" s="24" t="s">
        <v>5899</v>
      </c>
      <c r="AT85" s="24" t="s">
        <v>306</v>
      </c>
      <c r="AU85" s="24" t="s">
        <v>82</v>
      </c>
      <c r="AY85" s="24" t="s">
        <v>303</v>
      </c>
      <c r="BE85" s="245">
        <f>IF(N85="základní",J85,0)</f>
        <v>0</v>
      </c>
      <c r="BF85" s="245">
        <f>IF(N85="snížená",J85,0)</f>
        <v>0</v>
      </c>
      <c r="BG85" s="245">
        <f>IF(N85="zákl. přenesená",J85,0)</f>
        <v>0</v>
      </c>
      <c r="BH85" s="245">
        <f>IF(N85="sníž. přenesená",J85,0)</f>
        <v>0</v>
      </c>
      <c r="BI85" s="245">
        <f>IF(N85="nulová",J85,0)</f>
        <v>0</v>
      </c>
      <c r="BJ85" s="24" t="s">
        <v>80</v>
      </c>
      <c r="BK85" s="245">
        <f>ROUND(I85*H85,2)</f>
        <v>0</v>
      </c>
      <c r="BL85" s="24" t="s">
        <v>5899</v>
      </c>
      <c r="BM85" s="24" t="s">
        <v>7416</v>
      </c>
    </row>
    <row r="86" s="1" customFormat="1" ht="25.5" customHeight="1">
      <c r="B86" s="46"/>
      <c r="C86" s="234" t="s">
        <v>302</v>
      </c>
      <c r="D86" s="234" t="s">
        <v>306</v>
      </c>
      <c r="E86" s="235" t="s">
        <v>2411</v>
      </c>
      <c r="F86" s="236" t="s">
        <v>7417</v>
      </c>
      <c r="G86" s="237" t="s">
        <v>658</v>
      </c>
      <c r="H86" s="238">
        <v>1</v>
      </c>
      <c r="I86" s="239"/>
      <c r="J86" s="240">
        <f>ROUND(I86*H86,2)</f>
        <v>0</v>
      </c>
      <c r="K86" s="236" t="s">
        <v>322</v>
      </c>
      <c r="L86" s="72"/>
      <c r="M86" s="241" t="s">
        <v>21</v>
      </c>
      <c r="N86" s="242" t="s">
        <v>43</v>
      </c>
      <c r="O86" s="47"/>
      <c r="P86" s="243">
        <f>O86*H86</f>
        <v>0</v>
      </c>
      <c r="Q86" s="243">
        <v>0</v>
      </c>
      <c r="R86" s="243">
        <f>Q86*H86</f>
        <v>0</v>
      </c>
      <c r="S86" s="243">
        <v>0</v>
      </c>
      <c r="T86" s="244">
        <f>S86*H86</f>
        <v>0</v>
      </c>
      <c r="AR86" s="24" t="s">
        <v>5899</v>
      </c>
      <c r="AT86" s="24" t="s">
        <v>306</v>
      </c>
      <c r="AU86" s="24" t="s">
        <v>82</v>
      </c>
      <c r="AY86" s="24" t="s">
        <v>303</v>
      </c>
      <c r="BE86" s="245">
        <f>IF(N86="základní",J86,0)</f>
        <v>0</v>
      </c>
      <c r="BF86" s="245">
        <f>IF(N86="snížená",J86,0)</f>
        <v>0</v>
      </c>
      <c r="BG86" s="245">
        <f>IF(N86="zákl. přenesená",J86,0)</f>
        <v>0</v>
      </c>
      <c r="BH86" s="245">
        <f>IF(N86="sníž. přenesená",J86,0)</f>
        <v>0</v>
      </c>
      <c r="BI86" s="245">
        <f>IF(N86="nulová",J86,0)</f>
        <v>0</v>
      </c>
      <c r="BJ86" s="24" t="s">
        <v>80</v>
      </c>
      <c r="BK86" s="245">
        <f>ROUND(I86*H86,2)</f>
        <v>0</v>
      </c>
      <c r="BL86" s="24" t="s">
        <v>5899</v>
      </c>
      <c r="BM86" s="24" t="s">
        <v>7418</v>
      </c>
    </row>
    <row r="87" s="11" customFormat="1" ht="29.88" customHeight="1">
      <c r="B87" s="218"/>
      <c r="C87" s="219"/>
      <c r="D87" s="220" t="s">
        <v>71</v>
      </c>
      <c r="E87" s="232" t="s">
        <v>1309</v>
      </c>
      <c r="F87" s="232" t="s">
        <v>1310</v>
      </c>
      <c r="G87" s="219"/>
      <c r="H87" s="219"/>
      <c r="I87" s="222"/>
      <c r="J87" s="233">
        <f>BK87</f>
        <v>0</v>
      </c>
      <c r="K87" s="219"/>
      <c r="L87" s="224"/>
      <c r="M87" s="225"/>
      <c r="N87" s="226"/>
      <c r="O87" s="226"/>
      <c r="P87" s="227">
        <f>P88</f>
        <v>0</v>
      </c>
      <c r="Q87" s="226"/>
      <c r="R87" s="227">
        <f>R88</f>
        <v>0</v>
      </c>
      <c r="S87" s="226"/>
      <c r="T87" s="228">
        <f>T88</f>
        <v>0</v>
      </c>
      <c r="AR87" s="229" t="s">
        <v>80</v>
      </c>
      <c r="AT87" s="230" t="s">
        <v>71</v>
      </c>
      <c r="AU87" s="230" t="s">
        <v>80</v>
      </c>
      <c r="AY87" s="229" t="s">
        <v>303</v>
      </c>
      <c r="BK87" s="231">
        <f>BK88</f>
        <v>0</v>
      </c>
    </row>
    <row r="88" s="1" customFormat="1" ht="38.25" customHeight="1">
      <c r="B88" s="46"/>
      <c r="C88" s="234" t="s">
        <v>329</v>
      </c>
      <c r="D88" s="234" t="s">
        <v>306</v>
      </c>
      <c r="E88" s="235" t="s">
        <v>1317</v>
      </c>
      <c r="F88" s="236" t="s">
        <v>6399</v>
      </c>
      <c r="G88" s="237" t="s">
        <v>21</v>
      </c>
      <c r="H88" s="238">
        <v>0</v>
      </c>
      <c r="I88" s="239"/>
      <c r="J88" s="240">
        <f>ROUND(I88*H88,2)</f>
        <v>0</v>
      </c>
      <c r="K88" s="236" t="s">
        <v>322</v>
      </c>
      <c r="L88" s="72"/>
      <c r="M88" s="241" t="s">
        <v>21</v>
      </c>
      <c r="N88" s="246" t="s">
        <v>43</v>
      </c>
      <c r="O88" s="247"/>
      <c r="P88" s="248">
        <f>O88*H88</f>
        <v>0</v>
      </c>
      <c r="Q88" s="248">
        <v>0</v>
      </c>
      <c r="R88" s="248">
        <f>Q88*H88</f>
        <v>0</v>
      </c>
      <c r="S88" s="248">
        <v>0</v>
      </c>
      <c r="T88" s="249">
        <f>S88*H88</f>
        <v>0</v>
      </c>
      <c r="AR88" s="24" t="s">
        <v>319</v>
      </c>
      <c r="AT88" s="24" t="s">
        <v>306</v>
      </c>
      <c r="AU88" s="24" t="s">
        <v>82</v>
      </c>
      <c r="AY88" s="24" t="s">
        <v>303</v>
      </c>
      <c r="BE88" s="245">
        <f>IF(N88="základní",J88,0)</f>
        <v>0</v>
      </c>
      <c r="BF88" s="245">
        <f>IF(N88="snížená",J88,0)</f>
        <v>0</v>
      </c>
      <c r="BG88" s="245">
        <f>IF(N88="zákl. přenesená",J88,0)</f>
        <v>0</v>
      </c>
      <c r="BH88" s="245">
        <f>IF(N88="sníž. přenesená",J88,0)</f>
        <v>0</v>
      </c>
      <c r="BI88" s="245">
        <f>IF(N88="nulová",J88,0)</f>
        <v>0</v>
      </c>
      <c r="BJ88" s="24" t="s">
        <v>80</v>
      </c>
      <c r="BK88" s="245">
        <f>ROUND(I88*H88,2)</f>
        <v>0</v>
      </c>
      <c r="BL88" s="24" t="s">
        <v>319</v>
      </c>
      <c r="BM88" s="24" t="s">
        <v>7419</v>
      </c>
    </row>
    <row r="89" s="1" customFormat="1" ht="6.96" customHeight="1">
      <c r="B89" s="67"/>
      <c r="C89" s="68"/>
      <c r="D89" s="68"/>
      <c r="E89" s="68"/>
      <c r="F89" s="68"/>
      <c r="G89" s="68"/>
      <c r="H89" s="68"/>
      <c r="I89" s="179"/>
      <c r="J89" s="68"/>
      <c r="K89" s="68"/>
      <c r="L89" s="72"/>
    </row>
  </sheetData>
  <sheetProtection sheet="1" autoFilter="0" formatColumns="0" formatRows="0" objects="1" scenarios="1" spinCount="100000" saltValue="yFDnlSZnJm+C4lEz6c55GZ4khD8ZF8qq6xjRpMTqCrxOPuY4gQYVxwNTQglFZpgQ9mg0XPJhBRDoBS+a+B4TUA==" hashValue="d/jA1m0y8HPnFn5OjVbeQsRPMHM5HtnkcFR6ccCsSKYyUvIvMqRUkPwV3onhiGzCv3RaLOMOjlZAKbaqIM0SBg==" algorithmName="SHA-512" password="CC35"/>
  <autoFilter ref="C78:K88"/>
  <mergeCells count="10">
    <mergeCell ref="E7:H7"/>
    <mergeCell ref="E9:H9"/>
    <mergeCell ref="E24:H24"/>
    <mergeCell ref="E45:H45"/>
    <mergeCell ref="E47:H47"/>
    <mergeCell ref="J51:J52"/>
    <mergeCell ref="E69:H69"/>
    <mergeCell ref="E71:H71"/>
    <mergeCell ref="G1:H1"/>
    <mergeCell ref="L2:V2"/>
  </mergeCells>
  <hyperlinks>
    <hyperlink ref="F1:G1" location="C2" display="1) Krycí list soupisu"/>
    <hyperlink ref="G1:H1" location="C54" display="2) Rekapitulace"/>
    <hyperlink ref="J1" location="C78"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252</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7420</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ROUND(J83,2)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ROUND(SUM(BE83:BE156), 2)</f>
        <v>0</v>
      </c>
      <c r="G30" s="47"/>
      <c r="H30" s="47"/>
      <c r="I30" s="171">
        <v>0.20999999999999999</v>
      </c>
      <c r="J30" s="170">
        <f>ROUND(ROUND((SUM(BE83:BE156)), 2)*I30, 2)</f>
        <v>0</v>
      </c>
      <c r="K30" s="51"/>
    </row>
    <row r="31" s="1" customFormat="1" ht="14.4" customHeight="1">
      <c r="B31" s="46"/>
      <c r="C31" s="47"/>
      <c r="D31" s="47"/>
      <c r="E31" s="55" t="s">
        <v>44</v>
      </c>
      <c r="F31" s="170">
        <f>ROUND(SUM(BF83:BF156), 2)</f>
        <v>0</v>
      </c>
      <c r="G31" s="47"/>
      <c r="H31" s="47"/>
      <c r="I31" s="171">
        <v>0.14999999999999999</v>
      </c>
      <c r="J31" s="170">
        <f>ROUND(ROUND((SUM(BF83:BF156)), 2)*I31, 2)</f>
        <v>0</v>
      </c>
      <c r="K31" s="51"/>
    </row>
    <row r="32" hidden="1" s="1" customFormat="1" ht="14.4" customHeight="1">
      <c r="B32" s="46"/>
      <c r="C32" s="47"/>
      <c r="D32" s="47"/>
      <c r="E32" s="55" t="s">
        <v>45</v>
      </c>
      <c r="F32" s="170">
        <f>ROUND(SUM(BG83:BG156), 2)</f>
        <v>0</v>
      </c>
      <c r="G32" s="47"/>
      <c r="H32" s="47"/>
      <c r="I32" s="171">
        <v>0.20999999999999999</v>
      </c>
      <c r="J32" s="170">
        <v>0</v>
      </c>
      <c r="K32" s="51"/>
    </row>
    <row r="33" hidden="1" s="1" customFormat="1" ht="14.4" customHeight="1">
      <c r="B33" s="46"/>
      <c r="C33" s="47"/>
      <c r="D33" s="47"/>
      <c r="E33" s="55" t="s">
        <v>46</v>
      </c>
      <c r="F33" s="170">
        <f>ROUND(SUM(BH83:BH156), 2)</f>
        <v>0</v>
      </c>
      <c r="G33" s="47"/>
      <c r="H33" s="47"/>
      <c r="I33" s="171">
        <v>0.14999999999999999</v>
      </c>
      <c r="J33" s="170">
        <v>0</v>
      </c>
      <c r="K33" s="51"/>
    </row>
    <row r="34" hidden="1" s="1" customFormat="1" ht="14.4" customHeight="1">
      <c r="B34" s="46"/>
      <c r="C34" s="47"/>
      <c r="D34" s="47"/>
      <c r="E34" s="55" t="s">
        <v>47</v>
      </c>
      <c r="F34" s="170">
        <f>ROUND(SUM(BI83:BI156),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i - Přístupový chodník 1. část</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J83</f>
        <v>0</v>
      </c>
      <c r="K56" s="51"/>
      <c r="AU56" s="24" t="s">
        <v>280</v>
      </c>
    </row>
    <row r="57" s="8" customFormat="1" ht="24.96" customHeight="1">
      <c r="B57" s="190"/>
      <c r="C57" s="191"/>
      <c r="D57" s="192" t="s">
        <v>362</v>
      </c>
      <c r="E57" s="193"/>
      <c r="F57" s="193"/>
      <c r="G57" s="193"/>
      <c r="H57" s="193"/>
      <c r="I57" s="194"/>
      <c r="J57" s="195">
        <f>J84</f>
        <v>0</v>
      </c>
      <c r="K57" s="196"/>
    </row>
    <row r="58" s="9" customFormat="1" ht="19.92" customHeight="1">
      <c r="B58" s="197"/>
      <c r="C58" s="198"/>
      <c r="D58" s="199" t="s">
        <v>363</v>
      </c>
      <c r="E58" s="200"/>
      <c r="F58" s="200"/>
      <c r="G58" s="200"/>
      <c r="H58" s="200"/>
      <c r="I58" s="201"/>
      <c r="J58" s="202">
        <f>J85</f>
        <v>0</v>
      </c>
      <c r="K58" s="203"/>
    </row>
    <row r="59" s="9" customFormat="1" ht="19.92" customHeight="1">
      <c r="B59" s="197"/>
      <c r="C59" s="198"/>
      <c r="D59" s="199" t="s">
        <v>365</v>
      </c>
      <c r="E59" s="200"/>
      <c r="F59" s="200"/>
      <c r="G59" s="200"/>
      <c r="H59" s="200"/>
      <c r="I59" s="201"/>
      <c r="J59" s="202">
        <f>J111</f>
        <v>0</v>
      </c>
      <c r="K59" s="203"/>
    </row>
    <row r="60" s="9" customFormat="1" ht="19.92" customHeight="1">
      <c r="B60" s="197"/>
      <c r="C60" s="198"/>
      <c r="D60" s="199" t="s">
        <v>367</v>
      </c>
      <c r="E60" s="200"/>
      <c r="F60" s="200"/>
      <c r="G60" s="200"/>
      <c r="H60" s="200"/>
      <c r="I60" s="201"/>
      <c r="J60" s="202">
        <f>J114</f>
        <v>0</v>
      </c>
      <c r="K60" s="203"/>
    </row>
    <row r="61" s="9" customFormat="1" ht="19.92" customHeight="1">
      <c r="B61" s="197"/>
      <c r="C61" s="198"/>
      <c r="D61" s="199" t="s">
        <v>369</v>
      </c>
      <c r="E61" s="200"/>
      <c r="F61" s="200"/>
      <c r="G61" s="200"/>
      <c r="H61" s="200"/>
      <c r="I61" s="201"/>
      <c r="J61" s="202">
        <f>J123</f>
        <v>0</v>
      </c>
      <c r="K61" s="203"/>
    </row>
    <row r="62" s="9" customFormat="1" ht="19.92" customHeight="1">
      <c r="B62" s="197"/>
      <c r="C62" s="198"/>
      <c r="D62" s="199" t="s">
        <v>370</v>
      </c>
      <c r="E62" s="200"/>
      <c r="F62" s="200"/>
      <c r="G62" s="200"/>
      <c r="H62" s="200"/>
      <c r="I62" s="201"/>
      <c r="J62" s="202">
        <f>J140</f>
        <v>0</v>
      </c>
      <c r="K62" s="203"/>
    </row>
    <row r="63" s="9" customFormat="1" ht="19.92" customHeight="1">
      <c r="B63" s="197"/>
      <c r="C63" s="198"/>
      <c r="D63" s="199" t="s">
        <v>371</v>
      </c>
      <c r="E63" s="200"/>
      <c r="F63" s="200"/>
      <c r="G63" s="200"/>
      <c r="H63" s="200"/>
      <c r="I63" s="201"/>
      <c r="J63" s="202">
        <f>J154</f>
        <v>0</v>
      </c>
      <c r="K63" s="203"/>
    </row>
    <row r="64" s="1" customFormat="1" ht="21.84" customHeight="1">
      <c r="B64" s="46"/>
      <c r="C64" s="47"/>
      <c r="D64" s="47"/>
      <c r="E64" s="47"/>
      <c r="F64" s="47"/>
      <c r="G64" s="47"/>
      <c r="H64" s="47"/>
      <c r="I64" s="157"/>
      <c r="J64" s="47"/>
      <c r="K64" s="51"/>
    </row>
    <row r="65" s="1" customFormat="1" ht="6.96" customHeight="1">
      <c r="B65" s="67"/>
      <c r="C65" s="68"/>
      <c r="D65" s="68"/>
      <c r="E65" s="68"/>
      <c r="F65" s="68"/>
      <c r="G65" s="68"/>
      <c r="H65" s="68"/>
      <c r="I65" s="179"/>
      <c r="J65" s="68"/>
      <c r="K65" s="69"/>
    </row>
    <row r="69" s="1" customFormat="1" ht="6.96" customHeight="1">
      <c r="B69" s="70"/>
      <c r="C69" s="71"/>
      <c r="D69" s="71"/>
      <c r="E69" s="71"/>
      <c r="F69" s="71"/>
      <c r="G69" s="71"/>
      <c r="H69" s="71"/>
      <c r="I69" s="182"/>
      <c r="J69" s="71"/>
      <c r="K69" s="71"/>
      <c r="L69" s="72"/>
    </row>
    <row r="70" s="1" customFormat="1" ht="36.96" customHeight="1">
      <c r="B70" s="46"/>
      <c r="C70" s="73" t="s">
        <v>286</v>
      </c>
      <c r="D70" s="74"/>
      <c r="E70" s="74"/>
      <c r="F70" s="74"/>
      <c r="G70" s="74"/>
      <c r="H70" s="74"/>
      <c r="I70" s="204"/>
      <c r="J70" s="74"/>
      <c r="K70" s="74"/>
      <c r="L70" s="72"/>
    </row>
    <row r="71" s="1" customFormat="1" ht="6.96" customHeight="1">
      <c r="B71" s="46"/>
      <c r="C71" s="74"/>
      <c r="D71" s="74"/>
      <c r="E71" s="74"/>
      <c r="F71" s="74"/>
      <c r="G71" s="74"/>
      <c r="H71" s="74"/>
      <c r="I71" s="204"/>
      <c r="J71" s="74"/>
      <c r="K71" s="74"/>
      <c r="L71" s="72"/>
    </row>
    <row r="72" s="1" customFormat="1" ht="14.4" customHeight="1">
      <c r="B72" s="46"/>
      <c r="C72" s="76" t="s">
        <v>18</v>
      </c>
      <c r="D72" s="74"/>
      <c r="E72" s="74"/>
      <c r="F72" s="74"/>
      <c r="G72" s="74"/>
      <c r="H72" s="74"/>
      <c r="I72" s="204"/>
      <c r="J72" s="74"/>
      <c r="K72" s="74"/>
      <c r="L72" s="72"/>
    </row>
    <row r="73" s="1" customFormat="1" ht="16.5" customHeight="1">
      <c r="B73" s="46"/>
      <c r="C73" s="74"/>
      <c r="D73" s="74"/>
      <c r="E73" s="205" t="str">
        <f>E7</f>
        <v>Speciální ZŠ Skuteč- půdní vestavba a přístavba</v>
      </c>
      <c r="F73" s="76"/>
      <c r="G73" s="76"/>
      <c r="H73" s="76"/>
      <c r="I73" s="204"/>
      <c r="J73" s="74"/>
      <c r="K73" s="74"/>
      <c r="L73" s="72"/>
    </row>
    <row r="74" s="1" customFormat="1" ht="14.4" customHeight="1">
      <c r="B74" s="46"/>
      <c r="C74" s="76" t="s">
        <v>274</v>
      </c>
      <c r="D74" s="74"/>
      <c r="E74" s="74"/>
      <c r="F74" s="74"/>
      <c r="G74" s="74"/>
      <c r="H74" s="74"/>
      <c r="I74" s="204"/>
      <c r="J74" s="74"/>
      <c r="K74" s="74"/>
      <c r="L74" s="72"/>
    </row>
    <row r="75" s="1" customFormat="1" ht="17.25" customHeight="1">
      <c r="B75" s="46"/>
      <c r="C75" s="74"/>
      <c r="D75" s="74"/>
      <c r="E75" s="82" t="str">
        <f>E9</f>
        <v>i - Přístupový chodník 1. část</v>
      </c>
      <c r="F75" s="74"/>
      <c r="G75" s="74"/>
      <c r="H75" s="74"/>
      <c r="I75" s="204"/>
      <c r="J75" s="74"/>
      <c r="K75" s="74"/>
      <c r="L75" s="72"/>
    </row>
    <row r="76" s="1" customFormat="1" ht="6.96" customHeight="1">
      <c r="B76" s="46"/>
      <c r="C76" s="74"/>
      <c r="D76" s="74"/>
      <c r="E76" s="74"/>
      <c r="F76" s="74"/>
      <c r="G76" s="74"/>
      <c r="H76" s="74"/>
      <c r="I76" s="204"/>
      <c r="J76" s="74"/>
      <c r="K76" s="74"/>
      <c r="L76" s="72"/>
    </row>
    <row r="77" s="1" customFormat="1" ht="18" customHeight="1">
      <c r="B77" s="46"/>
      <c r="C77" s="76" t="s">
        <v>23</v>
      </c>
      <c r="D77" s="74"/>
      <c r="E77" s="74"/>
      <c r="F77" s="206" t="str">
        <f>F12</f>
        <v>Skuteč</v>
      </c>
      <c r="G77" s="74"/>
      <c r="H77" s="74"/>
      <c r="I77" s="207" t="s">
        <v>25</v>
      </c>
      <c r="J77" s="85" t="str">
        <f>IF(J12="","",J12)</f>
        <v>12. 12. 2019</v>
      </c>
      <c r="K77" s="74"/>
      <c r="L77" s="72"/>
    </row>
    <row r="78" s="1" customFormat="1" ht="6.96" customHeight="1">
      <c r="B78" s="46"/>
      <c r="C78" s="74"/>
      <c r="D78" s="74"/>
      <c r="E78" s="74"/>
      <c r="F78" s="74"/>
      <c r="G78" s="74"/>
      <c r="H78" s="74"/>
      <c r="I78" s="204"/>
      <c r="J78" s="74"/>
      <c r="K78" s="74"/>
      <c r="L78" s="72"/>
    </row>
    <row r="79" s="1" customFormat="1">
      <c r="B79" s="46"/>
      <c r="C79" s="76" t="s">
        <v>27</v>
      </c>
      <c r="D79" s="74"/>
      <c r="E79" s="74"/>
      <c r="F79" s="206" t="str">
        <f>E15</f>
        <v>Pardubický kraj</v>
      </c>
      <c r="G79" s="74"/>
      <c r="H79" s="74"/>
      <c r="I79" s="207" t="s">
        <v>33</v>
      </c>
      <c r="J79" s="206" t="str">
        <f>E21</f>
        <v>ADAM První spol. s r.o.</v>
      </c>
      <c r="K79" s="74"/>
      <c r="L79" s="72"/>
    </row>
    <row r="80" s="1" customFormat="1" ht="14.4" customHeight="1">
      <c r="B80" s="46"/>
      <c r="C80" s="76" t="s">
        <v>31</v>
      </c>
      <c r="D80" s="74"/>
      <c r="E80" s="74"/>
      <c r="F80" s="206" t="str">
        <f>IF(E18="","",E18)</f>
        <v/>
      </c>
      <c r="G80" s="74"/>
      <c r="H80" s="74"/>
      <c r="I80" s="204"/>
      <c r="J80" s="74"/>
      <c r="K80" s="74"/>
      <c r="L80" s="72"/>
    </row>
    <row r="81" s="1" customFormat="1" ht="10.32" customHeight="1">
      <c r="B81" s="46"/>
      <c r="C81" s="74"/>
      <c r="D81" s="74"/>
      <c r="E81" s="74"/>
      <c r="F81" s="74"/>
      <c r="G81" s="74"/>
      <c r="H81" s="74"/>
      <c r="I81" s="204"/>
      <c r="J81" s="74"/>
      <c r="K81" s="74"/>
      <c r="L81" s="72"/>
    </row>
    <row r="82" s="10" customFormat="1" ht="29.28" customHeight="1">
      <c r="B82" s="208"/>
      <c r="C82" s="209" t="s">
        <v>287</v>
      </c>
      <c r="D82" s="210" t="s">
        <v>57</v>
      </c>
      <c r="E82" s="210" t="s">
        <v>53</v>
      </c>
      <c r="F82" s="210" t="s">
        <v>288</v>
      </c>
      <c r="G82" s="210" t="s">
        <v>289</v>
      </c>
      <c r="H82" s="210" t="s">
        <v>290</v>
      </c>
      <c r="I82" s="211" t="s">
        <v>291</v>
      </c>
      <c r="J82" s="210" t="s">
        <v>278</v>
      </c>
      <c r="K82" s="212" t="s">
        <v>292</v>
      </c>
      <c r="L82" s="213"/>
      <c r="M82" s="102" t="s">
        <v>293</v>
      </c>
      <c r="N82" s="103" t="s">
        <v>42</v>
      </c>
      <c r="O82" s="103" t="s">
        <v>294</v>
      </c>
      <c r="P82" s="103" t="s">
        <v>295</v>
      </c>
      <c r="Q82" s="103" t="s">
        <v>296</v>
      </c>
      <c r="R82" s="103" t="s">
        <v>297</v>
      </c>
      <c r="S82" s="103" t="s">
        <v>298</v>
      </c>
      <c r="T82" s="104" t="s">
        <v>299</v>
      </c>
    </row>
    <row r="83" s="1" customFormat="1" ht="29.28" customHeight="1">
      <c r="B83" s="46"/>
      <c r="C83" s="108" t="s">
        <v>279</v>
      </c>
      <c r="D83" s="74"/>
      <c r="E83" s="74"/>
      <c r="F83" s="74"/>
      <c r="G83" s="74"/>
      <c r="H83" s="74"/>
      <c r="I83" s="204"/>
      <c r="J83" s="214">
        <f>BK83</f>
        <v>0</v>
      </c>
      <c r="K83" s="74"/>
      <c r="L83" s="72"/>
      <c r="M83" s="105"/>
      <c r="N83" s="106"/>
      <c r="O83" s="106"/>
      <c r="P83" s="215">
        <f>P84</f>
        <v>0</v>
      </c>
      <c r="Q83" s="106"/>
      <c r="R83" s="215">
        <f>R84</f>
        <v>30.506936600000003</v>
      </c>
      <c r="S83" s="106"/>
      <c r="T83" s="216">
        <f>T84</f>
        <v>19.131920000000001</v>
      </c>
      <c r="AT83" s="24" t="s">
        <v>71</v>
      </c>
      <c r="AU83" s="24" t="s">
        <v>280</v>
      </c>
      <c r="BK83" s="217">
        <f>BK84</f>
        <v>0</v>
      </c>
    </row>
    <row r="84" s="11" customFormat="1" ht="37.44001" customHeight="1">
      <c r="B84" s="218"/>
      <c r="C84" s="219"/>
      <c r="D84" s="220" t="s">
        <v>71</v>
      </c>
      <c r="E84" s="221" t="s">
        <v>389</v>
      </c>
      <c r="F84" s="221" t="s">
        <v>390</v>
      </c>
      <c r="G84" s="219"/>
      <c r="H84" s="219"/>
      <c r="I84" s="222"/>
      <c r="J84" s="223">
        <f>BK84</f>
        <v>0</v>
      </c>
      <c r="K84" s="219"/>
      <c r="L84" s="224"/>
      <c r="M84" s="225"/>
      <c r="N84" s="226"/>
      <c r="O84" s="226"/>
      <c r="P84" s="227">
        <f>P85+P111+P114+P123+P140+P154</f>
        <v>0</v>
      </c>
      <c r="Q84" s="226"/>
      <c r="R84" s="227">
        <f>R85+R111+R114+R123+R140+R154</f>
        <v>30.506936600000003</v>
      </c>
      <c r="S84" s="226"/>
      <c r="T84" s="228">
        <f>T85+T111+T114+T123+T140+T154</f>
        <v>19.131920000000001</v>
      </c>
      <c r="AR84" s="229" t="s">
        <v>80</v>
      </c>
      <c r="AT84" s="230" t="s">
        <v>71</v>
      </c>
      <c r="AU84" s="230" t="s">
        <v>72</v>
      </c>
      <c r="AY84" s="229" t="s">
        <v>303</v>
      </c>
      <c r="BK84" s="231">
        <f>BK85+BK111+BK114+BK123+BK140+BK154</f>
        <v>0</v>
      </c>
    </row>
    <row r="85" s="11" customFormat="1" ht="19.92" customHeight="1">
      <c r="B85" s="218"/>
      <c r="C85" s="219"/>
      <c r="D85" s="220" t="s">
        <v>71</v>
      </c>
      <c r="E85" s="232" t="s">
        <v>80</v>
      </c>
      <c r="F85" s="232" t="s">
        <v>391</v>
      </c>
      <c r="G85" s="219"/>
      <c r="H85" s="219"/>
      <c r="I85" s="222"/>
      <c r="J85" s="233">
        <f>BK85</f>
        <v>0</v>
      </c>
      <c r="K85" s="219"/>
      <c r="L85" s="224"/>
      <c r="M85" s="225"/>
      <c r="N85" s="226"/>
      <c r="O85" s="226"/>
      <c r="P85" s="227">
        <f>SUM(P86:P110)</f>
        <v>0</v>
      </c>
      <c r="Q85" s="226"/>
      <c r="R85" s="227">
        <f>SUM(R86:R110)</f>
        <v>0</v>
      </c>
      <c r="S85" s="226"/>
      <c r="T85" s="228">
        <f>SUM(T86:T110)</f>
        <v>19.131920000000001</v>
      </c>
      <c r="AR85" s="229" t="s">
        <v>80</v>
      </c>
      <c r="AT85" s="230" t="s">
        <v>71</v>
      </c>
      <c r="AU85" s="230" t="s">
        <v>80</v>
      </c>
      <c r="AY85" s="229" t="s">
        <v>303</v>
      </c>
      <c r="BK85" s="231">
        <f>SUM(BK86:BK110)</f>
        <v>0</v>
      </c>
    </row>
    <row r="86" s="1" customFormat="1" ht="51" customHeight="1">
      <c r="B86" s="46"/>
      <c r="C86" s="234" t="s">
        <v>80</v>
      </c>
      <c r="D86" s="234" t="s">
        <v>306</v>
      </c>
      <c r="E86" s="235" t="s">
        <v>7421</v>
      </c>
      <c r="F86" s="236" t="s">
        <v>7422</v>
      </c>
      <c r="G86" s="237" t="s">
        <v>394</v>
      </c>
      <c r="H86" s="238">
        <v>30.32</v>
      </c>
      <c r="I86" s="239"/>
      <c r="J86" s="240">
        <f>ROUND(I86*H86,2)</f>
        <v>0</v>
      </c>
      <c r="K86" s="236" t="s">
        <v>310</v>
      </c>
      <c r="L86" s="72"/>
      <c r="M86" s="241" t="s">
        <v>21</v>
      </c>
      <c r="N86" s="242" t="s">
        <v>43</v>
      </c>
      <c r="O86" s="47"/>
      <c r="P86" s="243">
        <f>O86*H86</f>
        <v>0</v>
      </c>
      <c r="Q86" s="243">
        <v>0</v>
      </c>
      <c r="R86" s="243">
        <f>Q86*H86</f>
        <v>0</v>
      </c>
      <c r="S86" s="243">
        <v>0.28999999999999998</v>
      </c>
      <c r="T86" s="244">
        <f>S86*H86</f>
        <v>8.7927999999999997</v>
      </c>
      <c r="AR86" s="24" t="s">
        <v>319</v>
      </c>
      <c r="AT86" s="24" t="s">
        <v>306</v>
      </c>
      <c r="AU86" s="24" t="s">
        <v>82</v>
      </c>
      <c r="AY86" s="24" t="s">
        <v>303</v>
      </c>
      <c r="BE86" s="245">
        <f>IF(N86="základní",J86,0)</f>
        <v>0</v>
      </c>
      <c r="BF86" s="245">
        <f>IF(N86="snížená",J86,0)</f>
        <v>0</v>
      </c>
      <c r="BG86" s="245">
        <f>IF(N86="zákl. přenesená",J86,0)</f>
        <v>0</v>
      </c>
      <c r="BH86" s="245">
        <f>IF(N86="sníž. přenesená",J86,0)</f>
        <v>0</v>
      </c>
      <c r="BI86" s="245">
        <f>IF(N86="nulová",J86,0)</f>
        <v>0</v>
      </c>
      <c r="BJ86" s="24" t="s">
        <v>80</v>
      </c>
      <c r="BK86" s="245">
        <f>ROUND(I86*H86,2)</f>
        <v>0</v>
      </c>
      <c r="BL86" s="24" t="s">
        <v>319</v>
      </c>
      <c r="BM86" s="24" t="s">
        <v>7423</v>
      </c>
    </row>
    <row r="87" s="1" customFormat="1">
      <c r="B87" s="46"/>
      <c r="C87" s="74"/>
      <c r="D87" s="250" t="s">
        <v>396</v>
      </c>
      <c r="E87" s="74"/>
      <c r="F87" s="251" t="s">
        <v>397</v>
      </c>
      <c r="G87" s="74"/>
      <c r="H87" s="74"/>
      <c r="I87" s="204"/>
      <c r="J87" s="74"/>
      <c r="K87" s="74"/>
      <c r="L87" s="72"/>
      <c r="M87" s="252"/>
      <c r="N87" s="47"/>
      <c r="O87" s="47"/>
      <c r="P87" s="47"/>
      <c r="Q87" s="47"/>
      <c r="R87" s="47"/>
      <c r="S87" s="47"/>
      <c r="T87" s="95"/>
      <c r="AT87" s="24" t="s">
        <v>396</v>
      </c>
      <c r="AU87" s="24" t="s">
        <v>82</v>
      </c>
    </row>
    <row r="88" s="1" customFormat="1" ht="38.25" customHeight="1">
      <c r="B88" s="46"/>
      <c r="C88" s="234" t="s">
        <v>82</v>
      </c>
      <c r="D88" s="234" t="s">
        <v>306</v>
      </c>
      <c r="E88" s="235" t="s">
        <v>392</v>
      </c>
      <c r="F88" s="236" t="s">
        <v>393</v>
      </c>
      <c r="G88" s="237" t="s">
        <v>394</v>
      </c>
      <c r="H88" s="238">
        <v>30.32</v>
      </c>
      <c r="I88" s="239"/>
      <c r="J88" s="240">
        <f>ROUND(I88*H88,2)</f>
        <v>0</v>
      </c>
      <c r="K88" s="236" t="s">
        <v>310</v>
      </c>
      <c r="L88" s="72"/>
      <c r="M88" s="241" t="s">
        <v>21</v>
      </c>
      <c r="N88" s="242" t="s">
        <v>43</v>
      </c>
      <c r="O88" s="47"/>
      <c r="P88" s="243">
        <f>O88*H88</f>
        <v>0</v>
      </c>
      <c r="Q88" s="243">
        <v>0</v>
      </c>
      <c r="R88" s="243">
        <f>Q88*H88</f>
        <v>0</v>
      </c>
      <c r="S88" s="243">
        <v>0.24299999999999999</v>
      </c>
      <c r="T88" s="244">
        <f>S88*H88</f>
        <v>7.3677599999999996</v>
      </c>
      <c r="AR88" s="24" t="s">
        <v>319</v>
      </c>
      <c r="AT88" s="24" t="s">
        <v>306</v>
      </c>
      <c r="AU88" s="24" t="s">
        <v>82</v>
      </c>
      <c r="AY88" s="24" t="s">
        <v>303</v>
      </c>
      <c r="BE88" s="245">
        <f>IF(N88="základní",J88,0)</f>
        <v>0</v>
      </c>
      <c r="BF88" s="245">
        <f>IF(N88="snížená",J88,0)</f>
        <v>0</v>
      </c>
      <c r="BG88" s="245">
        <f>IF(N88="zákl. přenesená",J88,0)</f>
        <v>0</v>
      </c>
      <c r="BH88" s="245">
        <f>IF(N88="sníž. přenesená",J88,0)</f>
        <v>0</v>
      </c>
      <c r="BI88" s="245">
        <f>IF(N88="nulová",J88,0)</f>
        <v>0</v>
      </c>
      <c r="BJ88" s="24" t="s">
        <v>80</v>
      </c>
      <c r="BK88" s="245">
        <f>ROUND(I88*H88,2)</f>
        <v>0</v>
      </c>
      <c r="BL88" s="24" t="s">
        <v>319</v>
      </c>
      <c r="BM88" s="24" t="s">
        <v>7424</v>
      </c>
    </row>
    <row r="89" s="1" customFormat="1">
      <c r="B89" s="46"/>
      <c r="C89" s="74"/>
      <c r="D89" s="250" t="s">
        <v>396</v>
      </c>
      <c r="E89" s="74"/>
      <c r="F89" s="251" t="s">
        <v>397</v>
      </c>
      <c r="G89" s="74"/>
      <c r="H89" s="74"/>
      <c r="I89" s="204"/>
      <c r="J89" s="74"/>
      <c r="K89" s="74"/>
      <c r="L89" s="72"/>
      <c r="M89" s="252"/>
      <c r="N89" s="47"/>
      <c r="O89" s="47"/>
      <c r="P89" s="47"/>
      <c r="Q89" s="47"/>
      <c r="R89" s="47"/>
      <c r="S89" s="47"/>
      <c r="T89" s="95"/>
      <c r="AT89" s="24" t="s">
        <v>396</v>
      </c>
      <c r="AU89" s="24" t="s">
        <v>82</v>
      </c>
    </row>
    <row r="90" s="12" customFormat="1">
      <c r="B90" s="253"/>
      <c r="C90" s="254"/>
      <c r="D90" s="250" t="s">
        <v>398</v>
      </c>
      <c r="E90" s="255" t="s">
        <v>21</v>
      </c>
      <c r="F90" s="256" t="s">
        <v>7425</v>
      </c>
      <c r="G90" s="254"/>
      <c r="H90" s="257">
        <v>30.32</v>
      </c>
      <c r="I90" s="258"/>
      <c r="J90" s="254"/>
      <c r="K90" s="254"/>
      <c r="L90" s="259"/>
      <c r="M90" s="260"/>
      <c r="N90" s="261"/>
      <c r="O90" s="261"/>
      <c r="P90" s="261"/>
      <c r="Q90" s="261"/>
      <c r="R90" s="261"/>
      <c r="S90" s="261"/>
      <c r="T90" s="262"/>
      <c r="AT90" s="263" t="s">
        <v>398</v>
      </c>
      <c r="AU90" s="263" t="s">
        <v>82</v>
      </c>
      <c r="AV90" s="12" t="s">
        <v>82</v>
      </c>
      <c r="AW90" s="12" t="s">
        <v>35</v>
      </c>
      <c r="AX90" s="12" t="s">
        <v>80</v>
      </c>
      <c r="AY90" s="263" t="s">
        <v>303</v>
      </c>
    </row>
    <row r="91" s="1" customFormat="1" ht="38.25" customHeight="1">
      <c r="B91" s="46"/>
      <c r="C91" s="234" t="s">
        <v>95</v>
      </c>
      <c r="D91" s="234" t="s">
        <v>306</v>
      </c>
      <c r="E91" s="235" t="s">
        <v>400</v>
      </c>
      <c r="F91" s="236" t="s">
        <v>401</v>
      </c>
      <c r="G91" s="237" t="s">
        <v>394</v>
      </c>
      <c r="H91" s="238">
        <v>30.32</v>
      </c>
      <c r="I91" s="239"/>
      <c r="J91" s="240">
        <f>ROUND(I91*H91,2)</f>
        <v>0</v>
      </c>
      <c r="K91" s="236" t="s">
        <v>310</v>
      </c>
      <c r="L91" s="72"/>
      <c r="M91" s="241" t="s">
        <v>21</v>
      </c>
      <c r="N91" s="242" t="s">
        <v>43</v>
      </c>
      <c r="O91" s="47"/>
      <c r="P91" s="243">
        <f>O91*H91</f>
        <v>0</v>
      </c>
      <c r="Q91" s="243">
        <v>0</v>
      </c>
      <c r="R91" s="243">
        <f>Q91*H91</f>
        <v>0</v>
      </c>
      <c r="S91" s="243">
        <v>0.098000000000000004</v>
      </c>
      <c r="T91" s="244">
        <f>S91*H91</f>
        <v>2.9713600000000002</v>
      </c>
      <c r="AR91" s="24" t="s">
        <v>319</v>
      </c>
      <c r="AT91" s="24" t="s">
        <v>306</v>
      </c>
      <c r="AU91" s="24" t="s">
        <v>82</v>
      </c>
      <c r="AY91" s="24" t="s">
        <v>303</v>
      </c>
      <c r="BE91" s="245">
        <f>IF(N91="základní",J91,0)</f>
        <v>0</v>
      </c>
      <c r="BF91" s="245">
        <f>IF(N91="snížená",J91,0)</f>
        <v>0</v>
      </c>
      <c r="BG91" s="245">
        <f>IF(N91="zákl. přenesená",J91,0)</f>
        <v>0</v>
      </c>
      <c r="BH91" s="245">
        <f>IF(N91="sníž. přenesená",J91,0)</f>
        <v>0</v>
      </c>
      <c r="BI91" s="245">
        <f>IF(N91="nulová",J91,0)</f>
        <v>0</v>
      </c>
      <c r="BJ91" s="24" t="s">
        <v>80</v>
      </c>
      <c r="BK91" s="245">
        <f>ROUND(I91*H91,2)</f>
        <v>0</v>
      </c>
      <c r="BL91" s="24" t="s">
        <v>319</v>
      </c>
      <c r="BM91" s="24" t="s">
        <v>7426</v>
      </c>
    </row>
    <row r="92" s="1" customFormat="1">
      <c r="B92" s="46"/>
      <c r="C92" s="74"/>
      <c r="D92" s="250" t="s">
        <v>396</v>
      </c>
      <c r="E92" s="74"/>
      <c r="F92" s="251" t="s">
        <v>397</v>
      </c>
      <c r="G92" s="74"/>
      <c r="H92" s="74"/>
      <c r="I92" s="204"/>
      <c r="J92" s="74"/>
      <c r="K92" s="74"/>
      <c r="L92" s="72"/>
      <c r="M92" s="252"/>
      <c r="N92" s="47"/>
      <c r="O92" s="47"/>
      <c r="P92" s="47"/>
      <c r="Q92" s="47"/>
      <c r="R92" s="47"/>
      <c r="S92" s="47"/>
      <c r="T92" s="95"/>
      <c r="AT92" s="24" t="s">
        <v>396</v>
      </c>
      <c r="AU92" s="24" t="s">
        <v>82</v>
      </c>
    </row>
    <row r="93" s="1" customFormat="1" ht="25.5" customHeight="1">
      <c r="B93" s="46"/>
      <c r="C93" s="234" t="s">
        <v>319</v>
      </c>
      <c r="D93" s="234" t="s">
        <v>306</v>
      </c>
      <c r="E93" s="235" t="s">
        <v>7427</v>
      </c>
      <c r="F93" s="236" t="s">
        <v>7428</v>
      </c>
      <c r="G93" s="237" t="s">
        <v>417</v>
      </c>
      <c r="H93" s="238">
        <v>3.032</v>
      </c>
      <c r="I93" s="239"/>
      <c r="J93" s="240">
        <f>ROUND(I93*H93,2)</f>
        <v>0</v>
      </c>
      <c r="K93" s="236" t="s">
        <v>310</v>
      </c>
      <c r="L93" s="72"/>
      <c r="M93" s="241" t="s">
        <v>21</v>
      </c>
      <c r="N93" s="242" t="s">
        <v>43</v>
      </c>
      <c r="O93" s="47"/>
      <c r="P93" s="243">
        <f>O93*H93</f>
        <v>0</v>
      </c>
      <c r="Q93" s="243">
        <v>0</v>
      </c>
      <c r="R93" s="243">
        <f>Q93*H93</f>
        <v>0</v>
      </c>
      <c r="S93" s="243">
        <v>0</v>
      </c>
      <c r="T93" s="244">
        <f>S93*H93</f>
        <v>0</v>
      </c>
      <c r="AR93" s="24" t="s">
        <v>319</v>
      </c>
      <c r="AT93" s="24" t="s">
        <v>306</v>
      </c>
      <c r="AU93" s="24" t="s">
        <v>82</v>
      </c>
      <c r="AY93" s="24" t="s">
        <v>303</v>
      </c>
      <c r="BE93" s="245">
        <f>IF(N93="základní",J93,0)</f>
        <v>0</v>
      </c>
      <c r="BF93" s="245">
        <f>IF(N93="snížená",J93,0)</f>
        <v>0</v>
      </c>
      <c r="BG93" s="245">
        <f>IF(N93="zákl. přenesená",J93,0)</f>
        <v>0</v>
      </c>
      <c r="BH93" s="245">
        <f>IF(N93="sníž. přenesená",J93,0)</f>
        <v>0</v>
      </c>
      <c r="BI93" s="245">
        <f>IF(N93="nulová",J93,0)</f>
        <v>0</v>
      </c>
      <c r="BJ93" s="24" t="s">
        <v>80</v>
      </c>
      <c r="BK93" s="245">
        <f>ROUND(I93*H93,2)</f>
        <v>0</v>
      </c>
      <c r="BL93" s="24" t="s">
        <v>319</v>
      </c>
      <c r="BM93" s="24" t="s">
        <v>7429</v>
      </c>
    </row>
    <row r="94" s="1" customFormat="1">
      <c r="B94" s="46"/>
      <c r="C94" s="74"/>
      <c r="D94" s="250" t="s">
        <v>396</v>
      </c>
      <c r="E94" s="74"/>
      <c r="F94" s="275" t="s">
        <v>7430</v>
      </c>
      <c r="G94" s="74"/>
      <c r="H94" s="74"/>
      <c r="I94" s="204"/>
      <c r="J94" s="74"/>
      <c r="K94" s="74"/>
      <c r="L94" s="72"/>
      <c r="M94" s="252"/>
      <c r="N94" s="47"/>
      <c r="O94" s="47"/>
      <c r="P94" s="47"/>
      <c r="Q94" s="47"/>
      <c r="R94" s="47"/>
      <c r="S94" s="47"/>
      <c r="T94" s="95"/>
      <c r="AT94" s="24" t="s">
        <v>396</v>
      </c>
      <c r="AU94" s="24" t="s">
        <v>82</v>
      </c>
    </row>
    <row r="95" s="1" customFormat="1" ht="38.25" customHeight="1">
      <c r="B95" s="46"/>
      <c r="C95" s="234" t="s">
        <v>302</v>
      </c>
      <c r="D95" s="234" t="s">
        <v>306</v>
      </c>
      <c r="E95" s="235" t="s">
        <v>7431</v>
      </c>
      <c r="F95" s="236" t="s">
        <v>7432</v>
      </c>
      <c r="G95" s="237" t="s">
        <v>417</v>
      </c>
      <c r="H95" s="238">
        <v>3.032</v>
      </c>
      <c r="I95" s="239"/>
      <c r="J95" s="240">
        <f>ROUND(I95*H95,2)</f>
        <v>0</v>
      </c>
      <c r="K95" s="236" t="s">
        <v>310</v>
      </c>
      <c r="L95" s="72"/>
      <c r="M95" s="241" t="s">
        <v>21</v>
      </c>
      <c r="N95" s="242" t="s">
        <v>43</v>
      </c>
      <c r="O95" s="47"/>
      <c r="P95" s="243">
        <f>O95*H95</f>
        <v>0</v>
      </c>
      <c r="Q95" s="243">
        <v>0</v>
      </c>
      <c r="R95" s="243">
        <f>Q95*H95</f>
        <v>0</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7433</v>
      </c>
    </row>
    <row r="96" s="1" customFormat="1">
      <c r="B96" s="46"/>
      <c r="C96" s="74"/>
      <c r="D96" s="250" t="s">
        <v>396</v>
      </c>
      <c r="E96" s="74"/>
      <c r="F96" s="251" t="s">
        <v>7434</v>
      </c>
      <c r="G96" s="74"/>
      <c r="H96" s="74"/>
      <c r="I96" s="204"/>
      <c r="J96" s="74"/>
      <c r="K96" s="74"/>
      <c r="L96" s="72"/>
      <c r="M96" s="252"/>
      <c r="N96" s="47"/>
      <c r="O96" s="47"/>
      <c r="P96" s="47"/>
      <c r="Q96" s="47"/>
      <c r="R96" s="47"/>
      <c r="S96" s="47"/>
      <c r="T96" s="95"/>
      <c r="AT96" s="24" t="s">
        <v>396</v>
      </c>
      <c r="AU96" s="24" t="s">
        <v>82</v>
      </c>
    </row>
    <row r="97" s="12" customFormat="1">
      <c r="B97" s="253"/>
      <c r="C97" s="254"/>
      <c r="D97" s="250" t="s">
        <v>398</v>
      </c>
      <c r="E97" s="255" t="s">
        <v>21</v>
      </c>
      <c r="F97" s="256" t="s">
        <v>7435</v>
      </c>
      <c r="G97" s="254"/>
      <c r="H97" s="257">
        <v>3.032</v>
      </c>
      <c r="I97" s="258"/>
      <c r="J97" s="254"/>
      <c r="K97" s="254"/>
      <c r="L97" s="259"/>
      <c r="M97" s="260"/>
      <c r="N97" s="261"/>
      <c r="O97" s="261"/>
      <c r="P97" s="261"/>
      <c r="Q97" s="261"/>
      <c r="R97" s="261"/>
      <c r="S97" s="261"/>
      <c r="T97" s="262"/>
      <c r="AT97" s="263" t="s">
        <v>398</v>
      </c>
      <c r="AU97" s="263" t="s">
        <v>82</v>
      </c>
      <c r="AV97" s="12" t="s">
        <v>82</v>
      </c>
      <c r="AW97" s="12" t="s">
        <v>35</v>
      </c>
      <c r="AX97" s="12" t="s">
        <v>80</v>
      </c>
      <c r="AY97" s="263" t="s">
        <v>303</v>
      </c>
    </row>
    <row r="98" s="1" customFormat="1" ht="38.25" customHeight="1">
      <c r="B98" s="46"/>
      <c r="C98" s="234" t="s">
        <v>329</v>
      </c>
      <c r="D98" s="234" t="s">
        <v>306</v>
      </c>
      <c r="E98" s="235" t="s">
        <v>7436</v>
      </c>
      <c r="F98" s="236" t="s">
        <v>7437</v>
      </c>
      <c r="G98" s="237" t="s">
        <v>417</v>
      </c>
      <c r="H98" s="238">
        <v>3.032</v>
      </c>
      <c r="I98" s="239"/>
      <c r="J98" s="240">
        <f>ROUND(I98*H98,2)</f>
        <v>0</v>
      </c>
      <c r="K98" s="236" t="s">
        <v>310</v>
      </c>
      <c r="L98" s="72"/>
      <c r="M98" s="241" t="s">
        <v>21</v>
      </c>
      <c r="N98" s="242" t="s">
        <v>43</v>
      </c>
      <c r="O98" s="47"/>
      <c r="P98" s="243">
        <f>O98*H98</f>
        <v>0</v>
      </c>
      <c r="Q98" s="243">
        <v>0</v>
      </c>
      <c r="R98" s="243">
        <f>Q98*H98</f>
        <v>0</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7438</v>
      </c>
    </row>
    <row r="99" s="1" customFormat="1">
      <c r="B99" s="46"/>
      <c r="C99" s="74"/>
      <c r="D99" s="250" t="s">
        <v>396</v>
      </c>
      <c r="E99" s="74"/>
      <c r="F99" s="251" t="s">
        <v>7434</v>
      </c>
      <c r="G99" s="74"/>
      <c r="H99" s="74"/>
      <c r="I99" s="204"/>
      <c r="J99" s="74"/>
      <c r="K99" s="74"/>
      <c r="L99" s="72"/>
      <c r="M99" s="252"/>
      <c r="N99" s="47"/>
      <c r="O99" s="47"/>
      <c r="P99" s="47"/>
      <c r="Q99" s="47"/>
      <c r="R99" s="47"/>
      <c r="S99" s="47"/>
      <c r="T99" s="95"/>
      <c r="AT99" s="24" t="s">
        <v>396</v>
      </c>
      <c r="AU99" s="24" t="s">
        <v>82</v>
      </c>
    </row>
    <row r="100" s="1" customFormat="1" ht="25.5" customHeight="1">
      <c r="B100" s="46"/>
      <c r="C100" s="234" t="s">
        <v>335</v>
      </c>
      <c r="D100" s="234" t="s">
        <v>306</v>
      </c>
      <c r="E100" s="235" t="s">
        <v>533</v>
      </c>
      <c r="F100" s="236" t="s">
        <v>534</v>
      </c>
      <c r="G100" s="237" t="s">
        <v>417</v>
      </c>
      <c r="H100" s="238">
        <v>3.032</v>
      </c>
      <c r="I100" s="239"/>
      <c r="J100" s="240">
        <f>ROUND(I100*H100,2)</f>
        <v>0</v>
      </c>
      <c r="K100" s="236" t="s">
        <v>310</v>
      </c>
      <c r="L100" s="72"/>
      <c r="M100" s="241" t="s">
        <v>21</v>
      </c>
      <c r="N100" s="242" t="s">
        <v>43</v>
      </c>
      <c r="O100" s="47"/>
      <c r="P100" s="243">
        <f>O100*H100</f>
        <v>0</v>
      </c>
      <c r="Q100" s="243">
        <v>0</v>
      </c>
      <c r="R100" s="243">
        <f>Q100*H100</f>
        <v>0</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7439</v>
      </c>
    </row>
    <row r="101" s="1" customFormat="1">
      <c r="B101" s="46"/>
      <c r="C101" s="74"/>
      <c r="D101" s="250" t="s">
        <v>396</v>
      </c>
      <c r="E101" s="74"/>
      <c r="F101" s="251" t="s">
        <v>536</v>
      </c>
      <c r="G101" s="74"/>
      <c r="H101" s="74"/>
      <c r="I101" s="204"/>
      <c r="J101" s="74"/>
      <c r="K101" s="74"/>
      <c r="L101" s="72"/>
      <c r="M101" s="252"/>
      <c r="N101" s="47"/>
      <c r="O101" s="47"/>
      <c r="P101" s="47"/>
      <c r="Q101" s="47"/>
      <c r="R101" s="47"/>
      <c r="S101" s="47"/>
      <c r="T101" s="95"/>
      <c r="AT101" s="24" t="s">
        <v>396</v>
      </c>
      <c r="AU101" s="24" t="s">
        <v>82</v>
      </c>
    </row>
    <row r="102" s="1" customFormat="1" ht="38.25" customHeight="1">
      <c r="B102" s="46"/>
      <c r="C102" s="234" t="s">
        <v>339</v>
      </c>
      <c r="D102" s="234" t="s">
        <v>306</v>
      </c>
      <c r="E102" s="235" t="s">
        <v>542</v>
      </c>
      <c r="F102" s="236" t="s">
        <v>543</v>
      </c>
      <c r="G102" s="237" t="s">
        <v>417</v>
      </c>
      <c r="H102" s="238">
        <v>3.032</v>
      </c>
      <c r="I102" s="239"/>
      <c r="J102" s="240">
        <f>ROUND(I102*H102,2)</f>
        <v>0</v>
      </c>
      <c r="K102" s="236" t="s">
        <v>310</v>
      </c>
      <c r="L102" s="72"/>
      <c r="M102" s="241" t="s">
        <v>21</v>
      </c>
      <c r="N102" s="242" t="s">
        <v>43</v>
      </c>
      <c r="O102" s="47"/>
      <c r="P102" s="243">
        <f>O102*H102</f>
        <v>0</v>
      </c>
      <c r="Q102" s="243">
        <v>0</v>
      </c>
      <c r="R102" s="243">
        <f>Q102*H102</f>
        <v>0</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7440</v>
      </c>
    </row>
    <row r="103" s="1" customFormat="1">
      <c r="B103" s="46"/>
      <c r="C103" s="74"/>
      <c r="D103" s="250" t="s">
        <v>396</v>
      </c>
      <c r="E103" s="74"/>
      <c r="F103" s="251" t="s">
        <v>545</v>
      </c>
      <c r="G103" s="74"/>
      <c r="H103" s="74"/>
      <c r="I103" s="204"/>
      <c r="J103" s="74"/>
      <c r="K103" s="74"/>
      <c r="L103" s="72"/>
      <c r="M103" s="252"/>
      <c r="N103" s="47"/>
      <c r="O103" s="47"/>
      <c r="P103" s="47"/>
      <c r="Q103" s="47"/>
      <c r="R103" s="47"/>
      <c r="S103" s="47"/>
      <c r="T103" s="95"/>
      <c r="AT103" s="24" t="s">
        <v>396</v>
      </c>
      <c r="AU103" s="24" t="s">
        <v>82</v>
      </c>
    </row>
    <row r="104" s="1" customFormat="1" ht="16.5" customHeight="1">
      <c r="B104" s="46"/>
      <c r="C104" s="234" t="s">
        <v>343</v>
      </c>
      <c r="D104" s="234" t="s">
        <v>306</v>
      </c>
      <c r="E104" s="235" t="s">
        <v>551</v>
      </c>
      <c r="F104" s="236" t="s">
        <v>552</v>
      </c>
      <c r="G104" s="237" t="s">
        <v>417</v>
      </c>
      <c r="H104" s="238">
        <v>3.032</v>
      </c>
      <c r="I104" s="239"/>
      <c r="J104" s="240">
        <f>ROUND(I104*H104,2)</f>
        <v>0</v>
      </c>
      <c r="K104" s="236" t="s">
        <v>310</v>
      </c>
      <c r="L104" s="72"/>
      <c r="M104" s="241" t="s">
        <v>21</v>
      </c>
      <c r="N104" s="242" t="s">
        <v>43</v>
      </c>
      <c r="O104" s="47"/>
      <c r="P104" s="243">
        <f>O104*H104</f>
        <v>0</v>
      </c>
      <c r="Q104" s="243">
        <v>0</v>
      </c>
      <c r="R104" s="243">
        <f>Q104*H104</f>
        <v>0</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7441</v>
      </c>
    </row>
    <row r="105" s="1" customFormat="1">
      <c r="B105" s="46"/>
      <c r="C105" s="74"/>
      <c r="D105" s="250" t="s">
        <v>396</v>
      </c>
      <c r="E105" s="74"/>
      <c r="F105" s="251" t="s">
        <v>554</v>
      </c>
      <c r="G105" s="74"/>
      <c r="H105" s="74"/>
      <c r="I105" s="204"/>
      <c r="J105" s="74"/>
      <c r="K105" s="74"/>
      <c r="L105" s="72"/>
      <c r="M105" s="252"/>
      <c r="N105" s="47"/>
      <c r="O105" s="47"/>
      <c r="P105" s="47"/>
      <c r="Q105" s="47"/>
      <c r="R105" s="47"/>
      <c r="S105" s="47"/>
      <c r="T105" s="95"/>
      <c r="AT105" s="24" t="s">
        <v>396</v>
      </c>
      <c r="AU105" s="24" t="s">
        <v>82</v>
      </c>
    </row>
    <row r="106" s="1" customFormat="1" ht="16.5" customHeight="1">
      <c r="B106" s="46"/>
      <c r="C106" s="234" t="s">
        <v>349</v>
      </c>
      <c r="D106" s="234" t="s">
        <v>306</v>
      </c>
      <c r="E106" s="235" t="s">
        <v>557</v>
      </c>
      <c r="F106" s="236" t="s">
        <v>558</v>
      </c>
      <c r="G106" s="237" t="s">
        <v>559</v>
      </c>
      <c r="H106" s="238">
        <v>5.4580000000000002</v>
      </c>
      <c r="I106" s="239"/>
      <c r="J106" s="240">
        <f>ROUND(I106*H106,2)</f>
        <v>0</v>
      </c>
      <c r="K106" s="236" t="s">
        <v>322</v>
      </c>
      <c r="L106" s="72"/>
      <c r="M106" s="241" t="s">
        <v>21</v>
      </c>
      <c r="N106" s="242" t="s">
        <v>43</v>
      </c>
      <c r="O106" s="47"/>
      <c r="P106" s="243">
        <f>O106*H106</f>
        <v>0</v>
      </c>
      <c r="Q106" s="243">
        <v>0</v>
      </c>
      <c r="R106" s="243">
        <f>Q106*H106</f>
        <v>0</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7442</v>
      </c>
    </row>
    <row r="107" s="1" customFormat="1">
      <c r="B107" s="46"/>
      <c r="C107" s="74"/>
      <c r="D107" s="250" t="s">
        <v>396</v>
      </c>
      <c r="E107" s="74"/>
      <c r="F107" s="251" t="s">
        <v>561</v>
      </c>
      <c r="G107" s="74"/>
      <c r="H107" s="74"/>
      <c r="I107" s="204"/>
      <c r="J107" s="74"/>
      <c r="K107" s="74"/>
      <c r="L107" s="72"/>
      <c r="M107" s="252"/>
      <c r="N107" s="47"/>
      <c r="O107" s="47"/>
      <c r="P107" s="47"/>
      <c r="Q107" s="47"/>
      <c r="R107" s="47"/>
      <c r="S107" s="47"/>
      <c r="T107" s="95"/>
      <c r="AT107" s="24" t="s">
        <v>396</v>
      </c>
      <c r="AU107" s="24" t="s">
        <v>82</v>
      </c>
    </row>
    <row r="108" s="12" customFormat="1">
      <c r="B108" s="253"/>
      <c r="C108" s="254"/>
      <c r="D108" s="250" t="s">
        <v>398</v>
      </c>
      <c r="E108" s="255" t="s">
        <v>21</v>
      </c>
      <c r="F108" s="256" t="s">
        <v>7443</v>
      </c>
      <c r="G108" s="254"/>
      <c r="H108" s="257">
        <v>5.4580000000000002</v>
      </c>
      <c r="I108" s="258"/>
      <c r="J108" s="254"/>
      <c r="K108" s="254"/>
      <c r="L108" s="259"/>
      <c r="M108" s="260"/>
      <c r="N108" s="261"/>
      <c r="O108" s="261"/>
      <c r="P108" s="261"/>
      <c r="Q108" s="261"/>
      <c r="R108" s="261"/>
      <c r="S108" s="261"/>
      <c r="T108" s="262"/>
      <c r="AT108" s="263" t="s">
        <v>398</v>
      </c>
      <c r="AU108" s="263" t="s">
        <v>82</v>
      </c>
      <c r="AV108" s="12" t="s">
        <v>82</v>
      </c>
      <c r="AW108" s="12" t="s">
        <v>35</v>
      </c>
      <c r="AX108" s="12" t="s">
        <v>80</v>
      </c>
      <c r="AY108" s="263" t="s">
        <v>303</v>
      </c>
    </row>
    <row r="109" s="1" customFormat="1" ht="25.5" customHeight="1">
      <c r="B109" s="46"/>
      <c r="C109" s="234" t="s">
        <v>353</v>
      </c>
      <c r="D109" s="234" t="s">
        <v>306</v>
      </c>
      <c r="E109" s="235" t="s">
        <v>7444</v>
      </c>
      <c r="F109" s="236" t="s">
        <v>7445</v>
      </c>
      <c r="G109" s="237" t="s">
        <v>394</v>
      </c>
      <c r="H109" s="238">
        <v>30.32</v>
      </c>
      <c r="I109" s="239"/>
      <c r="J109" s="240">
        <f>ROUND(I109*H109,2)</f>
        <v>0</v>
      </c>
      <c r="K109" s="236" t="s">
        <v>310</v>
      </c>
      <c r="L109" s="72"/>
      <c r="M109" s="241" t="s">
        <v>21</v>
      </c>
      <c r="N109" s="242" t="s">
        <v>43</v>
      </c>
      <c r="O109" s="47"/>
      <c r="P109" s="243">
        <f>O109*H109</f>
        <v>0</v>
      </c>
      <c r="Q109" s="243">
        <v>0</v>
      </c>
      <c r="R109" s="243">
        <f>Q109*H109</f>
        <v>0</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7446</v>
      </c>
    </row>
    <row r="110" s="1" customFormat="1">
      <c r="B110" s="46"/>
      <c r="C110" s="74"/>
      <c r="D110" s="250" t="s">
        <v>396</v>
      </c>
      <c r="E110" s="74"/>
      <c r="F110" s="251" t="s">
        <v>7447</v>
      </c>
      <c r="G110" s="74"/>
      <c r="H110" s="74"/>
      <c r="I110" s="204"/>
      <c r="J110" s="74"/>
      <c r="K110" s="74"/>
      <c r="L110" s="72"/>
      <c r="M110" s="252"/>
      <c r="N110" s="47"/>
      <c r="O110" s="47"/>
      <c r="P110" s="47"/>
      <c r="Q110" s="47"/>
      <c r="R110" s="47"/>
      <c r="S110" s="47"/>
      <c r="T110" s="95"/>
      <c r="AT110" s="24" t="s">
        <v>396</v>
      </c>
      <c r="AU110" s="24" t="s">
        <v>82</v>
      </c>
    </row>
    <row r="111" s="11" customFormat="1" ht="29.88" customHeight="1">
      <c r="B111" s="218"/>
      <c r="C111" s="219"/>
      <c r="D111" s="220" t="s">
        <v>71</v>
      </c>
      <c r="E111" s="232" t="s">
        <v>95</v>
      </c>
      <c r="F111" s="232" t="s">
        <v>660</v>
      </c>
      <c r="G111" s="219"/>
      <c r="H111" s="219"/>
      <c r="I111" s="222"/>
      <c r="J111" s="233">
        <f>BK111</f>
        <v>0</v>
      </c>
      <c r="K111" s="219"/>
      <c r="L111" s="224"/>
      <c r="M111" s="225"/>
      <c r="N111" s="226"/>
      <c r="O111" s="226"/>
      <c r="P111" s="227">
        <f>SUM(P112:P113)</f>
        <v>0</v>
      </c>
      <c r="Q111" s="226"/>
      <c r="R111" s="227">
        <f>SUM(R112:R113)</f>
        <v>2.3013500000000002</v>
      </c>
      <c r="S111" s="226"/>
      <c r="T111" s="228">
        <f>SUM(T112:T113)</f>
        <v>0</v>
      </c>
      <c r="AR111" s="229" t="s">
        <v>80</v>
      </c>
      <c r="AT111" s="230" t="s">
        <v>71</v>
      </c>
      <c r="AU111" s="230" t="s">
        <v>80</v>
      </c>
      <c r="AY111" s="229" t="s">
        <v>303</v>
      </c>
      <c r="BK111" s="231">
        <f>SUM(BK112:BK113)</f>
        <v>0</v>
      </c>
    </row>
    <row r="112" s="1" customFormat="1" ht="25.5" customHeight="1">
      <c r="B112" s="46"/>
      <c r="C112" s="234" t="s">
        <v>357</v>
      </c>
      <c r="D112" s="234" t="s">
        <v>306</v>
      </c>
      <c r="E112" s="235" t="s">
        <v>7448</v>
      </c>
      <c r="F112" s="236" t="s">
        <v>7449</v>
      </c>
      <c r="G112" s="237" t="s">
        <v>262</v>
      </c>
      <c r="H112" s="238">
        <v>5</v>
      </c>
      <c r="I112" s="239"/>
      <c r="J112" s="240">
        <f>ROUND(I112*H112,2)</f>
        <v>0</v>
      </c>
      <c r="K112" s="236" t="s">
        <v>310</v>
      </c>
      <c r="L112" s="72"/>
      <c r="M112" s="241" t="s">
        <v>21</v>
      </c>
      <c r="N112" s="242" t="s">
        <v>43</v>
      </c>
      <c r="O112" s="47"/>
      <c r="P112" s="243">
        <f>O112*H112</f>
        <v>0</v>
      </c>
      <c r="Q112" s="243">
        <v>0.24127000000000001</v>
      </c>
      <c r="R112" s="243">
        <f>Q112*H112</f>
        <v>1.20635</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7450</v>
      </c>
    </row>
    <row r="113" s="1" customFormat="1" ht="16.5" customHeight="1">
      <c r="B113" s="46"/>
      <c r="C113" s="276" t="s">
        <v>452</v>
      </c>
      <c r="D113" s="276" t="s">
        <v>570</v>
      </c>
      <c r="E113" s="277" t="s">
        <v>7451</v>
      </c>
      <c r="F113" s="278" t="s">
        <v>7452</v>
      </c>
      <c r="G113" s="279" t="s">
        <v>704</v>
      </c>
      <c r="H113" s="280">
        <v>30</v>
      </c>
      <c r="I113" s="281"/>
      <c r="J113" s="282">
        <f>ROUND(I113*H113,2)</f>
        <v>0</v>
      </c>
      <c r="K113" s="278" t="s">
        <v>310</v>
      </c>
      <c r="L113" s="283"/>
      <c r="M113" s="284" t="s">
        <v>21</v>
      </c>
      <c r="N113" s="285" t="s">
        <v>43</v>
      </c>
      <c r="O113" s="47"/>
      <c r="P113" s="243">
        <f>O113*H113</f>
        <v>0</v>
      </c>
      <c r="Q113" s="243">
        <v>0.036499999999999998</v>
      </c>
      <c r="R113" s="243">
        <f>Q113*H113</f>
        <v>1.095</v>
      </c>
      <c r="S113" s="243">
        <v>0</v>
      </c>
      <c r="T113" s="244">
        <f>S113*H113</f>
        <v>0</v>
      </c>
      <c r="AR113" s="24" t="s">
        <v>339</v>
      </c>
      <c r="AT113" s="24" t="s">
        <v>570</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7453</v>
      </c>
    </row>
    <row r="114" s="11" customFormat="1" ht="29.88" customHeight="1">
      <c r="B114" s="218"/>
      <c r="C114" s="219"/>
      <c r="D114" s="220" t="s">
        <v>71</v>
      </c>
      <c r="E114" s="232" t="s">
        <v>302</v>
      </c>
      <c r="F114" s="232" t="s">
        <v>875</v>
      </c>
      <c r="G114" s="219"/>
      <c r="H114" s="219"/>
      <c r="I114" s="222"/>
      <c r="J114" s="233">
        <f>BK114</f>
        <v>0</v>
      </c>
      <c r="K114" s="219"/>
      <c r="L114" s="224"/>
      <c r="M114" s="225"/>
      <c r="N114" s="226"/>
      <c r="O114" s="226"/>
      <c r="P114" s="227">
        <f>SUM(P115:P122)</f>
        <v>0</v>
      </c>
      <c r="Q114" s="226"/>
      <c r="R114" s="227">
        <f>SUM(R115:R122)</f>
        <v>22.361406600000002</v>
      </c>
      <c r="S114" s="226"/>
      <c r="T114" s="228">
        <f>SUM(T115:T122)</f>
        <v>0</v>
      </c>
      <c r="AR114" s="229" t="s">
        <v>80</v>
      </c>
      <c r="AT114" s="230" t="s">
        <v>71</v>
      </c>
      <c r="AU114" s="230" t="s">
        <v>80</v>
      </c>
      <c r="AY114" s="229" t="s">
        <v>303</v>
      </c>
      <c r="BK114" s="231">
        <f>SUM(BK115:BK122)</f>
        <v>0</v>
      </c>
    </row>
    <row r="115" s="1" customFormat="1" ht="25.5" customHeight="1">
      <c r="B115" s="46"/>
      <c r="C115" s="234" t="s">
        <v>456</v>
      </c>
      <c r="D115" s="234" t="s">
        <v>306</v>
      </c>
      <c r="E115" s="235" t="s">
        <v>7454</v>
      </c>
      <c r="F115" s="236" t="s">
        <v>7455</v>
      </c>
      <c r="G115" s="237" t="s">
        <v>394</v>
      </c>
      <c r="H115" s="238">
        <v>26.530000000000001</v>
      </c>
      <c r="I115" s="239"/>
      <c r="J115" s="240">
        <f>ROUND(I115*H115,2)</f>
        <v>0</v>
      </c>
      <c r="K115" s="236" t="s">
        <v>310</v>
      </c>
      <c r="L115" s="72"/>
      <c r="M115" s="241" t="s">
        <v>21</v>
      </c>
      <c r="N115" s="242" t="s">
        <v>43</v>
      </c>
      <c r="O115" s="47"/>
      <c r="P115" s="243">
        <f>O115*H115</f>
        <v>0</v>
      </c>
      <c r="Q115" s="243">
        <v>0.18906999999999999</v>
      </c>
      <c r="R115" s="243">
        <f>Q115*H115</f>
        <v>5.0160270999999996</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7456</v>
      </c>
    </row>
    <row r="116" s="12" customFormat="1">
      <c r="B116" s="253"/>
      <c r="C116" s="254"/>
      <c r="D116" s="250" t="s">
        <v>398</v>
      </c>
      <c r="E116" s="255" t="s">
        <v>21</v>
      </c>
      <c r="F116" s="256" t="s">
        <v>7457</v>
      </c>
      <c r="G116" s="254"/>
      <c r="H116" s="257">
        <v>26.530000000000001</v>
      </c>
      <c r="I116" s="258"/>
      <c r="J116" s="254"/>
      <c r="K116" s="254"/>
      <c r="L116" s="259"/>
      <c r="M116" s="260"/>
      <c r="N116" s="261"/>
      <c r="O116" s="261"/>
      <c r="P116" s="261"/>
      <c r="Q116" s="261"/>
      <c r="R116" s="261"/>
      <c r="S116" s="261"/>
      <c r="T116" s="262"/>
      <c r="AT116" s="263" t="s">
        <v>398</v>
      </c>
      <c r="AU116" s="263" t="s">
        <v>82</v>
      </c>
      <c r="AV116" s="12" t="s">
        <v>82</v>
      </c>
      <c r="AW116" s="12" t="s">
        <v>35</v>
      </c>
      <c r="AX116" s="12" t="s">
        <v>80</v>
      </c>
      <c r="AY116" s="263" t="s">
        <v>303</v>
      </c>
    </row>
    <row r="117" s="1" customFormat="1" ht="25.5" customHeight="1">
      <c r="B117" s="46"/>
      <c r="C117" s="234" t="s">
        <v>10</v>
      </c>
      <c r="D117" s="234" t="s">
        <v>306</v>
      </c>
      <c r="E117" s="235" t="s">
        <v>877</v>
      </c>
      <c r="F117" s="236" t="s">
        <v>878</v>
      </c>
      <c r="G117" s="237" t="s">
        <v>394</v>
      </c>
      <c r="H117" s="238">
        <v>30.32</v>
      </c>
      <c r="I117" s="239"/>
      <c r="J117" s="240">
        <f>ROUND(I117*H117,2)</f>
        <v>0</v>
      </c>
      <c r="K117" s="236" t="s">
        <v>310</v>
      </c>
      <c r="L117" s="72"/>
      <c r="M117" s="241" t="s">
        <v>21</v>
      </c>
      <c r="N117" s="242" t="s">
        <v>43</v>
      </c>
      <c r="O117" s="47"/>
      <c r="P117" s="243">
        <f>O117*H117</f>
        <v>0</v>
      </c>
      <c r="Q117" s="243">
        <v>0.378</v>
      </c>
      <c r="R117" s="243">
        <f>Q117*H117</f>
        <v>11.46096</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7458</v>
      </c>
    </row>
    <row r="118" s="12" customFormat="1">
      <c r="B118" s="253"/>
      <c r="C118" s="254"/>
      <c r="D118" s="250" t="s">
        <v>398</v>
      </c>
      <c r="E118" s="255" t="s">
        <v>21</v>
      </c>
      <c r="F118" s="256" t="s">
        <v>7425</v>
      </c>
      <c r="G118" s="254"/>
      <c r="H118" s="257">
        <v>30.32</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 customFormat="1" ht="51" customHeight="1">
      <c r="B119" s="46"/>
      <c r="C119" s="234" t="s">
        <v>465</v>
      </c>
      <c r="D119" s="234" t="s">
        <v>306</v>
      </c>
      <c r="E119" s="235" t="s">
        <v>886</v>
      </c>
      <c r="F119" s="236" t="s">
        <v>887</v>
      </c>
      <c r="G119" s="237" t="s">
        <v>394</v>
      </c>
      <c r="H119" s="238">
        <v>26.530000000000001</v>
      </c>
      <c r="I119" s="239"/>
      <c r="J119" s="240">
        <f>ROUND(I119*H119,2)</f>
        <v>0</v>
      </c>
      <c r="K119" s="236" t="s">
        <v>310</v>
      </c>
      <c r="L119" s="72"/>
      <c r="M119" s="241" t="s">
        <v>21</v>
      </c>
      <c r="N119" s="242" t="s">
        <v>43</v>
      </c>
      <c r="O119" s="47"/>
      <c r="P119" s="243">
        <f>O119*H119</f>
        <v>0</v>
      </c>
      <c r="Q119" s="243">
        <v>0.084250000000000005</v>
      </c>
      <c r="R119" s="243">
        <f>Q119*H119</f>
        <v>2.2351525000000003</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7459</v>
      </c>
    </row>
    <row r="120" s="1" customFormat="1">
      <c r="B120" s="46"/>
      <c r="C120" s="74"/>
      <c r="D120" s="250" t="s">
        <v>396</v>
      </c>
      <c r="E120" s="74"/>
      <c r="F120" s="251" t="s">
        <v>7460</v>
      </c>
      <c r="G120" s="74"/>
      <c r="H120" s="74"/>
      <c r="I120" s="204"/>
      <c r="J120" s="74"/>
      <c r="K120" s="74"/>
      <c r="L120" s="72"/>
      <c r="M120" s="252"/>
      <c r="N120" s="47"/>
      <c r="O120" s="47"/>
      <c r="P120" s="47"/>
      <c r="Q120" s="47"/>
      <c r="R120" s="47"/>
      <c r="S120" s="47"/>
      <c r="T120" s="95"/>
      <c r="AT120" s="24" t="s">
        <v>396</v>
      </c>
      <c r="AU120" s="24" t="s">
        <v>82</v>
      </c>
    </row>
    <row r="121" s="1" customFormat="1" ht="16.5" customHeight="1">
      <c r="B121" s="46"/>
      <c r="C121" s="276" t="s">
        <v>473</v>
      </c>
      <c r="D121" s="276" t="s">
        <v>570</v>
      </c>
      <c r="E121" s="277" t="s">
        <v>890</v>
      </c>
      <c r="F121" s="278" t="s">
        <v>891</v>
      </c>
      <c r="G121" s="279" t="s">
        <v>394</v>
      </c>
      <c r="H121" s="280">
        <v>27.856999999999999</v>
      </c>
      <c r="I121" s="281"/>
      <c r="J121" s="282">
        <f>ROUND(I121*H121,2)</f>
        <v>0</v>
      </c>
      <c r="K121" s="278" t="s">
        <v>310</v>
      </c>
      <c r="L121" s="283"/>
      <c r="M121" s="284" t="s">
        <v>21</v>
      </c>
      <c r="N121" s="285" t="s">
        <v>43</v>
      </c>
      <c r="O121" s="47"/>
      <c r="P121" s="243">
        <f>O121*H121</f>
        <v>0</v>
      </c>
      <c r="Q121" s="243">
        <v>0.13100000000000001</v>
      </c>
      <c r="R121" s="243">
        <f>Q121*H121</f>
        <v>3.649267</v>
      </c>
      <c r="S121" s="243">
        <v>0</v>
      </c>
      <c r="T121" s="244">
        <f>S121*H121</f>
        <v>0</v>
      </c>
      <c r="AR121" s="24" t="s">
        <v>339</v>
      </c>
      <c r="AT121" s="24" t="s">
        <v>570</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7461</v>
      </c>
    </row>
    <row r="122" s="12" customFormat="1">
      <c r="B122" s="253"/>
      <c r="C122" s="254"/>
      <c r="D122" s="250" t="s">
        <v>398</v>
      </c>
      <c r="E122" s="254"/>
      <c r="F122" s="256" t="s">
        <v>7462</v>
      </c>
      <c r="G122" s="254"/>
      <c r="H122" s="257">
        <v>27.856999999999999</v>
      </c>
      <c r="I122" s="258"/>
      <c r="J122" s="254"/>
      <c r="K122" s="254"/>
      <c r="L122" s="259"/>
      <c r="M122" s="260"/>
      <c r="N122" s="261"/>
      <c r="O122" s="261"/>
      <c r="P122" s="261"/>
      <c r="Q122" s="261"/>
      <c r="R122" s="261"/>
      <c r="S122" s="261"/>
      <c r="T122" s="262"/>
      <c r="AT122" s="263" t="s">
        <v>398</v>
      </c>
      <c r="AU122" s="263" t="s">
        <v>82</v>
      </c>
      <c r="AV122" s="12" t="s">
        <v>82</v>
      </c>
      <c r="AW122" s="12" t="s">
        <v>6</v>
      </c>
      <c r="AX122" s="12" t="s">
        <v>80</v>
      </c>
      <c r="AY122" s="263" t="s">
        <v>303</v>
      </c>
    </row>
    <row r="123" s="11" customFormat="1" ht="29.88" customHeight="1">
      <c r="B123" s="218"/>
      <c r="C123" s="219"/>
      <c r="D123" s="220" t="s">
        <v>71</v>
      </c>
      <c r="E123" s="232" t="s">
        <v>343</v>
      </c>
      <c r="F123" s="232" t="s">
        <v>1215</v>
      </c>
      <c r="G123" s="219"/>
      <c r="H123" s="219"/>
      <c r="I123" s="222"/>
      <c r="J123" s="233">
        <f>BK123</f>
        <v>0</v>
      </c>
      <c r="K123" s="219"/>
      <c r="L123" s="224"/>
      <c r="M123" s="225"/>
      <c r="N123" s="226"/>
      <c r="O123" s="226"/>
      <c r="P123" s="227">
        <f>SUM(P124:P139)</f>
        <v>0</v>
      </c>
      <c r="Q123" s="226"/>
      <c r="R123" s="227">
        <f>SUM(R124:R139)</f>
        <v>5.8441800000000006</v>
      </c>
      <c r="S123" s="226"/>
      <c r="T123" s="228">
        <f>SUM(T124:T139)</f>
        <v>0</v>
      </c>
      <c r="AR123" s="229" t="s">
        <v>80</v>
      </c>
      <c r="AT123" s="230" t="s">
        <v>71</v>
      </c>
      <c r="AU123" s="230" t="s">
        <v>80</v>
      </c>
      <c r="AY123" s="229" t="s">
        <v>303</v>
      </c>
      <c r="BK123" s="231">
        <f>SUM(BK124:BK139)</f>
        <v>0</v>
      </c>
    </row>
    <row r="124" s="1" customFormat="1" ht="38.25" customHeight="1">
      <c r="B124" s="46"/>
      <c r="C124" s="234" t="s">
        <v>477</v>
      </c>
      <c r="D124" s="234" t="s">
        <v>306</v>
      </c>
      <c r="E124" s="235" t="s">
        <v>7463</v>
      </c>
      <c r="F124" s="236" t="s">
        <v>7464</v>
      </c>
      <c r="G124" s="237" t="s">
        <v>262</v>
      </c>
      <c r="H124" s="238">
        <v>12.16</v>
      </c>
      <c r="I124" s="239"/>
      <c r="J124" s="240">
        <f>ROUND(I124*H124,2)</f>
        <v>0</v>
      </c>
      <c r="K124" s="236" t="s">
        <v>310</v>
      </c>
      <c r="L124" s="72"/>
      <c r="M124" s="241" t="s">
        <v>21</v>
      </c>
      <c r="N124" s="242" t="s">
        <v>43</v>
      </c>
      <c r="O124" s="47"/>
      <c r="P124" s="243">
        <f>O124*H124</f>
        <v>0</v>
      </c>
      <c r="Q124" s="243">
        <v>0.15540000000000001</v>
      </c>
      <c r="R124" s="243">
        <f>Q124*H124</f>
        <v>1.8896640000000002</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7465</v>
      </c>
    </row>
    <row r="125" s="1" customFormat="1">
      <c r="B125" s="46"/>
      <c r="C125" s="74"/>
      <c r="D125" s="250" t="s">
        <v>396</v>
      </c>
      <c r="E125" s="74"/>
      <c r="F125" s="251" t="s">
        <v>7466</v>
      </c>
      <c r="G125" s="74"/>
      <c r="H125" s="74"/>
      <c r="I125" s="204"/>
      <c r="J125" s="74"/>
      <c r="K125" s="74"/>
      <c r="L125" s="72"/>
      <c r="M125" s="252"/>
      <c r="N125" s="47"/>
      <c r="O125" s="47"/>
      <c r="P125" s="47"/>
      <c r="Q125" s="47"/>
      <c r="R125" s="47"/>
      <c r="S125" s="47"/>
      <c r="T125" s="95"/>
      <c r="AT125" s="24" t="s">
        <v>396</v>
      </c>
      <c r="AU125" s="24" t="s">
        <v>82</v>
      </c>
    </row>
    <row r="126" s="12" customFormat="1">
      <c r="B126" s="253"/>
      <c r="C126" s="254"/>
      <c r="D126" s="250" t="s">
        <v>398</v>
      </c>
      <c r="E126" s="255" t="s">
        <v>21</v>
      </c>
      <c r="F126" s="256" t="s">
        <v>7467</v>
      </c>
      <c r="G126" s="254"/>
      <c r="H126" s="257">
        <v>12.16</v>
      </c>
      <c r="I126" s="258"/>
      <c r="J126" s="254"/>
      <c r="K126" s="254"/>
      <c r="L126" s="259"/>
      <c r="M126" s="260"/>
      <c r="N126" s="261"/>
      <c r="O126" s="261"/>
      <c r="P126" s="261"/>
      <c r="Q126" s="261"/>
      <c r="R126" s="261"/>
      <c r="S126" s="261"/>
      <c r="T126" s="262"/>
      <c r="AT126" s="263" t="s">
        <v>398</v>
      </c>
      <c r="AU126" s="263" t="s">
        <v>82</v>
      </c>
      <c r="AV126" s="12" t="s">
        <v>82</v>
      </c>
      <c r="AW126" s="12" t="s">
        <v>35</v>
      </c>
      <c r="AX126" s="12" t="s">
        <v>80</v>
      </c>
      <c r="AY126" s="263" t="s">
        <v>303</v>
      </c>
    </row>
    <row r="127" s="1" customFormat="1" ht="16.5" customHeight="1">
      <c r="B127" s="46"/>
      <c r="C127" s="276" t="s">
        <v>483</v>
      </c>
      <c r="D127" s="276" t="s">
        <v>570</v>
      </c>
      <c r="E127" s="277" t="s">
        <v>7468</v>
      </c>
      <c r="F127" s="278" t="s">
        <v>7469</v>
      </c>
      <c r="G127" s="279" t="s">
        <v>262</v>
      </c>
      <c r="H127" s="280">
        <v>13</v>
      </c>
      <c r="I127" s="281"/>
      <c r="J127" s="282">
        <f>ROUND(I127*H127,2)</f>
        <v>0</v>
      </c>
      <c r="K127" s="278" t="s">
        <v>310</v>
      </c>
      <c r="L127" s="283"/>
      <c r="M127" s="284" t="s">
        <v>21</v>
      </c>
      <c r="N127" s="285" t="s">
        <v>43</v>
      </c>
      <c r="O127" s="47"/>
      <c r="P127" s="243">
        <f>O127*H127</f>
        <v>0</v>
      </c>
      <c r="Q127" s="243">
        <v>0.081000000000000003</v>
      </c>
      <c r="R127" s="243">
        <f>Q127*H127</f>
        <v>1.0529999999999999</v>
      </c>
      <c r="S127" s="243">
        <v>0</v>
      </c>
      <c r="T127" s="244">
        <f>S127*H127</f>
        <v>0</v>
      </c>
      <c r="AR127" s="24" t="s">
        <v>339</v>
      </c>
      <c r="AT127" s="24" t="s">
        <v>570</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7470</v>
      </c>
    </row>
    <row r="128" s="12" customFormat="1">
      <c r="B128" s="253"/>
      <c r="C128" s="254"/>
      <c r="D128" s="250" t="s">
        <v>398</v>
      </c>
      <c r="E128" s="254"/>
      <c r="F128" s="256" t="s">
        <v>7471</v>
      </c>
      <c r="G128" s="254"/>
      <c r="H128" s="257">
        <v>13</v>
      </c>
      <c r="I128" s="258"/>
      <c r="J128" s="254"/>
      <c r="K128" s="254"/>
      <c r="L128" s="259"/>
      <c r="M128" s="260"/>
      <c r="N128" s="261"/>
      <c r="O128" s="261"/>
      <c r="P128" s="261"/>
      <c r="Q128" s="261"/>
      <c r="R128" s="261"/>
      <c r="S128" s="261"/>
      <c r="T128" s="262"/>
      <c r="AT128" s="263" t="s">
        <v>398</v>
      </c>
      <c r="AU128" s="263" t="s">
        <v>82</v>
      </c>
      <c r="AV128" s="12" t="s">
        <v>82</v>
      </c>
      <c r="AW128" s="12" t="s">
        <v>6</v>
      </c>
      <c r="AX128" s="12" t="s">
        <v>80</v>
      </c>
      <c r="AY128" s="263" t="s">
        <v>303</v>
      </c>
    </row>
    <row r="129" s="1" customFormat="1" ht="38.25" customHeight="1">
      <c r="B129" s="46"/>
      <c r="C129" s="234" t="s">
        <v>487</v>
      </c>
      <c r="D129" s="234" t="s">
        <v>306</v>
      </c>
      <c r="E129" s="235" t="s">
        <v>7472</v>
      </c>
      <c r="F129" s="236" t="s">
        <v>7473</v>
      </c>
      <c r="G129" s="237" t="s">
        <v>262</v>
      </c>
      <c r="H129" s="238">
        <v>15.16</v>
      </c>
      <c r="I129" s="239"/>
      <c r="J129" s="240">
        <f>ROUND(I129*H129,2)</f>
        <v>0</v>
      </c>
      <c r="K129" s="236" t="s">
        <v>310</v>
      </c>
      <c r="L129" s="72"/>
      <c r="M129" s="241" t="s">
        <v>21</v>
      </c>
      <c r="N129" s="242" t="s">
        <v>43</v>
      </c>
      <c r="O129" s="47"/>
      <c r="P129" s="243">
        <f>O129*H129</f>
        <v>0</v>
      </c>
      <c r="Q129" s="243">
        <v>0.1295</v>
      </c>
      <c r="R129" s="243">
        <f>Q129*H129</f>
        <v>1.9632200000000002</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7474</v>
      </c>
    </row>
    <row r="130" s="1" customFormat="1">
      <c r="B130" s="46"/>
      <c r="C130" s="74"/>
      <c r="D130" s="250" t="s">
        <v>396</v>
      </c>
      <c r="E130" s="74"/>
      <c r="F130" s="251" t="s">
        <v>7475</v>
      </c>
      <c r="G130" s="74"/>
      <c r="H130" s="74"/>
      <c r="I130" s="204"/>
      <c r="J130" s="74"/>
      <c r="K130" s="74"/>
      <c r="L130" s="72"/>
      <c r="M130" s="252"/>
      <c r="N130" s="47"/>
      <c r="O130" s="47"/>
      <c r="P130" s="47"/>
      <c r="Q130" s="47"/>
      <c r="R130" s="47"/>
      <c r="S130" s="47"/>
      <c r="T130" s="95"/>
      <c r="AT130" s="24" t="s">
        <v>396</v>
      </c>
      <c r="AU130" s="24" t="s">
        <v>82</v>
      </c>
    </row>
    <row r="131" s="12" customFormat="1">
      <c r="B131" s="253"/>
      <c r="C131" s="254"/>
      <c r="D131" s="250" t="s">
        <v>398</v>
      </c>
      <c r="E131" s="255" t="s">
        <v>21</v>
      </c>
      <c r="F131" s="256" t="s">
        <v>7476</v>
      </c>
      <c r="G131" s="254"/>
      <c r="H131" s="257">
        <v>15.16</v>
      </c>
      <c r="I131" s="258"/>
      <c r="J131" s="254"/>
      <c r="K131" s="254"/>
      <c r="L131" s="259"/>
      <c r="M131" s="260"/>
      <c r="N131" s="261"/>
      <c r="O131" s="261"/>
      <c r="P131" s="261"/>
      <c r="Q131" s="261"/>
      <c r="R131" s="261"/>
      <c r="S131" s="261"/>
      <c r="T131" s="262"/>
      <c r="AT131" s="263" t="s">
        <v>398</v>
      </c>
      <c r="AU131" s="263" t="s">
        <v>82</v>
      </c>
      <c r="AV131" s="12" t="s">
        <v>82</v>
      </c>
      <c r="AW131" s="12" t="s">
        <v>35</v>
      </c>
      <c r="AX131" s="12" t="s">
        <v>80</v>
      </c>
      <c r="AY131" s="263" t="s">
        <v>303</v>
      </c>
    </row>
    <row r="132" s="1" customFormat="1" ht="16.5" customHeight="1">
      <c r="B132" s="46"/>
      <c r="C132" s="276" t="s">
        <v>9</v>
      </c>
      <c r="D132" s="276" t="s">
        <v>570</v>
      </c>
      <c r="E132" s="277" t="s">
        <v>7477</v>
      </c>
      <c r="F132" s="278" t="s">
        <v>7478</v>
      </c>
      <c r="G132" s="279" t="s">
        <v>262</v>
      </c>
      <c r="H132" s="280">
        <v>16</v>
      </c>
      <c r="I132" s="281"/>
      <c r="J132" s="282">
        <f>ROUND(I132*H132,2)</f>
        <v>0</v>
      </c>
      <c r="K132" s="278" t="s">
        <v>310</v>
      </c>
      <c r="L132" s="283"/>
      <c r="M132" s="284" t="s">
        <v>21</v>
      </c>
      <c r="N132" s="285" t="s">
        <v>43</v>
      </c>
      <c r="O132" s="47"/>
      <c r="P132" s="243">
        <f>O132*H132</f>
        <v>0</v>
      </c>
      <c r="Q132" s="243">
        <v>0.058000000000000003</v>
      </c>
      <c r="R132" s="243">
        <f>Q132*H132</f>
        <v>0.92800000000000005</v>
      </c>
      <c r="S132" s="243">
        <v>0</v>
      </c>
      <c r="T132" s="244">
        <f>S132*H132</f>
        <v>0</v>
      </c>
      <c r="AR132" s="24" t="s">
        <v>339</v>
      </c>
      <c r="AT132" s="24" t="s">
        <v>570</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7479</v>
      </c>
    </row>
    <row r="133" s="12" customFormat="1">
      <c r="B133" s="253"/>
      <c r="C133" s="254"/>
      <c r="D133" s="250" t="s">
        <v>398</v>
      </c>
      <c r="E133" s="254"/>
      <c r="F133" s="256" t="s">
        <v>7480</v>
      </c>
      <c r="G133" s="254"/>
      <c r="H133" s="257">
        <v>16</v>
      </c>
      <c r="I133" s="258"/>
      <c r="J133" s="254"/>
      <c r="K133" s="254"/>
      <c r="L133" s="259"/>
      <c r="M133" s="260"/>
      <c r="N133" s="261"/>
      <c r="O133" s="261"/>
      <c r="P133" s="261"/>
      <c r="Q133" s="261"/>
      <c r="R133" s="261"/>
      <c r="S133" s="261"/>
      <c r="T133" s="262"/>
      <c r="AT133" s="263" t="s">
        <v>398</v>
      </c>
      <c r="AU133" s="263" t="s">
        <v>82</v>
      </c>
      <c r="AV133" s="12" t="s">
        <v>82</v>
      </c>
      <c r="AW133" s="12" t="s">
        <v>6</v>
      </c>
      <c r="AX133" s="12" t="s">
        <v>80</v>
      </c>
      <c r="AY133" s="263" t="s">
        <v>303</v>
      </c>
    </row>
    <row r="134" s="1" customFormat="1" ht="25.5" customHeight="1">
      <c r="B134" s="46"/>
      <c r="C134" s="234" t="s">
        <v>496</v>
      </c>
      <c r="D134" s="234" t="s">
        <v>306</v>
      </c>
      <c r="E134" s="235" t="s">
        <v>7481</v>
      </c>
      <c r="F134" s="236" t="s">
        <v>7482</v>
      </c>
      <c r="G134" s="237" t="s">
        <v>262</v>
      </c>
      <c r="H134" s="238">
        <v>17.16</v>
      </c>
      <c r="I134" s="239"/>
      <c r="J134" s="240">
        <f>ROUND(I134*H134,2)</f>
        <v>0</v>
      </c>
      <c r="K134" s="236" t="s">
        <v>322</v>
      </c>
      <c r="L134" s="72"/>
      <c r="M134" s="241" t="s">
        <v>21</v>
      </c>
      <c r="N134" s="242" t="s">
        <v>43</v>
      </c>
      <c r="O134" s="47"/>
      <c r="P134" s="243">
        <f>O134*H134</f>
        <v>0</v>
      </c>
      <c r="Q134" s="243">
        <v>0.00059999999999999995</v>
      </c>
      <c r="R134" s="243">
        <f>Q134*H134</f>
        <v>0.010296</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7483</v>
      </c>
    </row>
    <row r="135" s="1" customFormat="1">
      <c r="B135" s="46"/>
      <c r="C135" s="74"/>
      <c r="D135" s="250" t="s">
        <v>396</v>
      </c>
      <c r="E135" s="74"/>
      <c r="F135" s="251" t="s">
        <v>7484</v>
      </c>
      <c r="G135" s="74"/>
      <c r="H135" s="74"/>
      <c r="I135" s="204"/>
      <c r="J135" s="74"/>
      <c r="K135" s="74"/>
      <c r="L135" s="72"/>
      <c r="M135" s="252"/>
      <c r="N135" s="47"/>
      <c r="O135" s="47"/>
      <c r="P135" s="47"/>
      <c r="Q135" s="47"/>
      <c r="R135" s="47"/>
      <c r="S135" s="47"/>
      <c r="T135" s="95"/>
      <c r="AT135" s="24" t="s">
        <v>396</v>
      </c>
      <c r="AU135" s="24" t="s">
        <v>82</v>
      </c>
    </row>
    <row r="136" s="12" customFormat="1">
      <c r="B136" s="253"/>
      <c r="C136" s="254"/>
      <c r="D136" s="250" t="s">
        <v>398</v>
      </c>
      <c r="E136" s="255" t="s">
        <v>21</v>
      </c>
      <c r="F136" s="256" t="s">
        <v>7485</v>
      </c>
      <c r="G136" s="254"/>
      <c r="H136" s="257">
        <v>17.16</v>
      </c>
      <c r="I136" s="258"/>
      <c r="J136" s="254"/>
      <c r="K136" s="254"/>
      <c r="L136" s="259"/>
      <c r="M136" s="260"/>
      <c r="N136" s="261"/>
      <c r="O136" s="261"/>
      <c r="P136" s="261"/>
      <c r="Q136" s="261"/>
      <c r="R136" s="261"/>
      <c r="S136" s="261"/>
      <c r="T136" s="262"/>
      <c r="AT136" s="263" t="s">
        <v>398</v>
      </c>
      <c r="AU136" s="263" t="s">
        <v>82</v>
      </c>
      <c r="AV136" s="12" t="s">
        <v>82</v>
      </c>
      <c r="AW136" s="12" t="s">
        <v>35</v>
      </c>
      <c r="AX136" s="12" t="s">
        <v>80</v>
      </c>
      <c r="AY136" s="263" t="s">
        <v>303</v>
      </c>
    </row>
    <row r="137" s="1" customFormat="1" ht="25.5" customHeight="1">
      <c r="B137" s="46"/>
      <c r="C137" s="234" t="s">
        <v>502</v>
      </c>
      <c r="D137" s="234" t="s">
        <v>306</v>
      </c>
      <c r="E137" s="235" t="s">
        <v>7486</v>
      </c>
      <c r="F137" s="236" t="s">
        <v>7487</v>
      </c>
      <c r="G137" s="237" t="s">
        <v>262</v>
      </c>
      <c r="H137" s="238">
        <v>19.16</v>
      </c>
      <c r="I137" s="239"/>
      <c r="J137" s="240">
        <f>ROUND(I137*H137,2)</f>
        <v>0</v>
      </c>
      <c r="K137" s="236" t="s">
        <v>310</v>
      </c>
      <c r="L137" s="72"/>
      <c r="M137" s="241" t="s">
        <v>21</v>
      </c>
      <c r="N137" s="242" t="s">
        <v>43</v>
      </c>
      <c r="O137" s="47"/>
      <c r="P137" s="243">
        <f>O137*H137</f>
        <v>0</v>
      </c>
      <c r="Q137" s="243">
        <v>0</v>
      </c>
      <c r="R137" s="243">
        <f>Q137*H137</f>
        <v>0</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7488</v>
      </c>
    </row>
    <row r="138" s="1" customFormat="1">
      <c r="B138" s="46"/>
      <c r="C138" s="74"/>
      <c r="D138" s="250" t="s">
        <v>396</v>
      </c>
      <c r="E138" s="74"/>
      <c r="F138" s="251" t="s">
        <v>7489</v>
      </c>
      <c r="G138" s="74"/>
      <c r="H138" s="74"/>
      <c r="I138" s="204"/>
      <c r="J138" s="74"/>
      <c r="K138" s="74"/>
      <c r="L138" s="72"/>
      <c r="M138" s="252"/>
      <c r="N138" s="47"/>
      <c r="O138" s="47"/>
      <c r="P138" s="47"/>
      <c r="Q138" s="47"/>
      <c r="R138" s="47"/>
      <c r="S138" s="47"/>
      <c r="T138" s="95"/>
      <c r="AT138" s="24" t="s">
        <v>396</v>
      </c>
      <c r="AU138" s="24" t="s">
        <v>82</v>
      </c>
    </row>
    <row r="139" s="12" customFormat="1">
      <c r="B139" s="253"/>
      <c r="C139" s="254"/>
      <c r="D139" s="250" t="s">
        <v>398</v>
      </c>
      <c r="E139" s="255" t="s">
        <v>21</v>
      </c>
      <c r="F139" s="256" t="s">
        <v>7490</v>
      </c>
      <c r="G139" s="254"/>
      <c r="H139" s="257">
        <v>19.16</v>
      </c>
      <c r="I139" s="258"/>
      <c r="J139" s="254"/>
      <c r="K139" s="254"/>
      <c r="L139" s="259"/>
      <c r="M139" s="260"/>
      <c r="N139" s="261"/>
      <c r="O139" s="261"/>
      <c r="P139" s="261"/>
      <c r="Q139" s="261"/>
      <c r="R139" s="261"/>
      <c r="S139" s="261"/>
      <c r="T139" s="262"/>
      <c r="AT139" s="263" t="s">
        <v>398</v>
      </c>
      <c r="AU139" s="263" t="s">
        <v>82</v>
      </c>
      <c r="AV139" s="12" t="s">
        <v>82</v>
      </c>
      <c r="AW139" s="12" t="s">
        <v>35</v>
      </c>
      <c r="AX139" s="12" t="s">
        <v>80</v>
      </c>
      <c r="AY139" s="263" t="s">
        <v>303</v>
      </c>
    </row>
    <row r="140" s="11" customFormat="1" ht="29.88" customHeight="1">
      <c r="B140" s="218"/>
      <c r="C140" s="219"/>
      <c r="D140" s="220" t="s">
        <v>71</v>
      </c>
      <c r="E140" s="232" t="s">
        <v>1283</v>
      </c>
      <c r="F140" s="232" t="s">
        <v>1284</v>
      </c>
      <c r="G140" s="219"/>
      <c r="H140" s="219"/>
      <c r="I140" s="222"/>
      <c r="J140" s="233">
        <f>BK140</f>
        <v>0</v>
      </c>
      <c r="K140" s="219"/>
      <c r="L140" s="224"/>
      <c r="M140" s="225"/>
      <c r="N140" s="226"/>
      <c r="O140" s="226"/>
      <c r="P140" s="227">
        <f>SUM(P141:P153)</f>
        <v>0</v>
      </c>
      <c r="Q140" s="226"/>
      <c r="R140" s="227">
        <f>SUM(R141:R153)</f>
        <v>0</v>
      </c>
      <c r="S140" s="226"/>
      <c r="T140" s="228">
        <f>SUM(T141:T153)</f>
        <v>0</v>
      </c>
      <c r="AR140" s="229" t="s">
        <v>80</v>
      </c>
      <c r="AT140" s="230" t="s">
        <v>71</v>
      </c>
      <c r="AU140" s="230" t="s">
        <v>80</v>
      </c>
      <c r="AY140" s="229" t="s">
        <v>303</v>
      </c>
      <c r="BK140" s="231">
        <f>SUM(BK141:BK153)</f>
        <v>0</v>
      </c>
    </row>
    <row r="141" s="1" customFormat="1" ht="16.5" customHeight="1">
      <c r="B141" s="46"/>
      <c r="C141" s="234" t="s">
        <v>509</v>
      </c>
      <c r="D141" s="234" t="s">
        <v>306</v>
      </c>
      <c r="E141" s="235" t="s">
        <v>1286</v>
      </c>
      <c r="F141" s="236" t="s">
        <v>1287</v>
      </c>
      <c r="G141" s="237" t="s">
        <v>559</v>
      </c>
      <c r="H141" s="238">
        <v>19.132000000000001</v>
      </c>
      <c r="I141" s="239"/>
      <c r="J141" s="240">
        <f>ROUND(I141*H141,2)</f>
        <v>0</v>
      </c>
      <c r="K141" s="236" t="s">
        <v>310</v>
      </c>
      <c r="L141" s="72"/>
      <c r="M141" s="241" t="s">
        <v>21</v>
      </c>
      <c r="N141" s="242" t="s">
        <v>43</v>
      </c>
      <c r="O141" s="47"/>
      <c r="P141" s="243">
        <f>O141*H141</f>
        <v>0</v>
      </c>
      <c r="Q141" s="243">
        <v>0</v>
      </c>
      <c r="R141" s="243">
        <f>Q141*H141</f>
        <v>0</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7491</v>
      </c>
    </row>
    <row r="142" s="1" customFormat="1">
      <c r="B142" s="46"/>
      <c r="C142" s="74"/>
      <c r="D142" s="250" t="s">
        <v>396</v>
      </c>
      <c r="E142" s="74"/>
      <c r="F142" s="251" t="s">
        <v>1289</v>
      </c>
      <c r="G142" s="74"/>
      <c r="H142" s="74"/>
      <c r="I142" s="204"/>
      <c r="J142" s="74"/>
      <c r="K142" s="74"/>
      <c r="L142" s="72"/>
      <c r="M142" s="252"/>
      <c r="N142" s="47"/>
      <c r="O142" s="47"/>
      <c r="P142" s="47"/>
      <c r="Q142" s="47"/>
      <c r="R142" s="47"/>
      <c r="S142" s="47"/>
      <c r="T142" s="95"/>
      <c r="AT142" s="24" t="s">
        <v>396</v>
      </c>
      <c r="AU142" s="24" t="s">
        <v>82</v>
      </c>
    </row>
    <row r="143" s="1" customFormat="1" ht="25.5" customHeight="1">
      <c r="B143" s="46"/>
      <c r="C143" s="234" t="s">
        <v>513</v>
      </c>
      <c r="D143" s="234" t="s">
        <v>306</v>
      </c>
      <c r="E143" s="235" t="s">
        <v>1291</v>
      </c>
      <c r="F143" s="236" t="s">
        <v>1292</v>
      </c>
      <c r="G143" s="237" t="s">
        <v>559</v>
      </c>
      <c r="H143" s="238">
        <v>19.132000000000001</v>
      </c>
      <c r="I143" s="239"/>
      <c r="J143" s="240">
        <f>ROUND(I143*H143,2)</f>
        <v>0</v>
      </c>
      <c r="K143" s="236" t="s">
        <v>310</v>
      </c>
      <c r="L143" s="72"/>
      <c r="M143" s="241" t="s">
        <v>21</v>
      </c>
      <c r="N143" s="242" t="s">
        <v>43</v>
      </c>
      <c r="O143" s="47"/>
      <c r="P143" s="243">
        <f>O143*H143</f>
        <v>0</v>
      </c>
      <c r="Q143" s="243">
        <v>0</v>
      </c>
      <c r="R143" s="243">
        <f>Q143*H143</f>
        <v>0</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7492</v>
      </c>
    </row>
    <row r="144" s="1" customFormat="1">
      <c r="B144" s="46"/>
      <c r="C144" s="74"/>
      <c r="D144" s="250" t="s">
        <v>396</v>
      </c>
      <c r="E144" s="74"/>
      <c r="F144" s="251" t="s">
        <v>1294</v>
      </c>
      <c r="G144" s="74"/>
      <c r="H144" s="74"/>
      <c r="I144" s="204"/>
      <c r="J144" s="74"/>
      <c r="K144" s="74"/>
      <c r="L144" s="72"/>
      <c r="M144" s="252"/>
      <c r="N144" s="47"/>
      <c r="O144" s="47"/>
      <c r="P144" s="47"/>
      <c r="Q144" s="47"/>
      <c r="R144" s="47"/>
      <c r="S144" s="47"/>
      <c r="T144" s="95"/>
      <c r="AT144" s="24" t="s">
        <v>396</v>
      </c>
      <c r="AU144" s="24" t="s">
        <v>82</v>
      </c>
    </row>
    <row r="145" s="1" customFormat="1" ht="25.5" customHeight="1">
      <c r="B145" s="46"/>
      <c r="C145" s="234" t="s">
        <v>517</v>
      </c>
      <c r="D145" s="234" t="s">
        <v>306</v>
      </c>
      <c r="E145" s="235" t="s">
        <v>1296</v>
      </c>
      <c r="F145" s="236" t="s">
        <v>1297</v>
      </c>
      <c r="G145" s="237" t="s">
        <v>559</v>
      </c>
      <c r="H145" s="238">
        <v>172.18799999999999</v>
      </c>
      <c r="I145" s="239"/>
      <c r="J145" s="240">
        <f>ROUND(I145*H145,2)</f>
        <v>0</v>
      </c>
      <c r="K145" s="236" t="s">
        <v>310</v>
      </c>
      <c r="L145" s="72"/>
      <c r="M145" s="241" t="s">
        <v>21</v>
      </c>
      <c r="N145" s="242" t="s">
        <v>43</v>
      </c>
      <c r="O145" s="47"/>
      <c r="P145" s="243">
        <f>O145*H145</f>
        <v>0</v>
      </c>
      <c r="Q145" s="243">
        <v>0</v>
      </c>
      <c r="R145" s="243">
        <f>Q145*H145</f>
        <v>0</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7493</v>
      </c>
    </row>
    <row r="146" s="1" customFormat="1">
      <c r="B146" s="46"/>
      <c r="C146" s="74"/>
      <c r="D146" s="250" t="s">
        <v>396</v>
      </c>
      <c r="E146" s="74"/>
      <c r="F146" s="251" t="s">
        <v>1294</v>
      </c>
      <c r="G146" s="74"/>
      <c r="H146" s="74"/>
      <c r="I146" s="204"/>
      <c r="J146" s="74"/>
      <c r="K146" s="74"/>
      <c r="L146" s="72"/>
      <c r="M146" s="252"/>
      <c r="N146" s="47"/>
      <c r="O146" s="47"/>
      <c r="P146" s="47"/>
      <c r="Q146" s="47"/>
      <c r="R146" s="47"/>
      <c r="S146" s="47"/>
      <c r="T146" s="95"/>
      <c r="AT146" s="24" t="s">
        <v>396</v>
      </c>
      <c r="AU146" s="24" t="s">
        <v>82</v>
      </c>
    </row>
    <row r="147" s="12" customFormat="1">
      <c r="B147" s="253"/>
      <c r="C147" s="254"/>
      <c r="D147" s="250" t="s">
        <v>398</v>
      </c>
      <c r="E147" s="255" t="s">
        <v>21</v>
      </c>
      <c r="F147" s="256" t="s">
        <v>7494</v>
      </c>
      <c r="G147" s="254"/>
      <c r="H147" s="257">
        <v>172.18799999999999</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 customFormat="1" ht="25.5" customHeight="1">
      <c r="B148" s="46"/>
      <c r="C148" s="234" t="s">
        <v>521</v>
      </c>
      <c r="D148" s="234" t="s">
        <v>306</v>
      </c>
      <c r="E148" s="235" t="s">
        <v>1301</v>
      </c>
      <c r="F148" s="236" t="s">
        <v>1302</v>
      </c>
      <c r="G148" s="237" t="s">
        <v>559</v>
      </c>
      <c r="H148" s="238">
        <v>7.3680000000000003</v>
      </c>
      <c r="I148" s="239"/>
      <c r="J148" s="240">
        <f>ROUND(I148*H148,2)</f>
        <v>0</v>
      </c>
      <c r="K148" s="236" t="s">
        <v>310</v>
      </c>
      <c r="L148" s="72"/>
      <c r="M148" s="241" t="s">
        <v>21</v>
      </c>
      <c r="N148" s="242" t="s">
        <v>43</v>
      </c>
      <c r="O148" s="47"/>
      <c r="P148" s="243">
        <f>O148*H148</f>
        <v>0</v>
      </c>
      <c r="Q148" s="243">
        <v>0</v>
      </c>
      <c r="R148" s="243">
        <f>Q148*H148</f>
        <v>0</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7495</v>
      </c>
    </row>
    <row r="149" s="1" customFormat="1">
      <c r="B149" s="46"/>
      <c r="C149" s="74"/>
      <c r="D149" s="250" t="s">
        <v>396</v>
      </c>
      <c r="E149" s="74"/>
      <c r="F149" s="251" t="s">
        <v>1304</v>
      </c>
      <c r="G149" s="74"/>
      <c r="H149" s="74"/>
      <c r="I149" s="204"/>
      <c r="J149" s="74"/>
      <c r="K149" s="74"/>
      <c r="L149" s="72"/>
      <c r="M149" s="252"/>
      <c r="N149" s="47"/>
      <c r="O149" s="47"/>
      <c r="P149" s="47"/>
      <c r="Q149" s="47"/>
      <c r="R149" s="47"/>
      <c r="S149" s="47"/>
      <c r="T149" s="95"/>
      <c r="AT149" s="24" t="s">
        <v>396</v>
      </c>
      <c r="AU149" s="24" t="s">
        <v>82</v>
      </c>
    </row>
    <row r="150" s="1" customFormat="1" ht="25.5" customHeight="1">
      <c r="B150" s="46"/>
      <c r="C150" s="234" t="s">
        <v>527</v>
      </c>
      <c r="D150" s="234" t="s">
        <v>306</v>
      </c>
      <c r="E150" s="235" t="s">
        <v>1306</v>
      </c>
      <c r="F150" s="236" t="s">
        <v>1307</v>
      </c>
      <c r="G150" s="237" t="s">
        <v>559</v>
      </c>
      <c r="H150" s="238">
        <v>2.9710000000000001</v>
      </c>
      <c r="I150" s="239"/>
      <c r="J150" s="240">
        <f>ROUND(I150*H150,2)</f>
        <v>0</v>
      </c>
      <c r="K150" s="236" t="s">
        <v>310</v>
      </c>
      <c r="L150" s="72"/>
      <c r="M150" s="241" t="s">
        <v>21</v>
      </c>
      <c r="N150" s="242" t="s">
        <v>43</v>
      </c>
      <c r="O150" s="47"/>
      <c r="P150" s="243">
        <f>O150*H150</f>
        <v>0</v>
      </c>
      <c r="Q150" s="243">
        <v>0</v>
      </c>
      <c r="R150" s="243">
        <f>Q150*H150</f>
        <v>0</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7496</v>
      </c>
    </row>
    <row r="151" s="1" customFormat="1">
      <c r="B151" s="46"/>
      <c r="C151" s="74"/>
      <c r="D151" s="250" t="s">
        <v>396</v>
      </c>
      <c r="E151" s="74"/>
      <c r="F151" s="251" t="s">
        <v>1304</v>
      </c>
      <c r="G151" s="74"/>
      <c r="H151" s="74"/>
      <c r="I151" s="204"/>
      <c r="J151" s="74"/>
      <c r="K151" s="74"/>
      <c r="L151" s="72"/>
      <c r="M151" s="252"/>
      <c r="N151" s="47"/>
      <c r="O151" s="47"/>
      <c r="P151" s="47"/>
      <c r="Q151" s="47"/>
      <c r="R151" s="47"/>
      <c r="S151" s="47"/>
      <c r="T151" s="95"/>
      <c r="AT151" s="24" t="s">
        <v>396</v>
      </c>
      <c r="AU151" s="24" t="s">
        <v>82</v>
      </c>
    </row>
    <row r="152" s="1" customFormat="1" ht="25.5" customHeight="1">
      <c r="B152" s="46"/>
      <c r="C152" s="234" t="s">
        <v>532</v>
      </c>
      <c r="D152" s="234" t="s">
        <v>306</v>
      </c>
      <c r="E152" s="235" t="s">
        <v>7497</v>
      </c>
      <c r="F152" s="236" t="s">
        <v>6612</v>
      </c>
      <c r="G152" s="237" t="s">
        <v>559</v>
      </c>
      <c r="H152" s="238">
        <v>8.7929999999999993</v>
      </c>
      <c r="I152" s="239"/>
      <c r="J152" s="240">
        <f>ROUND(I152*H152,2)</f>
        <v>0</v>
      </c>
      <c r="K152" s="236" t="s">
        <v>310</v>
      </c>
      <c r="L152" s="72"/>
      <c r="M152" s="241" t="s">
        <v>21</v>
      </c>
      <c r="N152" s="242" t="s">
        <v>43</v>
      </c>
      <c r="O152" s="47"/>
      <c r="P152" s="243">
        <f>O152*H152</f>
        <v>0</v>
      </c>
      <c r="Q152" s="243">
        <v>0</v>
      </c>
      <c r="R152" s="243">
        <f>Q152*H152</f>
        <v>0</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7498</v>
      </c>
    </row>
    <row r="153" s="1" customFormat="1">
      <c r="B153" s="46"/>
      <c r="C153" s="74"/>
      <c r="D153" s="250" t="s">
        <v>396</v>
      </c>
      <c r="E153" s="74"/>
      <c r="F153" s="251" t="s">
        <v>1304</v>
      </c>
      <c r="G153" s="74"/>
      <c r="H153" s="74"/>
      <c r="I153" s="204"/>
      <c r="J153" s="74"/>
      <c r="K153" s="74"/>
      <c r="L153" s="72"/>
      <c r="M153" s="252"/>
      <c r="N153" s="47"/>
      <c r="O153" s="47"/>
      <c r="P153" s="47"/>
      <c r="Q153" s="47"/>
      <c r="R153" s="47"/>
      <c r="S153" s="47"/>
      <c r="T153" s="95"/>
      <c r="AT153" s="24" t="s">
        <v>396</v>
      </c>
      <c r="AU153" s="24" t="s">
        <v>82</v>
      </c>
    </row>
    <row r="154" s="11" customFormat="1" ht="29.88" customHeight="1">
      <c r="B154" s="218"/>
      <c r="C154" s="219"/>
      <c r="D154" s="220" t="s">
        <v>71</v>
      </c>
      <c r="E154" s="232" t="s">
        <v>1309</v>
      </c>
      <c r="F154" s="232" t="s">
        <v>1310</v>
      </c>
      <c r="G154" s="219"/>
      <c r="H154" s="219"/>
      <c r="I154" s="222"/>
      <c r="J154" s="233">
        <f>BK154</f>
        <v>0</v>
      </c>
      <c r="K154" s="219"/>
      <c r="L154" s="224"/>
      <c r="M154" s="225"/>
      <c r="N154" s="226"/>
      <c r="O154" s="226"/>
      <c r="P154" s="227">
        <f>SUM(P155:P156)</f>
        <v>0</v>
      </c>
      <c r="Q154" s="226"/>
      <c r="R154" s="227">
        <f>SUM(R155:R156)</f>
        <v>0</v>
      </c>
      <c r="S154" s="226"/>
      <c r="T154" s="228">
        <f>SUM(T155:T156)</f>
        <v>0</v>
      </c>
      <c r="AR154" s="229" t="s">
        <v>80</v>
      </c>
      <c r="AT154" s="230" t="s">
        <v>71</v>
      </c>
      <c r="AU154" s="230" t="s">
        <v>80</v>
      </c>
      <c r="AY154" s="229" t="s">
        <v>303</v>
      </c>
      <c r="BK154" s="231">
        <f>SUM(BK155:BK156)</f>
        <v>0</v>
      </c>
    </row>
    <row r="155" s="1" customFormat="1" ht="25.5" customHeight="1">
      <c r="B155" s="46"/>
      <c r="C155" s="234" t="s">
        <v>537</v>
      </c>
      <c r="D155" s="234" t="s">
        <v>306</v>
      </c>
      <c r="E155" s="235" t="s">
        <v>7499</v>
      </c>
      <c r="F155" s="236" t="s">
        <v>7500</v>
      </c>
      <c r="G155" s="237" t="s">
        <v>559</v>
      </c>
      <c r="H155" s="238">
        <v>30.507000000000001</v>
      </c>
      <c r="I155" s="239"/>
      <c r="J155" s="240">
        <f>ROUND(I155*H155,2)</f>
        <v>0</v>
      </c>
      <c r="K155" s="236" t="s">
        <v>310</v>
      </c>
      <c r="L155" s="72"/>
      <c r="M155" s="241" t="s">
        <v>21</v>
      </c>
      <c r="N155" s="242" t="s">
        <v>43</v>
      </c>
      <c r="O155" s="47"/>
      <c r="P155" s="243">
        <f>O155*H155</f>
        <v>0</v>
      </c>
      <c r="Q155" s="243">
        <v>0</v>
      </c>
      <c r="R155" s="243">
        <f>Q155*H155</f>
        <v>0</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7501</v>
      </c>
    </row>
    <row r="156" s="1" customFormat="1" ht="38.25" customHeight="1">
      <c r="B156" s="46"/>
      <c r="C156" s="234" t="s">
        <v>541</v>
      </c>
      <c r="D156" s="234" t="s">
        <v>306</v>
      </c>
      <c r="E156" s="235" t="s">
        <v>1317</v>
      </c>
      <c r="F156" s="236" t="s">
        <v>6399</v>
      </c>
      <c r="G156" s="237" t="s">
        <v>21</v>
      </c>
      <c r="H156" s="238">
        <v>0</v>
      </c>
      <c r="I156" s="239"/>
      <c r="J156" s="240">
        <f>ROUND(I156*H156,2)</f>
        <v>0</v>
      </c>
      <c r="K156" s="236" t="s">
        <v>322</v>
      </c>
      <c r="L156" s="72"/>
      <c r="M156" s="241" t="s">
        <v>21</v>
      </c>
      <c r="N156" s="246" t="s">
        <v>43</v>
      </c>
      <c r="O156" s="247"/>
      <c r="P156" s="248">
        <f>O156*H156</f>
        <v>0</v>
      </c>
      <c r="Q156" s="248">
        <v>0</v>
      </c>
      <c r="R156" s="248">
        <f>Q156*H156</f>
        <v>0</v>
      </c>
      <c r="S156" s="248">
        <v>0</v>
      </c>
      <c r="T156" s="249">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7502</v>
      </c>
    </row>
    <row r="157" s="1" customFormat="1" ht="6.96" customHeight="1">
      <c r="B157" s="67"/>
      <c r="C157" s="68"/>
      <c r="D157" s="68"/>
      <c r="E157" s="68"/>
      <c r="F157" s="68"/>
      <c r="G157" s="68"/>
      <c r="H157" s="68"/>
      <c r="I157" s="179"/>
      <c r="J157" s="68"/>
      <c r="K157" s="68"/>
      <c r="L157" s="72"/>
    </row>
  </sheetData>
  <sheetProtection sheet="1" autoFilter="0" formatColumns="0" formatRows="0" objects="1" scenarios="1" spinCount="100000" saltValue="b5D0uO43DYKg1+VwqqWfzsaVOsrI+RyGZR+MEzhHXdu1pTP9RO6xz4z8Fi69ThCpRmCSWyvr/jpGY2l/bx+RjQ==" hashValue="92FIX/4PoSQRxX4clicG9SOzNoQOQvOtOfX1YTNNO21Wo/J2ry5JYPQkg2qZl7IEhownDTlv4hCaGwxnrK88gw==" algorithmName="SHA-512" password="CC35"/>
  <autoFilter ref="C82:K156"/>
  <mergeCells count="10">
    <mergeCell ref="E7:H7"/>
    <mergeCell ref="E9:H9"/>
    <mergeCell ref="E24:H24"/>
    <mergeCell ref="E45:H45"/>
    <mergeCell ref="E47:H47"/>
    <mergeCell ref="J51:J52"/>
    <mergeCell ref="E73:H73"/>
    <mergeCell ref="E75:H75"/>
    <mergeCell ref="G1:H1"/>
    <mergeCell ref="L2:V2"/>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255</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7503</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ROUND(J83,2)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ROUND(SUM(BE83:BE156), 2)</f>
        <v>0</v>
      </c>
      <c r="G30" s="47"/>
      <c r="H30" s="47"/>
      <c r="I30" s="171">
        <v>0.20999999999999999</v>
      </c>
      <c r="J30" s="170">
        <f>ROUND(ROUND((SUM(BE83:BE156)), 2)*I30, 2)</f>
        <v>0</v>
      </c>
      <c r="K30" s="51"/>
    </row>
    <row r="31" s="1" customFormat="1" ht="14.4" customHeight="1">
      <c r="B31" s="46"/>
      <c r="C31" s="47"/>
      <c r="D31" s="47"/>
      <c r="E31" s="55" t="s">
        <v>44</v>
      </c>
      <c r="F31" s="170">
        <f>ROUND(SUM(BF83:BF156), 2)</f>
        <v>0</v>
      </c>
      <c r="G31" s="47"/>
      <c r="H31" s="47"/>
      <c r="I31" s="171">
        <v>0.14999999999999999</v>
      </c>
      <c r="J31" s="170">
        <f>ROUND(ROUND((SUM(BF83:BF156)), 2)*I31, 2)</f>
        <v>0</v>
      </c>
      <c r="K31" s="51"/>
    </row>
    <row r="32" hidden="1" s="1" customFormat="1" ht="14.4" customHeight="1">
      <c r="B32" s="46"/>
      <c r="C32" s="47"/>
      <c r="D32" s="47"/>
      <c r="E32" s="55" t="s">
        <v>45</v>
      </c>
      <c r="F32" s="170">
        <f>ROUND(SUM(BG83:BG156), 2)</f>
        <v>0</v>
      </c>
      <c r="G32" s="47"/>
      <c r="H32" s="47"/>
      <c r="I32" s="171">
        <v>0.20999999999999999</v>
      </c>
      <c r="J32" s="170">
        <v>0</v>
      </c>
      <c r="K32" s="51"/>
    </row>
    <row r="33" hidden="1" s="1" customFormat="1" ht="14.4" customHeight="1">
      <c r="B33" s="46"/>
      <c r="C33" s="47"/>
      <c r="D33" s="47"/>
      <c r="E33" s="55" t="s">
        <v>46</v>
      </c>
      <c r="F33" s="170">
        <f>ROUND(SUM(BH83:BH156), 2)</f>
        <v>0</v>
      </c>
      <c r="G33" s="47"/>
      <c r="H33" s="47"/>
      <c r="I33" s="171">
        <v>0.14999999999999999</v>
      </c>
      <c r="J33" s="170">
        <v>0</v>
      </c>
      <c r="K33" s="51"/>
    </row>
    <row r="34" hidden="1" s="1" customFormat="1" ht="14.4" customHeight="1">
      <c r="B34" s="46"/>
      <c r="C34" s="47"/>
      <c r="D34" s="47"/>
      <c r="E34" s="55" t="s">
        <v>47</v>
      </c>
      <c r="F34" s="170">
        <f>ROUND(SUM(BI83:BI156),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j - Přístupový chodník 2. část</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J83</f>
        <v>0</v>
      </c>
      <c r="K56" s="51"/>
      <c r="AU56" s="24" t="s">
        <v>280</v>
      </c>
    </row>
    <row r="57" s="8" customFormat="1" ht="24.96" customHeight="1">
      <c r="B57" s="190"/>
      <c r="C57" s="191"/>
      <c r="D57" s="192" t="s">
        <v>362</v>
      </c>
      <c r="E57" s="193"/>
      <c r="F57" s="193"/>
      <c r="G57" s="193"/>
      <c r="H57" s="193"/>
      <c r="I57" s="194"/>
      <c r="J57" s="195">
        <f>J84</f>
        <v>0</v>
      </c>
      <c r="K57" s="196"/>
    </row>
    <row r="58" s="9" customFormat="1" ht="19.92" customHeight="1">
      <c r="B58" s="197"/>
      <c r="C58" s="198"/>
      <c r="D58" s="199" t="s">
        <v>363</v>
      </c>
      <c r="E58" s="200"/>
      <c r="F58" s="200"/>
      <c r="G58" s="200"/>
      <c r="H58" s="200"/>
      <c r="I58" s="201"/>
      <c r="J58" s="202">
        <f>J85</f>
        <v>0</v>
      </c>
      <c r="K58" s="203"/>
    </row>
    <row r="59" s="9" customFormat="1" ht="19.92" customHeight="1">
      <c r="B59" s="197"/>
      <c r="C59" s="198"/>
      <c r="D59" s="199" t="s">
        <v>365</v>
      </c>
      <c r="E59" s="200"/>
      <c r="F59" s="200"/>
      <c r="G59" s="200"/>
      <c r="H59" s="200"/>
      <c r="I59" s="201"/>
      <c r="J59" s="202">
        <f>J111</f>
        <v>0</v>
      </c>
      <c r="K59" s="203"/>
    </row>
    <row r="60" s="9" customFormat="1" ht="19.92" customHeight="1">
      <c r="B60" s="197"/>
      <c r="C60" s="198"/>
      <c r="D60" s="199" t="s">
        <v>367</v>
      </c>
      <c r="E60" s="200"/>
      <c r="F60" s="200"/>
      <c r="G60" s="200"/>
      <c r="H60" s="200"/>
      <c r="I60" s="201"/>
      <c r="J60" s="202">
        <f>J114</f>
        <v>0</v>
      </c>
      <c r="K60" s="203"/>
    </row>
    <row r="61" s="9" customFormat="1" ht="19.92" customHeight="1">
      <c r="B61" s="197"/>
      <c r="C61" s="198"/>
      <c r="D61" s="199" t="s">
        <v>369</v>
      </c>
      <c r="E61" s="200"/>
      <c r="F61" s="200"/>
      <c r="G61" s="200"/>
      <c r="H61" s="200"/>
      <c r="I61" s="201"/>
      <c r="J61" s="202">
        <f>J123</f>
        <v>0</v>
      </c>
      <c r="K61" s="203"/>
    </row>
    <row r="62" s="9" customFormat="1" ht="19.92" customHeight="1">
      <c r="B62" s="197"/>
      <c r="C62" s="198"/>
      <c r="D62" s="199" t="s">
        <v>370</v>
      </c>
      <c r="E62" s="200"/>
      <c r="F62" s="200"/>
      <c r="G62" s="200"/>
      <c r="H62" s="200"/>
      <c r="I62" s="201"/>
      <c r="J62" s="202">
        <f>J140</f>
        <v>0</v>
      </c>
      <c r="K62" s="203"/>
    </row>
    <row r="63" s="9" customFormat="1" ht="19.92" customHeight="1">
      <c r="B63" s="197"/>
      <c r="C63" s="198"/>
      <c r="D63" s="199" t="s">
        <v>371</v>
      </c>
      <c r="E63" s="200"/>
      <c r="F63" s="200"/>
      <c r="G63" s="200"/>
      <c r="H63" s="200"/>
      <c r="I63" s="201"/>
      <c r="J63" s="202">
        <f>J154</f>
        <v>0</v>
      </c>
      <c r="K63" s="203"/>
    </row>
    <row r="64" s="1" customFormat="1" ht="21.84" customHeight="1">
      <c r="B64" s="46"/>
      <c r="C64" s="47"/>
      <c r="D64" s="47"/>
      <c r="E64" s="47"/>
      <c r="F64" s="47"/>
      <c r="G64" s="47"/>
      <c r="H64" s="47"/>
      <c r="I64" s="157"/>
      <c r="J64" s="47"/>
      <c r="K64" s="51"/>
    </row>
    <row r="65" s="1" customFormat="1" ht="6.96" customHeight="1">
      <c r="B65" s="67"/>
      <c r="C65" s="68"/>
      <c r="D65" s="68"/>
      <c r="E65" s="68"/>
      <c r="F65" s="68"/>
      <c r="G65" s="68"/>
      <c r="H65" s="68"/>
      <c r="I65" s="179"/>
      <c r="J65" s="68"/>
      <c r="K65" s="69"/>
    </row>
    <row r="69" s="1" customFormat="1" ht="6.96" customHeight="1">
      <c r="B69" s="70"/>
      <c r="C69" s="71"/>
      <c r="D69" s="71"/>
      <c r="E69" s="71"/>
      <c r="F69" s="71"/>
      <c r="G69" s="71"/>
      <c r="H69" s="71"/>
      <c r="I69" s="182"/>
      <c r="J69" s="71"/>
      <c r="K69" s="71"/>
      <c r="L69" s="72"/>
    </row>
    <row r="70" s="1" customFormat="1" ht="36.96" customHeight="1">
      <c r="B70" s="46"/>
      <c r="C70" s="73" t="s">
        <v>286</v>
      </c>
      <c r="D70" s="74"/>
      <c r="E70" s="74"/>
      <c r="F70" s="74"/>
      <c r="G70" s="74"/>
      <c r="H70" s="74"/>
      <c r="I70" s="204"/>
      <c r="J70" s="74"/>
      <c r="K70" s="74"/>
      <c r="L70" s="72"/>
    </row>
    <row r="71" s="1" customFormat="1" ht="6.96" customHeight="1">
      <c r="B71" s="46"/>
      <c r="C71" s="74"/>
      <c r="D71" s="74"/>
      <c r="E71" s="74"/>
      <c r="F71" s="74"/>
      <c r="G71" s="74"/>
      <c r="H71" s="74"/>
      <c r="I71" s="204"/>
      <c r="J71" s="74"/>
      <c r="K71" s="74"/>
      <c r="L71" s="72"/>
    </row>
    <row r="72" s="1" customFormat="1" ht="14.4" customHeight="1">
      <c r="B72" s="46"/>
      <c r="C72" s="76" t="s">
        <v>18</v>
      </c>
      <c r="D72" s="74"/>
      <c r="E72" s="74"/>
      <c r="F72" s="74"/>
      <c r="G72" s="74"/>
      <c r="H72" s="74"/>
      <c r="I72" s="204"/>
      <c r="J72" s="74"/>
      <c r="K72" s="74"/>
      <c r="L72" s="72"/>
    </row>
    <row r="73" s="1" customFormat="1" ht="16.5" customHeight="1">
      <c r="B73" s="46"/>
      <c r="C73" s="74"/>
      <c r="D73" s="74"/>
      <c r="E73" s="205" t="str">
        <f>E7</f>
        <v>Speciální ZŠ Skuteč- půdní vestavba a přístavba</v>
      </c>
      <c r="F73" s="76"/>
      <c r="G73" s="76"/>
      <c r="H73" s="76"/>
      <c r="I73" s="204"/>
      <c r="J73" s="74"/>
      <c r="K73" s="74"/>
      <c r="L73" s="72"/>
    </row>
    <row r="74" s="1" customFormat="1" ht="14.4" customHeight="1">
      <c r="B74" s="46"/>
      <c r="C74" s="76" t="s">
        <v>274</v>
      </c>
      <c r="D74" s="74"/>
      <c r="E74" s="74"/>
      <c r="F74" s="74"/>
      <c r="G74" s="74"/>
      <c r="H74" s="74"/>
      <c r="I74" s="204"/>
      <c r="J74" s="74"/>
      <c r="K74" s="74"/>
      <c r="L74" s="72"/>
    </row>
    <row r="75" s="1" customFormat="1" ht="17.25" customHeight="1">
      <c r="B75" s="46"/>
      <c r="C75" s="74"/>
      <c r="D75" s="74"/>
      <c r="E75" s="82" t="str">
        <f>E9</f>
        <v>j - Přístupový chodník 2. část</v>
      </c>
      <c r="F75" s="74"/>
      <c r="G75" s="74"/>
      <c r="H75" s="74"/>
      <c r="I75" s="204"/>
      <c r="J75" s="74"/>
      <c r="K75" s="74"/>
      <c r="L75" s="72"/>
    </row>
    <row r="76" s="1" customFormat="1" ht="6.96" customHeight="1">
      <c r="B76" s="46"/>
      <c r="C76" s="74"/>
      <c r="D76" s="74"/>
      <c r="E76" s="74"/>
      <c r="F76" s="74"/>
      <c r="G76" s="74"/>
      <c r="H76" s="74"/>
      <c r="I76" s="204"/>
      <c r="J76" s="74"/>
      <c r="K76" s="74"/>
      <c r="L76" s="72"/>
    </row>
    <row r="77" s="1" customFormat="1" ht="18" customHeight="1">
      <c r="B77" s="46"/>
      <c r="C77" s="76" t="s">
        <v>23</v>
      </c>
      <c r="D77" s="74"/>
      <c r="E77" s="74"/>
      <c r="F77" s="206" t="str">
        <f>F12</f>
        <v>Skuteč</v>
      </c>
      <c r="G77" s="74"/>
      <c r="H77" s="74"/>
      <c r="I77" s="207" t="s">
        <v>25</v>
      </c>
      <c r="J77" s="85" t="str">
        <f>IF(J12="","",J12)</f>
        <v>12. 12. 2019</v>
      </c>
      <c r="K77" s="74"/>
      <c r="L77" s="72"/>
    </row>
    <row r="78" s="1" customFormat="1" ht="6.96" customHeight="1">
      <c r="B78" s="46"/>
      <c r="C78" s="74"/>
      <c r="D78" s="74"/>
      <c r="E78" s="74"/>
      <c r="F78" s="74"/>
      <c r="G78" s="74"/>
      <c r="H78" s="74"/>
      <c r="I78" s="204"/>
      <c r="J78" s="74"/>
      <c r="K78" s="74"/>
      <c r="L78" s="72"/>
    </row>
    <row r="79" s="1" customFormat="1">
      <c r="B79" s="46"/>
      <c r="C79" s="76" t="s">
        <v>27</v>
      </c>
      <c r="D79" s="74"/>
      <c r="E79" s="74"/>
      <c r="F79" s="206" t="str">
        <f>E15</f>
        <v>Pardubický kraj</v>
      </c>
      <c r="G79" s="74"/>
      <c r="H79" s="74"/>
      <c r="I79" s="207" t="s">
        <v>33</v>
      </c>
      <c r="J79" s="206" t="str">
        <f>E21</f>
        <v>ADAM První spol. s r.o.</v>
      </c>
      <c r="K79" s="74"/>
      <c r="L79" s="72"/>
    </row>
    <row r="80" s="1" customFormat="1" ht="14.4" customHeight="1">
      <c r="B80" s="46"/>
      <c r="C80" s="76" t="s">
        <v>31</v>
      </c>
      <c r="D80" s="74"/>
      <c r="E80" s="74"/>
      <c r="F80" s="206" t="str">
        <f>IF(E18="","",E18)</f>
        <v/>
      </c>
      <c r="G80" s="74"/>
      <c r="H80" s="74"/>
      <c r="I80" s="204"/>
      <c r="J80" s="74"/>
      <c r="K80" s="74"/>
      <c r="L80" s="72"/>
    </row>
    <row r="81" s="1" customFormat="1" ht="10.32" customHeight="1">
      <c r="B81" s="46"/>
      <c r="C81" s="74"/>
      <c r="D81" s="74"/>
      <c r="E81" s="74"/>
      <c r="F81" s="74"/>
      <c r="G81" s="74"/>
      <c r="H81" s="74"/>
      <c r="I81" s="204"/>
      <c r="J81" s="74"/>
      <c r="K81" s="74"/>
      <c r="L81" s="72"/>
    </row>
    <row r="82" s="10" customFormat="1" ht="29.28" customHeight="1">
      <c r="B82" s="208"/>
      <c r="C82" s="209" t="s">
        <v>287</v>
      </c>
      <c r="D82" s="210" t="s">
        <v>57</v>
      </c>
      <c r="E82" s="210" t="s">
        <v>53</v>
      </c>
      <c r="F82" s="210" t="s">
        <v>288</v>
      </c>
      <c r="G82" s="210" t="s">
        <v>289</v>
      </c>
      <c r="H82" s="210" t="s">
        <v>290</v>
      </c>
      <c r="I82" s="211" t="s">
        <v>291</v>
      </c>
      <c r="J82" s="210" t="s">
        <v>278</v>
      </c>
      <c r="K82" s="212" t="s">
        <v>292</v>
      </c>
      <c r="L82" s="213"/>
      <c r="M82" s="102" t="s">
        <v>293</v>
      </c>
      <c r="N82" s="103" t="s">
        <v>42</v>
      </c>
      <c r="O82" s="103" t="s">
        <v>294</v>
      </c>
      <c r="P82" s="103" t="s">
        <v>295</v>
      </c>
      <c r="Q82" s="103" t="s">
        <v>296</v>
      </c>
      <c r="R82" s="103" t="s">
        <v>297</v>
      </c>
      <c r="S82" s="103" t="s">
        <v>298</v>
      </c>
      <c r="T82" s="104" t="s">
        <v>299</v>
      </c>
    </row>
    <row r="83" s="1" customFormat="1" ht="29.28" customHeight="1">
      <c r="B83" s="46"/>
      <c r="C83" s="108" t="s">
        <v>279</v>
      </c>
      <c r="D83" s="74"/>
      <c r="E83" s="74"/>
      <c r="F83" s="74"/>
      <c r="G83" s="74"/>
      <c r="H83" s="74"/>
      <c r="I83" s="204"/>
      <c r="J83" s="214">
        <f>BK83</f>
        <v>0</v>
      </c>
      <c r="K83" s="74"/>
      <c r="L83" s="72"/>
      <c r="M83" s="105"/>
      <c r="N83" s="106"/>
      <c r="O83" s="106"/>
      <c r="P83" s="215">
        <f>P84</f>
        <v>0</v>
      </c>
      <c r="Q83" s="106"/>
      <c r="R83" s="215">
        <f>R84</f>
        <v>14.31780416</v>
      </c>
      <c r="S83" s="106"/>
      <c r="T83" s="216">
        <f>T84</f>
        <v>7.6350999999999996</v>
      </c>
      <c r="AT83" s="24" t="s">
        <v>71</v>
      </c>
      <c r="AU83" s="24" t="s">
        <v>280</v>
      </c>
      <c r="BK83" s="217">
        <f>BK84</f>
        <v>0</v>
      </c>
    </row>
    <row r="84" s="11" customFormat="1" ht="37.44001" customHeight="1">
      <c r="B84" s="218"/>
      <c r="C84" s="219"/>
      <c r="D84" s="220" t="s">
        <v>71</v>
      </c>
      <c r="E84" s="221" t="s">
        <v>389</v>
      </c>
      <c r="F84" s="221" t="s">
        <v>390</v>
      </c>
      <c r="G84" s="219"/>
      <c r="H84" s="219"/>
      <c r="I84" s="222"/>
      <c r="J84" s="223">
        <f>BK84</f>
        <v>0</v>
      </c>
      <c r="K84" s="219"/>
      <c r="L84" s="224"/>
      <c r="M84" s="225"/>
      <c r="N84" s="226"/>
      <c r="O84" s="226"/>
      <c r="P84" s="227">
        <f>P85+P111+P114+P123+P140+P154</f>
        <v>0</v>
      </c>
      <c r="Q84" s="226"/>
      <c r="R84" s="227">
        <f>R85+R111+R114+R123+R140+R154</f>
        <v>14.31780416</v>
      </c>
      <c r="S84" s="226"/>
      <c r="T84" s="228">
        <f>T85+T111+T114+T123+T140+T154</f>
        <v>7.6350999999999996</v>
      </c>
      <c r="AR84" s="229" t="s">
        <v>80</v>
      </c>
      <c r="AT84" s="230" t="s">
        <v>71</v>
      </c>
      <c r="AU84" s="230" t="s">
        <v>72</v>
      </c>
      <c r="AY84" s="229" t="s">
        <v>303</v>
      </c>
      <c r="BK84" s="231">
        <f>BK85+BK111+BK114+BK123+BK140+BK154</f>
        <v>0</v>
      </c>
    </row>
    <row r="85" s="11" customFormat="1" ht="19.92" customHeight="1">
      <c r="B85" s="218"/>
      <c r="C85" s="219"/>
      <c r="D85" s="220" t="s">
        <v>71</v>
      </c>
      <c r="E85" s="232" t="s">
        <v>80</v>
      </c>
      <c r="F85" s="232" t="s">
        <v>391</v>
      </c>
      <c r="G85" s="219"/>
      <c r="H85" s="219"/>
      <c r="I85" s="222"/>
      <c r="J85" s="233">
        <f>BK85</f>
        <v>0</v>
      </c>
      <c r="K85" s="219"/>
      <c r="L85" s="224"/>
      <c r="M85" s="225"/>
      <c r="N85" s="226"/>
      <c r="O85" s="226"/>
      <c r="P85" s="227">
        <f>SUM(P86:P110)</f>
        <v>0</v>
      </c>
      <c r="Q85" s="226"/>
      <c r="R85" s="227">
        <f>SUM(R86:R110)</f>
        <v>0</v>
      </c>
      <c r="S85" s="226"/>
      <c r="T85" s="228">
        <f>SUM(T86:T110)</f>
        <v>7.6350999999999996</v>
      </c>
      <c r="AR85" s="229" t="s">
        <v>80</v>
      </c>
      <c r="AT85" s="230" t="s">
        <v>71</v>
      </c>
      <c r="AU85" s="230" t="s">
        <v>80</v>
      </c>
      <c r="AY85" s="229" t="s">
        <v>303</v>
      </c>
      <c r="BK85" s="231">
        <f>SUM(BK86:BK110)</f>
        <v>0</v>
      </c>
    </row>
    <row r="86" s="1" customFormat="1" ht="51" customHeight="1">
      <c r="B86" s="46"/>
      <c r="C86" s="234" t="s">
        <v>80</v>
      </c>
      <c r="D86" s="234" t="s">
        <v>306</v>
      </c>
      <c r="E86" s="235" t="s">
        <v>7421</v>
      </c>
      <c r="F86" s="236" t="s">
        <v>7422</v>
      </c>
      <c r="G86" s="237" t="s">
        <v>394</v>
      </c>
      <c r="H86" s="238">
        <v>12.1</v>
      </c>
      <c r="I86" s="239"/>
      <c r="J86" s="240">
        <f>ROUND(I86*H86,2)</f>
        <v>0</v>
      </c>
      <c r="K86" s="236" t="s">
        <v>310</v>
      </c>
      <c r="L86" s="72"/>
      <c r="M86" s="241" t="s">
        <v>21</v>
      </c>
      <c r="N86" s="242" t="s">
        <v>43</v>
      </c>
      <c r="O86" s="47"/>
      <c r="P86" s="243">
        <f>O86*H86</f>
        <v>0</v>
      </c>
      <c r="Q86" s="243">
        <v>0</v>
      </c>
      <c r="R86" s="243">
        <f>Q86*H86</f>
        <v>0</v>
      </c>
      <c r="S86" s="243">
        <v>0.28999999999999998</v>
      </c>
      <c r="T86" s="244">
        <f>S86*H86</f>
        <v>3.5089999999999995</v>
      </c>
      <c r="AR86" s="24" t="s">
        <v>319</v>
      </c>
      <c r="AT86" s="24" t="s">
        <v>306</v>
      </c>
      <c r="AU86" s="24" t="s">
        <v>82</v>
      </c>
      <c r="AY86" s="24" t="s">
        <v>303</v>
      </c>
      <c r="BE86" s="245">
        <f>IF(N86="základní",J86,0)</f>
        <v>0</v>
      </c>
      <c r="BF86" s="245">
        <f>IF(N86="snížená",J86,0)</f>
        <v>0</v>
      </c>
      <c r="BG86" s="245">
        <f>IF(N86="zákl. přenesená",J86,0)</f>
        <v>0</v>
      </c>
      <c r="BH86" s="245">
        <f>IF(N86="sníž. přenesená",J86,0)</f>
        <v>0</v>
      </c>
      <c r="BI86" s="245">
        <f>IF(N86="nulová",J86,0)</f>
        <v>0</v>
      </c>
      <c r="BJ86" s="24" t="s">
        <v>80</v>
      </c>
      <c r="BK86" s="245">
        <f>ROUND(I86*H86,2)</f>
        <v>0</v>
      </c>
      <c r="BL86" s="24" t="s">
        <v>319</v>
      </c>
      <c r="BM86" s="24" t="s">
        <v>7504</v>
      </c>
    </row>
    <row r="87" s="1" customFormat="1">
      <c r="B87" s="46"/>
      <c r="C87" s="74"/>
      <c r="D87" s="250" t="s">
        <v>396</v>
      </c>
      <c r="E87" s="74"/>
      <c r="F87" s="251" t="s">
        <v>397</v>
      </c>
      <c r="G87" s="74"/>
      <c r="H87" s="74"/>
      <c r="I87" s="204"/>
      <c r="J87" s="74"/>
      <c r="K87" s="74"/>
      <c r="L87" s="72"/>
      <c r="M87" s="252"/>
      <c r="N87" s="47"/>
      <c r="O87" s="47"/>
      <c r="P87" s="47"/>
      <c r="Q87" s="47"/>
      <c r="R87" s="47"/>
      <c r="S87" s="47"/>
      <c r="T87" s="95"/>
      <c r="AT87" s="24" t="s">
        <v>396</v>
      </c>
      <c r="AU87" s="24" t="s">
        <v>82</v>
      </c>
    </row>
    <row r="88" s="1" customFormat="1" ht="38.25" customHeight="1">
      <c r="B88" s="46"/>
      <c r="C88" s="234" t="s">
        <v>82</v>
      </c>
      <c r="D88" s="234" t="s">
        <v>306</v>
      </c>
      <c r="E88" s="235" t="s">
        <v>392</v>
      </c>
      <c r="F88" s="236" t="s">
        <v>393</v>
      </c>
      <c r="G88" s="237" t="s">
        <v>394</v>
      </c>
      <c r="H88" s="238">
        <v>12.1</v>
      </c>
      <c r="I88" s="239"/>
      <c r="J88" s="240">
        <f>ROUND(I88*H88,2)</f>
        <v>0</v>
      </c>
      <c r="K88" s="236" t="s">
        <v>310</v>
      </c>
      <c r="L88" s="72"/>
      <c r="M88" s="241" t="s">
        <v>21</v>
      </c>
      <c r="N88" s="242" t="s">
        <v>43</v>
      </c>
      <c r="O88" s="47"/>
      <c r="P88" s="243">
        <f>O88*H88</f>
        <v>0</v>
      </c>
      <c r="Q88" s="243">
        <v>0</v>
      </c>
      <c r="R88" s="243">
        <f>Q88*H88</f>
        <v>0</v>
      </c>
      <c r="S88" s="243">
        <v>0.24299999999999999</v>
      </c>
      <c r="T88" s="244">
        <f>S88*H88</f>
        <v>2.9402999999999997</v>
      </c>
      <c r="AR88" s="24" t="s">
        <v>319</v>
      </c>
      <c r="AT88" s="24" t="s">
        <v>306</v>
      </c>
      <c r="AU88" s="24" t="s">
        <v>82</v>
      </c>
      <c r="AY88" s="24" t="s">
        <v>303</v>
      </c>
      <c r="BE88" s="245">
        <f>IF(N88="základní",J88,0)</f>
        <v>0</v>
      </c>
      <c r="BF88" s="245">
        <f>IF(N88="snížená",J88,0)</f>
        <v>0</v>
      </c>
      <c r="BG88" s="245">
        <f>IF(N88="zákl. přenesená",J88,0)</f>
        <v>0</v>
      </c>
      <c r="BH88" s="245">
        <f>IF(N88="sníž. přenesená",J88,0)</f>
        <v>0</v>
      </c>
      <c r="BI88" s="245">
        <f>IF(N88="nulová",J88,0)</f>
        <v>0</v>
      </c>
      <c r="BJ88" s="24" t="s">
        <v>80</v>
      </c>
      <c r="BK88" s="245">
        <f>ROUND(I88*H88,2)</f>
        <v>0</v>
      </c>
      <c r="BL88" s="24" t="s">
        <v>319</v>
      </c>
      <c r="BM88" s="24" t="s">
        <v>7505</v>
      </c>
    </row>
    <row r="89" s="1" customFormat="1">
      <c r="B89" s="46"/>
      <c r="C89" s="74"/>
      <c r="D89" s="250" t="s">
        <v>396</v>
      </c>
      <c r="E89" s="74"/>
      <c r="F89" s="251" t="s">
        <v>397</v>
      </c>
      <c r="G89" s="74"/>
      <c r="H89" s="74"/>
      <c r="I89" s="204"/>
      <c r="J89" s="74"/>
      <c r="K89" s="74"/>
      <c r="L89" s="72"/>
      <c r="M89" s="252"/>
      <c r="N89" s="47"/>
      <c r="O89" s="47"/>
      <c r="P89" s="47"/>
      <c r="Q89" s="47"/>
      <c r="R89" s="47"/>
      <c r="S89" s="47"/>
      <c r="T89" s="95"/>
      <c r="AT89" s="24" t="s">
        <v>396</v>
      </c>
      <c r="AU89" s="24" t="s">
        <v>82</v>
      </c>
    </row>
    <row r="90" s="12" customFormat="1">
      <c r="B90" s="253"/>
      <c r="C90" s="254"/>
      <c r="D90" s="250" t="s">
        <v>398</v>
      </c>
      <c r="E90" s="255" t="s">
        <v>21</v>
      </c>
      <c r="F90" s="256" t="s">
        <v>7506</v>
      </c>
      <c r="G90" s="254"/>
      <c r="H90" s="257">
        <v>12.1</v>
      </c>
      <c r="I90" s="258"/>
      <c r="J90" s="254"/>
      <c r="K90" s="254"/>
      <c r="L90" s="259"/>
      <c r="M90" s="260"/>
      <c r="N90" s="261"/>
      <c r="O90" s="261"/>
      <c r="P90" s="261"/>
      <c r="Q90" s="261"/>
      <c r="R90" s="261"/>
      <c r="S90" s="261"/>
      <c r="T90" s="262"/>
      <c r="AT90" s="263" t="s">
        <v>398</v>
      </c>
      <c r="AU90" s="263" t="s">
        <v>82</v>
      </c>
      <c r="AV90" s="12" t="s">
        <v>82</v>
      </c>
      <c r="AW90" s="12" t="s">
        <v>35</v>
      </c>
      <c r="AX90" s="12" t="s">
        <v>80</v>
      </c>
      <c r="AY90" s="263" t="s">
        <v>303</v>
      </c>
    </row>
    <row r="91" s="1" customFormat="1" ht="38.25" customHeight="1">
      <c r="B91" s="46"/>
      <c r="C91" s="234" t="s">
        <v>95</v>
      </c>
      <c r="D91" s="234" t="s">
        <v>306</v>
      </c>
      <c r="E91" s="235" t="s">
        <v>400</v>
      </c>
      <c r="F91" s="236" t="s">
        <v>401</v>
      </c>
      <c r="G91" s="237" t="s">
        <v>394</v>
      </c>
      <c r="H91" s="238">
        <v>12.1</v>
      </c>
      <c r="I91" s="239"/>
      <c r="J91" s="240">
        <f>ROUND(I91*H91,2)</f>
        <v>0</v>
      </c>
      <c r="K91" s="236" t="s">
        <v>310</v>
      </c>
      <c r="L91" s="72"/>
      <c r="M91" s="241" t="s">
        <v>21</v>
      </c>
      <c r="N91" s="242" t="s">
        <v>43</v>
      </c>
      <c r="O91" s="47"/>
      <c r="P91" s="243">
        <f>O91*H91</f>
        <v>0</v>
      </c>
      <c r="Q91" s="243">
        <v>0</v>
      </c>
      <c r="R91" s="243">
        <f>Q91*H91</f>
        <v>0</v>
      </c>
      <c r="S91" s="243">
        <v>0.098000000000000004</v>
      </c>
      <c r="T91" s="244">
        <f>S91*H91</f>
        <v>1.1858</v>
      </c>
      <c r="AR91" s="24" t="s">
        <v>319</v>
      </c>
      <c r="AT91" s="24" t="s">
        <v>306</v>
      </c>
      <c r="AU91" s="24" t="s">
        <v>82</v>
      </c>
      <c r="AY91" s="24" t="s">
        <v>303</v>
      </c>
      <c r="BE91" s="245">
        <f>IF(N91="základní",J91,0)</f>
        <v>0</v>
      </c>
      <c r="BF91" s="245">
        <f>IF(N91="snížená",J91,0)</f>
        <v>0</v>
      </c>
      <c r="BG91" s="245">
        <f>IF(N91="zákl. přenesená",J91,0)</f>
        <v>0</v>
      </c>
      <c r="BH91" s="245">
        <f>IF(N91="sníž. přenesená",J91,0)</f>
        <v>0</v>
      </c>
      <c r="BI91" s="245">
        <f>IF(N91="nulová",J91,0)</f>
        <v>0</v>
      </c>
      <c r="BJ91" s="24" t="s">
        <v>80</v>
      </c>
      <c r="BK91" s="245">
        <f>ROUND(I91*H91,2)</f>
        <v>0</v>
      </c>
      <c r="BL91" s="24" t="s">
        <v>319</v>
      </c>
      <c r="BM91" s="24" t="s">
        <v>7507</v>
      </c>
    </row>
    <row r="92" s="1" customFormat="1">
      <c r="B92" s="46"/>
      <c r="C92" s="74"/>
      <c r="D92" s="250" t="s">
        <v>396</v>
      </c>
      <c r="E92" s="74"/>
      <c r="F92" s="251" t="s">
        <v>397</v>
      </c>
      <c r="G92" s="74"/>
      <c r="H92" s="74"/>
      <c r="I92" s="204"/>
      <c r="J92" s="74"/>
      <c r="K92" s="74"/>
      <c r="L92" s="72"/>
      <c r="M92" s="252"/>
      <c r="N92" s="47"/>
      <c r="O92" s="47"/>
      <c r="P92" s="47"/>
      <c r="Q92" s="47"/>
      <c r="R92" s="47"/>
      <c r="S92" s="47"/>
      <c r="T92" s="95"/>
      <c r="AT92" s="24" t="s">
        <v>396</v>
      </c>
      <c r="AU92" s="24" t="s">
        <v>82</v>
      </c>
    </row>
    <row r="93" s="1" customFormat="1" ht="25.5" customHeight="1">
      <c r="B93" s="46"/>
      <c r="C93" s="234" t="s">
        <v>319</v>
      </c>
      <c r="D93" s="234" t="s">
        <v>306</v>
      </c>
      <c r="E93" s="235" t="s">
        <v>7427</v>
      </c>
      <c r="F93" s="236" t="s">
        <v>7428</v>
      </c>
      <c r="G93" s="237" t="s">
        <v>417</v>
      </c>
      <c r="H93" s="238">
        <v>1.21</v>
      </c>
      <c r="I93" s="239"/>
      <c r="J93" s="240">
        <f>ROUND(I93*H93,2)</f>
        <v>0</v>
      </c>
      <c r="K93" s="236" t="s">
        <v>310</v>
      </c>
      <c r="L93" s="72"/>
      <c r="M93" s="241" t="s">
        <v>21</v>
      </c>
      <c r="N93" s="242" t="s">
        <v>43</v>
      </c>
      <c r="O93" s="47"/>
      <c r="P93" s="243">
        <f>O93*H93</f>
        <v>0</v>
      </c>
      <c r="Q93" s="243">
        <v>0</v>
      </c>
      <c r="R93" s="243">
        <f>Q93*H93</f>
        <v>0</v>
      </c>
      <c r="S93" s="243">
        <v>0</v>
      </c>
      <c r="T93" s="244">
        <f>S93*H93</f>
        <v>0</v>
      </c>
      <c r="AR93" s="24" t="s">
        <v>319</v>
      </c>
      <c r="AT93" s="24" t="s">
        <v>306</v>
      </c>
      <c r="AU93" s="24" t="s">
        <v>82</v>
      </c>
      <c r="AY93" s="24" t="s">
        <v>303</v>
      </c>
      <c r="BE93" s="245">
        <f>IF(N93="základní",J93,0)</f>
        <v>0</v>
      </c>
      <c r="BF93" s="245">
        <f>IF(N93="snížená",J93,0)</f>
        <v>0</v>
      </c>
      <c r="BG93" s="245">
        <f>IF(N93="zákl. přenesená",J93,0)</f>
        <v>0</v>
      </c>
      <c r="BH93" s="245">
        <f>IF(N93="sníž. přenesená",J93,0)</f>
        <v>0</v>
      </c>
      <c r="BI93" s="245">
        <f>IF(N93="nulová",J93,0)</f>
        <v>0</v>
      </c>
      <c r="BJ93" s="24" t="s">
        <v>80</v>
      </c>
      <c r="BK93" s="245">
        <f>ROUND(I93*H93,2)</f>
        <v>0</v>
      </c>
      <c r="BL93" s="24" t="s">
        <v>319</v>
      </c>
      <c r="BM93" s="24" t="s">
        <v>7508</v>
      </c>
    </row>
    <row r="94" s="1" customFormat="1">
      <c r="B94" s="46"/>
      <c r="C94" s="74"/>
      <c r="D94" s="250" t="s">
        <v>396</v>
      </c>
      <c r="E94" s="74"/>
      <c r="F94" s="275" t="s">
        <v>7430</v>
      </c>
      <c r="G94" s="74"/>
      <c r="H94" s="74"/>
      <c r="I94" s="204"/>
      <c r="J94" s="74"/>
      <c r="K94" s="74"/>
      <c r="L94" s="72"/>
      <c r="M94" s="252"/>
      <c r="N94" s="47"/>
      <c r="O94" s="47"/>
      <c r="P94" s="47"/>
      <c r="Q94" s="47"/>
      <c r="R94" s="47"/>
      <c r="S94" s="47"/>
      <c r="T94" s="95"/>
      <c r="AT94" s="24" t="s">
        <v>396</v>
      </c>
      <c r="AU94" s="24" t="s">
        <v>82</v>
      </c>
    </row>
    <row r="95" s="1" customFormat="1" ht="38.25" customHeight="1">
      <c r="B95" s="46"/>
      <c r="C95" s="234" t="s">
        <v>302</v>
      </c>
      <c r="D95" s="234" t="s">
        <v>306</v>
      </c>
      <c r="E95" s="235" t="s">
        <v>7431</v>
      </c>
      <c r="F95" s="236" t="s">
        <v>7432</v>
      </c>
      <c r="G95" s="237" t="s">
        <v>417</v>
      </c>
      <c r="H95" s="238">
        <v>1.21</v>
      </c>
      <c r="I95" s="239"/>
      <c r="J95" s="240">
        <f>ROUND(I95*H95,2)</f>
        <v>0</v>
      </c>
      <c r="K95" s="236" t="s">
        <v>310</v>
      </c>
      <c r="L95" s="72"/>
      <c r="M95" s="241" t="s">
        <v>21</v>
      </c>
      <c r="N95" s="242" t="s">
        <v>43</v>
      </c>
      <c r="O95" s="47"/>
      <c r="P95" s="243">
        <f>O95*H95</f>
        <v>0</v>
      </c>
      <c r="Q95" s="243">
        <v>0</v>
      </c>
      <c r="R95" s="243">
        <f>Q95*H95</f>
        <v>0</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7509</v>
      </c>
    </row>
    <row r="96" s="1" customFormat="1">
      <c r="B96" s="46"/>
      <c r="C96" s="74"/>
      <c r="D96" s="250" t="s">
        <v>396</v>
      </c>
      <c r="E96" s="74"/>
      <c r="F96" s="251" t="s">
        <v>7434</v>
      </c>
      <c r="G96" s="74"/>
      <c r="H96" s="74"/>
      <c r="I96" s="204"/>
      <c r="J96" s="74"/>
      <c r="K96" s="74"/>
      <c r="L96" s="72"/>
      <c r="M96" s="252"/>
      <c r="N96" s="47"/>
      <c r="O96" s="47"/>
      <c r="P96" s="47"/>
      <c r="Q96" s="47"/>
      <c r="R96" s="47"/>
      <c r="S96" s="47"/>
      <c r="T96" s="95"/>
      <c r="AT96" s="24" t="s">
        <v>396</v>
      </c>
      <c r="AU96" s="24" t="s">
        <v>82</v>
      </c>
    </row>
    <row r="97" s="12" customFormat="1">
      <c r="B97" s="253"/>
      <c r="C97" s="254"/>
      <c r="D97" s="250" t="s">
        <v>398</v>
      </c>
      <c r="E97" s="255" t="s">
        <v>21</v>
      </c>
      <c r="F97" s="256" t="s">
        <v>7510</v>
      </c>
      <c r="G97" s="254"/>
      <c r="H97" s="257">
        <v>1.21</v>
      </c>
      <c r="I97" s="258"/>
      <c r="J97" s="254"/>
      <c r="K97" s="254"/>
      <c r="L97" s="259"/>
      <c r="M97" s="260"/>
      <c r="N97" s="261"/>
      <c r="O97" s="261"/>
      <c r="P97" s="261"/>
      <c r="Q97" s="261"/>
      <c r="R97" s="261"/>
      <c r="S97" s="261"/>
      <c r="T97" s="262"/>
      <c r="AT97" s="263" t="s">
        <v>398</v>
      </c>
      <c r="AU97" s="263" t="s">
        <v>82</v>
      </c>
      <c r="AV97" s="12" t="s">
        <v>82</v>
      </c>
      <c r="AW97" s="12" t="s">
        <v>35</v>
      </c>
      <c r="AX97" s="12" t="s">
        <v>80</v>
      </c>
      <c r="AY97" s="263" t="s">
        <v>303</v>
      </c>
    </row>
    <row r="98" s="1" customFormat="1" ht="38.25" customHeight="1">
      <c r="B98" s="46"/>
      <c r="C98" s="234" t="s">
        <v>329</v>
      </c>
      <c r="D98" s="234" t="s">
        <v>306</v>
      </c>
      <c r="E98" s="235" t="s">
        <v>7436</v>
      </c>
      <c r="F98" s="236" t="s">
        <v>7437</v>
      </c>
      <c r="G98" s="237" t="s">
        <v>417</v>
      </c>
      <c r="H98" s="238">
        <v>1.21</v>
      </c>
      <c r="I98" s="239"/>
      <c r="J98" s="240">
        <f>ROUND(I98*H98,2)</f>
        <v>0</v>
      </c>
      <c r="K98" s="236" t="s">
        <v>310</v>
      </c>
      <c r="L98" s="72"/>
      <c r="M98" s="241" t="s">
        <v>21</v>
      </c>
      <c r="N98" s="242" t="s">
        <v>43</v>
      </c>
      <c r="O98" s="47"/>
      <c r="P98" s="243">
        <f>O98*H98</f>
        <v>0</v>
      </c>
      <c r="Q98" s="243">
        <v>0</v>
      </c>
      <c r="R98" s="243">
        <f>Q98*H98</f>
        <v>0</v>
      </c>
      <c r="S98" s="243">
        <v>0</v>
      </c>
      <c r="T98" s="244">
        <f>S98*H98</f>
        <v>0</v>
      </c>
      <c r="AR98" s="24" t="s">
        <v>319</v>
      </c>
      <c r="AT98" s="24" t="s">
        <v>306</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7511</v>
      </c>
    </row>
    <row r="99" s="1" customFormat="1">
      <c r="B99" s="46"/>
      <c r="C99" s="74"/>
      <c r="D99" s="250" t="s">
        <v>396</v>
      </c>
      <c r="E99" s="74"/>
      <c r="F99" s="251" t="s">
        <v>7434</v>
      </c>
      <c r="G99" s="74"/>
      <c r="H99" s="74"/>
      <c r="I99" s="204"/>
      <c r="J99" s="74"/>
      <c r="K99" s="74"/>
      <c r="L99" s="72"/>
      <c r="M99" s="252"/>
      <c r="N99" s="47"/>
      <c r="O99" s="47"/>
      <c r="P99" s="47"/>
      <c r="Q99" s="47"/>
      <c r="R99" s="47"/>
      <c r="S99" s="47"/>
      <c r="T99" s="95"/>
      <c r="AT99" s="24" t="s">
        <v>396</v>
      </c>
      <c r="AU99" s="24" t="s">
        <v>82</v>
      </c>
    </row>
    <row r="100" s="1" customFormat="1" ht="25.5" customHeight="1">
      <c r="B100" s="46"/>
      <c r="C100" s="234" t="s">
        <v>335</v>
      </c>
      <c r="D100" s="234" t="s">
        <v>306</v>
      </c>
      <c r="E100" s="235" t="s">
        <v>533</v>
      </c>
      <c r="F100" s="236" t="s">
        <v>534</v>
      </c>
      <c r="G100" s="237" t="s">
        <v>417</v>
      </c>
      <c r="H100" s="238">
        <v>1.21</v>
      </c>
      <c r="I100" s="239"/>
      <c r="J100" s="240">
        <f>ROUND(I100*H100,2)</f>
        <v>0</v>
      </c>
      <c r="K100" s="236" t="s">
        <v>310</v>
      </c>
      <c r="L100" s="72"/>
      <c r="M100" s="241" t="s">
        <v>21</v>
      </c>
      <c r="N100" s="242" t="s">
        <v>43</v>
      </c>
      <c r="O100" s="47"/>
      <c r="P100" s="243">
        <f>O100*H100</f>
        <v>0</v>
      </c>
      <c r="Q100" s="243">
        <v>0</v>
      </c>
      <c r="R100" s="243">
        <f>Q100*H100</f>
        <v>0</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7512</v>
      </c>
    </row>
    <row r="101" s="1" customFormat="1">
      <c r="B101" s="46"/>
      <c r="C101" s="74"/>
      <c r="D101" s="250" t="s">
        <v>396</v>
      </c>
      <c r="E101" s="74"/>
      <c r="F101" s="251" t="s">
        <v>536</v>
      </c>
      <c r="G101" s="74"/>
      <c r="H101" s="74"/>
      <c r="I101" s="204"/>
      <c r="J101" s="74"/>
      <c r="K101" s="74"/>
      <c r="L101" s="72"/>
      <c r="M101" s="252"/>
      <c r="N101" s="47"/>
      <c r="O101" s="47"/>
      <c r="P101" s="47"/>
      <c r="Q101" s="47"/>
      <c r="R101" s="47"/>
      <c r="S101" s="47"/>
      <c r="T101" s="95"/>
      <c r="AT101" s="24" t="s">
        <v>396</v>
      </c>
      <c r="AU101" s="24" t="s">
        <v>82</v>
      </c>
    </row>
    <row r="102" s="1" customFormat="1" ht="38.25" customHeight="1">
      <c r="B102" s="46"/>
      <c r="C102" s="234" t="s">
        <v>339</v>
      </c>
      <c r="D102" s="234" t="s">
        <v>306</v>
      </c>
      <c r="E102" s="235" t="s">
        <v>542</v>
      </c>
      <c r="F102" s="236" t="s">
        <v>543</v>
      </c>
      <c r="G102" s="237" t="s">
        <v>417</v>
      </c>
      <c r="H102" s="238">
        <v>1.21</v>
      </c>
      <c r="I102" s="239"/>
      <c r="J102" s="240">
        <f>ROUND(I102*H102,2)</f>
        <v>0</v>
      </c>
      <c r="K102" s="236" t="s">
        <v>310</v>
      </c>
      <c r="L102" s="72"/>
      <c r="M102" s="241" t="s">
        <v>21</v>
      </c>
      <c r="N102" s="242" t="s">
        <v>43</v>
      </c>
      <c r="O102" s="47"/>
      <c r="P102" s="243">
        <f>O102*H102</f>
        <v>0</v>
      </c>
      <c r="Q102" s="243">
        <v>0</v>
      </c>
      <c r="R102" s="243">
        <f>Q102*H102</f>
        <v>0</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7513</v>
      </c>
    </row>
    <row r="103" s="1" customFormat="1">
      <c r="B103" s="46"/>
      <c r="C103" s="74"/>
      <c r="D103" s="250" t="s">
        <v>396</v>
      </c>
      <c r="E103" s="74"/>
      <c r="F103" s="251" t="s">
        <v>545</v>
      </c>
      <c r="G103" s="74"/>
      <c r="H103" s="74"/>
      <c r="I103" s="204"/>
      <c r="J103" s="74"/>
      <c r="K103" s="74"/>
      <c r="L103" s="72"/>
      <c r="M103" s="252"/>
      <c r="N103" s="47"/>
      <c r="O103" s="47"/>
      <c r="P103" s="47"/>
      <c r="Q103" s="47"/>
      <c r="R103" s="47"/>
      <c r="S103" s="47"/>
      <c r="T103" s="95"/>
      <c r="AT103" s="24" t="s">
        <v>396</v>
      </c>
      <c r="AU103" s="24" t="s">
        <v>82</v>
      </c>
    </row>
    <row r="104" s="1" customFormat="1" ht="16.5" customHeight="1">
      <c r="B104" s="46"/>
      <c r="C104" s="234" t="s">
        <v>343</v>
      </c>
      <c r="D104" s="234" t="s">
        <v>306</v>
      </c>
      <c r="E104" s="235" t="s">
        <v>551</v>
      </c>
      <c r="F104" s="236" t="s">
        <v>552</v>
      </c>
      <c r="G104" s="237" t="s">
        <v>417</v>
      </c>
      <c r="H104" s="238">
        <v>1.21</v>
      </c>
      <c r="I104" s="239"/>
      <c r="J104" s="240">
        <f>ROUND(I104*H104,2)</f>
        <v>0</v>
      </c>
      <c r="K104" s="236" t="s">
        <v>310</v>
      </c>
      <c r="L104" s="72"/>
      <c r="M104" s="241" t="s">
        <v>21</v>
      </c>
      <c r="N104" s="242" t="s">
        <v>43</v>
      </c>
      <c r="O104" s="47"/>
      <c r="P104" s="243">
        <f>O104*H104</f>
        <v>0</v>
      </c>
      <c r="Q104" s="243">
        <v>0</v>
      </c>
      <c r="R104" s="243">
        <f>Q104*H104</f>
        <v>0</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7514</v>
      </c>
    </row>
    <row r="105" s="1" customFormat="1">
      <c r="B105" s="46"/>
      <c r="C105" s="74"/>
      <c r="D105" s="250" t="s">
        <v>396</v>
      </c>
      <c r="E105" s="74"/>
      <c r="F105" s="251" t="s">
        <v>554</v>
      </c>
      <c r="G105" s="74"/>
      <c r="H105" s="74"/>
      <c r="I105" s="204"/>
      <c r="J105" s="74"/>
      <c r="K105" s="74"/>
      <c r="L105" s="72"/>
      <c r="M105" s="252"/>
      <c r="N105" s="47"/>
      <c r="O105" s="47"/>
      <c r="P105" s="47"/>
      <c r="Q105" s="47"/>
      <c r="R105" s="47"/>
      <c r="S105" s="47"/>
      <c r="T105" s="95"/>
      <c r="AT105" s="24" t="s">
        <v>396</v>
      </c>
      <c r="AU105" s="24" t="s">
        <v>82</v>
      </c>
    </row>
    <row r="106" s="1" customFormat="1" ht="16.5" customHeight="1">
      <c r="B106" s="46"/>
      <c r="C106" s="234" t="s">
        <v>349</v>
      </c>
      <c r="D106" s="234" t="s">
        <v>306</v>
      </c>
      <c r="E106" s="235" t="s">
        <v>557</v>
      </c>
      <c r="F106" s="236" t="s">
        <v>558</v>
      </c>
      <c r="G106" s="237" t="s">
        <v>559</v>
      </c>
      <c r="H106" s="238">
        <v>2.1779999999999999</v>
      </c>
      <c r="I106" s="239"/>
      <c r="J106" s="240">
        <f>ROUND(I106*H106,2)</f>
        <v>0</v>
      </c>
      <c r="K106" s="236" t="s">
        <v>322</v>
      </c>
      <c r="L106" s="72"/>
      <c r="M106" s="241" t="s">
        <v>21</v>
      </c>
      <c r="N106" s="242" t="s">
        <v>43</v>
      </c>
      <c r="O106" s="47"/>
      <c r="P106" s="243">
        <f>O106*H106</f>
        <v>0</v>
      </c>
      <c r="Q106" s="243">
        <v>0</v>
      </c>
      <c r="R106" s="243">
        <f>Q106*H106</f>
        <v>0</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7515</v>
      </c>
    </row>
    <row r="107" s="1" customFormat="1">
      <c r="B107" s="46"/>
      <c r="C107" s="74"/>
      <c r="D107" s="250" t="s">
        <v>396</v>
      </c>
      <c r="E107" s="74"/>
      <c r="F107" s="251" t="s">
        <v>561</v>
      </c>
      <c r="G107" s="74"/>
      <c r="H107" s="74"/>
      <c r="I107" s="204"/>
      <c r="J107" s="74"/>
      <c r="K107" s="74"/>
      <c r="L107" s="72"/>
      <c r="M107" s="252"/>
      <c r="N107" s="47"/>
      <c r="O107" s="47"/>
      <c r="P107" s="47"/>
      <c r="Q107" s="47"/>
      <c r="R107" s="47"/>
      <c r="S107" s="47"/>
      <c r="T107" s="95"/>
      <c r="AT107" s="24" t="s">
        <v>396</v>
      </c>
      <c r="AU107" s="24" t="s">
        <v>82</v>
      </c>
    </row>
    <row r="108" s="12" customFormat="1">
      <c r="B108" s="253"/>
      <c r="C108" s="254"/>
      <c r="D108" s="250" t="s">
        <v>398</v>
      </c>
      <c r="E108" s="255" t="s">
        <v>21</v>
      </c>
      <c r="F108" s="256" t="s">
        <v>7516</v>
      </c>
      <c r="G108" s="254"/>
      <c r="H108" s="257">
        <v>2.1779999999999999</v>
      </c>
      <c r="I108" s="258"/>
      <c r="J108" s="254"/>
      <c r="K108" s="254"/>
      <c r="L108" s="259"/>
      <c r="M108" s="260"/>
      <c r="N108" s="261"/>
      <c r="O108" s="261"/>
      <c r="P108" s="261"/>
      <c r="Q108" s="261"/>
      <c r="R108" s="261"/>
      <c r="S108" s="261"/>
      <c r="T108" s="262"/>
      <c r="AT108" s="263" t="s">
        <v>398</v>
      </c>
      <c r="AU108" s="263" t="s">
        <v>82</v>
      </c>
      <c r="AV108" s="12" t="s">
        <v>82</v>
      </c>
      <c r="AW108" s="12" t="s">
        <v>35</v>
      </c>
      <c r="AX108" s="12" t="s">
        <v>80</v>
      </c>
      <c r="AY108" s="263" t="s">
        <v>303</v>
      </c>
    </row>
    <row r="109" s="1" customFormat="1" ht="25.5" customHeight="1">
      <c r="B109" s="46"/>
      <c r="C109" s="234" t="s">
        <v>353</v>
      </c>
      <c r="D109" s="234" t="s">
        <v>306</v>
      </c>
      <c r="E109" s="235" t="s">
        <v>7444</v>
      </c>
      <c r="F109" s="236" t="s">
        <v>7445</v>
      </c>
      <c r="G109" s="237" t="s">
        <v>394</v>
      </c>
      <c r="H109" s="238">
        <v>12.1</v>
      </c>
      <c r="I109" s="239"/>
      <c r="J109" s="240">
        <f>ROUND(I109*H109,2)</f>
        <v>0</v>
      </c>
      <c r="K109" s="236" t="s">
        <v>310</v>
      </c>
      <c r="L109" s="72"/>
      <c r="M109" s="241" t="s">
        <v>21</v>
      </c>
      <c r="N109" s="242" t="s">
        <v>43</v>
      </c>
      <c r="O109" s="47"/>
      <c r="P109" s="243">
        <f>O109*H109</f>
        <v>0</v>
      </c>
      <c r="Q109" s="243">
        <v>0</v>
      </c>
      <c r="R109" s="243">
        <f>Q109*H109</f>
        <v>0</v>
      </c>
      <c r="S109" s="243">
        <v>0</v>
      </c>
      <c r="T109" s="244">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7517</v>
      </c>
    </row>
    <row r="110" s="1" customFormat="1">
      <c r="B110" s="46"/>
      <c r="C110" s="74"/>
      <c r="D110" s="250" t="s">
        <v>396</v>
      </c>
      <c r="E110" s="74"/>
      <c r="F110" s="251" t="s">
        <v>7447</v>
      </c>
      <c r="G110" s="74"/>
      <c r="H110" s="74"/>
      <c r="I110" s="204"/>
      <c r="J110" s="74"/>
      <c r="K110" s="74"/>
      <c r="L110" s="72"/>
      <c r="M110" s="252"/>
      <c r="N110" s="47"/>
      <c r="O110" s="47"/>
      <c r="P110" s="47"/>
      <c r="Q110" s="47"/>
      <c r="R110" s="47"/>
      <c r="S110" s="47"/>
      <c r="T110" s="95"/>
      <c r="AT110" s="24" t="s">
        <v>396</v>
      </c>
      <c r="AU110" s="24" t="s">
        <v>82</v>
      </c>
    </row>
    <row r="111" s="11" customFormat="1" ht="29.88" customHeight="1">
      <c r="B111" s="218"/>
      <c r="C111" s="219"/>
      <c r="D111" s="220" t="s">
        <v>71</v>
      </c>
      <c r="E111" s="232" t="s">
        <v>95</v>
      </c>
      <c r="F111" s="232" t="s">
        <v>660</v>
      </c>
      <c r="G111" s="219"/>
      <c r="H111" s="219"/>
      <c r="I111" s="222"/>
      <c r="J111" s="233">
        <f>BK111</f>
        <v>0</v>
      </c>
      <c r="K111" s="219"/>
      <c r="L111" s="224"/>
      <c r="M111" s="225"/>
      <c r="N111" s="226"/>
      <c r="O111" s="226"/>
      <c r="P111" s="227">
        <f>SUM(P112:P113)</f>
        <v>0</v>
      </c>
      <c r="Q111" s="226"/>
      <c r="R111" s="227">
        <f>SUM(R112:R113)</f>
        <v>3.6456599999999999</v>
      </c>
      <c r="S111" s="226"/>
      <c r="T111" s="228">
        <f>SUM(T112:T113)</f>
        <v>0</v>
      </c>
      <c r="AR111" s="229" t="s">
        <v>80</v>
      </c>
      <c r="AT111" s="230" t="s">
        <v>71</v>
      </c>
      <c r="AU111" s="230" t="s">
        <v>80</v>
      </c>
      <c r="AY111" s="229" t="s">
        <v>303</v>
      </c>
      <c r="BK111" s="231">
        <f>SUM(BK112:BK113)</f>
        <v>0</v>
      </c>
    </row>
    <row r="112" s="1" customFormat="1" ht="25.5" customHeight="1">
      <c r="B112" s="46"/>
      <c r="C112" s="234" t="s">
        <v>357</v>
      </c>
      <c r="D112" s="234" t="s">
        <v>306</v>
      </c>
      <c r="E112" s="235" t="s">
        <v>7448</v>
      </c>
      <c r="F112" s="236" t="s">
        <v>7449</v>
      </c>
      <c r="G112" s="237" t="s">
        <v>262</v>
      </c>
      <c r="H112" s="238">
        <v>8</v>
      </c>
      <c r="I112" s="239"/>
      <c r="J112" s="240">
        <f>ROUND(I112*H112,2)</f>
        <v>0</v>
      </c>
      <c r="K112" s="236" t="s">
        <v>310</v>
      </c>
      <c r="L112" s="72"/>
      <c r="M112" s="241" t="s">
        <v>21</v>
      </c>
      <c r="N112" s="242" t="s">
        <v>43</v>
      </c>
      <c r="O112" s="47"/>
      <c r="P112" s="243">
        <f>O112*H112</f>
        <v>0</v>
      </c>
      <c r="Q112" s="243">
        <v>0.24127000000000001</v>
      </c>
      <c r="R112" s="243">
        <f>Q112*H112</f>
        <v>1.9301600000000001</v>
      </c>
      <c r="S112" s="243">
        <v>0</v>
      </c>
      <c r="T112" s="244">
        <f>S112*H112</f>
        <v>0</v>
      </c>
      <c r="AR112" s="24" t="s">
        <v>319</v>
      </c>
      <c r="AT112" s="24" t="s">
        <v>306</v>
      </c>
      <c r="AU112" s="24" t="s">
        <v>82</v>
      </c>
      <c r="AY112" s="24" t="s">
        <v>303</v>
      </c>
      <c r="BE112" s="245">
        <f>IF(N112="základní",J112,0)</f>
        <v>0</v>
      </c>
      <c r="BF112" s="245">
        <f>IF(N112="snížená",J112,0)</f>
        <v>0</v>
      </c>
      <c r="BG112" s="245">
        <f>IF(N112="zákl. přenesená",J112,0)</f>
        <v>0</v>
      </c>
      <c r="BH112" s="245">
        <f>IF(N112="sníž. přenesená",J112,0)</f>
        <v>0</v>
      </c>
      <c r="BI112" s="245">
        <f>IF(N112="nulová",J112,0)</f>
        <v>0</v>
      </c>
      <c r="BJ112" s="24" t="s">
        <v>80</v>
      </c>
      <c r="BK112" s="245">
        <f>ROUND(I112*H112,2)</f>
        <v>0</v>
      </c>
      <c r="BL112" s="24" t="s">
        <v>319</v>
      </c>
      <c r="BM112" s="24" t="s">
        <v>7518</v>
      </c>
    </row>
    <row r="113" s="1" customFormat="1" ht="16.5" customHeight="1">
      <c r="B113" s="46"/>
      <c r="C113" s="276" t="s">
        <v>452</v>
      </c>
      <c r="D113" s="276" t="s">
        <v>570</v>
      </c>
      <c r="E113" s="277" t="s">
        <v>7451</v>
      </c>
      <c r="F113" s="278" t="s">
        <v>7452</v>
      </c>
      <c r="G113" s="279" t="s">
        <v>704</v>
      </c>
      <c r="H113" s="280">
        <v>47</v>
      </c>
      <c r="I113" s="281"/>
      <c r="J113" s="282">
        <f>ROUND(I113*H113,2)</f>
        <v>0</v>
      </c>
      <c r="K113" s="278" t="s">
        <v>310</v>
      </c>
      <c r="L113" s="283"/>
      <c r="M113" s="284" t="s">
        <v>21</v>
      </c>
      <c r="N113" s="285" t="s">
        <v>43</v>
      </c>
      <c r="O113" s="47"/>
      <c r="P113" s="243">
        <f>O113*H113</f>
        <v>0</v>
      </c>
      <c r="Q113" s="243">
        <v>0.036499999999999998</v>
      </c>
      <c r="R113" s="243">
        <f>Q113*H113</f>
        <v>1.7154999999999998</v>
      </c>
      <c r="S113" s="243">
        <v>0</v>
      </c>
      <c r="T113" s="244">
        <f>S113*H113</f>
        <v>0</v>
      </c>
      <c r="AR113" s="24" t="s">
        <v>339</v>
      </c>
      <c r="AT113" s="24" t="s">
        <v>570</v>
      </c>
      <c r="AU113" s="24" t="s">
        <v>82</v>
      </c>
      <c r="AY113" s="24" t="s">
        <v>303</v>
      </c>
      <c r="BE113" s="245">
        <f>IF(N113="základní",J113,0)</f>
        <v>0</v>
      </c>
      <c r="BF113" s="245">
        <f>IF(N113="snížená",J113,0)</f>
        <v>0</v>
      </c>
      <c r="BG113" s="245">
        <f>IF(N113="zákl. přenesená",J113,0)</f>
        <v>0</v>
      </c>
      <c r="BH113" s="245">
        <f>IF(N113="sníž. přenesená",J113,0)</f>
        <v>0</v>
      </c>
      <c r="BI113" s="245">
        <f>IF(N113="nulová",J113,0)</f>
        <v>0</v>
      </c>
      <c r="BJ113" s="24" t="s">
        <v>80</v>
      </c>
      <c r="BK113" s="245">
        <f>ROUND(I113*H113,2)</f>
        <v>0</v>
      </c>
      <c r="BL113" s="24" t="s">
        <v>319</v>
      </c>
      <c r="BM113" s="24" t="s">
        <v>7519</v>
      </c>
    </row>
    <row r="114" s="11" customFormat="1" ht="29.88" customHeight="1">
      <c r="B114" s="218"/>
      <c r="C114" s="219"/>
      <c r="D114" s="220" t="s">
        <v>71</v>
      </c>
      <c r="E114" s="232" t="s">
        <v>302</v>
      </c>
      <c r="F114" s="232" t="s">
        <v>875</v>
      </c>
      <c r="G114" s="219"/>
      <c r="H114" s="219"/>
      <c r="I114" s="222"/>
      <c r="J114" s="233">
        <f>BK114</f>
        <v>0</v>
      </c>
      <c r="K114" s="219"/>
      <c r="L114" s="224"/>
      <c r="M114" s="225"/>
      <c r="N114" s="226"/>
      <c r="O114" s="226"/>
      <c r="P114" s="227">
        <f>SUM(P115:P122)</f>
        <v>0</v>
      </c>
      <c r="Q114" s="226"/>
      <c r="R114" s="227">
        <f>SUM(R115:R122)</f>
        <v>8.9240391599999995</v>
      </c>
      <c r="S114" s="226"/>
      <c r="T114" s="228">
        <f>SUM(T115:T122)</f>
        <v>0</v>
      </c>
      <c r="AR114" s="229" t="s">
        <v>80</v>
      </c>
      <c r="AT114" s="230" t="s">
        <v>71</v>
      </c>
      <c r="AU114" s="230" t="s">
        <v>80</v>
      </c>
      <c r="AY114" s="229" t="s">
        <v>303</v>
      </c>
      <c r="BK114" s="231">
        <f>SUM(BK115:BK122)</f>
        <v>0</v>
      </c>
    </row>
    <row r="115" s="1" customFormat="1" ht="25.5" customHeight="1">
      <c r="B115" s="46"/>
      <c r="C115" s="234" t="s">
        <v>456</v>
      </c>
      <c r="D115" s="234" t="s">
        <v>306</v>
      </c>
      <c r="E115" s="235" t="s">
        <v>7454</v>
      </c>
      <c r="F115" s="236" t="s">
        <v>7455</v>
      </c>
      <c r="G115" s="237" t="s">
        <v>394</v>
      </c>
      <c r="H115" s="238">
        <v>10.587999999999999</v>
      </c>
      <c r="I115" s="239"/>
      <c r="J115" s="240">
        <f>ROUND(I115*H115,2)</f>
        <v>0</v>
      </c>
      <c r="K115" s="236" t="s">
        <v>310</v>
      </c>
      <c r="L115" s="72"/>
      <c r="M115" s="241" t="s">
        <v>21</v>
      </c>
      <c r="N115" s="242" t="s">
        <v>43</v>
      </c>
      <c r="O115" s="47"/>
      <c r="P115" s="243">
        <f>O115*H115</f>
        <v>0</v>
      </c>
      <c r="Q115" s="243">
        <v>0.18906999999999999</v>
      </c>
      <c r="R115" s="243">
        <f>Q115*H115</f>
        <v>2.0018731599999997</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7520</v>
      </c>
    </row>
    <row r="116" s="12" customFormat="1">
      <c r="B116" s="253"/>
      <c r="C116" s="254"/>
      <c r="D116" s="250" t="s">
        <v>398</v>
      </c>
      <c r="E116" s="255" t="s">
        <v>21</v>
      </c>
      <c r="F116" s="256" t="s">
        <v>7521</v>
      </c>
      <c r="G116" s="254"/>
      <c r="H116" s="257">
        <v>10.587999999999999</v>
      </c>
      <c r="I116" s="258"/>
      <c r="J116" s="254"/>
      <c r="K116" s="254"/>
      <c r="L116" s="259"/>
      <c r="M116" s="260"/>
      <c r="N116" s="261"/>
      <c r="O116" s="261"/>
      <c r="P116" s="261"/>
      <c r="Q116" s="261"/>
      <c r="R116" s="261"/>
      <c r="S116" s="261"/>
      <c r="T116" s="262"/>
      <c r="AT116" s="263" t="s">
        <v>398</v>
      </c>
      <c r="AU116" s="263" t="s">
        <v>82</v>
      </c>
      <c r="AV116" s="12" t="s">
        <v>82</v>
      </c>
      <c r="AW116" s="12" t="s">
        <v>35</v>
      </c>
      <c r="AX116" s="12" t="s">
        <v>80</v>
      </c>
      <c r="AY116" s="263" t="s">
        <v>303</v>
      </c>
    </row>
    <row r="117" s="1" customFormat="1" ht="25.5" customHeight="1">
      <c r="B117" s="46"/>
      <c r="C117" s="234" t="s">
        <v>10</v>
      </c>
      <c r="D117" s="234" t="s">
        <v>306</v>
      </c>
      <c r="E117" s="235" t="s">
        <v>877</v>
      </c>
      <c r="F117" s="236" t="s">
        <v>878</v>
      </c>
      <c r="G117" s="237" t="s">
        <v>394</v>
      </c>
      <c r="H117" s="238">
        <v>12.1</v>
      </c>
      <c r="I117" s="239"/>
      <c r="J117" s="240">
        <f>ROUND(I117*H117,2)</f>
        <v>0</v>
      </c>
      <c r="K117" s="236" t="s">
        <v>310</v>
      </c>
      <c r="L117" s="72"/>
      <c r="M117" s="241" t="s">
        <v>21</v>
      </c>
      <c r="N117" s="242" t="s">
        <v>43</v>
      </c>
      <c r="O117" s="47"/>
      <c r="P117" s="243">
        <f>O117*H117</f>
        <v>0</v>
      </c>
      <c r="Q117" s="243">
        <v>0.378</v>
      </c>
      <c r="R117" s="243">
        <f>Q117*H117</f>
        <v>4.5738000000000003</v>
      </c>
      <c r="S117" s="243">
        <v>0</v>
      </c>
      <c r="T117" s="244">
        <f>S117*H117</f>
        <v>0</v>
      </c>
      <c r="AR117" s="24" t="s">
        <v>319</v>
      </c>
      <c r="AT117" s="24" t="s">
        <v>306</v>
      </c>
      <c r="AU117" s="24" t="s">
        <v>82</v>
      </c>
      <c r="AY117" s="24" t="s">
        <v>303</v>
      </c>
      <c r="BE117" s="245">
        <f>IF(N117="základní",J117,0)</f>
        <v>0</v>
      </c>
      <c r="BF117" s="245">
        <f>IF(N117="snížená",J117,0)</f>
        <v>0</v>
      </c>
      <c r="BG117" s="245">
        <f>IF(N117="zákl. přenesená",J117,0)</f>
        <v>0</v>
      </c>
      <c r="BH117" s="245">
        <f>IF(N117="sníž. přenesená",J117,0)</f>
        <v>0</v>
      </c>
      <c r="BI117" s="245">
        <f>IF(N117="nulová",J117,0)</f>
        <v>0</v>
      </c>
      <c r="BJ117" s="24" t="s">
        <v>80</v>
      </c>
      <c r="BK117" s="245">
        <f>ROUND(I117*H117,2)</f>
        <v>0</v>
      </c>
      <c r="BL117" s="24" t="s">
        <v>319</v>
      </c>
      <c r="BM117" s="24" t="s">
        <v>7522</v>
      </c>
    </row>
    <row r="118" s="12" customFormat="1">
      <c r="B118" s="253"/>
      <c r="C118" s="254"/>
      <c r="D118" s="250" t="s">
        <v>398</v>
      </c>
      <c r="E118" s="255" t="s">
        <v>21</v>
      </c>
      <c r="F118" s="256" t="s">
        <v>7506</v>
      </c>
      <c r="G118" s="254"/>
      <c r="H118" s="257">
        <v>12.1</v>
      </c>
      <c r="I118" s="258"/>
      <c r="J118" s="254"/>
      <c r="K118" s="254"/>
      <c r="L118" s="259"/>
      <c r="M118" s="260"/>
      <c r="N118" s="261"/>
      <c r="O118" s="261"/>
      <c r="P118" s="261"/>
      <c r="Q118" s="261"/>
      <c r="R118" s="261"/>
      <c r="S118" s="261"/>
      <c r="T118" s="262"/>
      <c r="AT118" s="263" t="s">
        <v>398</v>
      </c>
      <c r="AU118" s="263" t="s">
        <v>82</v>
      </c>
      <c r="AV118" s="12" t="s">
        <v>82</v>
      </c>
      <c r="AW118" s="12" t="s">
        <v>35</v>
      </c>
      <c r="AX118" s="12" t="s">
        <v>80</v>
      </c>
      <c r="AY118" s="263" t="s">
        <v>303</v>
      </c>
    </row>
    <row r="119" s="1" customFormat="1" ht="51" customHeight="1">
      <c r="B119" s="46"/>
      <c r="C119" s="234" t="s">
        <v>465</v>
      </c>
      <c r="D119" s="234" t="s">
        <v>306</v>
      </c>
      <c r="E119" s="235" t="s">
        <v>886</v>
      </c>
      <c r="F119" s="236" t="s">
        <v>887</v>
      </c>
      <c r="G119" s="237" t="s">
        <v>394</v>
      </c>
      <c r="H119" s="238">
        <v>10.587999999999999</v>
      </c>
      <c r="I119" s="239"/>
      <c r="J119" s="240">
        <f>ROUND(I119*H119,2)</f>
        <v>0</v>
      </c>
      <c r="K119" s="236" t="s">
        <v>310</v>
      </c>
      <c r="L119" s="72"/>
      <c r="M119" s="241" t="s">
        <v>21</v>
      </c>
      <c r="N119" s="242" t="s">
        <v>43</v>
      </c>
      <c r="O119" s="47"/>
      <c r="P119" s="243">
        <f>O119*H119</f>
        <v>0</v>
      </c>
      <c r="Q119" s="243">
        <v>0.084250000000000005</v>
      </c>
      <c r="R119" s="243">
        <f>Q119*H119</f>
        <v>0.89203900000000003</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7523</v>
      </c>
    </row>
    <row r="120" s="1" customFormat="1">
      <c r="B120" s="46"/>
      <c r="C120" s="74"/>
      <c r="D120" s="250" t="s">
        <v>396</v>
      </c>
      <c r="E120" s="74"/>
      <c r="F120" s="251" t="s">
        <v>7460</v>
      </c>
      <c r="G120" s="74"/>
      <c r="H120" s="74"/>
      <c r="I120" s="204"/>
      <c r="J120" s="74"/>
      <c r="K120" s="74"/>
      <c r="L120" s="72"/>
      <c r="M120" s="252"/>
      <c r="N120" s="47"/>
      <c r="O120" s="47"/>
      <c r="P120" s="47"/>
      <c r="Q120" s="47"/>
      <c r="R120" s="47"/>
      <c r="S120" s="47"/>
      <c r="T120" s="95"/>
      <c r="AT120" s="24" t="s">
        <v>396</v>
      </c>
      <c r="AU120" s="24" t="s">
        <v>82</v>
      </c>
    </row>
    <row r="121" s="1" customFormat="1" ht="16.5" customHeight="1">
      <c r="B121" s="46"/>
      <c r="C121" s="276" t="s">
        <v>473</v>
      </c>
      <c r="D121" s="276" t="s">
        <v>570</v>
      </c>
      <c r="E121" s="277" t="s">
        <v>890</v>
      </c>
      <c r="F121" s="278" t="s">
        <v>891</v>
      </c>
      <c r="G121" s="279" t="s">
        <v>394</v>
      </c>
      <c r="H121" s="280">
        <v>11.117000000000001</v>
      </c>
      <c r="I121" s="281"/>
      <c r="J121" s="282">
        <f>ROUND(I121*H121,2)</f>
        <v>0</v>
      </c>
      <c r="K121" s="278" t="s">
        <v>310</v>
      </c>
      <c r="L121" s="283"/>
      <c r="M121" s="284" t="s">
        <v>21</v>
      </c>
      <c r="N121" s="285" t="s">
        <v>43</v>
      </c>
      <c r="O121" s="47"/>
      <c r="P121" s="243">
        <f>O121*H121</f>
        <v>0</v>
      </c>
      <c r="Q121" s="243">
        <v>0.13100000000000001</v>
      </c>
      <c r="R121" s="243">
        <f>Q121*H121</f>
        <v>1.4563270000000002</v>
      </c>
      <c r="S121" s="243">
        <v>0</v>
      </c>
      <c r="T121" s="244">
        <f>S121*H121</f>
        <v>0</v>
      </c>
      <c r="AR121" s="24" t="s">
        <v>339</v>
      </c>
      <c r="AT121" s="24" t="s">
        <v>570</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7524</v>
      </c>
    </row>
    <row r="122" s="12" customFormat="1">
      <c r="B122" s="253"/>
      <c r="C122" s="254"/>
      <c r="D122" s="250" t="s">
        <v>398</v>
      </c>
      <c r="E122" s="254"/>
      <c r="F122" s="256" t="s">
        <v>7525</v>
      </c>
      <c r="G122" s="254"/>
      <c r="H122" s="257">
        <v>11.117000000000001</v>
      </c>
      <c r="I122" s="258"/>
      <c r="J122" s="254"/>
      <c r="K122" s="254"/>
      <c r="L122" s="259"/>
      <c r="M122" s="260"/>
      <c r="N122" s="261"/>
      <c r="O122" s="261"/>
      <c r="P122" s="261"/>
      <c r="Q122" s="261"/>
      <c r="R122" s="261"/>
      <c r="S122" s="261"/>
      <c r="T122" s="262"/>
      <c r="AT122" s="263" t="s">
        <v>398</v>
      </c>
      <c r="AU122" s="263" t="s">
        <v>82</v>
      </c>
      <c r="AV122" s="12" t="s">
        <v>82</v>
      </c>
      <c r="AW122" s="12" t="s">
        <v>6</v>
      </c>
      <c r="AX122" s="12" t="s">
        <v>80</v>
      </c>
      <c r="AY122" s="263" t="s">
        <v>303</v>
      </c>
    </row>
    <row r="123" s="11" customFormat="1" ht="29.88" customHeight="1">
      <c r="B123" s="218"/>
      <c r="C123" s="219"/>
      <c r="D123" s="220" t="s">
        <v>71</v>
      </c>
      <c r="E123" s="232" t="s">
        <v>343</v>
      </c>
      <c r="F123" s="232" t="s">
        <v>1215</v>
      </c>
      <c r="G123" s="219"/>
      <c r="H123" s="219"/>
      <c r="I123" s="222"/>
      <c r="J123" s="233">
        <f>BK123</f>
        <v>0</v>
      </c>
      <c r="K123" s="219"/>
      <c r="L123" s="224"/>
      <c r="M123" s="225"/>
      <c r="N123" s="226"/>
      <c r="O123" s="226"/>
      <c r="P123" s="227">
        <f>SUM(P124:P139)</f>
        <v>0</v>
      </c>
      <c r="Q123" s="226"/>
      <c r="R123" s="227">
        <f>SUM(R124:R139)</f>
        <v>1.748105</v>
      </c>
      <c r="S123" s="226"/>
      <c r="T123" s="228">
        <f>SUM(T124:T139)</f>
        <v>0</v>
      </c>
      <c r="AR123" s="229" t="s">
        <v>80</v>
      </c>
      <c r="AT123" s="230" t="s">
        <v>71</v>
      </c>
      <c r="AU123" s="230" t="s">
        <v>80</v>
      </c>
      <c r="AY123" s="229" t="s">
        <v>303</v>
      </c>
      <c r="BK123" s="231">
        <f>SUM(BK124:BK139)</f>
        <v>0</v>
      </c>
    </row>
    <row r="124" s="1" customFormat="1" ht="38.25" customHeight="1">
      <c r="B124" s="46"/>
      <c r="C124" s="234" t="s">
        <v>477</v>
      </c>
      <c r="D124" s="234" t="s">
        <v>306</v>
      </c>
      <c r="E124" s="235" t="s">
        <v>7463</v>
      </c>
      <c r="F124" s="236" t="s">
        <v>7464</v>
      </c>
      <c r="G124" s="237" t="s">
        <v>262</v>
      </c>
      <c r="H124" s="238">
        <v>2</v>
      </c>
      <c r="I124" s="239"/>
      <c r="J124" s="240">
        <f>ROUND(I124*H124,2)</f>
        <v>0</v>
      </c>
      <c r="K124" s="236" t="s">
        <v>310</v>
      </c>
      <c r="L124" s="72"/>
      <c r="M124" s="241" t="s">
        <v>21</v>
      </c>
      <c r="N124" s="242" t="s">
        <v>43</v>
      </c>
      <c r="O124" s="47"/>
      <c r="P124" s="243">
        <f>O124*H124</f>
        <v>0</v>
      </c>
      <c r="Q124" s="243">
        <v>0.15540000000000001</v>
      </c>
      <c r="R124" s="243">
        <f>Q124*H124</f>
        <v>0.31080000000000002</v>
      </c>
      <c r="S124" s="243">
        <v>0</v>
      </c>
      <c r="T124" s="244">
        <f>S124*H124</f>
        <v>0</v>
      </c>
      <c r="AR124" s="24" t="s">
        <v>319</v>
      </c>
      <c r="AT124" s="24" t="s">
        <v>306</v>
      </c>
      <c r="AU124" s="24" t="s">
        <v>82</v>
      </c>
      <c r="AY124" s="24" t="s">
        <v>303</v>
      </c>
      <c r="BE124" s="245">
        <f>IF(N124="základní",J124,0)</f>
        <v>0</v>
      </c>
      <c r="BF124" s="245">
        <f>IF(N124="snížená",J124,0)</f>
        <v>0</v>
      </c>
      <c r="BG124" s="245">
        <f>IF(N124="zákl. přenesená",J124,0)</f>
        <v>0</v>
      </c>
      <c r="BH124" s="245">
        <f>IF(N124="sníž. přenesená",J124,0)</f>
        <v>0</v>
      </c>
      <c r="BI124" s="245">
        <f>IF(N124="nulová",J124,0)</f>
        <v>0</v>
      </c>
      <c r="BJ124" s="24" t="s">
        <v>80</v>
      </c>
      <c r="BK124" s="245">
        <f>ROUND(I124*H124,2)</f>
        <v>0</v>
      </c>
      <c r="BL124" s="24" t="s">
        <v>319</v>
      </c>
      <c r="BM124" s="24" t="s">
        <v>7526</v>
      </c>
    </row>
    <row r="125" s="1" customFormat="1">
      <c r="B125" s="46"/>
      <c r="C125" s="74"/>
      <c r="D125" s="250" t="s">
        <v>396</v>
      </c>
      <c r="E125" s="74"/>
      <c r="F125" s="251" t="s">
        <v>7466</v>
      </c>
      <c r="G125" s="74"/>
      <c r="H125" s="74"/>
      <c r="I125" s="204"/>
      <c r="J125" s="74"/>
      <c r="K125" s="74"/>
      <c r="L125" s="72"/>
      <c r="M125" s="252"/>
      <c r="N125" s="47"/>
      <c r="O125" s="47"/>
      <c r="P125" s="47"/>
      <c r="Q125" s="47"/>
      <c r="R125" s="47"/>
      <c r="S125" s="47"/>
      <c r="T125" s="95"/>
      <c r="AT125" s="24" t="s">
        <v>396</v>
      </c>
      <c r="AU125" s="24" t="s">
        <v>82</v>
      </c>
    </row>
    <row r="126" s="12" customFormat="1">
      <c r="B126" s="253"/>
      <c r="C126" s="254"/>
      <c r="D126" s="250" t="s">
        <v>398</v>
      </c>
      <c r="E126" s="255" t="s">
        <v>21</v>
      </c>
      <c r="F126" s="256" t="s">
        <v>7527</v>
      </c>
      <c r="G126" s="254"/>
      <c r="H126" s="257">
        <v>2</v>
      </c>
      <c r="I126" s="258"/>
      <c r="J126" s="254"/>
      <c r="K126" s="254"/>
      <c r="L126" s="259"/>
      <c r="M126" s="260"/>
      <c r="N126" s="261"/>
      <c r="O126" s="261"/>
      <c r="P126" s="261"/>
      <c r="Q126" s="261"/>
      <c r="R126" s="261"/>
      <c r="S126" s="261"/>
      <c r="T126" s="262"/>
      <c r="AT126" s="263" t="s">
        <v>398</v>
      </c>
      <c r="AU126" s="263" t="s">
        <v>82</v>
      </c>
      <c r="AV126" s="12" t="s">
        <v>82</v>
      </c>
      <c r="AW126" s="12" t="s">
        <v>35</v>
      </c>
      <c r="AX126" s="12" t="s">
        <v>80</v>
      </c>
      <c r="AY126" s="263" t="s">
        <v>303</v>
      </c>
    </row>
    <row r="127" s="1" customFormat="1" ht="16.5" customHeight="1">
      <c r="B127" s="46"/>
      <c r="C127" s="276" t="s">
        <v>483</v>
      </c>
      <c r="D127" s="276" t="s">
        <v>570</v>
      </c>
      <c r="E127" s="277" t="s">
        <v>7468</v>
      </c>
      <c r="F127" s="278" t="s">
        <v>7469</v>
      </c>
      <c r="G127" s="279" t="s">
        <v>262</v>
      </c>
      <c r="H127" s="280">
        <v>3</v>
      </c>
      <c r="I127" s="281"/>
      <c r="J127" s="282">
        <f>ROUND(I127*H127,2)</f>
        <v>0</v>
      </c>
      <c r="K127" s="278" t="s">
        <v>310</v>
      </c>
      <c r="L127" s="283"/>
      <c r="M127" s="284" t="s">
        <v>21</v>
      </c>
      <c r="N127" s="285" t="s">
        <v>43</v>
      </c>
      <c r="O127" s="47"/>
      <c r="P127" s="243">
        <f>O127*H127</f>
        <v>0</v>
      </c>
      <c r="Q127" s="243">
        <v>0.081000000000000003</v>
      </c>
      <c r="R127" s="243">
        <f>Q127*H127</f>
        <v>0.24299999999999999</v>
      </c>
      <c r="S127" s="243">
        <v>0</v>
      </c>
      <c r="T127" s="244">
        <f>S127*H127</f>
        <v>0</v>
      </c>
      <c r="AR127" s="24" t="s">
        <v>339</v>
      </c>
      <c r="AT127" s="24" t="s">
        <v>570</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7528</v>
      </c>
    </row>
    <row r="128" s="12" customFormat="1">
      <c r="B128" s="253"/>
      <c r="C128" s="254"/>
      <c r="D128" s="250" t="s">
        <v>398</v>
      </c>
      <c r="E128" s="254"/>
      <c r="F128" s="256" t="s">
        <v>7529</v>
      </c>
      <c r="G128" s="254"/>
      <c r="H128" s="257">
        <v>3</v>
      </c>
      <c r="I128" s="258"/>
      <c r="J128" s="254"/>
      <c r="K128" s="254"/>
      <c r="L128" s="259"/>
      <c r="M128" s="260"/>
      <c r="N128" s="261"/>
      <c r="O128" s="261"/>
      <c r="P128" s="261"/>
      <c r="Q128" s="261"/>
      <c r="R128" s="261"/>
      <c r="S128" s="261"/>
      <c r="T128" s="262"/>
      <c r="AT128" s="263" t="s">
        <v>398</v>
      </c>
      <c r="AU128" s="263" t="s">
        <v>82</v>
      </c>
      <c r="AV128" s="12" t="s">
        <v>82</v>
      </c>
      <c r="AW128" s="12" t="s">
        <v>6</v>
      </c>
      <c r="AX128" s="12" t="s">
        <v>80</v>
      </c>
      <c r="AY128" s="263" t="s">
        <v>303</v>
      </c>
    </row>
    <row r="129" s="1" customFormat="1" ht="38.25" customHeight="1">
      <c r="B129" s="46"/>
      <c r="C129" s="234" t="s">
        <v>487</v>
      </c>
      <c r="D129" s="234" t="s">
        <v>306</v>
      </c>
      <c r="E129" s="235" t="s">
        <v>7472</v>
      </c>
      <c r="F129" s="236" t="s">
        <v>7473</v>
      </c>
      <c r="G129" s="237" t="s">
        <v>262</v>
      </c>
      <c r="H129" s="238">
        <v>6.0499999999999998</v>
      </c>
      <c r="I129" s="239"/>
      <c r="J129" s="240">
        <f>ROUND(I129*H129,2)</f>
        <v>0</v>
      </c>
      <c r="K129" s="236" t="s">
        <v>310</v>
      </c>
      <c r="L129" s="72"/>
      <c r="M129" s="241" t="s">
        <v>21</v>
      </c>
      <c r="N129" s="242" t="s">
        <v>43</v>
      </c>
      <c r="O129" s="47"/>
      <c r="P129" s="243">
        <f>O129*H129</f>
        <v>0</v>
      </c>
      <c r="Q129" s="243">
        <v>0.1295</v>
      </c>
      <c r="R129" s="243">
        <f>Q129*H129</f>
        <v>0.78347500000000003</v>
      </c>
      <c r="S129" s="243">
        <v>0</v>
      </c>
      <c r="T129" s="244">
        <f>S129*H129</f>
        <v>0</v>
      </c>
      <c r="AR129" s="24" t="s">
        <v>319</v>
      </c>
      <c r="AT129" s="24" t="s">
        <v>306</v>
      </c>
      <c r="AU129" s="24" t="s">
        <v>82</v>
      </c>
      <c r="AY129" s="24" t="s">
        <v>303</v>
      </c>
      <c r="BE129" s="245">
        <f>IF(N129="základní",J129,0)</f>
        <v>0</v>
      </c>
      <c r="BF129" s="245">
        <f>IF(N129="snížená",J129,0)</f>
        <v>0</v>
      </c>
      <c r="BG129" s="245">
        <f>IF(N129="zákl. přenesená",J129,0)</f>
        <v>0</v>
      </c>
      <c r="BH129" s="245">
        <f>IF(N129="sníž. přenesená",J129,0)</f>
        <v>0</v>
      </c>
      <c r="BI129" s="245">
        <f>IF(N129="nulová",J129,0)</f>
        <v>0</v>
      </c>
      <c r="BJ129" s="24" t="s">
        <v>80</v>
      </c>
      <c r="BK129" s="245">
        <f>ROUND(I129*H129,2)</f>
        <v>0</v>
      </c>
      <c r="BL129" s="24" t="s">
        <v>319</v>
      </c>
      <c r="BM129" s="24" t="s">
        <v>7530</v>
      </c>
    </row>
    <row r="130" s="1" customFormat="1">
      <c r="B130" s="46"/>
      <c r="C130" s="74"/>
      <c r="D130" s="250" t="s">
        <v>396</v>
      </c>
      <c r="E130" s="74"/>
      <c r="F130" s="251" t="s">
        <v>7475</v>
      </c>
      <c r="G130" s="74"/>
      <c r="H130" s="74"/>
      <c r="I130" s="204"/>
      <c r="J130" s="74"/>
      <c r="K130" s="74"/>
      <c r="L130" s="72"/>
      <c r="M130" s="252"/>
      <c r="N130" s="47"/>
      <c r="O130" s="47"/>
      <c r="P130" s="47"/>
      <c r="Q130" s="47"/>
      <c r="R130" s="47"/>
      <c r="S130" s="47"/>
      <c r="T130" s="95"/>
      <c r="AT130" s="24" t="s">
        <v>396</v>
      </c>
      <c r="AU130" s="24" t="s">
        <v>82</v>
      </c>
    </row>
    <row r="131" s="12" customFormat="1">
      <c r="B131" s="253"/>
      <c r="C131" s="254"/>
      <c r="D131" s="250" t="s">
        <v>398</v>
      </c>
      <c r="E131" s="255" t="s">
        <v>21</v>
      </c>
      <c r="F131" s="256" t="s">
        <v>7531</v>
      </c>
      <c r="G131" s="254"/>
      <c r="H131" s="257">
        <v>6.0499999999999998</v>
      </c>
      <c r="I131" s="258"/>
      <c r="J131" s="254"/>
      <c r="K131" s="254"/>
      <c r="L131" s="259"/>
      <c r="M131" s="260"/>
      <c r="N131" s="261"/>
      <c r="O131" s="261"/>
      <c r="P131" s="261"/>
      <c r="Q131" s="261"/>
      <c r="R131" s="261"/>
      <c r="S131" s="261"/>
      <c r="T131" s="262"/>
      <c r="AT131" s="263" t="s">
        <v>398</v>
      </c>
      <c r="AU131" s="263" t="s">
        <v>82</v>
      </c>
      <c r="AV131" s="12" t="s">
        <v>82</v>
      </c>
      <c r="AW131" s="12" t="s">
        <v>35</v>
      </c>
      <c r="AX131" s="12" t="s">
        <v>80</v>
      </c>
      <c r="AY131" s="263" t="s">
        <v>303</v>
      </c>
    </row>
    <row r="132" s="1" customFormat="1" ht="16.5" customHeight="1">
      <c r="B132" s="46"/>
      <c r="C132" s="276" t="s">
        <v>9</v>
      </c>
      <c r="D132" s="276" t="s">
        <v>570</v>
      </c>
      <c r="E132" s="277" t="s">
        <v>7477</v>
      </c>
      <c r="F132" s="278" t="s">
        <v>7478</v>
      </c>
      <c r="G132" s="279" t="s">
        <v>262</v>
      </c>
      <c r="H132" s="280">
        <v>7</v>
      </c>
      <c r="I132" s="281"/>
      <c r="J132" s="282">
        <f>ROUND(I132*H132,2)</f>
        <v>0</v>
      </c>
      <c r="K132" s="278" t="s">
        <v>310</v>
      </c>
      <c r="L132" s="283"/>
      <c r="M132" s="284" t="s">
        <v>21</v>
      </c>
      <c r="N132" s="285" t="s">
        <v>43</v>
      </c>
      <c r="O132" s="47"/>
      <c r="P132" s="243">
        <f>O132*H132</f>
        <v>0</v>
      </c>
      <c r="Q132" s="243">
        <v>0.058000000000000003</v>
      </c>
      <c r="R132" s="243">
        <f>Q132*H132</f>
        <v>0.40600000000000003</v>
      </c>
      <c r="S132" s="243">
        <v>0</v>
      </c>
      <c r="T132" s="244">
        <f>S132*H132</f>
        <v>0</v>
      </c>
      <c r="AR132" s="24" t="s">
        <v>339</v>
      </c>
      <c r="AT132" s="24" t="s">
        <v>570</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7532</v>
      </c>
    </row>
    <row r="133" s="12" customFormat="1">
      <c r="B133" s="253"/>
      <c r="C133" s="254"/>
      <c r="D133" s="250" t="s">
        <v>398</v>
      </c>
      <c r="E133" s="254"/>
      <c r="F133" s="256" t="s">
        <v>7533</v>
      </c>
      <c r="G133" s="254"/>
      <c r="H133" s="257">
        <v>7</v>
      </c>
      <c r="I133" s="258"/>
      <c r="J133" s="254"/>
      <c r="K133" s="254"/>
      <c r="L133" s="259"/>
      <c r="M133" s="260"/>
      <c r="N133" s="261"/>
      <c r="O133" s="261"/>
      <c r="P133" s="261"/>
      <c r="Q133" s="261"/>
      <c r="R133" s="261"/>
      <c r="S133" s="261"/>
      <c r="T133" s="262"/>
      <c r="AT133" s="263" t="s">
        <v>398</v>
      </c>
      <c r="AU133" s="263" t="s">
        <v>82</v>
      </c>
      <c r="AV133" s="12" t="s">
        <v>82</v>
      </c>
      <c r="AW133" s="12" t="s">
        <v>6</v>
      </c>
      <c r="AX133" s="12" t="s">
        <v>80</v>
      </c>
      <c r="AY133" s="263" t="s">
        <v>303</v>
      </c>
    </row>
    <row r="134" s="1" customFormat="1" ht="25.5" customHeight="1">
      <c r="B134" s="46"/>
      <c r="C134" s="234" t="s">
        <v>496</v>
      </c>
      <c r="D134" s="234" t="s">
        <v>306</v>
      </c>
      <c r="E134" s="235" t="s">
        <v>7481</v>
      </c>
      <c r="F134" s="236" t="s">
        <v>7482</v>
      </c>
      <c r="G134" s="237" t="s">
        <v>262</v>
      </c>
      <c r="H134" s="238">
        <v>8.0500000000000007</v>
      </c>
      <c r="I134" s="239"/>
      <c r="J134" s="240">
        <f>ROUND(I134*H134,2)</f>
        <v>0</v>
      </c>
      <c r="K134" s="236" t="s">
        <v>322</v>
      </c>
      <c r="L134" s="72"/>
      <c r="M134" s="241" t="s">
        <v>21</v>
      </c>
      <c r="N134" s="242" t="s">
        <v>43</v>
      </c>
      <c r="O134" s="47"/>
      <c r="P134" s="243">
        <f>O134*H134</f>
        <v>0</v>
      </c>
      <c r="Q134" s="243">
        <v>0.00059999999999999995</v>
      </c>
      <c r="R134" s="243">
        <f>Q134*H134</f>
        <v>0.0048300000000000001</v>
      </c>
      <c r="S134" s="243">
        <v>0</v>
      </c>
      <c r="T134" s="244">
        <f>S134*H134</f>
        <v>0</v>
      </c>
      <c r="AR134" s="24" t="s">
        <v>319</v>
      </c>
      <c r="AT134" s="24" t="s">
        <v>306</v>
      </c>
      <c r="AU134" s="24" t="s">
        <v>82</v>
      </c>
      <c r="AY134" s="24" t="s">
        <v>303</v>
      </c>
      <c r="BE134" s="245">
        <f>IF(N134="základní",J134,0)</f>
        <v>0</v>
      </c>
      <c r="BF134" s="245">
        <f>IF(N134="snížená",J134,0)</f>
        <v>0</v>
      </c>
      <c r="BG134" s="245">
        <f>IF(N134="zákl. přenesená",J134,0)</f>
        <v>0</v>
      </c>
      <c r="BH134" s="245">
        <f>IF(N134="sníž. přenesená",J134,0)</f>
        <v>0</v>
      </c>
      <c r="BI134" s="245">
        <f>IF(N134="nulová",J134,0)</f>
        <v>0</v>
      </c>
      <c r="BJ134" s="24" t="s">
        <v>80</v>
      </c>
      <c r="BK134" s="245">
        <f>ROUND(I134*H134,2)</f>
        <v>0</v>
      </c>
      <c r="BL134" s="24" t="s">
        <v>319</v>
      </c>
      <c r="BM134" s="24" t="s">
        <v>7534</v>
      </c>
    </row>
    <row r="135" s="1" customFormat="1">
      <c r="B135" s="46"/>
      <c r="C135" s="74"/>
      <c r="D135" s="250" t="s">
        <v>396</v>
      </c>
      <c r="E135" s="74"/>
      <c r="F135" s="251" t="s">
        <v>7484</v>
      </c>
      <c r="G135" s="74"/>
      <c r="H135" s="74"/>
      <c r="I135" s="204"/>
      <c r="J135" s="74"/>
      <c r="K135" s="74"/>
      <c r="L135" s="72"/>
      <c r="M135" s="252"/>
      <c r="N135" s="47"/>
      <c r="O135" s="47"/>
      <c r="P135" s="47"/>
      <c r="Q135" s="47"/>
      <c r="R135" s="47"/>
      <c r="S135" s="47"/>
      <c r="T135" s="95"/>
      <c r="AT135" s="24" t="s">
        <v>396</v>
      </c>
      <c r="AU135" s="24" t="s">
        <v>82</v>
      </c>
    </row>
    <row r="136" s="12" customFormat="1">
      <c r="B136" s="253"/>
      <c r="C136" s="254"/>
      <c r="D136" s="250" t="s">
        <v>398</v>
      </c>
      <c r="E136" s="255" t="s">
        <v>21</v>
      </c>
      <c r="F136" s="256" t="s">
        <v>7535</v>
      </c>
      <c r="G136" s="254"/>
      <c r="H136" s="257">
        <v>8.0500000000000007</v>
      </c>
      <c r="I136" s="258"/>
      <c r="J136" s="254"/>
      <c r="K136" s="254"/>
      <c r="L136" s="259"/>
      <c r="M136" s="260"/>
      <c r="N136" s="261"/>
      <c r="O136" s="261"/>
      <c r="P136" s="261"/>
      <c r="Q136" s="261"/>
      <c r="R136" s="261"/>
      <c r="S136" s="261"/>
      <c r="T136" s="262"/>
      <c r="AT136" s="263" t="s">
        <v>398</v>
      </c>
      <c r="AU136" s="263" t="s">
        <v>82</v>
      </c>
      <c r="AV136" s="12" t="s">
        <v>82</v>
      </c>
      <c r="AW136" s="12" t="s">
        <v>35</v>
      </c>
      <c r="AX136" s="12" t="s">
        <v>80</v>
      </c>
      <c r="AY136" s="263" t="s">
        <v>303</v>
      </c>
    </row>
    <row r="137" s="1" customFormat="1" ht="25.5" customHeight="1">
      <c r="B137" s="46"/>
      <c r="C137" s="234" t="s">
        <v>502</v>
      </c>
      <c r="D137" s="234" t="s">
        <v>306</v>
      </c>
      <c r="E137" s="235" t="s">
        <v>7486</v>
      </c>
      <c r="F137" s="236" t="s">
        <v>7487</v>
      </c>
      <c r="G137" s="237" t="s">
        <v>262</v>
      </c>
      <c r="H137" s="238">
        <v>8.0500000000000007</v>
      </c>
      <c r="I137" s="239"/>
      <c r="J137" s="240">
        <f>ROUND(I137*H137,2)</f>
        <v>0</v>
      </c>
      <c r="K137" s="236" t="s">
        <v>310</v>
      </c>
      <c r="L137" s="72"/>
      <c r="M137" s="241" t="s">
        <v>21</v>
      </c>
      <c r="N137" s="242" t="s">
        <v>43</v>
      </c>
      <c r="O137" s="47"/>
      <c r="P137" s="243">
        <f>O137*H137</f>
        <v>0</v>
      </c>
      <c r="Q137" s="243">
        <v>0</v>
      </c>
      <c r="R137" s="243">
        <f>Q137*H137</f>
        <v>0</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7536</v>
      </c>
    </row>
    <row r="138" s="1" customFormat="1">
      <c r="B138" s="46"/>
      <c r="C138" s="74"/>
      <c r="D138" s="250" t="s">
        <v>396</v>
      </c>
      <c r="E138" s="74"/>
      <c r="F138" s="251" t="s">
        <v>7489</v>
      </c>
      <c r="G138" s="74"/>
      <c r="H138" s="74"/>
      <c r="I138" s="204"/>
      <c r="J138" s="74"/>
      <c r="K138" s="74"/>
      <c r="L138" s="72"/>
      <c r="M138" s="252"/>
      <c r="N138" s="47"/>
      <c r="O138" s="47"/>
      <c r="P138" s="47"/>
      <c r="Q138" s="47"/>
      <c r="R138" s="47"/>
      <c r="S138" s="47"/>
      <c r="T138" s="95"/>
      <c r="AT138" s="24" t="s">
        <v>396</v>
      </c>
      <c r="AU138" s="24" t="s">
        <v>82</v>
      </c>
    </row>
    <row r="139" s="12" customFormat="1">
      <c r="B139" s="253"/>
      <c r="C139" s="254"/>
      <c r="D139" s="250" t="s">
        <v>398</v>
      </c>
      <c r="E139" s="255" t="s">
        <v>21</v>
      </c>
      <c r="F139" s="256" t="s">
        <v>7537</v>
      </c>
      <c r="G139" s="254"/>
      <c r="H139" s="257">
        <v>8.0500000000000007</v>
      </c>
      <c r="I139" s="258"/>
      <c r="J139" s="254"/>
      <c r="K139" s="254"/>
      <c r="L139" s="259"/>
      <c r="M139" s="260"/>
      <c r="N139" s="261"/>
      <c r="O139" s="261"/>
      <c r="P139" s="261"/>
      <c r="Q139" s="261"/>
      <c r="R139" s="261"/>
      <c r="S139" s="261"/>
      <c r="T139" s="262"/>
      <c r="AT139" s="263" t="s">
        <v>398</v>
      </c>
      <c r="AU139" s="263" t="s">
        <v>82</v>
      </c>
      <c r="AV139" s="12" t="s">
        <v>82</v>
      </c>
      <c r="AW139" s="12" t="s">
        <v>35</v>
      </c>
      <c r="AX139" s="12" t="s">
        <v>80</v>
      </c>
      <c r="AY139" s="263" t="s">
        <v>303</v>
      </c>
    </row>
    <row r="140" s="11" customFormat="1" ht="29.88" customHeight="1">
      <c r="B140" s="218"/>
      <c r="C140" s="219"/>
      <c r="D140" s="220" t="s">
        <v>71</v>
      </c>
      <c r="E140" s="232" t="s">
        <v>1283</v>
      </c>
      <c r="F140" s="232" t="s">
        <v>1284</v>
      </c>
      <c r="G140" s="219"/>
      <c r="H140" s="219"/>
      <c r="I140" s="222"/>
      <c r="J140" s="233">
        <f>BK140</f>
        <v>0</v>
      </c>
      <c r="K140" s="219"/>
      <c r="L140" s="224"/>
      <c r="M140" s="225"/>
      <c r="N140" s="226"/>
      <c r="O140" s="226"/>
      <c r="P140" s="227">
        <f>SUM(P141:P153)</f>
        <v>0</v>
      </c>
      <c r="Q140" s="226"/>
      <c r="R140" s="227">
        <f>SUM(R141:R153)</f>
        <v>0</v>
      </c>
      <c r="S140" s="226"/>
      <c r="T140" s="228">
        <f>SUM(T141:T153)</f>
        <v>0</v>
      </c>
      <c r="AR140" s="229" t="s">
        <v>80</v>
      </c>
      <c r="AT140" s="230" t="s">
        <v>71</v>
      </c>
      <c r="AU140" s="230" t="s">
        <v>80</v>
      </c>
      <c r="AY140" s="229" t="s">
        <v>303</v>
      </c>
      <c r="BK140" s="231">
        <f>SUM(BK141:BK153)</f>
        <v>0</v>
      </c>
    </row>
    <row r="141" s="1" customFormat="1" ht="16.5" customHeight="1">
      <c r="B141" s="46"/>
      <c r="C141" s="234" t="s">
        <v>509</v>
      </c>
      <c r="D141" s="234" t="s">
        <v>306</v>
      </c>
      <c r="E141" s="235" t="s">
        <v>1286</v>
      </c>
      <c r="F141" s="236" t="s">
        <v>1287</v>
      </c>
      <c r="G141" s="237" t="s">
        <v>559</v>
      </c>
      <c r="H141" s="238">
        <v>7.6349999999999998</v>
      </c>
      <c r="I141" s="239"/>
      <c r="J141" s="240">
        <f>ROUND(I141*H141,2)</f>
        <v>0</v>
      </c>
      <c r="K141" s="236" t="s">
        <v>310</v>
      </c>
      <c r="L141" s="72"/>
      <c r="M141" s="241" t="s">
        <v>21</v>
      </c>
      <c r="N141" s="242" t="s">
        <v>43</v>
      </c>
      <c r="O141" s="47"/>
      <c r="P141" s="243">
        <f>O141*H141</f>
        <v>0</v>
      </c>
      <c r="Q141" s="243">
        <v>0</v>
      </c>
      <c r="R141" s="243">
        <f>Q141*H141</f>
        <v>0</v>
      </c>
      <c r="S141" s="243">
        <v>0</v>
      </c>
      <c r="T141" s="244">
        <f>S141*H141</f>
        <v>0</v>
      </c>
      <c r="AR141" s="24" t="s">
        <v>319</v>
      </c>
      <c r="AT141" s="24" t="s">
        <v>306</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7538</v>
      </c>
    </row>
    <row r="142" s="1" customFormat="1">
      <c r="B142" s="46"/>
      <c r="C142" s="74"/>
      <c r="D142" s="250" t="s">
        <v>396</v>
      </c>
      <c r="E142" s="74"/>
      <c r="F142" s="251" t="s">
        <v>1289</v>
      </c>
      <c r="G142" s="74"/>
      <c r="H142" s="74"/>
      <c r="I142" s="204"/>
      <c r="J142" s="74"/>
      <c r="K142" s="74"/>
      <c r="L142" s="72"/>
      <c r="M142" s="252"/>
      <c r="N142" s="47"/>
      <c r="O142" s="47"/>
      <c r="P142" s="47"/>
      <c r="Q142" s="47"/>
      <c r="R142" s="47"/>
      <c r="S142" s="47"/>
      <c r="T142" s="95"/>
      <c r="AT142" s="24" t="s">
        <v>396</v>
      </c>
      <c r="AU142" s="24" t="s">
        <v>82</v>
      </c>
    </row>
    <row r="143" s="1" customFormat="1" ht="25.5" customHeight="1">
      <c r="B143" s="46"/>
      <c r="C143" s="234" t="s">
        <v>513</v>
      </c>
      <c r="D143" s="234" t="s">
        <v>306</v>
      </c>
      <c r="E143" s="235" t="s">
        <v>1291</v>
      </c>
      <c r="F143" s="236" t="s">
        <v>1292</v>
      </c>
      <c r="G143" s="237" t="s">
        <v>559</v>
      </c>
      <c r="H143" s="238">
        <v>7.6349999999999998</v>
      </c>
      <c r="I143" s="239"/>
      <c r="J143" s="240">
        <f>ROUND(I143*H143,2)</f>
        <v>0</v>
      </c>
      <c r="K143" s="236" t="s">
        <v>310</v>
      </c>
      <c r="L143" s="72"/>
      <c r="M143" s="241" t="s">
        <v>21</v>
      </c>
      <c r="N143" s="242" t="s">
        <v>43</v>
      </c>
      <c r="O143" s="47"/>
      <c r="P143" s="243">
        <f>O143*H143</f>
        <v>0</v>
      </c>
      <c r="Q143" s="243">
        <v>0</v>
      </c>
      <c r="R143" s="243">
        <f>Q143*H143</f>
        <v>0</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7539</v>
      </c>
    </row>
    <row r="144" s="1" customFormat="1">
      <c r="B144" s="46"/>
      <c r="C144" s="74"/>
      <c r="D144" s="250" t="s">
        <v>396</v>
      </c>
      <c r="E144" s="74"/>
      <c r="F144" s="251" t="s">
        <v>1294</v>
      </c>
      <c r="G144" s="74"/>
      <c r="H144" s="74"/>
      <c r="I144" s="204"/>
      <c r="J144" s="74"/>
      <c r="K144" s="74"/>
      <c r="L144" s="72"/>
      <c r="M144" s="252"/>
      <c r="N144" s="47"/>
      <c r="O144" s="47"/>
      <c r="P144" s="47"/>
      <c r="Q144" s="47"/>
      <c r="R144" s="47"/>
      <c r="S144" s="47"/>
      <c r="T144" s="95"/>
      <c r="AT144" s="24" t="s">
        <v>396</v>
      </c>
      <c r="AU144" s="24" t="s">
        <v>82</v>
      </c>
    </row>
    <row r="145" s="1" customFormat="1" ht="25.5" customHeight="1">
      <c r="B145" s="46"/>
      <c r="C145" s="234" t="s">
        <v>517</v>
      </c>
      <c r="D145" s="234" t="s">
        <v>306</v>
      </c>
      <c r="E145" s="235" t="s">
        <v>1296</v>
      </c>
      <c r="F145" s="236" t="s">
        <v>1297</v>
      </c>
      <c r="G145" s="237" t="s">
        <v>559</v>
      </c>
      <c r="H145" s="238">
        <v>68.715000000000003</v>
      </c>
      <c r="I145" s="239"/>
      <c r="J145" s="240">
        <f>ROUND(I145*H145,2)</f>
        <v>0</v>
      </c>
      <c r="K145" s="236" t="s">
        <v>310</v>
      </c>
      <c r="L145" s="72"/>
      <c r="M145" s="241" t="s">
        <v>21</v>
      </c>
      <c r="N145" s="242" t="s">
        <v>43</v>
      </c>
      <c r="O145" s="47"/>
      <c r="P145" s="243">
        <f>O145*H145</f>
        <v>0</v>
      </c>
      <c r="Q145" s="243">
        <v>0</v>
      </c>
      <c r="R145" s="243">
        <f>Q145*H145</f>
        <v>0</v>
      </c>
      <c r="S145" s="243">
        <v>0</v>
      </c>
      <c r="T145" s="244">
        <f>S145*H145</f>
        <v>0</v>
      </c>
      <c r="AR145" s="24" t="s">
        <v>319</v>
      </c>
      <c r="AT145" s="24" t="s">
        <v>306</v>
      </c>
      <c r="AU145" s="24" t="s">
        <v>82</v>
      </c>
      <c r="AY145" s="24" t="s">
        <v>303</v>
      </c>
      <c r="BE145" s="245">
        <f>IF(N145="základní",J145,0)</f>
        <v>0</v>
      </c>
      <c r="BF145" s="245">
        <f>IF(N145="snížená",J145,0)</f>
        <v>0</v>
      </c>
      <c r="BG145" s="245">
        <f>IF(N145="zákl. přenesená",J145,0)</f>
        <v>0</v>
      </c>
      <c r="BH145" s="245">
        <f>IF(N145="sníž. přenesená",J145,0)</f>
        <v>0</v>
      </c>
      <c r="BI145" s="245">
        <f>IF(N145="nulová",J145,0)</f>
        <v>0</v>
      </c>
      <c r="BJ145" s="24" t="s">
        <v>80</v>
      </c>
      <c r="BK145" s="245">
        <f>ROUND(I145*H145,2)</f>
        <v>0</v>
      </c>
      <c r="BL145" s="24" t="s">
        <v>319</v>
      </c>
      <c r="BM145" s="24" t="s">
        <v>7540</v>
      </c>
    </row>
    <row r="146" s="1" customFormat="1">
      <c r="B146" s="46"/>
      <c r="C146" s="74"/>
      <c r="D146" s="250" t="s">
        <v>396</v>
      </c>
      <c r="E146" s="74"/>
      <c r="F146" s="251" t="s">
        <v>1294</v>
      </c>
      <c r="G146" s="74"/>
      <c r="H146" s="74"/>
      <c r="I146" s="204"/>
      <c r="J146" s="74"/>
      <c r="K146" s="74"/>
      <c r="L146" s="72"/>
      <c r="M146" s="252"/>
      <c r="N146" s="47"/>
      <c r="O146" s="47"/>
      <c r="P146" s="47"/>
      <c r="Q146" s="47"/>
      <c r="R146" s="47"/>
      <c r="S146" s="47"/>
      <c r="T146" s="95"/>
      <c r="AT146" s="24" t="s">
        <v>396</v>
      </c>
      <c r="AU146" s="24" t="s">
        <v>82</v>
      </c>
    </row>
    <row r="147" s="12" customFormat="1">
      <c r="B147" s="253"/>
      <c r="C147" s="254"/>
      <c r="D147" s="250" t="s">
        <v>398</v>
      </c>
      <c r="E147" s="255" t="s">
        <v>21</v>
      </c>
      <c r="F147" s="256" t="s">
        <v>7541</v>
      </c>
      <c r="G147" s="254"/>
      <c r="H147" s="257">
        <v>68.715000000000003</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 customFormat="1" ht="25.5" customHeight="1">
      <c r="B148" s="46"/>
      <c r="C148" s="234" t="s">
        <v>521</v>
      </c>
      <c r="D148" s="234" t="s">
        <v>306</v>
      </c>
      <c r="E148" s="235" t="s">
        <v>1301</v>
      </c>
      <c r="F148" s="236" t="s">
        <v>1302</v>
      </c>
      <c r="G148" s="237" t="s">
        <v>559</v>
      </c>
      <c r="H148" s="238">
        <v>2.9399999999999999</v>
      </c>
      <c r="I148" s="239"/>
      <c r="J148" s="240">
        <f>ROUND(I148*H148,2)</f>
        <v>0</v>
      </c>
      <c r="K148" s="236" t="s">
        <v>310</v>
      </c>
      <c r="L148" s="72"/>
      <c r="M148" s="241" t="s">
        <v>21</v>
      </c>
      <c r="N148" s="242" t="s">
        <v>43</v>
      </c>
      <c r="O148" s="47"/>
      <c r="P148" s="243">
        <f>O148*H148</f>
        <v>0</v>
      </c>
      <c r="Q148" s="243">
        <v>0</v>
      </c>
      <c r="R148" s="243">
        <f>Q148*H148</f>
        <v>0</v>
      </c>
      <c r="S148" s="243">
        <v>0</v>
      </c>
      <c r="T148" s="244">
        <f>S148*H148</f>
        <v>0</v>
      </c>
      <c r="AR148" s="24" t="s">
        <v>319</v>
      </c>
      <c r="AT148" s="24" t="s">
        <v>306</v>
      </c>
      <c r="AU148" s="24" t="s">
        <v>82</v>
      </c>
      <c r="AY148" s="24" t="s">
        <v>303</v>
      </c>
      <c r="BE148" s="245">
        <f>IF(N148="základní",J148,0)</f>
        <v>0</v>
      </c>
      <c r="BF148" s="245">
        <f>IF(N148="snížená",J148,0)</f>
        <v>0</v>
      </c>
      <c r="BG148" s="245">
        <f>IF(N148="zákl. přenesená",J148,0)</f>
        <v>0</v>
      </c>
      <c r="BH148" s="245">
        <f>IF(N148="sníž. přenesená",J148,0)</f>
        <v>0</v>
      </c>
      <c r="BI148" s="245">
        <f>IF(N148="nulová",J148,0)</f>
        <v>0</v>
      </c>
      <c r="BJ148" s="24" t="s">
        <v>80</v>
      </c>
      <c r="BK148" s="245">
        <f>ROUND(I148*H148,2)</f>
        <v>0</v>
      </c>
      <c r="BL148" s="24" t="s">
        <v>319</v>
      </c>
      <c r="BM148" s="24" t="s">
        <v>7542</v>
      </c>
    </row>
    <row r="149" s="1" customFormat="1">
      <c r="B149" s="46"/>
      <c r="C149" s="74"/>
      <c r="D149" s="250" t="s">
        <v>396</v>
      </c>
      <c r="E149" s="74"/>
      <c r="F149" s="251" t="s">
        <v>1304</v>
      </c>
      <c r="G149" s="74"/>
      <c r="H149" s="74"/>
      <c r="I149" s="204"/>
      <c r="J149" s="74"/>
      <c r="K149" s="74"/>
      <c r="L149" s="72"/>
      <c r="M149" s="252"/>
      <c r="N149" s="47"/>
      <c r="O149" s="47"/>
      <c r="P149" s="47"/>
      <c r="Q149" s="47"/>
      <c r="R149" s="47"/>
      <c r="S149" s="47"/>
      <c r="T149" s="95"/>
      <c r="AT149" s="24" t="s">
        <v>396</v>
      </c>
      <c r="AU149" s="24" t="s">
        <v>82</v>
      </c>
    </row>
    <row r="150" s="1" customFormat="1" ht="25.5" customHeight="1">
      <c r="B150" s="46"/>
      <c r="C150" s="234" t="s">
        <v>527</v>
      </c>
      <c r="D150" s="234" t="s">
        <v>306</v>
      </c>
      <c r="E150" s="235" t="s">
        <v>1306</v>
      </c>
      <c r="F150" s="236" t="s">
        <v>1307</v>
      </c>
      <c r="G150" s="237" t="s">
        <v>559</v>
      </c>
      <c r="H150" s="238">
        <v>1.1859999999999999</v>
      </c>
      <c r="I150" s="239"/>
      <c r="J150" s="240">
        <f>ROUND(I150*H150,2)</f>
        <v>0</v>
      </c>
      <c r="K150" s="236" t="s">
        <v>310</v>
      </c>
      <c r="L150" s="72"/>
      <c r="M150" s="241" t="s">
        <v>21</v>
      </c>
      <c r="N150" s="242" t="s">
        <v>43</v>
      </c>
      <c r="O150" s="47"/>
      <c r="P150" s="243">
        <f>O150*H150</f>
        <v>0</v>
      </c>
      <c r="Q150" s="243">
        <v>0</v>
      </c>
      <c r="R150" s="243">
        <f>Q150*H150</f>
        <v>0</v>
      </c>
      <c r="S150" s="243">
        <v>0</v>
      </c>
      <c r="T150" s="244">
        <f>S150*H150</f>
        <v>0</v>
      </c>
      <c r="AR150" s="24" t="s">
        <v>319</v>
      </c>
      <c r="AT150" s="24" t="s">
        <v>306</v>
      </c>
      <c r="AU150" s="24" t="s">
        <v>82</v>
      </c>
      <c r="AY150" s="24" t="s">
        <v>303</v>
      </c>
      <c r="BE150" s="245">
        <f>IF(N150="základní",J150,0)</f>
        <v>0</v>
      </c>
      <c r="BF150" s="245">
        <f>IF(N150="snížená",J150,0)</f>
        <v>0</v>
      </c>
      <c r="BG150" s="245">
        <f>IF(N150="zákl. přenesená",J150,0)</f>
        <v>0</v>
      </c>
      <c r="BH150" s="245">
        <f>IF(N150="sníž. přenesená",J150,0)</f>
        <v>0</v>
      </c>
      <c r="BI150" s="245">
        <f>IF(N150="nulová",J150,0)</f>
        <v>0</v>
      </c>
      <c r="BJ150" s="24" t="s">
        <v>80</v>
      </c>
      <c r="BK150" s="245">
        <f>ROUND(I150*H150,2)</f>
        <v>0</v>
      </c>
      <c r="BL150" s="24" t="s">
        <v>319</v>
      </c>
      <c r="BM150" s="24" t="s">
        <v>7543</v>
      </c>
    </row>
    <row r="151" s="1" customFormat="1">
      <c r="B151" s="46"/>
      <c r="C151" s="74"/>
      <c r="D151" s="250" t="s">
        <v>396</v>
      </c>
      <c r="E151" s="74"/>
      <c r="F151" s="251" t="s">
        <v>1304</v>
      </c>
      <c r="G151" s="74"/>
      <c r="H151" s="74"/>
      <c r="I151" s="204"/>
      <c r="J151" s="74"/>
      <c r="K151" s="74"/>
      <c r="L151" s="72"/>
      <c r="M151" s="252"/>
      <c r="N151" s="47"/>
      <c r="O151" s="47"/>
      <c r="P151" s="47"/>
      <c r="Q151" s="47"/>
      <c r="R151" s="47"/>
      <c r="S151" s="47"/>
      <c r="T151" s="95"/>
      <c r="AT151" s="24" t="s">
        <v>396</v>
      </c>
      <c r="AU151" s="24" t="s">
        <v>82</v>
      </c>
    </row>
    <row r="152" s="1" customFormat="1" ht="25.5" customHeight="1">
      <c r="B152" s="46"/>
      <c r="C152" s="234" t="s">
        <v>532</v>
      </c>
      <c r="D152" s="234" t="s">
        <v>306</v>
      </c>
      <c r="E152" s="235" t="s">
        <v>7497</v>
      </c>
      <c r="F152" s="236" t="s">
        <v>6612</v>
      </c>
      <c r="G152" s="237" t="s">
        <v>559</v>
      </c>
      <c r="H152" s="238">
        <v>3.5089999999999999</v>
      </c>
      <c r="I152" s="239"/>
      <c r="J152" s="240">
        <f>ROUND(I152*H152,2)</f>
        <v>0</v>
      </c>
      <c r="K152" s="236" t="s">
        <v>310</v>
      </c>
      <c r="L152" s="72"/>
      <c r="M152" s="241" t="s">
        <v>21</v>
      </c>
      <c r="N152" s="242" t="s">
        <v>43</v>
      </c>
      <c r="O152" s="47"/>
      <c r="P152" s="243">
        <f>O152*H152</f>
        <v>0</v>
      </c>
      <c r="Q152" s="243">
        <v>0</v>
      </c>
      <c r="R152" s="243">
        <f>Q152*H152</f>
        <v>0</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7544</v>
      </c>
    </row>
    <row r="153" s="1" customFormat="1">
      <c r="B153" s="46"/>
      <c r="C153" s="74"/>
      <c r="D153" s="250" t="s">
        <v>396</v>
      </c>
      <c r="E153" s="74"/>
      <c r="F153" s="251" t="s">
        <v>1304</v>
      </c>
      <c r="G153" s="74"/>
      <c r="H153" s="74"/>
      <c r="I153" s="204"/>
      <c r="J153" s="74"/>
      <c r="K153" s="74"/>
      <c r="L153" s="72"/>
      <c r="M153" s="252"/>
      <c r="N153" s="47"/>
      <c r="O153" s="47"/>
      <c r="P153" s="47"/>
      <c r="Q153" s="47"/>
      <c r="R153" s="47"/>
      <c r="S153" s="47"/>
      <c r="T153" s="95"/>
      <c r="AT153" s="24" t="s">
        <v>396</v>
      </c>
      <c r="AU153" s="24" t="s">
        <v>82</v>
      </c>
    </row>
    <row r="154" s="11" customFormat="1" ht="29.88" customHeight="1">
      <c r="B154" s="218"/>
      <c r="C154" s="219"/>
      <c r="D154" s="220" t="s">
        <v>71</v>
      </c>
      <c r="E154" s="232" t="s">
        <v>1309</v>
      </c>
      <c r="F154" s="232" t="s">
        <v>1310</v>
      </c>
      <c r="G154" s="219"/>
      <c r="H154" s="219"/>
      <c r="I154" s="222"/>
      <c r="J154" s="233">
        <f>BK154</f>
        <v>0</v>
      </c>
      <c r="K154" s="219"/>
      <c r="L154" s="224"/>
      <c r="M154" s="225"/>
      <c r="N154" s="226"/>
      <c r="O154" s="226"/>
      <c r="P154" s="227">
        <f>SUM(P155:P156)</f>
        <v>0</v>
      </c>
      <c r="Q154" s="226"/>
      <c r="R154" s="227">
        <f>SUM(R155:R156)</f>
        <v>0</v>
      </c>
      <c r="S154" s="226"/>
      <c r="T154" s="228">
        <f>SUM(T155:T156)</f>
        <v>0</v>
      </c>
      <c r="AR154" s="229" t="s">
        <v>80</v>
      </c>
      <c r="AT154" s="230" t="s">
        <v>71</v>
      </c>
      <c r="AU154" s="230" t="s">
        <v>80</v>
      </c>
      <c r="AY154" s="229" t="s">
        <v>303</v>
      </c>
      <c r="BK154" s="231">
        <f>SUM(BK155:BK156)</f>
        <v>0</v>
      </c>
    </row>
    <row r="155" s="1" customFormat="1" ht="25.5" customHeight="1">
      <c r="B155" s="46"/>
      <c r="C155" s="234" t="s">
        <v>537</v>
      </c>
      <c r="D155" s="234" t="s">
        <v>306</v>
      </c>
      <c r="E155" s="235" t="s">
        <v>7499</v>
      </c>
      <c r="F155" s="236" t="s">
        <v>7500</v>
      </c>
      <c r="G155" s="237" t="s">
        <v>559</v>
      </c>
      <c r="H155" s="238">
        <v>14.318</v>
      </c>
      <c r="I155" s="239"/>
      <c r="J155" s="240">
        <f>ROUND(I155*H155,2)</f>
        <v>0</v>
      </c>
      <c r="K155" s="236" t="s">
        <v>310</v>
      </c>
      <c r="L155" s="72"/>
      <c r="M155" s="241" t="s">
        <v>21</v>
      </c>
      <c r="N155" s="242" t="s">
        <v>43</v>
      </c>
      <c r="O155" s="47"/>
      <c r="P155" s="243">
        <f>O155*H155</f>
        <v>0</v>
      </c>
      <c r="Q155" s="243">
        <v>0</v>
      </c>
      <c r="R155" s="243">
        <f>Q155*H155</f>
        <v>0</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7545</v>
      </c>
    </row>
    <row r="156" s="1" customFormat="1" ht="38.25" customHeight="1">
      <c r="B156" s="46"/>
      <c r="C156" s="234" t="s">
        <v>541</v>
      </c>
      <c r="D156" s="234" t="s">
        <v>306</v>
      </c>
      <c r="E156" s="235" t="s">
        <v>1317</v>
      </c>
      <c r="F156" s="236" t="s">
        <v>6399</v>
      </c>
      <c r="G156" s="237" t="s">
        <v>21</v>
      </c>
      <c r="H156" s="238">
        <v>0</v>
      </c>
      <c r="I156" s="239"/>
      <c r="J156" s="240">
        <f>ROUND(I156*H156,2)</f>
        <v>0</v>
      </c>
      <c r="K156" s="236" t="s">
        <v>322</v>
      </c>
      <c r="L156" s="72"/>
      <c r="M156" s="241" t="s">
        <v>21</v>
      </c>
      <c r="N156" s="246" t="s">
        <v>43</v>
      </c>
      <c r="O156" s="247"/>
      <c r="P156" s="248">
        <f>O156*H156</f>
        <v>0</v>
      </c>
      <c r="Q156" s="248">
        <v>0</v>
      </c>
      <c r="R156" s="248">
        <f>Q156*H156</f>
        <v>0</v>
      </c>
      <c r="S156" s="248">
        <v>0</v>
      </c>
      <c r="T156" s="249">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7546</v>
      </c>
    </row>
    <row r="157" s="1" customFormat="1" ht="6.96" customHeight="1">
      <c r="B157" s="67"/>
      <c r="C157" s="68"/>
      <c r="D157" s="68"/>
      <c r="E157" s="68"/>
      <c r="F157" s="68"/>
      <c r="G157" s="68"/>
      <c r="H157" s="68"/>
      <c r="I157" s="179"/>
      <c r="J157" s="68"/>
      <c r="K157" s="68"/>
      <c r="L157" s="72"/>
    </row>
  </sheetData>
  <sheetProtection sheet="1" autoFilter="0" formatColumns="0" formatRows="0" objects="1" scenarios="1" spinCount="100000" saltValue="YP4C1dp7RTYk2kq91aWkNsP32tUjlWzGx7CVlcuchZBIF1uXqC51WcDz54BBv0WjFkIiOLvr/24XIL+JzfXA0Q==" hashValue="l48HLLQuB/Q4CA9IYBuHqaNk/g1cJ4a4gYW0fmtnWbJXXcs4bvz1e9bAq6W6zi05wpgXGWsAsoFM1d3uqazYYQ==" algorithmName="SHA-512" password="CC35"/>
  <autoFilter ref="C82:K156"/>
  <mergeCells count="10">
    <mergeCell ref="E7:H7"/>
    <mergeCell ref="E9:H9"/>
    <mergeCell ref="E24:H24"/>
    <mergeCell ref="E45:H45"/>
    <mergeCell ref="E47:H47"/>
    <mergeCell ref="J51:J52"/>
    <mergeCell ref="E73:H73"/>
    <mergeCell ref="E75:H75"/>
    <mergeCell ref="G1:H1"/>
    <mergeCell ref="L2:V2"/>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258</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7547</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ROUND(J82,2)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ROUND(SUM(BE82:BE164), 2)</f>
        <v>0</v>
      </c>
      <c r="G30" s="47"/>
      <c r="H30" s="47"/>
      <c r="I30" s="171">
        <v>0.20999999999999999</v>
      </c>
      <c r="J30" s="170">
        <f>ROUND(ROUND((SUM(BE82:BE164)), 2)*I30, 2)</f>
        <v>0</v>
      </c>
      <c r="K30" s="51"/>
    </row>
    <row r="31" s="1" customFormat="1" ht="14.4" customHeight="1">
      <c r="B31" s="46"/>
      <c r="C31" s="47"/>
      <c r="D31" s="47"/>
      <c r="E31" s="55" t="s">
        <v>44</v>
      </c>
      <c r="F31" s="170">
        <f>ROUND(SUM(BF82:BF164), 2)</f>
        <v>0</v>
      </c>
      <c r="G31" s="47"/>
      <c r="H31" s="47"/>
      <c r="I31" s="171">
        <v>0.14999999999999999</v>
      </c>
      <c r="J31" s="170">
        <f>ROUND(ROUND((SUM(BF82:BF164)), 2)*I31, 2)</f>
        <v>0</v>
      </c>
      <c r="K31" s="51"/>
    </row>
    <row r="32" hidden="1" s="1" customFormat="1" ht="14.4" customHeight="1">
      <c r="B32" s="46"/>
      <c r="C32" s="47"/>
      <c r="D32" s="47"/>
      <c r="E32" s="55" t="s">
        <v>45</v>
      </c>
      <c r="F32" s="170">
        <f>ROUND(SUM(BG82:BG164), 2)</f>
        <v>0</v>
      </c>
      <c r="G32" s="47"/>
      <c r="H32" s="47"/>
      <c r="I32" s="171">
        <v>0.20999999999999999</v>
      </c>
      <c r="J32" s="170">
        <v>0</v>
      </c>
      <c r="K32" s="51"/>
    </row>
    <row r="33" hidden="1" s="1" customFormat="1" ht="14.4" customHeight="1">
      <c r="B33" s="46"/>
      <c r="C33" s="47"/>
      <c r="D33" s="47"/>
      <c r="E33" s="55" t="s">
        <v>46</v>
      </c>
      <c r="F33" s="170">
        <f>ROUND(SUM(BH82:BH164), 2)</f>
        <v>0</v>
      </c>
      <c r="G33" s="47"/>
      <c r="H33" s="47"/>
      <c r="I33" s="171">
        <v>0.14999999999999999</v>
      </c>
      <c r="J33" s="170">
        <v>0</v>
      </c>
      <c r="K33" s="51"/>
    </row>
    <row r="34" hidden="1" s="1" customFormat="1" ht="14.4" customHeight="1">
      <c r="B34" s="46"/>
      <c r="C34" s="47"/>
      <c r="D34" s="47"/>
      <c r="E34" s="55" t="s">
        <v>47</v>
      </c>
      <c r="F34" s="170">
        <f>ROUND(SUM(BI82:BI164),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k - Chodníky v areálu školy</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J82</f>
        <v>0</v>
      </c>
      <c r="K56" s="51"/>
      <c r="AU56" s="24" t="s">
        <v>280</v>
      </c>
    </row>
    <row r="57" s="8" customFormat="1" ht="24.96" customHeight="1">
      <c r="B57" s="190"/>
      <c r="C57" s="191"/>
      <c r="D57" s="192" t="s">
        <v>362</v>
      </c>
      <c r="E57" s="193"/>
      <c r="F57" s="193"/>
      <c r="G57" s="193"/>
      <c r="H57" s="193"/>
      <c r="I57" s="194"/>
      <c r="J57" s="195">
        <f>J83</f>
        <v>0</v>
      </c>
      <c r="K57" s="196"/>
    </row>
    <row r="58" s="9" customFormat="1" ht="19.92" customHeight="1">
      <c r="B58" s="197"/>
      <c r="C58" s="198"/>
      <c r="D58" s="199" t="s">
        <v>363</v>
      </c>
      <c r="E58" s="200"/>
      <c r="F58" s="200"/>
      <c r="G58" s="200"/>
      <c r="H58" s="200"/>
      <c r="I58" s="201"/>
      <c r="J58" s="202">
        <f>J84</f>
        <v>0</v>
      </c>
      <c r="K58" s="203"/>
    </row>
    <row r="59" s="9" customFormat="1" ht="19.92" customHeight="1">
      <c r="B59" s="197"/>
      <c r="C59" s="198"/>
      <c r="D59" s="199" t="s">
        <v>367</v>
      </c>
      <c r="E59" s="200"/>
      <c r="F59" s="200"/>
      <c r="G59" s="200"/>
      <c r="H59" s="200"/>
      <c r="I59" s="201"/>
      <c r="J59" s="202">
        <f>J117</f>
        <v>0</v>
      </c>
      <c r="K59" s="203"/>
    </row>
    <row r="60" s="9" customFormat="1" ht="19.92" customHeight="1">
      <c r="B60" s="197"/>
      <c r="C60" s="198"/>
      <c r="D60" s="199" t="s">
        <v>369</v>
      </c>
      <c r="E60" s="200"/>
      <c r="F60" s="200"/>
      <c r="G60" s="200"/>
      <c r="H60" s="200"/>
      <c r="I60" s="201"/>
      <c r="J60" s="202">
        <f>J148</f>
        <v>0</v>
      </c>
      <c r="K60" s="203"/>
    </row>
    <row r="61" s="9" customFormat="1" ht="19.92" customHeight="1">
      <c r="B61" s="197"/>
      <c r="C61" s="198"/>
      <c r="D61" s="199" t="s">
        <v>370</v>
      </c>
      <c r="E61" s="200"/>
      <c r="F61" s="200"/>
      <c r="G61" s="200"/>
      <c r="H61" s="200"/>
      <c r="I61" s="201"/>
      <c r="J61" s="202">
        <f>J154</f>
        <v>0</v>
      </c>
      <c r="K61" s="203"/>
    </row>
    <row r="62" s="9" customFormat="1" ht="19.92" customHeight="1">
      <c r="B62" s="197"/>
      <c r="C62" s="198"/>
      <c r="D62" s="199" t="s">
        <v>371</v>
      </c>
      <c r="E62" s="200"/>
      <c r="F62" s="200"/>
      <c r="G62" s="200"/>
      <c r="H62" s="200"/>
      <c r="I62" s="201"/>
      <c r="J62" s="202">
        <f>J162</f>
        <v>0</v>
      </c>
      <c r="K62" s="203"/>
    </row>
    <row r="63" s="1" customFormat="1" ht="21.84" customHeight="1">
      <c r="B63" s="46"/>
      <c r="C63" s="47"/>
      <c r="D63" s="47"/>
      <c r="E63" s="47"/>
      <c r="F63" s="47"/>
      <c r="G63" s="47"/>
      <c r="H63" s="47"/>
      <c r="I63" s="157"/>
      <c r="J63" s="47"/>
      <c r="K63" s="51"/>
    </row>
    <row r="64" s="1" customFormat="1" ht="6.96" customHeight="1">
      <c r="B64" s="67"/>
      <c r="C64" s="68"/>
      <c r="D64" s="68"/>
      <c r="E64" s="68"/>
      <c r="F64" s="68"/>
      <c r="G64" s="68"/>
      <c r="H64" s="68"/>
      <c r="I64" s="179"/>
      <c r="J64" s="68"/>
      <c r="K64" s="69"/>
    </row>
    <row r="68" s="1" customFormat="1" ht="6.96" customHeight="1">
      <c r="B68" s="70"/>
      <c r="C68" s="71"/>
      <c r="D68" s="71"/>
      <c r="E68" s="71"/>
      <c r="F68" s="71"/>
      <c r="G68" s="71"/>
      <c r="H68" s="71"/>
      <c r="I68" s="182"/>
      <c r="J68" s="71"/>
      <c r="K68" s="71"/>
      <c r="L68" s="72"/>
    </row>
    <row r="69" s="1" customFormat="1" ht="36.96" customHeight="1">
      <c r="B69" s="46"/>
      <c r="C69" s="73" t="s">
        <v>286</v>
      </c>
      <c r="D69" s="74"/>
      <c r="E69" s="74"/>
      <c r="F69" s="74"/>
      <c r="G69" s="74"/>
      <c r="H69" s="74"/>
      <c r="I69" s="204"/>
      <c r="J69" s="74"/>
      <c r="K69" s="74"/>
      <c r="L69" s="72"/>
    </row>
    <row r="70" s="1" customFormat="1" ht="6.96" customHeight="1">
      <c r="B70" s="46"/>
      <c r="C70" s="74"/>
      <c r="D70" s="74"/>
      <c r="E70" s="74"/>
      <c r="F70" s="74"/>
      <c r="G70" s="74"/>
      <c r="H70" s="74"/>
      <c r="I70" s="204"/>
      <c r="J70" s="74"/>
      <c r="K70" s="74"/>
      <c r="L70" s="72"/>
    </row>
    <row r="71" s="1" customFormat="1" ht="14.4" customHeight="1">
      <c r="B71" s="46"/>
      <c r="C71" s="76" t="s">
        <v>18</v>
      </c>
      <c r="D71" s="74"/>
      <c r="E71" s="74"/>
      <c r="F71" s="74"/>
      <c r="G71" s="74"/>
      <c r="H71" s="74"/>
      <c r="I71" s="204"/>
      <c r="J71" s="74"/>
      <c r="K71" s="74"/>
      <c r="L71" s="72"/>
    </row>
    <row r="72" s="1" customFormat="1" ht="16.5" customHeight="1">
      <c r="B72" s="46"/>
      <c r="C72" s="74"/>
      <c r="D72" s="74"/>
      <c r="E72" s="205" t="str">
        <f>E7</f>
        <v>Speciální ZŠ Skuteč- půdní vestavba a přístavba</v>
      </c>
      <c r="F72" s="76"/>
      <c r="G72" s="76"/>
      <c r="H72" s="76"/>
      <c r="I72" s="204"/>
      <c r="J72" s="74"/>
      <c r="K72" s="74"/>
      <c r="L72" s="72"/>
    </row>
    <row r="73" s="1" customFormat="1" ht="14.4" customHeight="1">
      <c r="B73" s="46"/>
      <c r="C73" s="76" t="s">
        <v>274</v>
      </c>
      <c r="D73" s="74"/>
      <c r="E73" s="74"/>
      <c r="F73" s="74"/>
      <c r="G73" s="74"/>
      <c r="H73" s="74"/>
      <c r="I73" s="204"/>
      <c r="J73" s="74"/>
      <c r="K73" s="74"/>
      <c r="L73" s="72"/>
    </row>
    <row r="74" s="1" customFormat="1" ht="17.25" customHeight="1">
      <c r="B74" s="46"/>
      <c r="C74" s="74"/>
      <c r="D74" s="74"/>
      <c r="E74" s="82" t="str">
        <f>E9</f>
        <v>k - Chodníky v areálu školy</v>
      </c>
      <c r="F74" s="74"/>
      <c r="G74" s="74"/>
      <c r="H74" s="74"/>
      <c r="I74" s="204"/>
      <c r="J74" s="74"/>
      <c r="K74" s="74"/>
      <c r="L74" s="72"/>
    </row>
    <row r="75" s="1" customFormat="1" ht="6.96" customHeight="1">
      <c r="B75" s="46"/>
      <c r="C75" s="74"/>
      <c r="D75" s="74"/>
      <c r="E75" s="74"/>
      <c r="F75" s="74"/>
      <c r="G75" s="74"/>
      <c r="H75" s="74"/>
      <c r="I75" s="204"/>
      <c r="J75" s="74"/>
      <c r="K75" s="74"/>
      <c r="L75" s="72"/>
    </row>
    <row r="76" s="1" customFormat="1" ht="18" customHeight="1">
      <c r="B76" s="46"/>
      <c r="C76" s="76" t="s">
        <v>23</v>
      </c>
      <c r="D76" s="74"/>
      <c r="E76" s="74"/>
      <c r="F76" s="206" t="str">
        <f>F12</f>
        <v>Skuteč</v>
      </c>
      <c r="G76" s="74"/>
      <c r="H76" s="74"/>
      <c r="I76" s="207" t="s">
        <v>25</v>
      </c>
      <c r="J76" s="85" t="str">
        <f>IF(J12="","",J12)</f>
        <v>12. 12. 2019</v>
      </c>
      <c r="K76" s="74"/>
      <c r="L76" s="72"/>
    </row>
    <row r="77" s="1" customFormat="1" ht="6.96" customHeight="1">
      <c r="B77" s="46"/>
      <c r="C77" s="74"/>
      <c r="D77" s="74"/>
      <c r="E77" s="74"/>
      <c r="F77" s="74"/>
      <c r="G77" s="74"/>
      <c r="H77" s="74"/>
      <c r="I77" s="204"/>
      <c r="J77" s="74"/>
      <c r="K77" s="74"/>
      <c r="L77" s="72"/>
    </row>
    <row r="78" s="1" customFormat="1">
      <c r="B78" s="46"/>
      <c r="C78" s="76" t="s">
        <v>27</v>
      </c>
      <c r="D78" s="74"/>
      <c r="E78" s="74"/>
      <c r="F78" s="206" t="str">
        <f>E15</f>
        <v>Pardubický kraj</v>
      </c>
      <c r="G78" s="74"/>
      <c r="H78" s="74"/>
      <c r="I78" s="207" t="s">
        <v>33</v>
      </c>
      <c r="J78" s="206" t="str">
        <f>E21</f>
        <v>ADAM První spol. s r.o.</v>
      </c>
      <c r="K78" s="74"/>
      <c r="L78" s="72"/>
    </row>
    <row r="79" s="1" customFormat="1" ht="14.4" customHeight="1">
      <c r="B79" s="46"/>
      <c r="C79" s="76" t="s">
        <v>31</v>
      </c>
      <c r="D79" s="74"/>
      <c r="E79" s="74"/>
      <c r="F79" s="206" t="str">
        <f>IF(E18="","",E18)</f>
        <v/>
      </c>
      <c r="G79" s="74"/>
      <c r="H79" s="74"/>
      <c r="I79" s="204"/>
      <c r="J79" s="74"/>
      <c r="K79" s="74"/>
      <c r="L79" s="72"/>
    </row>
    <row r="80" s="1" customFormat="1" ht="10.32" customHeight="1">
      <c r="B80" s="46"/>
      <c r="C80" s="74"/>
      <c r="D80" s="74"/>
      <c r="E80" s="74"/>
      <c r="F80" s="74"/>
      <c r="G80" s="74"/>
      <c r="H80" s="74"/>
      <c r="I80" s="204"/>
      <c r="J80" s="74"/>
      <c r="K80" s="74"/>
      <c r="L80" s="72"/>
    </row>
    <row r="81" s="10" customFormat="1" ht="29.28" customHeight="1">
      <c r="B81" s="208"/>
      <c r="C81" s="209" t="s">
        <v>287</v>
      </c>
      <c r="D81" s="210" t="s">
        <v>57</v>
      </c>
      <c r="E81" s="210" t="s">
        <v>53</v>
      </c>
      <c r="F81" s="210" t="s">
        <v>288</v>
      </c>
      <c r="G81" s="210" t="s">
        <v>289</v>
      </c>
      <c r="H81" s="210" t="s">
        <v>290</v>
      </c>
      <c r="I81" s="211" t="s">
        <v>291</v>
      </c>
      <c r="J81" s="210" t="s">
        <v>278</v>
      </c>
      <c r="K81" s="212" t="s">
        <v>292</v>
      </c>
      <c r="L81" s="213"/>
      <c r="M81" s="102" t="s">
        <v>293</v>
      </c>
      <c r="N81" s="103" t="s">
        <v>42</v>
      </c>
      <c r="O81" s="103" t="s">
        <v>294</v>
      </c>
      <c r="P81" s="103" t="s">
        <v>295</v>
      </c>
      <c r="Q81" s="103" t="s">
        <v>296</v>
      </c>
      <c r="R81" s="103" t="s">
        <v>297</v>
      </c>
      <c r="S81" s="103" t="s">
        <v>298</v>
      </c>
      <c r="T81" s="104" t="s">
        <v>299</v>
      </c>
    </row>
    <row r="82" s="1" customFormat="1" ht="29.28" customHeight="1">
      <c r="B82" s="46"/>
      <c r="C82" s="108" t="s">
        <v>279</v>
      </c>
      <c r="D82" s="74"/>
      <c r="E82" s="74"/>
      <c r="F82" s="74"/>
      <c r="G82" s="74"/>
      <c r="H82" s="74"/>
      <c r="I82" s="204"/>
      <c r="J82" s="214">
        <f>BK82</f>
        <v>0</v>
      </c>
      <c r="K82" s="74"/>
      <c r="L82" s="72"/>
      <c r="M82" s="105"/>
      <c r="N82" s="106"/>
      <c r="O82" s="106"/>
      <c r="P82" s="215">
        <f>P83</f>
        <v>0</v>
      </c>
      <c r="Q82" s="106"/>
      <c r="R82" s="215">
        <f>R83</f>
        <v>198.19431750000001</v>
      </c>
      <c r="S82" s="106"/>
      <c r="T82" s="216">
        <f>T83</f>
        <v>103.1685</v>
      </c>
      <c r="AT82" s="24" t="s">
        <v>71</v>
      </c>
      <c r="AU82" s="24" t="s">
        <v>280</v>
      </c>
      <c r="BK82" s="217">
        <f>BK83</f>
        <v>0</v>
      </c>
    </row>
    <row r="83" s="11" customFormat="1" ht="37.44001" customHeight="1">
      <c r="B83" s="218"/>
      <c r="C83" s="219"/>
      <c r="D83" s="220" t="s">
        <v>71</v>
      </c>
      <c r="E83" s="221" t="s">
        <v>389</v>
      </c>
      <c r="F83" s="221" t="s">
        <v>390</v>
      </c>
      <c r="G83" s="219"/>
      <c r="H83" s="219"/>
      <c r="I83" s="222"/>
      <c r="J83" s="223">
        <f>BK83</f>
        <v>0</v>
      </c>
      <c r="K83" s="219"/>
      <c r="L83" s="224"/>
      <c r="M83" s="225"/>
      <c r="N83" s="226"/>
      <c r="O83" s="226"/>
      <c r="P83" s="227">
        <f>P84+P117+P148+P154+P162</f>
        <v>0</v>
      </c>
      <c r="Q83" s="226"/>
      <c r="R83" s="227">
        <f>R84+R117+R148+R154+R162</f>
        <v>198.19431750000001</v>
      </c>
      <c r="S83" s="226"/>
      <c r="T83" s="228">
        <f>T84+T117+T148+T154+T162</f>
        <v>103.1685</v>
      </c>
      <c r="AR83" s="229" t="s">
        <v>80</v>
      </c>
      <c r="AT83" s="230" t="s">
        <v>71</v>
      </c>
      <c r="AU83" s="230" t="s">
        <v>72</v>
      </c>
      <c r="AY83" s="229" t="s">
        <v>303</v>
      </c>
      <c r="BK83" s="231">
        <f>BK84+BK117+BK148+BK154+BK162</f>
        <v>0</v>
      </c>
    </row>
    <row r="84" s="11" customFormat="1" ht="19.92" customHeight="1">
      <c r="B84" s="218"/>
      <c r="C84" s="219"/>
      <c r="D84" s="220" t="s">
        <v>71</v>
      </c>
      <c r="E84" s="232" t="s">
        <v>80</v>
      </c>
      <c r="F84" s="232" t="s">
        <v>391</v>
      </c>
      <c r="G84" s="219"/>
      <c r="H84" s="219"/>
      <c r="I84" s="222"/>
      <c r="J84" s="233">
        <f>BK84</f>
        <v>0</v>
      </c>
      <c r="K84" s="219"/>
      <c r="L84" s="224"/>
      <c r="M84" s="225"/>
      <c r="N84" s="226"/>
      <c r="O84" s="226"/>
      <c r="P84" s="227">
        <f>SUM(P85:P116)</f>
        <v>0</v>
      </c>
      <c r="Q84" s="226"/>
      <c r="R84" s="227">
        <f>SUM(R85:R116)</f>
        <v>0</v>
      </c>
      <c r="S84" s="226"/>
      <c r="T84" s="228">
        <f>SUM(T85:T116)</f>
        <v>103.1685</v>
      </c>
      <c r="AR84" s="229" t="s">
        <v>80</v>
      </c>
      <c r="AT84" s="230" t="s">
        <v>71</v>
      </c>
      <c r="AU84" s="230" t="s">
        <v>80</v>
      </c>
      <c r="AY84" s="229" t="s">
        <v>303</v>
      </c>
      <c r="BK84" s="231">
        <f>SUM(BK85:BK116)</f>
        <v>0</v>
      </c>
    </row>
    <row r="85" s="1" customFormat="1" ht="51" customHeight="1">
      <c r="B85" s="46"/>
      <c r="C85" s="234" t="s">
        <v>80</v>
      </c>
      <c r="D85" s="234" t="s">
        <v>306</v>
      </c>
      <c r="E85" s="235" t="s">
        <v>7421</v>
      </c>
      <c r="F85" s="236" t="s">
        <v>7422</v>
      </c>
      <c r="G85" s="237" t="s">
        <v>394</v>
      </c>
      <c r="H85" s="238">
        <v>163.5</v>
      </c>
      <c r="I85" s="239"/>
      <c r="J85" s="240">
        <f>ROUND(I85*H85,2)</f>
        <v>0</v>
      </c>
      <c r="K85" s="236" t="s">
        <v>310</v>
      </c>
      <c r="L85" s="72"/>
      <c r="M85" s="241" t="s">
        <v>21</v>
      </c>
      <c r="N85" s="242" t="s">
        <v>43</v>
      </c>
      <c r="O85" s="47"/>
      <c r="P85" s="243">
        <f>O85*H85</f>
        <v>0</v>
      </c>
      <c r="Q85" s="243">
        <v>0</v>
      </c>
      <c r="R85" s="243">
        <f>Q85*H85</f>
        <v>0</v>
      </c>
      <c r="S85" s="243">
        <v>0.28999999999999998</v>
      </c>
      <c r="T85" s="244">
        <f>S85*H85</f>
        <v>47.414999999999999</v>
      </c>
      <c r="AR85" s="24" t="s">
        <v>319</v>
      </c>
      <c r="AT85" s="24" t="s">
        <v>306</v>
      </c>
      <c r="AU85" s="24" t="s">
        <v>82</v>
      </c>
      <c r="AY85" s="24" t="s">
        <v>303</v>
      </c>
      <c r="BE85" s="245">
        <f>IF(N85="základní",J85,0)</f>
        <v>0</v>
      </c>
      <c r="BF85" s="245">
        <f>IF(N85="snížená",J85,0)</f>
        <v>0</v>
      </c>
      <c r="BG85" s="245">
        <f>IF(N85="zákl. přenesená",J85,0)</f>
        <v>0</v>
      </c>
      <c r="BH85" s="245">
        <f>IF(N85="sníž. přenesená",J85,0)</f>
        <v>0</v>
      </c>
      <c r="BI85" s="245">
        <f>IF(N85="nulová",J85,0)</f>
        <v>0</v>
      </c>
      <c r="BJ85" s="24" t="s">
        <v>80</v>
      </c>
      <c r="BK85" s="245">
        <f>ROUND(I85*H85,2)</f>
        <v>0</v>
      </c>
      <c r="BL85" s="24" t="s">
        <v>319</v>
      </c>
      <c r="BM85" s="24" t="s">
        <v>7548</v>
      </c>
    </row>
    <row r="86" s="12" customFormat="1">
      <c r="B86" s="253"/>
      <c r="C86" s="254"/>
      <c r="D86" s="250" t="s">
        <v>398</v>
      </c>
      <c r="E86" s="255" t="s">
        <v>21</v>
      </c>
      <c r="F86" s="256" t="s">
        <v>7549</v>
      </c>
      <c r="G86" s="254"/>
      <c r="H86" s="257">
        <v>163.5</v>
      </c>
      <c r="I86" s="258"/>
      <c r="J86" s="254"/>
      <c r="K86" s="254"/>
      <c r="L86" s="259"/>
      <c r="M86" s="260"/>
      <c r="N86" s="261"/>
      <c r="O86" s="261"/>
      <c r="P86" s="261"/>
      <c r="Q86" s="261"/>
      <c r="R86" s="261"/>
      <c r="S86" s="261"/>
      <c r="T86" s="262"/>
      <c r="AT86" s="263" t="s">
        <v>398</v>
      </c>
      <c r="AU86" s="263" t="s">
        <v>82</v>
      </c>
      <c r="AV86" s="12" t="s">
        <v>82</v>
      </c>
      <c r="AW86" s="12" t="s">
        <v>35</v>
      </c>
      <c r="AX86" s="12" t="s">
        <v>80</v>
      </c>
      <c r="AY86" s="263" t="s">
        <v>303</v>
      </c>
    </row>
    <row r="87" s="1" customFormat="1" ht="38.25" customHeight="1">
      <c r="B87" s="46"/>
      <c r="C87" s="234" t="s">
        <v>82</v>
      </c>
      <c r="D87" s="234" t="s">
        <v>306</v>
      </c>
      <c r="E87" s="235" t="s">
        <v>392</v>
      </c>
      <c r="F87" s="236" t="s">
        <v>393</v>
      </c>
      <c r="G87" s="237" t="s">
        <v>394</v>
      </c>
      <c r="H87" s="238">
        <v>163.5</v>
      </c>
      <c r="I87" s="239"/>
      <c r="J87" s="240">
        <f>ROUND(I87*H87,2)</f>
        <v>0</v>
      </c>
      <c r="K87" s="236" t="s">
        <v>310</v>
      </c>
      <c r="L87" s="72"/>
      <c r="M87" s="241" t="s">
        <v>21</v>
      </c>
      <c r="N87" s="242" t="s">
        <v>43</v>
      </c>
      <c r="O87" s="47"/>
      <c r="P87" s="243">
        <f>O87*H87</f>
        <v>0</v>
      </c>
      <c r="Q87" s="243">
        <v>0</v>
      </c>
      <c r="R87" s="243">
        <f>Q87*H87</f>
        <v>0</v>
      </c>
      <c r="S87" s="243">
        <v>0.24299999999999999</v>
      </c>
      <c r="T87" s="244">
        <f>S87*H87</f>
        <v>39.730499999999999</v>
      </c>
      <c r="AR87" s="24" t="s">
        <v>319</v>
      </c>
      <c r="AT87" s="24" t="s">
        <v>306</v>
      </c>
      <c r="AU87" s="24" t="s">
        <v>82</v>
      </c>
      <c r="AY87" s="24" t="s">
        <v>303</v>
      </c>
      <c r="BE87" s="245">
        <f>IF(N87="základní",J87,0)</f>
        <v>0</v>
      </c>
      <c r="BF87" s="245">
        <f>IF(N87="snížená",J87,0)</f>
        <v>0</v>
      </c>
      <c r="BG87" s="245">
        <f>IF(N87="zákl. přenesená",J87,0)</f>
        <v>0</v>
      </c>
      <c r="BH87" s="245">
        <f>IF(N87="sníž. přenesená",J87,0)</f>
        <v>0</v>
      </c>
      <c r="BI87" s="245">
        <f>IF(N87="nulová",J87,0)</f>
        <v>0</v>
      </c>
      <c r="BJ87" s="24" t="s">
        <v>80</v>
      </c>
      <c r="BK87" s="245">
        <f>ROUND(I87*H87,2)</f>
        <v>0</v>
      </c>
      <c r="BL87" s="24" t="s">
        <v>319</v>
      </c>
      <c r="BM87" s="24" t="s">
        <v>7550</v>
      </c>
    </row>
    <row r="88" s="1" customFormat="1" ht="38.25" customHeight="1">
      <c r="B88" s="46"/>
      <c r="C88" s="234" t="s">
        <v>95</v>
      </c>
      <c r="D88" s="234" t="s">
        <v>306</v>
      </c>
      <c r="E88" s="235" t="s">
        <v>400</v>
      </c>
      <c r="F88" s="236" t="s">
        <v>401</v>
      </c>
      <c r="G88" s="237" t="s">
        <v>394</v>
      </c>
      <c r="H88" s="238">
        <v>163.5</v>
      </c>
      <c r="I88" s="239"/>
      <c r="J88" s="240">
        <f>ROUND(I88*H88,2)</f>
        <v>0</v>
      </c>
      <c r="K88" s="236" t="s">
        <v>310</v>
      </c>
      <c r="L88" s="72"/>
      <c r="M88" s="241" t="s">
        <v>21</v>
      </c>
      <c r="N88" s="242" t="s">
        <v>43</v>
      </c>
      <c r="O88" s="47"/>
      <c r="P88" s="243">
        <f>O88*H88</f>
        <v>0</v>
      </c>
      <c r="Q88" s="243">
        <v>0</v>
      </c>
      <c r="R88" s="243">
        <f>Q88*H88</f>
        <v>0</v>
      </c>
      <c r="S88" s="243">
        <v>0.098000000000000004</v>
      </c>
      <c r="T88" s="244">
        <f>S88*H88</f>
        <v>16.023</v>
      </c>
      <c r="AR88" s="24" t="s">
        <v>319</v>
      </c>
      <c r="AT88" s="24" t="s">
        <v>306</v>
      </c>
      <c r="AU88" s="24" t="s">
        <v>82</v>
      </c>
      <c r="AY88" s="24" t="s">
        <v>303</v>
      </c>
      <c r="BE88" s="245">
        <f>IF(N88="základní",J88,0)</f>
        <v>0</v>
      </c>
      <c r="BF88" s="245">
        <f>IF(N88="snížená",J88,0)</f>
        <v>0</v>
      </c>
      <c r="BG88" s="245">
        <f>IF(N88="zákl. přenesená",J88,0)</f>
        <v>0</v>
      </c>
      <c r="BH88" s="245">
        <f>IF(N88="sníž. přenesená",J88,0)</f>
        <v>0</v>
      </c>
      <c r="BI88" s="245">
        <f>IF(N88="nulová",J88,0)</f>
        <v>0</v>
      </c>
      <c r="BJ88" s="24" t="s">
        <v>80</v>
      </c>
      <c r="BK88" s="245">
        <f>ROUND(I88*H88,2)</f>
        <v>0</v>
      </c>
      <c r="BL88" s="24" t="s">
        <v>319</v>
      </c>
      <c r="BM88" s="24" t="s">
        <v>7551</v>
      </c>
    </row>
    <row r="89" s="1" customFormat="1" ht="38.25" customHeight="1">
      <c r="B89" s="46"/>
      <c r="C89" s="234" t="s">
        <v>319</v>
      </c>
      <c r="D89" s="234" t="s">
        <v>306</v>
      </c>
      <c r="E89" s="235" t="s">
        <v>7431</v>
      </c>
      <c r="F89" s="236" t="s">
        <v>7432</v>
      </c>
      <c r="G89" s="237" t="s">
        <v>417</v>
      </c>
      <c r="H89" s="238">
        <v>17.212</v>
      </c>
      <c r="I89" s="239"/>
      <c r="J89" s="240">
        <f>ROUND(I89*H89,2)</f>
        <v>0</v>
      </c>
      <c r="K89" s="236" t="s">
        <v>310</v>
      </c>
      <c r="L89" s="72"/>
      <c r="M89" s="241" t="s">
        <v>21</v>
      </c>
      <c r="N89" s="242" t="s">
        <v>43</v>
      </c>
      <c r="O89" s="47"/>
      <c r="P89" s="243">
        <f>O89*H89</f>
        <v>0</v>
      </c>
      <c r="Q89" s="243">
        <v>0</v>
      </c>
      <c r="R89" s="243">
        <f>Q89*H89</f>
        <v>0</v>
      </c>
      <c r="S89" s="243">
        <v>0</v>
      </c>
      <c r="T89" s="244">
        <f>S89*H89</f>
        <v>0</v>
      </c>
      <c r="AR89" s="24" t="s">
        <v>319</v>
      </c>
      <c r="AT89" s="24" t="s">
        <v>306</v>
      </c>
      <c r="AU89" s="24" t="s">
        <v>82</v>
      </c>
      <c r="AY89" s="24" t="s">
        <v>303</v>
      </c>
      <c r="BE89" s="245">
        <f>IF(N89="základní",J89,0)</f>
        <v>0</v>
      </c>
      <c r="BF89" s="245">
        <f>IF(N89="snížená",J89,0)</f>
        <v>0</v>
      </c>
      <c r="BG89" s="245">
        <f>IF(N89="zákl. přenesená",J89,0)</f>
        <v>0</v>
      </c>
      <c r="BH89" s="245">
        <f>IF(N89="sníž. přenesená",J89,0)</f>
        <v>0</v>
      </c>
      <c r="BI89" s="245">
        <f>IF(N89="nulová",J89,0)</f>
        <v>0</v>
      </c>
      <c r="BJ89" s="24" t="s">
        <v>80</v>
      </c>
      <c r="BK89" s="245">
        <f>ROUND(I89*H89,2)</f>
        <v>0</v>
      </c>
      <c r="BL89" s="24" t="s">
        <v>319</v>
      </c>
      <c r="BM89" s="24" t="s">
        <v>7552</v>
      </c>
    </row>
    <row r="90" s="12" customFormat="1">
      <c r="B90" s="253"/>
      <c r="C90" s="254"/>
      <c r="D90" s="250" t="s">
        <v>398</v>
      </c>
      <c r="E90" s="255" t="s">
        <v>21</v>
      </c>
      <c r="F90" s="256" t="s">
        <v>7553</v>
      </c>
      <c r="G90" s="254"/>
      <c r="H90" s="257">
        <v>11.699999999999999</v>
      </c>
      <c r="I90" s="258"/>
      <c r="J90" s="254"/>
      <c r="K90" s="254"/>
      <c r="L90" s="259"/>
      <c r="M90" s="260"/>
      <c r="N90" s="261"/>
      <c r="O90" s="261"/>
      <c r="P90" s="261"/>
      <c r="Q90" s="261"/>
      <c r="R90" s="261"/>
      <c r="S90" s="261"/>
      <c r="T90" s="262"/>
      <c r="AT90" s="263" t="s">
        <v>398</v>
      </c>
      <c r="AU90" s="263" t="s">
        <v>82</v>
      </c>
      <c r="AV90" s="12" t="s">
        <v>82</v>
      </c>
      <c r="AW90" s="12" t="s">
        <v>35</v>
      </c>
      <c r="AX90" s="12" t="s">
        <v>72</v>
      </c>
      <c r="AY90" s="263" t="s">
        <v>303</v>
      </c>
    </row>
    <row r="91" s="12" customFormat="1">
      <c r="B91" s="253"/>
      <c r="C91" s="254"/>
      <c r="D91" s="250" t="s">
        <v>398</v>
      </c>
      <c r="E91" s="255" t="s">
        <v>21</v>
      </c>
      <c r="F91" s="256" t="s">
        <v>7554</v>
      </c>
      <c r="G91" s="254"/>
      <c r="H91" s="257">
        <v>3.4100000000000001</v>
      </c>
      <c r="I91" s="258"/>
      <c r="J91" s="254"/>
      <c r="K91" s="254"/>
      <c r="L91" s="259"/>
      <c r="M91" s="260"/>
      <c r="N91" s="261"/>
      <c r="O91" s="261"/>
      <c r="P91" s="261"/>
      <c r="Q91" s="261"/>
      <c r="R91" s="261"/>
      <c r="S91" s="261"/>
      <c r="T91" s="262"/>
      <c r="AT91" s="263" t="s">
        <v>398</v>
      </c>
      <c r="AU91" s="263" t="s">
        <v>82</v>
      </c>
      <c r="AV91" s="12" t="s">
        <v>82</v>
      </c>
      <c r="AW91" s="12" t="s">
        <v>35</v>
      </c>
      <c r="AX91" s="12" t="s">
        <v>72</v>
      </c>
      <c r="AY91" s="263" t="s">
        <v>303</v>
      </c>
    </row>
    <row r="92" s="12" customFormat="1">
      <c r="B92" s="253"/>
      <c r="C92" s="254"/>
      <c r="D92" s="250" t="s">
        <v>398</v>
      </c>
      <c r="E92" s="255" t="s">
        <v>21</v>
      </c>
      <c r="F92" s="256" t="s">
        <v>7555</v>
      </c>
      <c r="G92" s="254"/>
      <c r="H92" s="257">
        <v>4.1470000000000002</v>
      </c>
      <c r="I92" s="258"/>
      <c r="J92" s="254"/>
      <c r="K92" s="254"/>
      <c r="L92" s="259"/>
      <c r="M92" s="260"/>
      <c r="N92" s="261"/>
      <c r="O92" s="261"/>
      <c r="P92" s="261"/>
      <c r="Q92" s="261"/>
      <c r="R92" s="261"/>
      <c r="S92" s="261"/>
      <c r="T92" s="262"/>
      <c r="AT92" s="263" t="s">
        <v>398</v>
      </c>
      <c r="AU92" s="263" t="s">
        <v>82</v>
      </c>
      <c r="AV92" s="12" t="s">
        <v>82</v>
      </c>
      <c r="AW92" s="12" t="s">
        <v>35</v>
      </c>
      <c r="AX92" s="12" t="s">
        <v>72</v>
      </c>
      <c r="AY92" s="263" t="s">
        <v>303</v>
      </c>
    </row>
    <row r="93" s="12" customFormat="1">
      <c r="B93" s="253"/>
      <c r="C93" s="254"/>
      <c r="D93" s="250" t="s">
        <v>398</v>
      </c>
      <c r="E93" s="255" t="s">
        <v>21</v>
      </c>
      <c r="F93" s="256" t="s">
        <v>7556</v>
      </c>
      <c r="G93" s="254"/>
      <c r="H93" s="257">
        <v>9.1349999999999998</v>
      </c>
      <c r="I93" s="258"/>
      <c r="J93" s="254"/>
      <c r="K93" s="254"/>
      <c r="L93" s="259"/>
      <c r="M93" s="260"/>
      <c r="N93" s="261"/>
      <c r="O93" s="261"/>
      <c r="P93" s="261"/>
      <c r="Q93" s="261"/>
      <c r="R93" s="261"/>
      <c r="S93" s="261"/>
      <c r="T93" s="262"/>
      <c r="AT93" s="263" t="s">
        <v>398</v>
      </c>
      <c r="AU93" s="263" t="s">
        <v>82</v>
      </c>
      <c r="AV93" s="12" t="s">
        <v>82</v>
      </c>
      <c r="AW93" s="12" t="s">
        <v>35</v>
      </c>
      <c r="AX93" s="12" t="s">
        <v>72</v>
      </c>
      <c r="AY93" s="263" t="s">
        <v>303</v>
      </c>
    </row>
    <row r="94" s="12" customFormat="1">
      <c r="B94" s="253"/>
      <c r="C94" s="254"/>
      <c r="D94" s="250" t="s">
        <v>398</v>
      </c>
      <c r="E94" s="255" t="s">
        <v>21</v>
      </c>
      <c r="F94" s="256" t="s">
        <v>7557</v>
      </c>
      <c r="G94" s="254"/>
      <c r="H94" s="257">
        <v>14.036</v>
      </c>
      <c r="I94" s="258"/>
      <c r="J94" s="254"/>
      <c r="K94" s="254"/>
      <c r="L94" s="259"/>
      <c r="M94" s="260"/>
      <c r="N94" s="261"/>
      <c r="O94" s="261"/>
      <c r="P94" s="261"/>
      <c r="Q94" s="261"/>
      <c r="R94" s="261"/>
      <c r="S94" s="261"/>
      <c r="T94" s="262"/>
      <c r="AT94" s="263" t="s">
        <v>398</v>
      </c>
      <c r="AU94" s="263" t="s">
        <v>82</v>
      </c>
      <c r="AV94" s="12" t="s">
        <v>82</v>
      </c>
      <c r="AW94" s="12" t="s">
        <v>35</v>
      </c>
      <c r="AX94" s="12" t="s">
        <v>72</v>
      </c>
      <c r="AY94" s="263" t="s">
        <v>303</v>
      </c>
    </row>
    <row r="95" s="12" customFormat="1">
      <c r="B95" s="253"/>
      <c r="C95" s="254"/>
      <c r="D95" s="250" t="s">
        <v>398</v>
      </c>
      <c r="E95" s="255" t="s">
        <v>21</v>
      </c>
      <c r="F95" s="256" t="s">
        <v>7558</v>
      </c>
      <c r="G95" s="254"/>
      <c r="H95" s="257">
        <v>2.1749999999999998</v>
      </c>
      <c r="I95" s="258"/>
      <c r="J95" s="254"/>
      <c r="K95" s="254"/>
      <c r="L95" s="259"/>
      <c r="M95" s="260"/>
      <c r="N95" s="261"/>
      <c r="O95" s="261"/>
      <c r="P95" s="261"/>
      <c r="Q95" s="261"/>
      <c r="R95" s="261"/>
      <c r="S95" s="261"/>
      <c r="T95" s="262"/>
      <c r="AT95" s="263" t="s">
        <v>398</v>
      </c>
      <c r="AU95" s="263" t="s">
        <v>82</v>
      </c>
      <c r="AV95" s="12" t="s">
        <v>82</v>
      </c>
      <c r="AW95" s="12" t="s">
        <v>35</v>
      </c>
      <c r="AX95" s="12" t="s">
        <v>72</v>
      </c>
      <c r="AY95" s="263" t="s">
        <v>303</v>
      </c>
    </row>
    <row r="96" s="12" customFormat="1">
      <c r="B96" s="253"/>
      <c r="C96" s="254"/>
      <c r="D96" s="250" t="s">
        <v>398</v>
      </c>
      <c r="E96" s="255" t="s">
        <v>21</v>
      </c>
      <c r="F96" s="256" t="s">
        <v>7559</v>
      </c>
      <c r="G96" s="254"/>
      <c r="H96" s="257">
        <v>-25.651</v>
      </c>
      <c r="I96" s="258"/>
      <c r="J96" s="254"/>
      <c r="K96" s="254"/>
      <c r="L96" s="259"/>
      <c r="M96" s="260"/>
      <c r="N96" s="261"/>
      <c r="O96" s="261"/>
      <c r="P96" s="261"/>
      <c r="Q96" s="261"/>
      <c r="R96" s="261"/>
      <c r="S96" s="261"/>
      <c r="T96" s="262"/>
      <c r="AT96" s="263" t="s">
        <v>398</v>
      </c>
      <c r="AU96" s="263" t="s">
        <v>82</v>
      </c>
      <c r="AV96" s="12" t="s">
        <v>82</v>
      </c>
      <c r="AW96" s="12" t="s">
        <v>35</v>
      </c>
      <c r="AX96" s="12" t="s">
        <v>72</v>
      </c>
      <c r="AY96" s="263" t="s">
        <v>303</v>
      </c>
    </row>
    <row r="97" s="12" customFormat="1">
      <c r="B97" s="253"/>
      <c r="C97" s="254"/>
      <c r="D97" s="250" t="s">
        <v>398</v>
      </c>
      <c r="E97" s="255" t="s">
        <v>21</v>
      </c>
      <c r="F97" s="256" t="s">
        <v>7560</v>
      </c>
      <c r="G97" s="254"/>
      <c r="H97" s="257">
        <v>-1.74</v>
      </c>
      <c r="I97" s="258"/>
      <c r="J97" s="254"/>
      <c r="K97" s="254"/>
      <c r="L97" s="259"/>
      <c r="M97" s="260"/>
      <c r="N97" s="261"/>
      <c r="O97" s="261"/>
      <c r="P97" s="261"/>
      <c r="Q97" s="261"/>
      <c r="R97" s="261"/>
      <c r="S97" s="261"/>
      <c r="T97" s="262"/>
      <c r="AT97" s="263" t="s">
        <v>398</v>
      </c>
      <c r="AU97" s="263" t="s">
        <v>82</v>
      </c>
      <c r="AV97" s="12" t="s">
        <v>82</v>
      </c>
      <c r="AW97" s="12" t="s">
        <v>35</v>
      </c>
      <c r="AX97" s="12" t="s">
        <v>72</v>
      </c>
      <c r="AY97" s="263" t="s">
        <v>303</v>
      </c>
    </row>
    <row r="98" s="13" customFormat="1">
      <c r="B98" s="264"/>
      <c r="C98" s="265"/>
      <c r="D98" s="250" t="s">
        <v>398</v>
      </c>
      <c r="E98" s="266" t="s">
        <v>21</v>
      </c>
      <c r="F98" s="267" t="s">
        <v>508</v>
      </c>
      <c r="G98" s="265"/>
      <c r="H98" s="268">
        <v>17.212</v>
      </c>
      <c r="I98" s="269"/>
      <c r="J98" s="265"/>
      <c r="K98" s="265"/>
      <c r="L98" s="270"/>
      <c r="M98" s="271"/>
      <c r="N98" s="272"/>
      <c r="O98" s="272"/>
      <c r="P98" s="272"/>
      <c r="Q98" s="272"/>
      <c r="R98" s="272"/>
      <c r="S98" s="272"/>
      <c r="T98" s="273"/>
      <c r="AT98" s="274" t="s">
        <v>398</v>
      </c>
      <c r="AU98" s="274" t="s">
        <v>82</v>
      </c>
      <c r="AV98" s="13" t="s">
        <v>319</v>
      </c>
      <c r="AW98" s="13" t="s">
        <v>35</v>
      </c>
      <c r="AX98" s="13" t="s">
        <v>80</v>
      </c>
      <c r="AY98" s="274" t="s">
        <v>303</v>
      </c>
    </row>
    <row r="99" s="1" customFormat="1" ht="38.25" customHeight="1">
      <c r="B99" s="46"/>
      <c r="C99" s="234" t="s">
        <v>302</v>
      </c>
      <c r="D99" s="234" t="s">
        <v>306</v>
      </c>
      <c r="E99" s="235" t="s">
        <v>7436</v>
      </c>
      <c r="F99" s="236" t="s">
        <v>7437</v>
      </c>
      <c r="G99" s="237" t="s">
        <v>417</v>
      </c>
      <c r="H99" s="238">
        <v>17.212</v>
      </c>
      <c r="I99" s="239"/>
      <c r="J99" s="240">
        <f>ROUND(I99*H99,2)</f>
        <v>0</v>
      </c>
      <c r="K99" s="236" t="s">
        <v>310</v>
      </c>
      <c r="L99" s="72"/>
      <c r="M99" s="241" t="s">
        <v>21</v>
      </c>
      <c r="N99" s="242" t="s">
        <v>43</v>
      </c>
      <c r="O99" s="47"/>
      <c r="P99" s="243">
        <f>O99*H99</f>
        <v>0</v>
      </c>
      <c r="Q99" s="243">
        <v>0</v>
      </c>
      <c r="R99" s="243">
        <f>Q99*H99</f>
        <v>0</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7561</v>
      </c>
    </row>
    <row r="100" s="1" customFormat="1" ht="25.5" customHeight="1">
      <c r="B100" s="46"/>
      <c r="C100" s="234" t="s">
        <v>329</v>
      </c>
      <c r="D100" s="234" t="s">
        <v>306</v>
      </c>
      <c r="E100" s="235" t="s">
        <v>533</v>
      </c>
      <c r="F100" s="236" t="s">
        <v>534</v>
      </c>
      <c r="G100" s="237" t="s">
        <v>417</v>
      </c>
      <c r="H100" s="238">
        <v>17.212</v>
      </c>
      <c r="I100" s="239"/>
      <c r="J100" s="240">
        <f>ROUND(I100*H100,2)</f>
        <v>0</v>
      </c>
      <c r="K100" s="236" t="s">
        <v>310</v>
      </c>
      <c r="L100" s="72"/>
      <c r="M100" s="241" t="s">
        <v>21</v>
      </c>
      <c r="N100" s="242" t="s">
        <v>43</v>
      </c>
      <c r="O100" s="47"/>
      <c r="P100" s="243">
        <f>O100*H100</f>
        <v>0</v>
      </c>
      <c r="Q100" s="243">
        <v>0</v>
      </c>
      <c r="R100" s="243">
        <f>Q100*H100</f>
        <v>0</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7562</v>
      </c>
    </row>
    <row r="101" s="1" customFormat="1" ht="38.25" customHeight="1">
      <c r="B101" s="46"/>
      <c r="C101" s="234" t="s">
        <v>335</v>
      </c>
      <c r="D101" s="234" t="s">
        <v>306</v>
      </c>
      <c r="E101" s="235" t="s">
        <v>542</v>
      </c>
      <c r="F101" s="236" t="s">
        <v>543</v>
      </c>
      <c r="G101" s="237" t="s">
        <v>417</v>
      </c>
      <c r="H101" s="238">
        <v>17.212</v>
      </c>
      <c r="I101" s="239"/>
      <c r="J101" s="240">
        <f>ROUND(I101*H101,2)</f>
        <v>0</v>
      </c>
      <c r="K101" s="236" t="s">
        <v>310</v>
      </c>
      <c r="L101" s="72"/>
      <c r="M101" s="241" t="s">
        <v>21</v>
      </c>
      <c r="N101" s="242" t="s">
        <v>43</v>
      </c>
      <c r="O101" s="47"/>
      <c r="P101" s="243">
        <f>O101*H101</f>
        <v>0</v>
      </c>
      <c r="Q101" s="243">
        <v>0</v>
      </c>
      <c r="R101" s="243">
        <f>Q101*H101</f>
        <v>0</v>
      </c>
      <c r="S101" s="243">
        <v>0</v>
      </c>
      <c r="T101" s="244">
        <f>S101*H101</f>
        <v>0</v>
      </c>
      <c r="AR101" s="24" t="s">
        <v>319</v>
      </c>
      <c r="AT101" s="24" t="s">
        <v>306</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7563</v>
      </c>
    </row>
    <row r="102" s="1" customFormat="1" ht="16.5" customHeight="1">
      <c r="B102" s="46"/>
      <c r="C102" s="234" t="s">
        <v>339</v>
      </c>
      <c r="D102" s="234" t="s">
        <v>306</v>
      </c>
      <c r="E102" s="235" t="s">
        <v>551</v>
      </c>
      <c r="F102" s="236" t="s">
        <v>552</v>
      </c>
      <c r="G102" s="237" t="s">
        <v>417</v>
      </c>
      <c r="H102" s="238">
        <v>17.212</v>
      </c>
      <c r="I102" s="239"/>
      <c r="J102" s="240">
        <f>ROUND(I102*H102,2)</f>
        <v>0</v>
      </c>
      <c r="K102" s="236" t="s">
        <v>310</v>
      </c>
      <c r="L102" s="72"/>
      <c r="M102" s="241" t="s">
        <v>21</v>
      </c>
      <c r="N102" s="242" t="s">
        <v>43</v>
      </c>
      <c r="O102" s="47"/>
      <c r="P102" s="243">
        <f>O102*H102</f>
        <v>0</v>
      </c>
      <c r="Q102" s="243">
        <v>0</v>
      </c>
      <c r="R102" s="243">
        <f>Q102*H102</f>
        <v>0</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7564</v>
      </c>
    </row>
    <row r="103" s="1" customFormat="1" ht="16.5" customHeight="1">
      <c r="B103" s="46"/>
      <c r="C103" s="234" t="s">
        <v>343</v>
      </c>
      <c r="D103" s="234" t="s">
        <v>306</v>
      </c>
      <c r="E103" s="235" t="s">
        <v>557</v>
      </c>
      <c r="F103" s="236" t="s">
        <v>558</v>
      </c>
      <c r="G103" s="237" t="s">
        <v>559</v>
      </c>
      <c r="H103" s="238">
        <v>30.981999999999999</v>
      </c>
      <c r="I103" s="239"/>
      <c r="J103" s="240">
        <f>ROUND(I103*H103,2)</f>
        <v>0</v>
      </c>
      <c r="K103" s="236" t="s">
        <v>322</v>
      </c>
      <c r="L103" s="72"/>
      <c r="M103" s="241" t="s">
        <v>21</v>
      </c>
      <c r="N103" s="242" t="s">
        <v>43</v>
      </c>
      <c r="O103" s="47"/>
      <c r="P103" s="243">
        <f>O103*H103</f>
        <v>0</v>
      </c>
      <c r="Q103" s="243">
        <v>0</v>
      </c>
      <c r="R103" s="243">
        <f>Q103*H103</f>
        <v>0</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7565</v>
      </c>
    </row>
    <row r="104" s="12" customFormat="1">
      <c r="B104" s="253"/>
      <c r="C104" s="254"/>
      <c r="D104" s="250" t="s">
        <v>398</v>
      </c>
      <c r="E104" s="255" t="s">
        <v>21</v>
      </c>
      <c r="F104" s="256" t="s">
        <v>7566</v>
      </c>
      <c r="G104" s="254"/>
      <c r="H104" s="257">
        <v>30.981999999999999</v>
      </c>
      <c r="I104" s="258"/>
      <c r="J104" s="254"/>
      <c r="K104" s="254"/>
      <c r="L104" s="259"/>
      <c r="M104" s="260"/>
      <c r="N104" s="261"/>
      <c r="O104" s="261"/>
      <c r="P104" s="261"/>
      <c r="Q104" s="261"/>
      <c r="R104" s="261"/>
      <c r="S104" s="261"/>
      <c r="T104" s="262"/>
      <c r="AT104" s="263" t="s">
        <v>398</v>
      </c>
      <c r="AU104" s="263" t="s">
        <v>82</v>
      </c>
      <c r="AV104" s="12" t="s">
        <v>82</v>
      </c>
      <c r="AW104" s="12" t="s">
        <v>35</v>
      </c>
      <c r="AX104" s="12" t="s">
        <v>80</v>
      </c>
      <c r="AY104" s="263" t="s">
        <v>303</v>
      </c>
    </row>
    <row r="105" s="1" customFormat="1" ht="25.5" customHeight="1">
      <c r="B105" s="46"/>
      <c r="C105" s="234" t="s">
        <v>349</v>
      </c>
      <c r="D105" s="234" t="s">
        <v>306</v>
      </c>
      <c r="E105" s="235" t="s">
        <v>7444</v>
      </c>
      <c r="F105" s="236" t="s">
        <v>7445</v>
      </c>
      <c r="G105" s="237" t="s">
        <v>394</v>
      </c>
      <c r="H105" s="238">
        <v>188.81</v>
      </c>
      <c r="I105" s="239"/>
      <c r="J105" s="240">
        <f>ROUND(I105*H105,2)</f>
        <v>0</v>
      </c>
      <c r="K105" s="236" t="s">
        <v>310</v>
      </c>
      <c r="L105" s="72"/>
      <c r="M105" s="241" t="s">
        <v>21</v>
      </c>
      <c r="N105" s="242" t="s">
        <v>43</v>
      </c>
      <c r="O105" s="47"/>
      <c r="P105" s="243">
        <f>O105*H105</f>
        <v>0</v>
      </c>
      <c r="Q105" s="243">
        <v>0</v>
      </c>
      <c r="R105" s="243">
        <f>Q105*H105</f>
        <v>0</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7567</v>
      </c>
    </row>
    <row r="106" s="12" customFormat="1">
      <c r="B106" s="253"/>
      <c r="C106" s="254"/>
      <c r="D106" s="250" t="s">
        <v>398</v>
      </c>
      <c r="E106" s="255" t="s">
        <v>21</v>
      </c>
      <c r="F106" s="256" t="s">
        <v>7568</v>
      </c>
      <c r="G106" s="254"/>
      <c r="H106" s="257">
        <v>97.5</v>
      </c>
      <c r="I106" s="258"/>
      <c r="J106" s="254"/>
      <c r="K106" s="254"/>
      <c r="L106" s="259"/>
      <c r="M106" s="260"/>
      <c r="N106" s="261"/>
      <c r="O106" s="261"/>
      <c r="P106" s="261"/>
      <c r="Q106" s="261"/>
      <c r="R106" s="261"/>
      <c r="S106" s="261"/>
      <c r="T106" s="262"/>
      <c r="AT106" s="263" t="s">
        <v>398</v>
      </c>
      <c r="AU106" s="263" t="s">
        <v>82</v>
      </c>
      <c r="AV106" s="12" t="s">
        <v>82</v>
      </c>
      <c r="AW106" s="12" t="s">
        <v>35</v>
      </c>
      <c r="AX106" s="12" t="s">
        <v>72</v>
      </c>
      <c r="AY106" s="263" t="s">
        <v>303</v>
      </c>
    </row>
    <row r="107" s="12" customFormat="1">
      <c r="B107" s="253"/>
      <c r="C107" s="254"/>
      <c r="D107" s="250" t="s">
        <v>398</v>
      </c>
      <c r="E107" s="255" t="s">
        <v>21</v>
      </c>
      <c r="F107" s="256" t="s">
        <v>7569</v>
      </c>
      <c r="G107" s="254"/>
      <c r="H107" s="257">
        <v>66</v>
      </c>
      <c r="I107" s="258"/>
      <c r="J107" s="254"/>
      <c r="K107" s="254"/>
      <c r="L107" s="259"/>
      <c r="M107" s="260"/>
      <c r="N107" s="261"/>
      <c r="O107" s="261"/>
      <c r="P107" s="261"/>
      <c r="Q107" s="261"/>
      <c r="R107" s="261"/>
      <c r="S107" s="261"/>
      <c r="T107" s="262"/>
      <c r="AT107" s="263" t="s">
        <v>398</v>
      </c>
      <c r="AU107" s="263" t="s">
        <v>82</v>
      </c>
      <c r="AV107" s="12" t="s">
        <v>82</v>
      </c>
      <c r="AW107" s="12" t="s">
        <v>35</v>
      </c>
      <c r="AX107" s="12" t="s">
        <v>72</v>
      </c>
      <c r="AY107" s="263" t="s">
        <v>303</v>
      </c>
    </row>
    <row r="108" s="12" customFormat="1">
      <c r="B108" s="253"/>
      <c r="C108" s="254"/>
      <c r="D108" s="250" t="s">
        <v>398</v>
      </c>
      <c r="E108" s="255" t="s">
        <v>21</v>
      </c>
      <c r="F108" s="256" t="s">
        <v>7570</v>
      </c>
      <c r="G108" s="254"/>
      <c r="H108" s="257">
        <v>6.2999999999999998</v>
      </c>
      <c r="I108" s="258"/>
      <c r="J108" s="254"/>
      <c r="K108" s="254"/>
      <c r="L108" s="259"/>
      <c r="M108" s="260"/>
      <c r="N108" s="261"/>
      <c r="O108" s="261"/>
      <c r="P108" s="261"/>
      <c r="Q108" s="261"/>
      <c r="R108" s="261"/>
      <c r="S108" s="261"/>
      <c r="T108" s="262"/>
      <c r="AT108" s="263" t="s">
        <v>398</v>
      </c>
      <c r="AU108" s="263" t="s">
        <v>82</v>
      </c>
      <c r="AV108" s="12" t="s">
        <v>82</v>
      </c>
      <c r="AW108" s="12" t="s">
        <v>35</v>
      </c>
      <c r="AX108" s="12" t="s">
        <v>72</v>
      </c>
      <c r="AY108" s="263" t="s">
        <v>303</v>
      </c>
    </row>
    <row r="109" s="12" customFormat="1">
      <c r="B109" s="253"/>
      <c r="C109" s="254"/>
      <c r="D109" s="250" t="s">
        <v>398</v>
      </c>
      <c r="E109" s="255" t="s">
        <v>21</v>
      </c>
      <c r="F109" s="256" t="s">
        <v>7571</v>
      </c>
      <c r="G109" s="254"/>
      <c r="H109" s="257">
        <v>11.76</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2" customFormat="1">
      <c r="B110" s="253"/>
      <c r="C110" s="254"/>
      <c r="D110" s="250" t="s">
        <v>398</v>
      </c>
      <c r="E110" s="255" t="s">
        <v>21</v>
      </c>
      <c r="F110" s="256" t="s">
        <v>7572</v>
      </c>
      <c r="G110" s="254"/>
      <c r="H110" s="257">
        <v>14.300000000000001</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2" customFormat="1">
      <c r="B111" s="253"/>
      <c r="C111" s="254"/>
      <c r="D111" s="250" t="s">
        <v>398</v>
      </c>
      <c r="E111" s="255" t="s">
        <v>21</v>
      </c>
      <c r="F111" s="256" t="s">
        <v>7573</v>
      </c>
      <c r="G111" s="254"/>
      <c r="H111" s="257">
        <v>31.5</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2" customFormat="1">
      <c r="B112" s="253"/>
      <c r="C112" s="254"/>
      <c r="D112" s="250" t="s">
        <v>398</v>
      </c>
      <c r="E112" s="255" t="s">
        <v>21</v>
      </c>
      <c r="F112" s="256" t="s">
        <v>7574</v>
      </c>
      <c r="G112" s="254"/>
      <c r="H112" s="257">
        <v>48.399999999999999</v>
      </c>
      <c r="I112" s="258"/>
      <c r="J112" s="254"/>
      <c r="K112" s="254"/>
      <c r="L112" s="259"/>
      <c r="M112" s="260"/>
      <c r="N112" s="261"/>
      <c r="O112" s="261"/>
      <c r="P112" s="261"/>
      <c r="Q112" s="261"/>
      <c r="R112" s="261"/>
      <c r="S112" s="261"/>
      <c r="T112" s="262"/>
      <c r="AT112" s="263" t="s">
        <v>398</v>
      </c>
      <c r="AU112" s="263" t="s">
        <v>82</v>
      </c>
      <c r="AV112" s="12" t="s">
        <v>82</v>
      </c>
      <c r="AW112" s="12" t="s">
        <v>35</v>
      </c>
      <c r="AX112" s="12" t="s">
        <v>72</v>
      </c>
      <c r="AY112" s="263" t="s">
        <v>303</v>
      </c>
    </row>
    <row r="113" s="12" customFormat="1">
      <c r="B113" s="253"/>
      <c r="C113" s="254"/>
      <c r="D113" s="250" t="s">
        <v>398</v>
      </c>
      <c r="E113" s="255" t="s">
        <v>21</v>
      </c>
      <c r="F113" s="256" t="s">
        <v>7575</v>
      </c>
      <c r="G113" s="254"/>
      <c r="H113" s="257">
        <v>7.5</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2" customFormat="1">
      <c r="B114" s="253"/>
      <c r="C114" s="254"/>
      <c r="D114" s="250" t="s">
        <v>398</v>
      </c>
      <c r="E114" s="255" t="s">
        <v>21</v>
      </c>
      <c r="F114" s="256" t="s">
        <v>7576</v>
      </c>
      <c r="G114" s="254"/>
      <c r="H114" s="257">
        <v>-88.450000000000003</v>
      </c>
      <c r="I114" s="258"/>
      <c r="J114" s="254"/>
      <c r="K114" s="254"/>
      <c r="L114" s="259"/>
      <c r="M114" s="260"/>
      <c r="N114" s="261"/>
      <c r="O114" s="261"/>
      <c r="P114" s="261"/>
      <c r="Q114" s="261"/>
      <c r="R114" s="261"/>
      <c r="S114" s="261"/>
      <c r="T114" s="262"/>
      <c r="AT114" s="263" t="s">
        <v>398</v>
      </c>
      <c r="AU114" s="263" t="s">
        <v>82</v>
      </c>
      <c r="AV114" s="12" t="s">
        <v>82</v>
      </c>
      <c r="AW114" s="12" t="s">
        <v>35</v>
      </c>
      <c r="AX114" s="12" t="s">
        <v>72</v>
      </c>
      <c r="AY114" s="263" t="s">
        <v>303</v>
      </c>
    </row>
    <row r="115" s="12" customFormat="1">
      <c r="B115" s="253"/>
      <c r="C115" s="254"/>
      <c r="D115" s="250" t="s">
        <v>398</v>
      </c>
      <c r="E115" s="255" t="s">
        <v>21</v>
      </c>
      <c r="F115" s="256" t="s">
        <v>7577</v>
      </c>
      <c r="G115" s="254"/>
      <c r="H115" s="257">
        <v>-6</v>
      </c>
      <c r="I115" s="258"/>
      <c r="J115" s="254"/>
      <c r="K115" s="254"/>
      <c r="L115" s="259"/>
      <c r="M115" s="260"/>
      <c r="N115" s="261"/>
      <c r="O115" s="261"/>
      <c r="P115" s="261"/>
      <c r="Q115" s="261"/>
      <c r="R115" s="261"/>
      <c r="S115" s="261"/>
      <c r="T115" s="262"/>
      <c r="AT115" s="263" t="s">
        <v>398</v>
      </c>
      <c r="AU115" s="263" t="s">
        <v>82</v>
      </c>
      <c r="AV115" s="12" t="s">
        <v>82</v>
      </c>
      <c r="AW115" s="12" t="s">
        <v>35</v>
      </c>
      <c r="AX115" s="12" t="s">
        <v>72</v>
      </c>
      <c r="AY115" s="263" t="s">
        <v>303</v>
      </c>
    </row>
    <row r="116" s="13" customFormat="1">
      <c r="B116" s="264"/>
      <c r="C116" s="265"/>
      <c r="D116" s="250" t="s">
        <v>398</v>
      </c>
      <c r="E116" s="266" t="s">
        <v>21</v>
      </c>
      <c r="F116" s="267" t="s">
        <v>508</v>
      </c>
      <c r="G116" s="265"/>
      <c r="H116" s="268">
        <v>188.81</v>
      </c>
      <c r="I116" s="269"/>
      <c r="J116" s="265"/>
      <c r="K116" s="265"/>
      <c r="L116" s="270"/>
      <c r="M116" s="271"/>
      <c r="N116" s="272"/>
      <c r="O116" s="272"/>
      <c r="P116" s="272"/>
      <c r="Q116" s="272"/>
      <c r="R116" s="272"/>
      <c r="S116" s="272"/>
      <c r="T116" s="273"/>
      <c r="AT116" s="274" t="s">
        <v>398</v>
      </c>
      <c r="AU116" s="274" t="s">
        <v>82</v>
      </c>
      <c r="AV116" s="13" t="s">
        <v>319</v>
      </c>
      <c r="AW116" s="13" t="s">
        <v>35</v>
      </c>
      <c r="AX116" s="13" t="s">
        <v>80</v>
      </c>
      <c r="AY116" s="274" t="s">
        <v>303</v>
      </c>
    </row>
    <row r="117" s="11" customFormat="1" ht="29.88" customHeight="1">
      <c r="B117" s="218"/>
      <c r="C117" s="219"/>
      <c r="D117" s="220" t="s">
        <v>71</v>
      </c>
      <c r="E117" s="232" t="s">
        <v>302</v>
      </c>
      <c r="F117" s="232" t="s">
        <v>875</v>
      </c>
      <c r="G117" s="219"/>
      <c r="H117" s="219"/>
      <c r="I117" s="222"/>
      <c r="J117" s="233">
        <f>BK117</f>
        <v>0</v>
      </c>
      <c r="K117" s="219"/>
      <c r="L117" s="224"/>
      <c r="M117" s="225"/>
      <c r="N117" s="226"/>
      <c r="O117" s="226"/>
      <c r="P117" s="227">
        <f>SUM(P118:P147)</f>
        <v>0</v>
      </c>
      <c r="Q117" s="226"/>
      <c r="R117" s="227">
        <f>SUM(R118:R147)</f>
        <v>172.8711175</v>
      </c>
      <c r="S117" s="226"/>
      <c r="T117" s="228">
        <f>SUM(T118:T147)</f>
        <v>0</v>
      </c>
      <c r="AR117" s="229" t="s">
        <v>80</v>
      </c>
      <c r="AT117" s="230" t="s">
        <v>71</v>
      </c>
      <c r="AU117" s="230" t="s">
        <v>80</v>
      </c>
      <c r="AY117" s="229" t="s">
        <v>303</v>
      </c>
      <c r="BK117" s="231">
        <f>SUM(BK118:BK147)</f>
        <v>0</v>
      </c>
    </row>
    <row r="118" s="1" customFormat="1" ht="25.5" customHeight="1">
      <c r="B118" s="46"/>
      <c r="C118" s="234" t="s">
        <v>353</v>
      </c>
      <c r="D118" s="234" t="s">
        <v>306</v>
      </c>
      <c r="E118" s="235" t="s">
        <v>7454</v>
      </c>
      <c r="F118" s="236" t="s">
        <v>7455</v>
      </c>
      <c r="G118" s="237" t="s">
        <v>394</v>
      </c>
      <c r="H118" s="238">
        <v>97.5</v>
      </c>
      <c r="I118" s="239"/>
      <c r="J118" s="240">
        <f>ROUND(I118*H118,2)</f>
        <v>0</v>
      </c>
      <c r="K118" s="236" t="s">
        <v>310</v>
      </c>
      <c r="L118" s="72"/>
      <c r="M118" s="241" t="s">
        <v>21</v>
      </c>
      <c r="N118" s="242" t="s">
        <v>43</v>
      </c>
      <c r="O118" s="47"/>
      <c r="P118" s="243">
        <f>O118*H118</f>
        <v>0</v>
      </c>
      <c r="Q118" s="243">
        <v>0.18906999999999999</v>
      </c>
      <c r="R118" s="243">
        <f>Q118*H118</f>
        <v>18.434324999999998</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7578</v>
      </c>
    </row>
    <row r="119" s="1" customFormat="1" ht="25.5" customHeight="1">
      <c r="B119" s="46"/>
      <c r="C119" s="234" t="s">
        <v>357</v>
      </c>
      <c r="D119" s="234" t="s">
        <v>306</v>
      </c>
      <c r="E119" s="235" t="s">
        <v>877</v>
      </c>
      <c r="F119" s="236" t="s">
        <v>878</v>
      </c>
      <c r="G119" s="237" t="s">
        <v>394</v>
      </c>
      <c r="H119" s="238">
        <v>188.81</v>
      </c>
      <c r="I119" s="239"/>
      <c r="J119" s="240">
        <f>ROUND(I119*H119,2)</f>
        <v>0</v>
      </c>
      <c r="K119" s="236" t="s">
        <v>310</v>
      </c>
      <c r="L119" s="72"/>
      <c r="M119" s="241" t="s">
        <v>21</v>
      </c>
      <c r="N119" s="242" t="s">
        <v>43</v>
      </c>
      <c r="O119" s="47"/>
      <c r="P119" s="243">
        <f>O119*H119</f>
        <v>0</v>
      </c>
      <c r="Q119" s="243">
        <v>0.378</v>
      </c>
      <c r="R119" s="243">
        <f>Q119*H119</f>
        <v>71.370180000000005</v>
      </c>
      <c r="S119" s="243">
        <v>0</v>
      </c>
      <c r="T119" s="244">
        <f>S119*H119</f>
        <v>0</v>
      </c>
      <c r="AR119" s="24" t="s">
        <v>319</v>
      </c>
      <c r="AT119" s="24" t="s">
        <v>306</v>
      </c>
      <c r="AU119" s="24" t="s">
        <v>82</v>
      </c>
      <c r="AY119" s="24" t="s">
        <v>303</v>
      </c>
      <c r="BE119" s="245">
        <f>IF(N119="základní",J119,0)</f>
        <v>0</v>
      </c>
      <c r="BF119" s="245">
        <f>IF(N119="snížená",J119,0)</f>
        <v>0</v>
      </c>
      <c r="BG119" s="245">
        <f>IF(N119="zákl. přenesená",J119,0)</f>
        <v>0</v>
      </c>
      <c r="BH119" s="245">
        <f>IF(N119="sníž. přenesená",J119,0)</f>
        <v>0</v>
      </c>
      <c r="BI119" s="245">
        <f>IF(N119="nulová",J119,0)</f>
        <v>0</v>
      </c>
      <c r="BJ119" s="24" t="s">
        <v>80</v>
      </c>
      <c r="BK119" s="245">
        <f>ROUND(I119*H119,2)</f>
        <v>0</v>
      </c>
      <c r="BL119" s="24" t="s">
        <v>319</v>
      </c>
      <c r="BM119" s="24" t="s">
        <v>7579</v>
      </c>
    </row>
    <row r="120" s="12" customFormat="1">
      <c r="B120" s="253"/>
      <c r="C120" s="254"/>
      <c r="D120" s="250" t="s">
        <v>398</v>
      </c>
      <c r="E120" s="255" t="s">
        <v>21</v>
      </c>
      <c r="F120" s="256" t="s">
        <v>7568</v>
      </c>
      <c r="G120" s="254"/>
      <c r="H120" s="257">
        <v>97.5</v>
      </c>
      <c r="I120" s="258"/>
      <c r="J120" s="254"/>
      <c r="K120" s="254"/>
      <c r="L120" s="259"/>
      <c r="M120" s="260"/>
      <c r="N120" s="261"/>
      <c r="O120" s="261"/>
      <c r="P120" s="261"/>
      <c r="Q120" s="261"/>
      <c r="R120" s="261"/>
      <c r="S120" s="261"/>
      <c r="T120" s="262"/>
      <c r="AT120" s="263" t="s">
        <v>398</v>
      </c>
      <c r="AU120" s="263" t="s">
        <v>82</v>
      </c>
      <c r="AV120" s="12" t="s">
        <v>82</v>
      </c>
      <c r="AW120" s="12" t="s">
        <v>35</v>
      </c>
      <c r="AX120" s="12" t="s">
        <v>72</v>
      </c>
      <c r="AY120" s="263" t="s">
        <v>303</v>
      </c>
    </row>
    <row r="121" s="12" customFormat="1">
      <c r="B121" s="253"/>
      <c r="C121" s="254"/>
      <c r="D121" s="250" t="s">
        <v>398</v>
      </c>
      <c r="E121" s="255" t="s">
        <v>21</v>
      </c>
      <c r="F121" s="256" t="s">
        <v>7569</v>
      </c>
      <c r="G121" s="254"/>
      <c r="H121" s="257">
        <v>66</v>
      </c>
      <c r="I121" s="258"/>
      <c r="J121" s="254"/>
      <c r="K121" s="254"/>
      <c r="L121" s="259"/>
      <c r="M121" s="260"/>
      <c r="N121" s="261"/>
      <c r="O121" s="261"/>
      <c r="P121" s="261"/>
      <c r="Q121" s="261"/>
      <c r="R121" s="261"/>
      <c r="S121" s="261"/>
      <c r="T121" s="262"/>
      <c r="AT121" s="263" t="s">
        <v>398</v>
      </c>
      <c r="AU121" s="263" t="s">
        <v>82</v>
      </c>
      <c r="AV121" s="12" t="s">
        <v>82</v>
      </c>
      <c r="AW121" s="12" t="s">
        <v>35</v>
      </c>
      <c r="AX121" s="12" t="s">
        <v>72</v>
      </c>
      <c r="AY121" s="263" t="s">
        <v>303</v>
      </c>
    </row>
    <row r="122" s="12" customFormat="1">
      <c r="B122" s="253"/>
      <c r="C122" s="254"/>
      <c r="D122" s="250" t="s">
        <v>398</v>
      </c>
      <c r="E122" s="255" t="s">
        <v>21</v>
      </c>
      <c r="F122" s="256" t="s">
        <v>7570</v>
      </c>
      <c r="G122" s="254"/>
      <c r="H122" s="257">
        <v>6.2999999999999998</v>
      </c>
      <c r="I122" s="258"/>
      <c r="J122" s="254"/>
      <c r="K122" s="254"/>
      <c r="L122" s="259"/>
      <c r="M122" s="260"/>
      <c r="N122" s="261"/>
      <c r="O122" s="261"/>
      <c r="P122" s="261"/>
      <c r="Q122" s="261"/>
      <c r="R122" s="261"/>
      <c r="S122" s="261"/>
      <c r="T122" s="262"/>
      <c r="AT122" s="263" t="s">
        <v>398</v>
      </c>
      <c r="AU122" s="263" t="s">
        <v>82</v>
      </c>
      <c r="AV122" s="12" t="s">
        <v>82</v>
      </c>
      <c r="AW122" s="12" t="s">
        <v>35</v>
      </c>
      <c r="AX122" s="12" t="s">
        <v>72</v>
      </c>
      <c r="AY122" s="263" t="s">
        <v>303</v>
      </c>
    </row>
    <row r="123" s="12" customFormat="1">
      <c r="B123" s="253"/>
      <c r="C123" s="254"/>
      <c r="D123" s="250" t="s">
        <v>398</v>
      </c>
      <c r="E123" s="255" t="s">
        <v>21</v>
      </c>
      <c r="F123" s="256" t="s">
        <v>7571</v>
      </c>
      <c r="G123" s="254"/>
      <c r="H123" s="257">
        <v>11.76</v>
      </c>
      <c r="I123" s="258"/>
      <c r="J123" s="254"/>
      <c r="K123" s="254"/>
      <c r="L123" s="259"/>
      <c r="M123" s="260"/>
      <c r="N123" s="261"/>
      <c r="O123" s="261"/>
      <c r="P123" s="261"/>
      <c r="Q123" s="261"/>
      <c r="R123" s="261"/>
      <c r="S123" s="261"/>
      <c r="T123" s="262"/>
      <c r="AT123" s="263" t="s">
        <v>398</v>
      </c>
      <c r="AU123" s="263" t="s">
        <v>82</v>
      </c>
      <c r="AV123" s="12" t="s">
        <v>82</v>
      </c>
      <c r="AW123" s="12" t="s">
        <v>35</v>
      </c>
      <c r="AX123" s="12" t="s">
        <v>72</v>
      </c>
      <c r="AY123" s="263" t="s">
        <v>303</v>
      </c>
    </row>
    <row r="124" s="12" customFormat="1">
      <c r="B124" s="253"/>
      <c r="C124" s="254"/>
      <c r="D124" s="250" t="s">
        <v>398</v>
      </c>
      <c r="E124" s="255" t="s">
        <v>21</v>
      </c>
      <c r="F124" s="256" t="s">
        <v>7572</v>
      </c>
      <c r="G124" s="254"/>
      <c r="H124" s="257">
        <v>14.300000000000001</v>
      </c>
      <c r="I124" s="258"/>
      <c r="J124" s="254"/>
      <c r="K124" s="254"/>
      <c r="L124" s="259"/>
      <c r="M124" s="260"/>
      <c r="N124" s="261"/>
      <c r="O124" s="261"/>
      <c r="P124" s="261"/>
      <c r="Q124" s="261"/>
      <c r="R124" s="261"/>
      <c r="S124" s="261"/>
      <c r="T124" s="262"/>
      <c r="AT124" s="263" t="s">
        <v>398</v>
      </c>
      <c r="AU124" s="263" t="s">
        <v>82</v>
      </c>
      <c r="AV124" s="12" t="s">
        <v>82</v>
      </c>
      <c r="AW124" s="12" t="s">
        <v>35</v>
      </c>
      <c r="AX124" s="12" t="s">
        <v>72</v>
      </c>
      <c r="AY124" s="263" t="s">
        <v>303</v>
      </c>
    </row>
    <row r="125" s="12" customFormat="1">
      <c r="B125" s="253"/>
      <c r="C125" s="254"/>
      <c r="D125" s="250" t="s">
        <v>398</v>
      </c>
      <c r="E125" s="255" t="s">
        <v>21</v>
      </c>
      <c r="F125" s="256" t="s">
        <v>7573</v>
      </c>
      <c r="G125" s="254"/>
      <c r="H125" s="257">
        <v>31.5</v>
      </c>
      <c r="I125" s="258"/>
      <c r="J125" s="254"/>
      <c r="K125" s="254"/>
      <c r="L125" s="259"/>
      <c r="M125" s="260"/>
      <c r="N125" s="261"/>
      <c r="O125" s="261"/>
      <c r="P125" s="261"/>
      <c r="Q125" s="261"/>
      <c r="R125" s="261"/>
      <c r="S125" s="261"/>
      <c r="T125" s="262"/>
      <c r="AT125" s="263" t="s">
        <v>398</v>
      </c>
      <c r="AU125" s="263" t="s">
        <v>82</v>
      </c>
      <c r="AV125" s="12" t="s">
        <v>82</v>
      </c>
      <c r="AW125" s="12" t="s">
        <v>35</v>
      </c>
      <c r="AX125" s="12" t="s">
        <v>72</v>
      </c>
      <c r="AY125" s="263" t="s">
        <v>303</v>
      </c>
    </row>
    <row r="126" s="12" customFormat="1">
      <c r="B126" s="253"/>
      <c r="C126" s="254"/>
      <c r="D126" s="250" t="s">
        <v>398</v>
      </c>
      <c r="E126" s="255" t="s">
        <v>21</v>
      </c>
      <c r="F126" s="256" t="s">
        <v>7574</v>
      </c>
      <c r="G126" s="254"/>
      <c r="H126" s="257">
        <v>48.399999999999999</v>
      </c>
      <c r="I126" s="258"/>
      <c r="J126" s="254"/>
      <c r="K126" s="254"/>
      <c r="L126" s="259"/>
      <c r="M126" s="260"/>
      <c r="N126" s="261"/>
      <c r="O126" s="261"/>
      <c r="P126" s="261"/>
      <c r="Q126" s="261"/>
      <c r="R126" s="261"/>
      <c r="S126" s="261"/>
      <c r="T126" s="262"/>
      <c r="AT126" s="263" t="s">
        <v>398</v>
      </c>
      <c r="AU126" s="263" t="s">
        <v>82</v>
      </c>
      <c r="AV126" s="12" t="s">
        <v>82</v>
      </c>
      <c r="AW126" s="12" t="s">
        <v>35</v>
      </c>
      <c r="AX126" s="12" t="s">
        <v>72</v>
      </c>
      <c r="AY126" s="263" t="s">
        <v>303</v>
      </c>
    </row>
    <row r="127" s="12" customFormat="1">
      <c r="B127" s="253"/>
      <c r="C127" s="254"/>
      <c r="D127" s="250" t="s">
        <v>398</v>
      </c>
      <c r="E127" s="255" t="s">
        <v>21</v>
      </c>
      <c r="F127" s="256" t="s">
        <v>7575</v>
      </c>
      <c r="G127" s="254"/>
      <c r="H127" s="257">
        <v>7.5</v>
      </c>
      <c r="I127" s="258"/>
      <c r="J127" s="254"/>
      <c r="K127" s="254"/>
      <c r="L127" s="259"/>
      <c r="M127" s="260"/>
      <c r="N127" s="261"/>
      <c r="O127" s="261"/>
      <c r="P127" s="261"/>
      <c r="Q127" s="261"/>
      <c r="R127" s="261"/>
      <c r="S127" s="261"/>
      <c r="T127" s="262"/>
      <c r="AT127" s="263" t="s">
        <v>398</v>
      </c>
      <c r="AU127" s="263" t="s">
        <v>82</v>
      </c>
      <c r="AV127" s="12" t="s">
        <v>82</v>
      </c>
      <c r="AW127" s="12" t="s">
        <v>35</v>
      </c>
      <c r="AX127" s="12" t="s">
        <v>72</v>
      </c>
      <c r="AY127" s="263" t="s">
        <v>303</v>
      </c>
    </row>
    <row r="128" s="13" customFormat="1">
      <c r="B128" s="264"/>
      <c r="C128" s="265"/>
      <c r="D128" s="250" t="s">
        <v>398</v>
      </c>
      <c r="E128" s="266" t="s">
        <v>21</v>
      </c>
      <c r="F128" s="267" t="s">
        <v>508</v>
      </c>
      <c r="G128" s="265"/>
      <c r="H128" s="268">
        <v>283.25999999999999</v>
      </c>
      <c r="I128" s="269"/>
      <c r="J128" s="265"/>
      <c r="K128" s="265"/>
      <c r="L128" s="270"/>
      <c r="M128" s="271"/>
      <c r="N128" s="272"/>
      <c r="O128" s="272"/>
      <c r="P128" s="272"/>
      <c r="Q128" s="272"/>
      <c r="R128" s="272"/>
      <c r="S128" s="272"/>
      <c r="T128" s="273"/>
      <c r="AT128" s="274" t="s">
        <v>398</v>
      </c>
      <c r="AU128" s="274" t="s">
        <v>82</v>
      </c>
      <c r="AV128" s="13" t="s">
        <v>319</v>
      </c>
      <c r="AW128" s="13" t="s">
        <v>35</v>
      </c>
      <c r="AX128" s="13" t="s">
        <v>72</v>
      </c>
      <c r="AY128" s="274" t="s">
        <v>303</v>
      </c>
    </row>
    <row r="129" s="12" customFormat="1">
      <c r="B129" s="253"/>
      <c r="C129" s="254"/>
      <c r="D129" s="250" t="s">
        <v>398</v>
      </c>
      <c r="E129" s="255" t="s">
        <v>21</v>
      </c>
      <c r="F129" s="256" t="s">
        <v>7580</v>
      </c>
      <c r="G129" s="254"/>
      <c r="H129" s="257">
        <v>188.81</v>
      </c>
      <c r="I129" s="258"/>
      <c r="J129" s="254"/>
      <c r="K129" s="254"/>
      <c r="L129" s="259"/>
      <c r="M129" s="260"/>
      <c r="N129" s="261"/>
      <c r="O129" s="261"/>
      <c r="P129" s="261"/>
      <c r="Q129" s="261"/>
      <c r="R129" s="261"/>
      <c r="S129" s="261"/>
      <c r="T129" s="262"/>
      <c r="AT129" s="263" t="s">
        <v>398</v>
      </c>
      <c r="AU129" s="263" t="s">
        <v>82</v>
      </c>
      <c r="AV129" s="12" t="s">
        <v>82</v>
      </c>
      <c r="AW129" s="12" t="s">
        <v>35</v>
      </c>
      <c r="AX129" s="12" t="s">
        <v>80</v>
      </c>
      <c r="AY129" s="263" t="s">
        <v>303</v>
      </c>
    </row>
    <row r="130" s="1" customFormat="1" ht="38.25" customHeight="1">
      <c r="B130" s="46"/>
      <c r="C130" s="234" t="s">
        <v>452</v>
      </c>
      <c r="D130" s="234" t="s">
        <v>306</v>
      </c>
      <c r="E130" s="235" t="s">
        <v>7581</v>
      </c>
      <c r="F130" s="236" t="s">
        <v>7582</v>
      </c>
      <c r="G130" s="237" t="s">
        <v>394</v>
      </c>
      <c r="H130" s="238">
        <v>97.5</v>
      </c>
      <c r="I130" s="239"/>
      <c r="J130" s="240">
        <f>ROUND(I130*H130,2)</f>
        <v>0</v>
      </c>
      <c r="K130" s="236" t="s">
        <v>310</v>
      </c>
      <c r="L130" s="72"/>
      <c r="M130" s="241" t="s">
        <v>21</v>
      </c>
      <c r="N130" s="242" t="s">
        <v>43</v>
      </c>
      <c r="O130" s="47"/>
      <c r="P130" s="243">
        <f>O130*H130</f>
        <v>0</v>
      </c>
      <c r="Q130" s="243">
        <v>0.40416999999999997</v>
      </c>
      <c r="R130" s="243">
        <f>Q130*H130</f>
        <v>39.406574999999997</v>
      </c>
      <c r="S130" s="243">
        <v>0</v>
      </c>
      <c r="T130" s="244">
        <f>S130*H130</f>
        <v>0</v>
      </c>
      <c r="AR130" s="24" t="s">
        <v>319</v>
      </c>
      <c r="AT130" s="24" t="s">
        <v>306</v>
      </c>
      <c r="AU130" s="24" t="s">
        <v>82</v>
      </c>
      <c r="AY130" s="24" t="s">
        <v>303</v>
      </c>
      <c r="BE130" s="245">
        <f>IF(N130="základní",J130,0)</f>
        <v>0</v>
      </c>
      <c r="BF130" s="245">
        <f>IF(N130="snížená",J130,0)</f>
        <v>0</v>
      </c>
      <c r="BG130" s="245">
        <f>IF(N130="zákl. přenesená",J130,0)</f>
        <v>0</v>
      </c>
      <c r="BH130" s="245">
        <f>IF(N130="sníž. přenesená",J130,0)</f>
        <v>0</v>
      </c>
      <c r="BI130" s="245">
        <f>IF(N130="nulová",J130,0)</f>
        <v>0</v>
      </c>
      <c r="BJ130" s="24" t="s">
        <v>80</v>
      </c>
      <c r="BK130" s="245">
        <f>ROUND(I130*H130,2)</f>
        <v>0</v>
      </c>
      <c r="BL130" s="24" t="s">
        <v>319</v>
      </c>
      <c r="BM130" s="24" t="s">
        <v>7583</v>
      </c>
    </row>
    <row r="131" s="12" customFormat="1">
      <c r="B131" s="253"/>
      <c r="C131" s="254"/>
      <c r="D131" s="250" t="s">
        <v>398</v>
      </c>
      <c r="E131" s="255" t="s">
        <v>21</v>
      </c>
      <c r="F131" s="256" t="s">
        <v>7584</v>
      </c>
      <c r="G131" s="254"/>
      <c r="H131" s="257">
        <v>97.5</v>
      </c>
      <c r="I131" s="258"/>
      <c r="J131" s="254"/>
      <c r="K131" s="254"/>
      <c r="L131" s="259"/>
      <c r="M131" s="260"/>
      <c r="N131" s="261"/>
      <c r="O131" s="261"/>
      <c r="P131" s="261"/>
      <c r="Q131" s="261"/>
      <c r="R131" s="261"/>
      <c r="S131" s="261"/>
      <c r="T131" s="262"/>
      <c r="AT131" s="263" t="s">
        <v>398</v>
      </c>
      <c r="AU131" s="263" t="s">
        <v>82</v>
      </c>
      <c r="AV131" s="12" t="s">
        <v>82</v>
      </c>
      <c r="AW131" s="12" t="s">
        <v>35</v>
      </c>
      <c r="AX131" s="12" t="s">
        <v>80</v>
      </c>
      <c r="AY131" s="263" t="s">
        <v>303</v>
      </c>
    </row>
    <row r="132" s="1" customFormat="1" ht="51" customHeight="1">
      <c r="B132" s="46"/>
      <c r="C132" s="234" t="s">
        <v>456</v>
      </c>
      <c r="D132" s="234" t="s">
        <v>306</v>
      </c>
      <c r="E132" s="235" t="s">
        <v>7585</v>
      </c>
      <c r="F132" s="236" t="s">
        <v>7586</v>
      </c>
      <c r="G132" s="237" t="s">
        <v>394</v>
      </c>
      <c r="H132" s="238">
        <v>83.25</v>
      </c>
      <c r="I132" s="239"/>
      <c r="J132" s="240">
        <f>ROUND(I132*H132,2)</f>
        <v>0</v>
      </c>
      <c r="K132" s="236" t="s">
        <v>310</v>
      </c>
      <c r="L132" s="72"/>
      <c r="M132" s="241" t="s">
        <v>21</v>
      </c>
      <c r="N132" s="242" t="s">
        <v>43</v>
      </c>
      <c r="O132" s="47"/>
      <c r="P132" s="243">
        <f>O132*H132</f>
        <v>0</v>
      </c>
      <c r="Q132" s="243">
        <v>0.084250000000000005</v>
      </c>
      <c r="R132" s="243">
        <f>Q132*H132</f>
        <v>7.0138125000000002</v>
      </c>
      <c r="S132" s="243">
        <v>0</v>
      </c>
      <c r="T132" s="244">
        <f>S132*H132</f>
        <v>0</v>
      </c>
      <c r="AR132" s="24" t="s">
        <v>319</v>
      </c>
      <c r="AT132" s="24" t="s">
        <v>306</v>
      </c>
      <c r="AU132" s="24" t="s">
        <v>82</v>
      </c>
      <c r="AY132" s="24" t="s">
        <v>303</v>
      </c>
      <c r="BE132" s="245">
        <f>IF(N132="základní",J132,0)</f>
        <v>0</v>
      </c>
      <c r="BF132" s="245">
        <f>IF(N132="snížená",J132,0)</f>
        <v>0</v>
      </c>
      <c r="BG132" s="245">
        <f>IF(N132="zákl. přenesená",J132,0)</f>
        <v>0</v>
      </c>
      <c r="BH132" s="245">
        <f>IF(N132="sníž. přenesená",J132,0)</f>
        <v>0</v>
      </c>
      <c r="BI132" s="245">
        <f>IF(N132="nulová",J132,0)</f>
        <v>0</v>
      </c>
      <c r="BJ132" s="24" t="s">
        <v>80</v>
      </c>
      <c r="BK132" s="245">
        <f>ROUND(I132*H132,2)</f>
        <v>0</v>
      </c>
      <c r="BL132" s="24" t="s">
        <v>319</v>
      </c>
      <c r="BM132" s="24" t="s">
        <v>7587</v>
      </c>
    </row>
    <row r="133" s="12" customFormat="1">
      <c r="B133" s="253"/>
      <c r="C133" s="254"/>
      <c r="D133" s="250" t="s">
        <v>398</v>
      </c>
      <c r="E133" s="255" t="s">
        <v>21</v>
      </c>
      <c r="F133" s="256" t="s">
        <v>7588</v>
      </c>
      <c r="G133" s="254"/>
      <c r="H133" s="257">
        <v>60</v>
      </c>
      <c r="I133" s="258"/>
      <c r="J133" s="254"/>
      <c r="K133" s="254"/>
      <c r="L133" s="259"/>
      <c r="M133" s="260"/>
      <c r="N133" s="261"/>
      <c r="O133" s="261"/>
      <c r="P133" s="261"/>
      <c r="Q133" s="261"/>
      <c r="R133" s="261"/>
      <c r="S133" s="261"/>
      <c r="T133" s="262"/>
      <c r="AT133" s="263" t="s">
        <v>398</v>
      </c>
      <c r="AU133" s="263" t="s">
        <v>82</v>
      </c>
      <c r="AV133" s="12" t="s">
        <v>82</v>
      </c>
      <c r="AW133" s="12" t="s">
        <v>35</v>
      </c>
      <c r="AX133" s="12" t="s">
        <v>72</v>
      </c>
      <c r="AY133" s="263" t="s">
        <v>303</v>
      </c>
    </row>
    <row r="134" s="12" customFormat="1">
      <c r="B134" s="253"/>
      <c r="C134" s="254"/>
      <c r="D134" s="250" t="s">
        <v>398</v>
      </c>
      <c r="E134" s="255" t="s">
        <v>21</v>
      </c>
      <c r="F134" s="256" t="s">
        <v>3734</v>
      </c>
      <c r="G134" s="254"/>
      <c r="H134" s="257">
        <v>6</v>
      </c>
      <c r="I134" s="258"/>
      <c r="J134" s="254"/>
      <c r="K134" s="254"/>
      <c r="L134" s="259"/>
      <c r="M134" s="260"/>
      <c r="N134" s="261"/>
      <c r="O134" s="261"/>
      <c r="P134" s="261"/>
      <c r="Q134" s="261"/>
      <c r="R134" s="261"/>
      <c r="S134" s="261"/>
      <c r="T134" s="262"/>
      <c r="AT134" s="263" t="s">
        <v>398</v>
      </c>
      <c r="AU134" s="263" t="s">
        <v>82</v>
      </c>
      <c r="AV134" s="12" t="s">
        <v>82</v>
      </c>
      <c r="AW134" s="12" t="s">
        <v>35</v>
      </c>
      <c r="AX134" s="12" t="s">
        <v>72</v>
      </c>
      <c r="AY134" s="263" t="s">
        <v>303</v>
      </c>
    </row>
    <row r="135" s="12" customFormat="1">
      <c r="B135" s="253"/>
      <c r="C135" s="254"/>
      <c r="D135" s="250" t="s">
        <v>398</v>
      </c>
      <c r="E135" s="255" t="s">
        <v>21</v>
      </c>
      <c r="F135" s="256" t="s">
        <v>7589</v>
      </c>
      <c r="G135" s="254"/>
      <c r="H135" s="257">
        <v>11.199999999999999</v>
      </c>
      <c r="I135" s="258"/>
      <c r="J135" s="254"/>
      <c r="K135" s="254"/>
      <c r="L135" s="259"/>
      <c r="M135" s="260"/>
      <c r="N135" s="261"/>
      <c r="O135" s="261"/>
      <c r="P135" s="261"/>
      <c r="Q135" s="261"/>
      <c r="R135" s="261"/>
      <c r="S135" s="261"/>
      <c r="T135" s="262"/>
      <c r="AT135" s="263" t="s">
        <v>398</v>
      </c>
      <c r="AU135" s="263" t="s">
        <v>82</v>
      </c>
      <c r="AV135" s="12" t="s">
        <v>82</v>
      </c>
      <c r="AW135" s="12" t="s">
        <v>35</v>
      </c>
      <c r="AX135" s="12" t="s">
        <v>72</v>
      </c>
      <c r="AY135" s="263" t="s">
        <v>303</v>
      </c>
    </row>
    <row r="136" s="12" customFormat="1">
      <c r="B136" s="253"/>
      <c r="C136" s="254"/>
      <c r="D136" s="250" t="s">
        <v>398</v>
      </c>
      <c r="E136" s="255" t="s">
        <v>21</v>
      </c>
      <c r="F136" s="256" t="s">
        <v>7590</v>
      </c>
      <c r="G136" s="254"/>
      <c r="H136" s="257">
        <v>13</v>
      </c>
      <c r="I136" s="258"/>
      <c r="J136" s="254"/>
      <c r="K136" s="254"/>
      <c r="L136" s="259"/>
      <c r="M136" s="260"/>
      <c r="N136" s="261"/>
      <c r="O136" s="261"/>
      <c r="P136" s="261"/>
      <c r="Q136" s="261"/>
      <c r="R136" s="261"/>
      <c r="S136" s="261"/>
      <c r="T136" s="262"/>
      <c r="AT136" s="263" t="s">
        <v>398</v>
      </c>
      <c r="AU136" s="263" t="s">
        <v>82</v>
      </c>
      <c r="AV136" s="12" t="s">
        <v>82</v>
      </c>
      <c r="AW136" s="12" t="s">
        <v>35</v>
      </c>
      <c r="AX136" s="12" t="s">
        <v>72</v>
      </c>
      <c r="AY136" s="263" t="s">
        <v>303</v>
      </c>
    </row>
    <row r="137" s="12" customFormat="1">
      <c r="B137" s="253"/>
      <c r="C137" s="254"/>
      <c r="D137" s="250" t="s">
        <v>398</v>
      </c>
      <c r="E137" s="255" t="s">
        <v>21</v>
      </c>
      <c r="F137" s="256" t="s">
        <v>3825</v>
      </c>
      <c r="G137" s="254"/>
      <c r="H137" s="257">
        <v>30</v>
      </c>
      <c r="I137" s="258"/>
      <c r="J137" s="254"/>
      <c r="K137" s="254"/>
      <c r="L137" s="259"/>
      <c r="M137" s="260"/>
      <c r="N137" s="261"/>
      <c r="O137" s="261"/>
      <c r="P137" s="261"/>
      <c r="Q137" s="261"/>
      <c r="R137" s="261"/>
      <c r="S137" s="261"/>
      <c r="T137" s="262"/>
      <c r="AT137" s="263" t="s">
        <v>398</v>
      </c>
      <c r="AU137" s="263" t="s">
        <v>82</v>
      </c>
      <c r="AV137" s="12" t="s">
        <v>82</v>
      </c>
      <c r="AW137" s="12" t="s">
        <v>35</v>
      </c>
      <c r="AX137" s="12" t="s">
        <v>72</v>
      </c>
      <c r="AY137" s="263" t="s">
        <v>303</v>
      </c>
    </row>
    <row r="138" s="12" customFormat="1">
      <c r="B138" s="253"/>
      <c r="C138" s="254"/>
      <c r="D138" s="250" t="s">
        <v>398</v>
      </c>
      <c r="E138" s="255" t="s">
        <v>21</v>
      </c>
      <c r="F138" s="256" t="s">
        <v>7591</v>
      </c>
      <c r="G138" s="254"/>
      <c r="H138" s="257">
        <v>44</v>
      </c>
      <c r="I138" s="258"/>
      <c r="J138" s="254"/>
      <c r="K138" s="254"/>
      <c r="L138" s="259"/>
      <c r="M138" s="260"/>
      <c r="N138" s="261"/>
      <c r="O138" s="261"/>
      <c r="P138" s="261"/>
      <c r="Q138" s="261"/>
      <c r="R138" s="261"/>
      <c r="S138" s="261"/>
      <c r="T138" s="262"/>
      <c r="AT138" s="263" t="s">
        <v>398</v>
      </c>
      <c r="AU138" s="263" t="s">
        <v>82</v>
      </c>
      <c r="AV138" s="12" t="s">
        <v>82</v>
      </c>
      <c r="AW138" s="12" t="s">
        <v>35</v>
      </c>
      <c r="AX138" s="12" t="s">
        <v>72</v>
      </c>
      <c r="AY138" s="263" t="s">
        <v>303</v>
      </c>
    </row>
    <row r="139" s="12" customFormat="1">
      <c r="B139" s="253"/>
      <c r="C139" s="254"/>
      <c r="D139" s="250" t="s">
        <v>398</v>
      </c>
      <c r="E139" s="255" t="s">
        <v>21</v>
      </c>
      <c r="F139" s="256" t="s">
        <v>7575</v>
      </c>
      <c r="G139" s="254"/>
      <c r="H139" s="257">
        <v>7.5</v>
      </c>
      <c r="I139" s="258"/>
      <c r="J139" s="254"/>
      <c r="K139" s="254"/>
      <c r="L139" s="259"/>
      <c r="M139" s="260"/>
      <c r="N139" s="261"/>
      <c r="O139" s="261"/>
      <c r="P139" s="261"/>
      <c r="Q139" s="261"/>
      <c r="R139" s="261"/>
      <c r="S139" s="261"/>
      <c r="T139" s="262"/>
      <c r="AT139" s="263" t="s">
        <v>398</v>
      </c>
      <c r="AU139" s="263" t="s">
        <v>82</v>
      </c>
      <c r="AV139" s="12" t="s">
        <v>82</v>
      </c>
      <c r="AW139" s="12" t="s">
        <v>35</v>
      </c>
      <c r="AX139" s="12" t="s">
        <v>72</v>
      </c>
      <c r="AY139" s="263" t="s">
        <v>303</v>
      </c>
    </row>
    <row r="140" s="13" customFormat="1">
      <c r="B140" s="264"/>
      <c r="C140" s="265"/>
      <c r="D140" s="250" t="s">
        <v>398</v>
      </c>
      <c r="E140" s="266" t="s">
        <v>21</v>
      </c>
      <c r="F140" s="267" t="s">
        <v>508</v>
      </c>
      <c r="G140" s="265"/>
      <c r="H140" s="268">
        <v>171.69999999999999</v>
      </c>
      <c r="I140" s="269"/>
      <c r="J140" s="265"/>
      <c r="K140" s="265"/>
      <c r="L140" s="270"/>
      <c r="M140" s="271"/>
      <c r="N140" s="272"/>
      <c r="O140" s="272"/>
      <c r="P140" s="272"/>
      <c r="Q140" s="272"/>
      <c r="R140" s="272"/>
      <c r="S140" s="272"/>
      <c r="T140" s="273"/>
      <c r="AT140" s="274" t="s">
        <v>398</v>
      </c>
      <c r="AU140" s="274" t="s">
        <v>82</v>
      </c>
      <c r="AV140" s="13" t="s">
        <v>319</v>
      </c>
      <c r="AW140" s="13" t="s">
        <v>35</v>
      </c>
      <c r="AX140" s="13" t="s">
        <v>72</v>
      </c>
      <c r="AY140" s="274" t="s">
        <v>303</v>
      </c>
    </row>
    <row r="141" s="12" customFormat="1">
      <c r="B141" s="253"/>
      <c r="C141" s="254"/>
      <c r="D141" s="250" t="s">
        <v>398</v>
      </c>
      <c r="E141" s="255" t="s">
        <v>21</v>
      </c>
      <c r="F141" s="256" t="s">
        <v>7592</v>
      </c>
      <c r="G141" s="254"/>
      <c r="H141" s="257">
        <v>83.25</v>
      </c>
      <c r="I141" s="258"/>
      <c r="J141" s="254"/>
      <c r="K141" s="254"/>
      <c r="L141" s="259"/>
      <c r="M141" s="260"/>
      <c r="N141" s="261"/>
      <c r="O141" s="261"/>
      <c r="P141" s="261"/>
      <c r="Q141" s="261"/>
      <c r="R141" s="261"/>
      <c r="S141" s="261"/>
      <c r="T141" s="262"/>
      <c r="AT141" s="263" t="s">
        <v>398</v>
      </c>
      <c r="AU141" s="263" t="s">
        <v>82</v>
      </c>
      <c r="AV141" s="12" t="s">
        <v>82</v>
      </c>
      <c r="AW141" s="12" t="s">
        <v>35</v>
      </c>
      <c r="AX141" s="12" t="s">
        <v>80</v>
      </c>
      <c r="AY141" s="263" t="s">
        <v>303</v>
      </c>
    </row>
    <row r="142" s="1" customFormat="1" ht="16.5" customHeight="1">
      <c r="B142" s="46"/>
      <c r="C142" s="276" t="s">
        <v>10</v>
      </c>
      <c r="D142" s="276" t="s">
        <v>570</v>
      </c>
      <c r="E142" s="277" t="s">
        <v>890</v>
      </c>
      <c r="F142" s="278" t="s">
        <v>891</v>
      </c>
      <c r="G142" s="279" t="s">
        <v>394</v>
      </c>
      <c r="H142" s="280">
        <v>87.412999999999997</v>
      </c>
      <c r="I142" s="281"/>
      <c r="J142" s="282">
        <f>ROUND(I142*H142,2)</f>
        <v>0</v>
      </c>
      <c r="K142" s="278" t="s">
        <v>310</v>
      </c>
      <c r="L142" s="283"/>
      <c r="M142" s="284" t="s">
        <v>21</v>
      </c>
      <c r="N142" s="285" t="s">
        <v>43</v>
      </c>
      <c r="O142" s="47"/>
      <c r="P142" s="243">
        <f>O142*H142</f>
        <v>0</v>
      </c>
      <c r="Q142" s="243">
        <v>0.13100000000000001</v>
      </c>
      <c r="R142" s="243">
        <f>Q142*H142</f>
        <v>11.451103</v>
      </c>
      <c r="S142" s="243">
        <v>0</v>
      </c>
      <c r="T142" s="244">
        <f>S142*H142</f>
        <v>0</v>
      </c>
      <c r="AR142" s="24" t="s">
        <v>339</v>
      </c>
      <c r="AT142" s="24" t="s">
        <v>570</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7593</v>
      </c>
    </row>
    <row r="143" s="12" customFormat="1">
      <c r="B143" s="253"/>
      <c r="C143" s="254"/>
      <c r="D143" s="250" t="s">
        <v>398</v>
      </c>
      <c r="E143" s="254"/>
      <c r="F143" s="256" t="s">
        <v>7594</v>
      </c>
      <c r="G143" s="254"/>
      <c r="H143" s="257">
        <v>87.412999999999997</v>
      </c>
      <c r="I143" s="258"/>
      <c r="J143" s="254"/>
      <c r="K143" s="254"/>
      <c r="L143" s="259"/>
      <c r="M143" s="260"/>
      <c r="N143" s="261"/>
      <c r="O143" s="261"/>
      <c r="P143" s="261"/>
      <c r="Q143" s="261"/>
      <c r="R143" s="261"/>
      <c r="S143" s="261"/>
      <c r="T143" s="262"/>
      <c r="AT143" s="263" t="s">
        <v>398</v>
      </c>
      <c r="AU143" s="263" t="s">
        <v>82</v>
      </c>
      <c r="AV143" s="12" t="s">
        <v>82</v>
      </c>
      <c r="AW143" s="12" t="s">
        <v>6</v>
      </c>
      <c r="AX143" s="12" t="s">
        <v>80</v>
      </c>
      <c r="AY143" s="263" t="s">
        <v>303</v>
      </c>
    </row>
    <row r="144" s="1" customFormat="1" ht="51" customHeight="1">
      <c r="B144" s="46"/>
      <c r="C144" s="234" t="s">
        <v>465</v>
      </c>
      <c r="D144" s="234" t="s">
        <v>306</v>
      </c>
      <c r="E144" s="235" t="s">
        <v>7595</v>
      </c>
      <c r="F144" s="236" t="s">
        <v>7596</v>
      </c>
      <c r="G144" s="237" t="s">
        <v>394</v>
      </c>
      <c r="H144" s="238">
        <v>93.159999999999997</v>
      </c>
      <c r="I144" s="239"/>
      <c r="J144" s="240">
        <f>ROUND(I144*H144,2)</f>
        <v>0</v>
      </c>
      <c r="K144" s="236" t="s">
        <v>310</v>
      </c>
      <c r="L144" s="72"/>
      <c r="M144" s="241" t="s">
        <v>21</v>
      </c>
      <c r="N144" s="242" t="s">
        <v>43</v>
      </c>
      <c r="O144" s="47"/>
      <c r="P144" s="243">
        <f>O144*H144</f>
        <v>0</v>
      </c>
      <c r="Q144" s="243">
        <v>0.085650000000000004</v>
      </c>
      <c r="R144" s="243">
        <f>Q144*H144</f>
        <v>7.9791540000000003</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7597</v>
      </c>
    </row>
    <row r="145" s="12" customFormat="1">
      <c r="B145" s="253"/>
      <c r="C145" s="254"/>
      <c r="D145" s="250" t="s">
        <v>398</v>
      </c>
      <c r="E145" s="255" t="s">
        <v>21</v>
      </c>
      <c r="F145" s="256" t="s">
        <v>7598</v>
      </c>
      <c r="G145" s="254"/>
      <c r="H145" s="257">
        <v>93.159999999999997</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 customFormat="1" ht="16.5" customHeight="1">
      <c r="B146" s="46"/>
      <c r="C146" s="276" t="s">
        <v>473</v>
      </c>
      <c r="D146" s="276" t="s">
        <v>570</v>
      </c>
      <c r="E146" s="277" t="s">
        <v>7599</v>
      </c>
      <c r="F146" s="278" t="s">
        <v>7600</v>
      </c>
      <c r="G146" s="279" t="s">
        <v>394</v>
      </c>
      <c r="H146" s="280">
        <v>97.817999999999998</v>
      </c>
      <c r="I146" s="281"/>
      <c r="J146" s="282">
        <f>ROUND(I146*H146,2)</f>
        <v>0</v>
      </c>
      <c r="K146" s="278" t="s">
        <v>310</v>
      </c>
      <c r="L146" s="283"/>
      <c r="M146" s="284" t="s">
        <v>21</v>
      </c>
      <c r="N146" s="285" t="s">
        <v>43</v>
      </c>
      <c r="O146" s="47"/>
      <c r="P146" s="243">
        <f>O146*H146</f>
        <v>0</v>
      </c>
      <c r="Q146" s="243">
        <v>0.17599999999999999</v>
      </c>
      <c r="R146" s="243">
        <f>Q146*H146</f>
        <v>17.215968</v>
      </c>
      <c r="S146" s="243">
        <v>0</v>
      </c>
      <c r="T146" s="244">
        <f>S146*H146</f>
        <v>0</v>
      </c>
      <c r="AR146" s="24" t="s">
        <v>339</v>
      </c>
      <c r="AT146" s="24" t="s">
        <v>570</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7601</v>
      </c>
    </row>
    <row r="147" s="12" customFormat="1">
      <c r="B147" s="253"/>
      <c r="C147" s="254"/>
      <c r="D147" s="250" t="s">
        <v>398</v>
      </c>
      <c r="E147" s="254"/>
      <c r="F147" s="256" t="s">
        <v>7602</v>
      </c>
      <c r="G147" s="254"/>
      <c r="H147" s="257">
        <v>97.817999999999998</v>
      </c>
      <c r="I147" s="258"/>
      <c r="J147" s="254"/>
      <c r="K147" s="254"/>
      <c r="L147" s="259"/>
      <c r="M147" s="260"/>
      <c r="N147" s="261"/>
      <c r="O147" s="261"/>
      <c r="P147" s="261"/>
      <c r="Q147" s="261"/>
      <c r="R147" s="261"/>
      <c r="S147" s="261"/>
      <c r="T147" s="262"/>
      <c r="AT147" s="263" t="s">
        <v>398</v>
      </c>
      <c r="AU147" s="263" t="s">
        <v>82</v>
      </c>
      <c r="AV147" s="12" t="s">
        <v>82</v>
      </c>
      <c r="AW147" s="12" t="s">
        <v>6</v>
      </c>
      <c r="AX147" s="12" t="s">
        <v>80</v>
      </c>
      <c r="AY147" s="263" t="s">
        <v>303</v>
      </c>
    </row>
    <row r="148" s="11" customFormat="1" ht="29.88" customHeight="1">
      <c r="B148" s="218"/>
      <c r="C148" s="219"/>
      <c r="D148" s="220" t="s">
        <v>71</v>
      </c>
      <c r="E148" s="232" t="s">
        <v>343</v>
      </c>
      <c r="F148" s="232" t="s">
        <v>1215</v>
      </c>
      <c r="G148" s="219"/>
      <c r="H148" s="219"/>
      <c r="I148" s="222"/>
      <c r="J148" s="233">
        <f>BK148</f>
        <v>0</v>
      </c>
      <c r="K148" s="219"/>
      <c r="L148" s="224"/>
      <c r="M148" s="225"/>
      <c r="N148" s="226"/>
      <c r="O148" s="226"/>
      <c r="P148" s="227">
        <f>SUM(P149:P153)</f>
        <v>0</v>
      </c>
      <c r="Q148" s="226"/>
      <c r="R148" s="227">
        <f>SUM(R149:R153)</f>
        <v>25.3232</v>
      </c>
      <c r="S148" s="226"/>
      <c r="T148" s="228">
        <f>SUM(T149:T153)</f>
        <v>0</v>
      </c>
      <c r="AR148" s="229" t="s">
        <v>80</v>
      </c>
      <c r="AT148" s="230" t="s">
        <v>71</v>
      </c>
      <c r="AU148" s="230" t="s">
        <v>80</v>
      </c>
      <c r="AY148" s="229" t="s">
        <v>303</v>
      </c>
      <c r="BK148" s="231">
        <f>SUM(BK149:BK153)</f>
        <v>0</v>
      </c>
    </row>
    <row r="149" s="1" customFormat="1" ht="38.25" customHeight="1">
      <c r="B149" s="46"/>
      <c r="C149" s="234" t="s">
        <v>477</v>
      </c>
      <c r="D149" s="234" t="s">
        <v>306</v>
      </c>
      <c r="E149" s="235" t="s">
        <v>7472</v>
      </c>
      <c r="F149" s="236" t="s">
        <v>7473</v>
      </c>
      <c r="G149" s="237" t="s">
        <v>262</v>
      </c>
      <c r="H149" s="238">
        <v>133</v>
      </c>
      <c r="I149" s="239"/>
      <c r="J149" s="240">
        <f>ROUND(I149*H149,2)</f>
        <v>0</v>
      </c>
      <c r="K149" s="236" t="s">
        <v>310</v>
      </c>
      <c r="L149" s="72"/>
      <c r="M149" s="241" t="s">
        <v>21</v>
      </c>
      <c r="N149" s="242" t="s">
        <v>43</v>
      </c>
      <c r="O149" s="47"/>
      <c r="P149" s="243">
        <f>O149*H149</f>
        <v>0</v>
      </c>
      <c r="Q149" s="243">
        <v>0.1295</v>
      </c>
      <c r="R149" s="243">
        <f>Q149*H149</f>
        <v>17.223500000000001</v>
      </c>
      <c r="S149" s="243">
        <v>0</v>
      </c>
      <c r="T149" s="244">
        <f>S149*H149</f>
        <v>0</v>
      </c>
      <c r="AR149" s="24" t="s">
        <v>319</v>
      </c>
      <c r="AT149" s="24" t="s">
        <v>306</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7603</v>
      </c>
    </row>
    <row r="150" s="12" customFormat="1">
      <c r="B150" s="253"/>
      <c r="C150" s="254"/>
      <c r="D150" s="250" t="s">
        <v>398</v>
      </c>
      <c r="E150" s="255" t="s">
        <v>21</v>
      </c>
      <c r="F150" s="256" t="s">
        <v>7604</v>
      </c>
      <c r="G150" s="254"/>
      <c r="H150" s="257">
        <v>193</v>
      </c>
      <c r="I150" s="258"/>
      <c r="J150" s="254"/>
      <c r="K150" s="254"/>
      <c r="L150" s="259"/>
      <c r="M150" s="260"/>
      <c r="N150" s="261"/>
      <c r="O150" s="261"/>
      <c r="P150" s="261"/>
      <c r="Q150" s="261"/>
      <c r="R150" s="261"/>
      <c r="S150" s="261"/>
      <c r="T150" s="262"/>
      <c r="AT150" s="263" t="s">
        <v>398</v>
      </c>
      <c r="AU150" s="263" t="s">
        <v>82</v>
      </c>
      <c r="AV150" s="12" t="s">
        <v>82</v>
      </c>
      <c r="AW150" s="12" t="s">
        <v>35</v>
      </c>
      <c r="AX150" s="12" t="s">
        <v>72</v>
      </c>
      <c r="AY150" s="263" t="s">
        <v>303</v>
      </c>
    </row>
    <row r="151" s="12" customFormat="1">
      <c r="B151" s="253"/>
      <c r="C151" s="254"/>
      <c r="D151" s="250" t="s">
        <v>398</v>
      </c>
      <c r="E151" s="255" t="s">
        <v>21</v>
      </c>
      <c r="F151" s="256" t="s">
        <v>7605</v>
      </c>
      <c r="G151" s="254"/>
      <c r="H151" s="257">
        <v>133</v>
      </c>
      <c r="I151" s="258"/>
      <c r="J151" s="254"/>
      <c r="K151" s="254"/>
      <c r="L151" s="259"/>
      <c r="M151" s="260"/>
      <c r="N151" s="261"/>
      <c r="O151" s="261"/>
      <c r="P151" s="261"/>
      <c r="Q151" s="261"/>
      <c r="R151" s="261"/>
      <c r="S151" s="261"/>
      <c r="T151" s="262"/>
      <c r="AT151" s="263" t="s">
        <v>398</v>
      </c>
      <c r="AU151" s="263" t="s">
        <v>82</v>
      </c>
      <c r="AV151" s="12" t="s">
        <v>82</v>
      </c>
      <c r="AW151" s="12" t="s">
        <v>35</v>
      </c>
      <c r="AX151" s="12" t="s">
        <v>80</v>
      </c>
      <c r="AY151" s="263" t="s">
        <v>303</v>
      </c>
    </row>
    <row r="152" s="1" customFormat="1" ht="16.5" customHeight="1">
      <c r="B152" s="46"/>
      <c r="C152" s="276" t="s">
        <v>483</v>
      </c>
      <c r="D152" s="276" t="s">
        <v>570</v>
      </c>
      <c r="E152" s="277" t="s">
        <v>7477</v>
      </c>
      <c r="F152" s="278" t="s">
        <v>7478</v>
      </c>
      <c r="G152" s="279" t="s">
        <v>262</v>
      </c>
      <c r="H152" s="280">
        <v>139.65000000000001</v>
      </c>
      <c r="I152" s="281"/>
      <c r="J152" s="282">
        <f>ROUND(I152*H152,2)</f>
        <v>0</v>
      </c>
      <c r="K152" s="278" t="s">
        <v>310</v>
      </c>
      <c r="L152" s="283"/>
      <c r="M152" s="284" t="s">
        <v>21</v>
      </c>
      <c r="N152" s="285" t="s">
        <v>43</v>
      </c>
      <c r="O152" s="47"/>
      <c r="P152" s="243">
        <f>O152*H152</f>
        <v>0</v>
      </c>
      <c r="Q152" s="243">
        <v>0.058000000000000003</v>
      </c>
      <c r="R152" s="243">
        <f>Q152*H152</f>
        <v>8.0997000000000003</v>
      </c>
      <c r="S152" s="243">
        <v>0</v>
      </c>
      <c r="T152" s="244">
        <f>S152*H152</f>
        <v>0</v>
      </c>
      <c r="AR152" s="24" t="s">
        <v>339</v>
      </c>
      <c r="AT152" s="24" t="s">
        <v>570</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7606</v>
      </c>
    </row>
    <row r="153" s="12" customFormat="1">
      <c r="B153" s="253"/>
      <c r="C153" s="254"/>
      <c r="D153" s="250" t="s">
        <v>398</v>
      </c>
      <c r="E153" s="254"/>
      <c r="F153" s="256" t="s">
        <v>7607</v>
      </c>
      <c r="G153" s="254"/>
      <c r="H153" s="257">
        <v>139.65000000000001</v>
      </c>
      <c r="I153" s="258"/>
      <c r="J153" s="254"/>
      <c r="K153" s="254"/>
      <c r="L153" s="259"/>
      <c r="M153" s="260"/>
      <c r="N153" s="261"/>
      <c r="O153" s="261"/>
      <c r="P153" s="261"/>
      <c r="Q153" s="261"/>
      <c r="R153" s="261"/>
      <c r="S153" s="261"/>
      <c r="T153" s="262"/>
      <c r="AT153" s="263" t="s">
        <v>398</v>
      </c>
      <c r="AU153" s="263" t="s">
        <v>82</v>
      </c>
      <c r="AV153" s="12" t="s">
        <v>82</v>
      </c>
      <c r="AW153" s="12" t="s">
        <v>6</v>
      </c>
      <c r="AX153" s="12" t="s">
        <v>80</v>
      </c>
      <c r="AY153" s="263" t="s">
        <v>303</v>
      </c>
    </row>
    <row r="154" s="11" customFormat="1" ht="29.88" customHeight="1">
      <c r="B154" s="218"/>
      <c r="C154" s="219"/>
      <c r="D154" s="220" t="s">
        <v>71</v>
      </c>
      <c r="E154" s="232" t="s">
        <v>1283</v>
      </c>
      <c r="F154" s="232" t="s">
        <v>1284</v>
      </c>
      <c r="G154" s="219"/>
      <c r="H154" s="219"/>
      <c r="I154" s="222"/>
      <c r="J154" s="233">
        <f>BK154</f>
        <v>0</v>
      </c>
      <c r="K154" s="219"/>
      <c r="L154" s="224"/>
      <c r="M154" s="225"/>
      <c r="N154" s="226"/>
      <c r="O154" s="226"/>
      <c r="P154" s="227">
        <f>SUM(P155:P161)</f>
        <v>0</v>
      </c>
      <c r="Q154" s="226"/>
      <c r="R154" s="227">
        <f>SUM(R155:R161)</f>
        <v>0</v>
      </c>
      <c r="S154" s="226"/>
      <c r="T154" s="228">
        <f>SUM(T155:T161)</f>
        <v>0</v>
      </c>
      <c r="AR154" s="229" t="s">
        <v>80</v>
      </c>
      <c r="AT154" s="230" t="s">
        <v>71</v>
      </c>
      <c r="AU154" s="230" t="s">
        <v>80</v>
      </c>
      <c r="AY154" s="229" t="s">
        <v>303</v>
      </c>
      <c r="BK154" s="231">
        <f>SUM(BK155:BK161)</f>
        <v>0</v>
      </c>
    </row>
    <row r="155" s="1" customFormat="1" ht="16.5" customHeight="1">
      <c r="B155" s="46"/>
      <c r="C155" s="234" t="s">
        <v>487</v>
      </c>
      <c r="D155" s="234" t="s">
        <v>306</v>
      </c>
      <c r="E155" s="235" t="s">
        <v>1286</v>
      </c>
      <c r="F155" s="236" t="s">
        <v>1287</v>
      </c>
      <c r="G155" s="237" t="s">
        <v>559</v>
      </c>
      <c r="H155" s="238">
        <v>103.169</v>
      </c>
      <c r="I155" s="239"/>
      <c r="J155" s="240">
        <f>ROUND(I155*H155,2)</f>
        <v>0</v>
      </c>
      <c r="K155" s="236" t="s">
        <v>310</v>
      </c>
      <c r="L155" s="72"/>
      <c r="M155" s="241" t="s">
        <v>21</v>
      </c>
      <c r="N155" s="242" t="s">
        <v>43</v>
      </c>
      <c r="O155" s="47"/>
      <c r="P155" s="243">
        <f>O155*H155</f>
        <v>0</v>
      </c>
      <c r="Q155" s="243">
        <v>0</v>
      </c>
      <c r="R155" s="243">
        <f>Q155*H155</f>
        <v>0</v>
      </c>
      <c r="S155" s="243">
        <v>0</v>
      </c>
      <c r="T155" s="244">
        <f>S155*H155</f>
        <v>0</v>
      </c>
      <c r="AR155" s="24" t="s">
        <v>319</v>
      </c>
      <c r="AT155" s="24" t="s">
        <v>306</v>
      </c>
      <c r="AU155" s="24" t="s">
        <v>82</v>
      </c>
      <c r="AY155" s="24" t="s">
        <v>303</v>
      </c>
      <c r="BE155" s="245">
        <f>IF(N155="základní",J155,0)</f>
        <v>0</v>
      </c>
      <c r="BF155" s="245">
        <f>IF(N155="snížená",J155,0)</f>
        <v>0</v>
      </c>
      <c r="BG155" s="245">
        <f>IF(N155="zákl. přenesená",J155,0)</f>
        <v>0</v>
      </c>
      <c r="BH155" s="245">
        <f>IF(N155="sníž. přenesená",J155,0)</f>
        <v>0</v>
      </c>
      <c r="BI155" s="245">
        <f>IF(N155="nulová",J155,0)</f>
        <v>0</v>
      </c>
      <c r="BJ155" s="24" t="s">
        <v>80</v>
      </c>
      <c r="BK155" s="245">
        <f>ROUND(I155*H155,2)</f>
        <v>0</v>
      </c>
      <c r="BL155" s="24" t="s">
        <v>319</v>
      </c>
      <c r="BM155" s="24" t="s">
        <v>7608</v>
      </c>
    </row>
    <row r="156" s="1" customFormat="1" ht="25.5" customHeight="1">
      <c r="B156" s="46"/>
      <c r="C156" s="234" t="s">
        <v>9</v>
      </c>
      <c r="D156" s="234" t="s">
        <v>306</v>
      </c>
      <c r="E156" s="235" t="s">
        <v>1291</v>
      </c>
      <c r="F156" s="236" t="s">
        <v>1292</v>
      </c>
      <c r="G156" s="237" t="s">
        <v>559</v>
      </c>
      <c r="H156" s="238">
        <v>103.169</v>
      </c>
      <c r="I156" s="239"/>
      <c r="J156" s="240">
        <f>ROUND(I156*H156,2)</f>
        <v>0</v>
      </c>
      <c r="K156" s="236" t="s">
        <v>310</v>
      </c>
      <c r="L156" s="72"/>
      <c r="M156" s="241" t="s">
        <v>21</v>
      </c>
      <c r="N156" s="242" t="s">
        <v>43</v>
      </c>
      <c r="O156" s="47"/>
      <c r="P156" s="243">
        <f>O156*H156</f>
        <v>0</v>
      </c>
      <c r="Q156" s="243">
        <v>0</v>
      </c>
      <c r="R156" s="243">
        <f>Q156*H156</f>
        <v>0</v>
      </c>
      <c r="S156" s="243">
        <v>0</v>
      </c>
      <c r="T156" s="244">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7609</v>
      </c>
    </row>
    <row r="157" s="1" customFormat="1" ht="25.5" customHeight="1">
      <c r="B157" s="46"/>
      <c r="C157" s="234" t="s">
        <v>496</v>
      </c>
      <c r="D157" s="234" t="s">
        <v>306</v>
      </c>
      <c r="E157" s="235" t="s">
        <v>1296</v>
      </c>
      <c r="F157" s="236" t="s">
        <v>1297</v>
      </c>
      <c r="G157" s="237" t="s">
        <v>559</v>
      </c>
      <c r="H157" s="238">
        <v>928.52099999999996</v>
      </c>
      <c r="I157" s="239"/>
      <c r="J157" s="240">
        <f>ROUND(I157*H157,2)</f>
        <v>0</v>
      </c>
      <c r="K157" s="236" t="s">
        <v>310</v>
      </c>
      <c r="L157" s="72"/>
      <c r="M157" s="241" t="s">
        <v>21</v>
      </c>
      <c r="N157" s="242" t="s">
        <v>43</v>
      </c>
      <c r="O157" s="47"/>
      <c r="P157" s="243">
        <f>O157*H157</f>
        <v>0</v>
      </c>
      <c r="Q157" s="243">
        <v>0</v>
      </c>
      <c r="R157" s="243">
        <f>Q157*H157</f>
        <v>0</v>
      </c>
      <c r="S157" s="243">
        <v>0</v>
      </c>
      <c r="T157" s="244">
        <f>S157*H157</f>
        <v>0</v>
      </c>
      <c r="AR157" s="24" t="s">
        <v>319</v>
      </c>
      <c r="AT157" s="24" t="s">
        <v>306</v>
      </c>
      <c r="AU157" s="24" t="s">
        <v>82</v>
      </c>
      <c r="AY157" s="24" t="s">
        <v>303</v>
      </c>
      <c r="BE157" s="245">
        <f>IF(N157="základní",J157,0)</f>
        <v>0</v>
      </c>
      <c r="BF157" s="245">
        <f>IF(N157="snížená",J157,0)</f>
        <v>0</v>
      </c>
      <c r="BG157" s="245">
        <f>IF(N157="zákl. přenesená",J157,0)</f>
        <v>0</v>
      </c>
      <c r="BH157" s="245">
        <f>IF(N157="sníž. přenesená",J157,0)</f>
        <v>0</v>
      </c>
      <c r="BI157" s="245">
        <f>IF(N157="nulová",J157,0)</f>
        <v>0</v>
      </c>
      <c r="BJ157" s="24" t="s">
        <v>80</v>
      </c>
      <c r="BK157" s="245">
        <f>ROUND(I157*H157,2)</f>
        <v>0</v>
      </c>
      <c r="BL157" s="24" t="s">
        <v>319</v>
      </c>
      <c r="BM157" s="24" t="s">
        <v>7610</v>
      </c>
    </row>
    <row r="158" s="12" customFormat="1">
      <c r="B158" s="253"/>
      <c r="C158" s="254"/>
      <c r="D158" s="250" t="s">
        <v>398</v>
      </c>
      <c r="E158" s="255" t="s">
        <v>21</v>
      </c>
      <c r="F158" s="256" t="s">
        <v>7611</v>
      </c>
      <c r="G158" s="254"/>
      <c r="H158" s="257">
        <v>928.52099999999996</v>
      </c>
      <c r="I158" s="258"/>
      <c r="J158" s="254"/>
      <c r="K158" s="254"/>
      <c r="L158" s="259"/>
      <c r="M158" s="260"/>
      <c r="N158" s="261"/>
      <c r="O158" s="261"/>
      <c r="P158" s="261"/>
      <c r="Q158" s="261"/>
      <c r="R158" s="261"/>
      <c r="S158" s="261"/>
      <c r="T158" s="262"/>
      <c r="AT158" s="263" t="s">
        <v>398</v>
      </c>
      <c r="AU158" s="263" t="s">
        <v>82</v>
      </c>
      <c r="AV158" s="12" t="s">
        <v>82</v>
      </c>
      <c r="AW158" s="12" t="s">
        <v>35</v>
      </c>
      <c r="AX158" s="12" t="s">
        <v>80</v>
      </c>
      <c r="AY158" s="263" t="s">
        <v>303</v>
      </c>
    </row>
    <row r="159" s="1" customFormat="1" ht="25.5" customHeight="1">
      <c r="B159" s="46"/>
      <c r="C159" s="234" t="s">
        <v>502</v>
      </c>
      <c r="D159" s="234" t="s">
        <v>306</v>
      </c>
      <c r="E159" s="235" t="s">
        <v>1301</v>
      </c>
      <c r="F159" s="236" t="s">
        <v>1302</v>
      </c>
      <c r="G159" s="237" t="s">
        <v>559</v>
      </c>
      <c r="H159" s="238">
        <v>39.731000000000002</v>
      </c>
      <c r="I159" s="239"/>
      <c r="J159" s="240">
        <f>ROUND(I159*H159,2)</f>
        <v>0</v>
      </c>
      <c r="K159" s="236" t="s">
        <v>310</v>
      </c>
      <c r="L159" s="72"/>
      <c r="M159" s="241" t="s">
        <v>21</v>
      </c>
      <c r="N159" s="242" t="s">
        <v>43</v>
      </c>
      <c r="O159" s="47"/>
      <c r="P159" s="243">
        <f>O159*H159</f>
        <v>0</v>
      </c>
      <c r="Q159" s="243">
        <v>0</v>
      </c>
      <c r="R159" s="243">
        <f>Q159*H159</f>
        <v>0</v>
      </c>
      <c r="S159" s="243">
        <v>0</v>
      </c>
      <c r="T159" s="244">
        <f>S159*H159</f>
        <v>0</v>
      </c>
      <c r="AR159" s="24" t="s">
        <v>319</v>
      </c>
      <c r="AT159" s="24" t="s">
        <v>306</v>
      </c>
      <c r="AU159" s="24" t="s">
        <v>82</v>
      </c>
      <c r="AY159" s="24" t="s">
        <v>303</v>
      </c>
      <c r="BE159" s="245">
        <f>IF(N159="základní",J159,0)</f>
        <v>0</v>
      </c>
      <c r="BF159" s="245">
        <f>IF(N159="snížená",J159,0)</f>
        <v>0</v>
      </c>
      <c r="BG159" s="245">
        <f>IF(N159="zákl. přenesená",J159,0)</f>
        <v>0</v>
      </c>
      <c r="BH159" s="245">
        <f>IF(N159="sníž. přenesená",J159,0)</f>
        <v>0</v>
      </c>
      <c r="BI159" s="245">
        <f>IF(N159="nulová",J159,0)</f>
        <v>0</v>
      </c>
      <c r="BJ159" s="24" t="s">
        <v>80</v>
      </c>
      <c r="BK159" s="245">
        <f>ROUND(I159*H159,2)</f>
        <v>0</v>
      </c>
      <c r="BL159" s="24" t="s">
        <v>319</v>
      </c>
      <c r="BM159" s="24" t="s">
        <v>7612</v>
      </c>
    </row>
    <row r="160" s="1" customFormat="1" ht="25.5" customHeight="1">
      <c r="B160" s="46"/>
      <c r="C160" s="234" t="s">
        <v>509</v>
      </c>
      <c r="D160" s="234" t="s">
        <v>306</v>
      </c>
      <c r="E160" s="235" t="s">
        <v>1306</v>
      </c>
      <c r="F160" s="236" t="s">
        <v>1307</v>
      </c>
      <c r="G160" s="237" t="s">
        <v>559</v>
      </c>
      <c r="H160" s="238">
        <v>16.023</v>
      </c>
      <c r="I160" s="239"/>
      <c r="J160" s="240">
        <f>ROUND(I160*H160,2)</f>
        <v>0</v>
      </c>
      <c r="K160" s="236" t="s">
        <v>310</v>
      </c>
      <c r="L160" s="72"/>
      <c r="M160" s="241" t="s">
        <v>21</v>
      </c>
      <c r="N160" s="242" t="s">
        <v>43</v>
      </c>
      <c r="O160" s="47"/>
      <c r="P160" s="243">
        <f>O160*H160</f>
        <v>0</v>
      </c>
      <c r="Q160" s="243">
        <v>0</v>
      </c>
      <c r="R160" s="243">
        <f>Q160*H160</f>
        <v>0</v>
      </c>
      <c r="S160" s="243">
        <v>0</v>
      </c>
      <c r="T160" s="244">
        <f>S160*H160</f>
        <v>0</v>
      </c>
      <c r="AR160" s="24" t="s">
        <v>319</v>
      </c>
      <c r="AT160" s="24" t="s">
        <v>306</v>
      </c>
      <c r="AU160" s="24" t="s">
        <v>82</v>
      </c>
      <c r="AY160" s="24" t="s">
        <v>303</v>
      </c>
      <c r="BE160" s="245">
        <f>IF(N160="základní",J160,0)</f>
        <v>0</v>
      </c>
      <c r="BF160" s="245">
        <f>IF(N160="snížená",J160,0)</f>
        <v>0</v>
      </c>
      <c r="BG160" s="245">
        <f>IF(N160="zákl. přenesená",J160,0)</f>
        <v>0</v>
      </c>
      <c r="BH160" s="245">
        <f>IF(N160="sníž. přenesená",J160,0)</f>
        <v>0</v>
      </c>
      <c r="BI160" s="245">
        <f>IF(N160="nulová",J160,0)</f>
        <v>0</v>
      </c>
      <c r="BJ160" s="24" t="s">
        <v>80</v>
      </c>
      <c r="BK160" s="245">
        <f>ROUND(I160*H160,2)</f>
        <v>0</v>
      </c>
      <c r="BL160" s="24" t="s">
        <v>319</v>
      </c>
      <c r="BM160" s="24" t="s">
        <v>7613</v>
      </c>
    </row>
    <row r="161" s="1" customFormat="1" ht="25.5" customHeight="1">
      <c r="B161" s="46"/>
      <c r="C161" s="234" t="s">
        <v>513</v>
      </c>
      <c r="D161" s="234" t="s">
        <v>306</v>
      </c>
      <c r="E161" s="235" t="s">
        <v>7497</v>
      </c>
      <c r="F161" s="236" t="s">
        <v>6612</v>
      </c>
      <c r="G161" s="237" t="s">
        <v>559</v>
      </c>
      <c r="H161" s="238">
        <v>47.414999999999999</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7614</v>
      </c>
    </row>
    <row r="162" s="11" customFormat="1" ht="29.88" customHeight="1">
      <c r="B162" s="218"/>
      <c r="C162" s="219"/>
      <c r="D162" s="220" t="s">
        <v>71</v>
      </c>
      <c r="E162" s="232" t="s">
        <v>1309</v>
      </c>
      <c r="F162" s="232" t="s">
        <v>1310</v>
      </c>
      <c r="G162" s="219"/>
      <c r="H162" s="219"/>
      <c r="I162" s="222"/>
      <c r="J162" s="233">
        <f>BK162</f>
        <v>0</v>
      </c>
      <c r="K162" s="219"/>
      <c r="L162" s="224"/>
      <c r="M162" s="225"/>
      <c r="N162" s="226"/>
      <c r="O162" s="226"/>
      <c r="P162" s="227">
        <f>SUM(P163:P164)</f>
        <v>0</v>
      </c>
      <c r="Q162" s="226"/>
      <c r="R162" s="227">
        <f>SUM(R163:R164)</f>
        <v>0</v>
      </c>
      <c r="S162" s="226"/>
      <c r="T162" s="228">
        <f>SUM(T163:T164)</f>
        <v>0</v>
      </c>
      <c r="AR162" s="229" t="s">
        <v>80</v>
      </c>
      <c r="AT162" s="230" t="s">
        <v>71</v>
      </c>
      <c r="AU162" s="230" t="s">
        <v>80</v>
      </c>
      <c r="AY162" s="229" t="s">
        <v>303</v>
      </c>
      <c r="BK162" s="231">
        <f>SUM(BK163:BK164)</f>
        <v>0</v>
      </c>
    </row>
    <row r="163" s="1" customFormat="1" ht="25.5" customHeight="1">
      <c r="B163" s="46"/>
      <c r="C163" s="234" t="s">
        <v>517</v>
      </c>
      <c r="D163" s="234" t="s">
        <v>306</v>
      </c>
      <c r="E163" s="235" t="s">
        <v>7499</v>
      </c>
      <c r="F163" s="236" t="s">
        <v>7500</v>
      </c>
      <c r="G163" s="237" t="s">
        <v>559</v>
      </c>
      <c r="H163" s="238">
        <v>198.19399999999999</v>
      </c>
      <c r="I163" s="239"/>
      <c r="J163" s="240">
        <f>ROUND(I163*H163,2)</f>
        <v>0</v>
      </c>
      <c r="K163" s="236" t="s">
        <v>310</v>
      </c>
      <c r="L163" s="72"/>
      <c r="M163" s="241" t="s">
        <v>21</v>
      </c>
      <c r="N163" s="242" t="s">
        <v>43</v>
      </c>
      <c r="O163" s="47"/>
      <c r="P163" s="243">
        <f>O163*H163</f>
        <v>0</v>
      </c>
      <c r="Q163" s="243">
        <v>0</v>
      </c>
      <c r="R163" s="243">
        <f>Q163*H163</f>
        <v>0</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7615</v>
      </c>
    </row>
    <row r="164" s="1" customFormat="1" ht="38.25" customHeight="1">
      <c r="B164" s="46"/>
      <c r="C164" s="234" t="s">
        <v>521</v>
      </c>
      <c r="D164" s="234" t="s">
        <v>306</v>
      </c>
      <c r="E164" s="235" t="s">
        <v>1317</v>
      </c>
      <c r="F164" s="236" t="s">
        <v>6399</v>
      </c>
      <c r="G164" s="237" t="s">
        <v>21</v>
      </c>
      <c r="H164" s="238">
        <v>0</v>
      </c>
      <c r="I164" s="239"/>
      <c r="J164" s="240">
        <f>ROUND(I164*H164,2)</f>
        <v>0</v>
      </c>
      <c r="K164" s="236" t="s">
        <v>322</v>
      </c>
      <c r="L164" s="72"/>
      <c r="M164" s="241" t="s">
        <v>21</v>
      </c>
      <c r="N164" s="246" t="s">
        <v>43</v>
      </c>
      <c r="O164" s="247"/>
      <c r="P164" s="248">
        <f>O164*H164</f>
        <v>0</v>
      </c>
      <c r="Q164" s="248">
        <v>0</v>
      </c>
      <c r="R164" s="248">
        <f>Q164*H164</f>
        <v>0</v>
      </c>
      <c r="S164" s="248">
        <v>0</v>
      </c>
      <c r="T164" s="249">
        <f>S164*H164</f>
        <v>0</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7616</v>
      </c>
    </row>
    <row r="165" s="1" customFormat="1" ht="6.96" customHeight="1">
      <c r="B165" s="67"/>
      <c r="C165" s="68"/>
      <c r="D165" s="68"/>
      <c r="E165" s="68"/>
      <c r="F165" s="68"/>
      <c r="G165" s="68"/>
      <c r="H165" s="68"/>
      <c r="I165" s="179"/>
      <c r="J165" s="68"/>
      <c r="K165" s="68"/>
      <c r="L165" s="72"/>
    </row>
  </sheetData>
  <sheetProtection sheet="1" autoFilter="0" formatColumns="0" formatRows="0" objects="1" scenarios="1" spinCount="100000" saltValue="NZZ6Noso1NhZnQkdukZxIpwJUu70h4bgCj8m6OnqWc9dFNVkZTPNQhhw2xTn4kiAFCfLTOQZhhmAFzaBFsqjZg==" hashValue="oYEVBK2a060cfJCjUWKvAN0NzjdGHx547IcW3G1f801DD6I5L1J22KGMCIHO3Y0W/RAGi84EAFJ3ZUGw5V7m7A==" algorithmName="SHA-512" password="CC35"/>
  <autoFilter ref="C81:K164"/>
  <mergeCells count="10">
    <mergeCell ref="E7:H7"/>
    <mergeCell ref="E9:H9"/>
    <mergeCell ref="E24:H24"/>
    <mergeCell ref="E45:H45"/>
    <mergeCell ref="E47:H47"/>
    <mergeCell ref="J51:J52"/>
    <mergeCell ref="E72:H72"/>
    <mergeCell ref="E74:H74"/>
    <mergeCell ref="G1:H1"/>
    <mergeCell ref="L2:V2"/>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261</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7617</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ROUND(J82,2)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ROUND(SUM(BE82:BE172), 2)</f>
        <v>0</v>
      </c>
      <c r="G30" s="47"/>
      <c r="H30" s="47"/>
      <c r="I30" s="171">
        <v>0.20999999999999999</v>
      </c>
      <c r="J30" s="170">
        <f>ROUND(ROUND((SUM(BE82:BE172)), 2)*I30, 2)</f>
        <v>0</v>
      </c>
      <c r="K30" s="51"/>
    </row>
    <row r="31" s="1" customFormat="1" ht="14.4" customHeight="1">
      <c r="B31" s="46"/>
      <c r="C31" s="47"/>
      <c r="D31" s="47"/>
      <c r="E31" s="55" t="s">
        <v>44</v>
      </c>
      <c r="F31" s="170">
        <f>ROUND(SUM(BF82:BF172), 2)</f>
        <v>0</v>
      </c>
      <c r="G31" s="47"/>
      <c r="H31" s="47"/>
      <c r="I31" s="171">
        <v>0.14999999999999999</v>
      </c>
      <c r="J31" s="170">
        <f>ROUND(ROUND((SUM(BF82:BF172)), 2)*I31, 2)</f>
        <v>0</v>
      </c>
      <c r="K31" s="51"/>
    </row>
    <row r="32" hidden="1" s="1" customFormat="1" ht="14.4" customHeight="1">
      <c r="B32" s="46"/>
      <c r="C32" s="47"/>
      <c r="D32" s="47"/>
      <c r="E32" s="55" t="s">
        <v>45</v>
      </c>
      <c r="F32" s="170">
        <f>ROUND(SUM(BG82:BG172), 2)</f>
        <v>0</v>
      </c>
      <c r="G32" s="47"/>
      <c r="H32" s="47"/>
      <c r="I32" s="171">
        <v>0.20999999999999999</v>
      </c>
      <c r="J32" s="170">
        <v>0</v>
      </c>
      <c r="K32" s="51"/>
    </row>
    <row r="33" hidden="1" s="1" customFormat="1" ht="14.4" customHeight="1">
      <c r="B33" s="46"/>
      <c r="C33" s="47"/>
      <c r="D33" s="47"/>
      <c r="E33" s="55" t="s">
        <v>46</v>
      </c>
      <c r="F33" s="170">
        <f>ROUND(SUM(BH82:BH172), 2)</f>
        <v>0</v>
      </c>
      <c r="G33" s="47"/>
      <c r="H33" s="47"/>
      <c r="I33" s="171">
        <v>0.14999999999999999</v>
      </c>
      <c r="J33" s="170">
        <v>0</v>
      </c>
      <c r="K33" s="51"/>
    </row>
    <row r="34" hidden="1" s="1" customFormat="1" ht="14.4" customHeight="1">
      <c r="B34" s="46"/>
      <c r="C34" s="47"/>
      <c r="D34" s="47"/>
      <c r="E34" s="55" t="s">
        <v>47</v>
      </c>
      <c r="F34" s="170">
        <f>ROUND(SUM(BI82:BI172),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l - Nová parkovací místa</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J82</f>
        <v>0</v>
      </c>
      <c r="K56" s="51"/>
      <c r="AU56" s="24" t="s">
        <v>280</v>
      </c>
    </row>
    <row r="57" s="8" customFormat="1" ht="24.96" customHeight="1">
      <c r="B57" s="190"/>
      <c r="C57" s="191"/>
      <c r="D57" s="192" t="s">
        <v>362</v>
      </c>
      <c r="E57" s="193"/>
      <c r="F57" s="193"/>
      <c r="G57" s="193"/>
      <c r="H57" s="193"/>
      <c r="I57" s="194"/>
      <c r="J57" s="195">
        <f>J83</f>
        <v>0</v>
      </c>
      <c r="K57" s="196"/>
    </row>
    <row r="58" s="9" customFormat="1" ht="19.92" customHeight="1">
      <c r="B58" s="197"/>
      <c r="C58" s="198"/>
      <c r="D58" s="199" t="s">
        <v>363</v>
      </c>
      <c r="E58" s="200"/>
      <c r="F58" s="200"/>
      <c r="G58" s="200"/>
      <c r="H58" s="200"/>
      <c r="I58" s="201"/>
      <c r="J58" s="202">
        <f>J84</f>
        <v>0</v>
      </c>
      <c r="K58" s="203"/>
    </row>
    <row r="59" s="9" customFormat="1" ht="19.92" customHeight="1">
      <c r="B59" s="197"/>
      <c r="C59" s="198"/>
      <c r="D59" s="199" t="s">
        <v>367</v>
      </c>
      <c r="E59" s="200"/>
      <c r="F59" s="200"/>
      <c r="G59" s="200"/>
      <c r="H59" s="200"/>
      <c r="I59" s="201"/>
      <c r="J59" s="202">
        <f>J117</f>
        <v>0</v>
      </c>
      <c r="K59" s="203"/>
    </row>
    <row r="60" s="9" customFormat="1" ht="19.92" customHeight="1">
      <c r="B60" s="197"/>
      <c r="C60" s="198"/>
      <c r="D60" s="199" t="s">
        <v>369</v>
      </c>
      <c r="E60" s="200"/>
      <c r="F60" s="200"/>
      <c r="G60" s="200"/>
      <c r="H60" s="200"/>
      <c r="I60" s="201"/>
      <c r="J60" s="202">
        <f>J134</f>
        <v>0</v>
      </c>
      <c r="K60" s="203"/>
    </row>
    <row r="61" s="9" customFormat="1" ht="19.92" customHeight="1">
      <c r="B61" s="197"/>
      <c r="C61" s="198"/>
      <c r="D61" s="199" t="s">
        <v>370</v>
      </c>
      <c r="E61" s="200"/>
      <c r="F61" s="200"/>
      <c r="G61" s="200"/>
      <c r="H61" s="200"/>
      <c r="I61" s="201"/>
      <c r="J61" s="202">
        <f>J162</f>
        <v>0</v>
      </c>
      <c r="K61" s="203"/>
    </row>
    <row r="62" s="9" customFormat="1" ht="19.92" customHeight="1">
      <c r="B62" s="197"/>
      <c r="C62" s="198"/>
      <c r="D62" s="199" t="s">
        <v>371</v>
      </c>
      <c r="E62" s="200"/>
      <c r="F62" s="200"/>
      <c r="G62" s="200"/>
      <c r="H62" s="200"/>
      <c r="I62" s="201"/>
      <c r="J62" s="202">
        <f>J170</f>
        <v>0</v>
      </c>
      <c r="K62" s="203"/>
    </row>
    <row r="63" s="1" customFormat="1" ht="21.84" customHeight="1">
      <c r="B63" s="46"/>
      <c r="C63" s="47"/>
      <c r="D63" s="47"/>
      <c r="E63" s="47"/>
      <c r="F63" s="47"/>
      <c r="G63" s="47"/>
      <c r="H63" s="47"/>
      <c r="I63" s="157"/>
      <c r="J63" s="47"/>
      <c r="K63" s="51"/>
    </row>
    <row r="64" s="1" customFormat="1" ht="6.96" customHeight="1">
      <c r="B64" s="67"/>
      <c r="C64" s="68"/>
      <c r="D64" s="68"/>
      <c r="E64" s="68"/>
      <c r="F64" s="68"/>
      <c r="G64" s="68"/>
      <c r="H64" s="68"/>
      <c r="I64" s="179"/>
      <c r="J64" s="68"/>
      <c r="K64" s="69"/>
    </row>
    <row r="68" s="1" customFormat="1" ht="6.96" customHeight="1">
      <c r="B68" s="70"/>
      <c r="C68" s="71"/>
      <c r="D68" s="71"/>
      <c r="E68" s="71"/>
      <c r="F68" s="71"/>
      <c r="G68" s="71"/>
      <c r="H68" s="71"/>
      <c r="I68" s="182"/>
      <c r="J68" s="71"/>
      <c r="K68" s="71"/>
      <c r="L68" s="72"/>
    </row>
    <row r="69" s="1" customFormat="1" ht="36.96" customHeight="1">
      <c r="B69" s="46"/>
      <c r="C69" s="73" t="s">
        <v>286</v>
      </c>
      <c r="D69" s="74"/>
      <c r="E69" s="74"/>
      <c r="F69" s="74"/>
      <c r="G69" s="74"/>
      <c r="H69" s="74"/>
      <c r="I69" s="204"/>
      <c r="J69" s="74"/>
      <c r="K69" s="74"/>
      <c r="L69" s="72"/>
    </row>
    <row r="70" s="1" customFormat="1" ht="6.96" customHeight="1">
      <c r="B70" s="46"/>
      <c r="C70" s="74"/>
      <c r="D70" s="74"/>
      <c r="E70" s="74"/>
      <c r="F70" s="74"/>
      <c r="G70" s="74"/>
      <c r="H70" s="74"/>
      <c r="I70" s="204"/>
      <c r="J70" s="74"/>
      <c r="K70" s="74"/>
      <c r="L70" s="72"/>
    </row>
    <row r="71" s="1" customFormat="1" ht="14.4" customHeight="1">
      <c r="B71" s="46"/>
      <c r="C71" s="76" t="s">
        <v>18</v>
      </c>
      <c r="D71" s="74"/>
      <c r="E71" s="74"/>
      <c r="F71" s="74"/>
      <c r="G71" s="74"/>
      <c r="H71" s="74"/>
      <c r="I71" s="204"/>
      <c r="J71" s="74"/>
      <c r="K71" s="74"/>
      <c r="L71" s="72"/>
    </row>
    <row r="72" s="1" customFormat="1" ht="16.5" customHeight="1">
      <c r="B72" s="46"/>
      <c r="C72" s="74"/>
      <c r="D72" s="74"/>
      <c r="E72" s="205" t="str">
        <f>E7</f>
        <v>Speciální ZŠ Skuteč- půdní vestavba a přístavba</v>
      </c>
      <c r="F72" s="76"/>
      <c r="G72" s="76"/>
      <c r="H72" s="76"/>
      <c r="I72" s="204"/>
      <c r="J72" s="74"/>
      <c r="K72" s="74"/>
      <c r="L72" s="72"/>
    </row>
    <row r="73" s="1" customFormat="1" ht="14.4" customHeight="1">
      <c r="B73" s="46"/>
      <c r="C73" s="76" t="s">
        <v>274</v>
      </c>
      <c r="D73" s="74"/>
      <c r="E73" s="74"/>
      <c r="F73" s="74"/>
      <c r="G73" s="74"/>
      <c r="H73" s="74"/>
      <c r="I73" s="204"/>
      <c r="J73" s="74"/>
      <c r="K73" s="74"/>
      <c r="L73" s="72"/>
    </row>
    <row r="74" s="1" customFormat="1" ht="17.25" customHeight="1">
      <c r="B74" s="46"/>
      <c r="C74" s="74"/>
      <c r="D74" s="74"/>
      <c r="E74" s="82" t="str">
        <f>E9</f>
        <v>l - Nová parkovací místa</v>
      </c>
      <c r="F74" s="74"/>
      <c r="G74" s="74"/>
      <c r="H74" s="74"/>
      <c r="I74" s="204"/>
      <c r="J74" s="74"/>
      <c r="K74" s="74"/>
      <c r="L74" s="72"/>
    </row>
    <row r="75" s="1" customFormat="1" ht="6.96" customHeight="1">
      <c r="B75" s="46"/>
      <c r="C75" s="74"/>
      <c r="D75" s="74"/>
      <c r="E75" s="74"/>
      <c r="F75" s="74"/>
      <c r="G75" s="74"/>
      <c r="H75" s="74"/>
      <c r="I75" s="204"/>
      <c r="J75" s="74"/>
      <c r="K75" s="74"/>
      <c r="L75" s="72"/>
    </row>
    <row r="76" s="1" customFormat="1" ht="18" customHeight="1">
      <c r="B76" s="46"/>
      <c r="C76" s="76" t="s">
        <v>23</v>
      </c>
      <c r="D76" s="74"/>
      <c r="E76" s="74"/>
      <c r="F76" s="206" t="str">
        <f>F12</f>
        <v>Skuteč</v>
      </c>
      <c r="G76" s="74"/>
      <c r="H76" s="74"/>
      <c r="I76" s="207" t="s">
        <v>25</v>
      </c>
      <c r="J76" s="85" t="str">
        <f>IF(J12="","",J12)</f>
        <v>12. 12. 2019</v>
      </c>
      <c r="K76" s="74"/>
      <c r="L76" s="72"/>
    </row>
    <row r="77" s="1" customFormat="1" ht="6.96" customHeight="1">
      <c r="B77" s="46"/>
      <c r="C77" s="74"/>
      <c r="D77" s="74"/>
      <c r="E77" s="74"/>
      <c r="F77" s="74"/>
      <c r="G77" s="74"/>
      <c r="H77" s="74"/>
      <c r="I77" s="204"/>
      <c r="J77" s="74"/>
      <c r="K77" s="74"/>
      <c r="L77" s="72"/>
    </row>
    <row r="78" s="1" customFormat="1">
      <c r="B78" s="46"/>
      <c r="C78" s="76" t="s">
        <v>27</v>
      </c>
      <c r="D78" s="74"/>
      <c r="E78" s="74"/>
      <c r="F78" s="206" t="str">
        <f>E15</f>
        <v>Pardubický kraj</v>
      </c>
      <c r="G78" s="74"/>
      <c r="H78" s="74"/>
      <c r="I78" s="207" t="s">
        <v>33</v>
      </c>
      <c r="J78" s="206" t="str">
        <f>E21</f>
        <v>ADAM První spol. s r.o.</v>
      </c>
      <c r="K78" s="74"/>
      <c r="L78" s="72"/>
    </row>
    <row r="79" s="1" customFormat="1" ht="14.4" customHeight="1">
      <c r="B79" s="46"/>
      <c r="C79" s="76" t="s">
        <v>31</v>
      </c>
      <c r="D79" s="74"/>
      <c r="E79" s="74"/>
      <c r="F79" s="206" t="str">
        <f>IF(E18="","",E18)</f>
        <v/>
      </c>
      <c r="G79" s="74"/>
      <c r="H79" s="74"/>
      <c r="I79" s="204"/>
      <c r="J79" s="74"/>
      <c r="K79" s="74"/>
      <c r="L79" s="72"/>
    </row>
    <row r="80" s="1" customFormat="1" ht="10.32" customHeight="1">
      <c r="B80" s="46"/>
      <c r="C80" s="74"/>
      <c r="D80" s="74"/>
      <c r="E80" s="74"/>
      <c r="F80" s="74"/>
      <c r="G80" s="74"/>
      <c r="H80" s="74"/>
      <c r="I80" s="204"/>
      <c r="J80" s="74"/>
      <c r="K80" s="74"/>
      <c r="L80" s="72"/>
    </row>
    <row r="81" s="10" customFormat="1" ht="29.28" customHeight="1">
      <c r="B81" s="208"/>
      <c r="C81" s="209" t="s">
        <v>287</v>
      </c>
      <c r="D81" s="210" t="s">
        <v>57</v>
      </c>
      <c r="E81" s="210" t="s">
        <v>53</v>
      </c>
      <c r="F81" s="210" t="s">
        <v>288</v>
      </c>
      <c r="G81" s="210" t="s">
        <v>289</v>
      </c>
      <c r="H81" s="210" t="s">
        <v>290</v>
      </c>
      <c r="I81" s="211" t="s">
        <v>291</v>
      </c>
      <c r="J81" s="210" t="s">
        <v>278</v>
      </c>
      <c r="K81" s="212" t="s">
        <v>292</v>
      </c>
      <c r="L81" s="213"/>
      <c r="M81" s="102" t="s">
        <v>293</v>
      </c>
      <c r="N81" s="103" t="s">
        <v>42</v>
      </c>
      <c r="O81" s="103" t="s">
        <v>294</v>
      </c>
      <c r="P81" s="103" t="s">
        <v>295</v>
      </c>
      <c r="Q81" s="103" t="s">
        <v>296</v>
      </c>
      <c r="R81" s="103" t="s">
        <v>297</v>
      </c>
      <c r="S81" s="103" t="s">
        <v>298</v>
      </c>
      <c r="T81" s="104" t="s">
        <v>299</v>
      </c>
    </row>
    <row r="82" s="1" customFormat="1" ht="29.28" customHeight="1">
      <c r="B82" s="46"/>
      <c r="C82" s="108" t="s">
        <v>279</v>
      </c>
      <c r="D82" s="74"/>
      <c r="E82" s="74"/>
      <c r="F82" s="74"/>
      <c r="G82" s="74"/>
      <c r="H82" s="74"/>
      <c r="I82" s="204"/>
      <c r="J82" s="214">
        <f>BK82</f>
        <v>0</v>
      </c>
      <c r="K82" s="74"/>
      <c r="L82" s="72"/>
      <c r="M82" s="105"/>
      <c r="N82" s="106"/>
      <c r="O82" s="106"/>
      <c r="P82" s="215">
        <f>P83</f>
        <v>0</v>
      </c>
      <c r="Q82" s="106"/>
      <c r="R82" s="215">
        <f>R83</f>
        <v>119.54179274999999</v>
      </c>
      <c r="S82" s="106"/>
      <c r="T82" s="216">
        <f>T83</f>
        <v>80.526430000000005</v>
      </c>
      <c r="AT82" s="24" t="s">
        <v>71</v>
      </c>
      <c r="AU82" s="24" t="s">
        <v>280</v>
      </c>
      <c r="BK82" s="217">
        <f>BK83</f>
        <v>0</v>
      </c>
    </row>
    <row r="83" s="11" customFormat="1" ht="37.44001" customHeight="1">
      <c r="B83" s="218"/>
      <c r="C83" s="219"/>
      <c r="D83" s="220" t="s">
        <v>71</v>
      </c>
      <c r="E83" s="221" t="s">
        <v>389</v>
      </c>
      <c r="F83" s="221" t="s">
        <v>390</v>
      </c>
      <c r="G83" s="219"/>
      <c r="H83" s="219"/>
      <c r="I83" s="222"/>
      <c r="J83" s="223">
        <f>BK83</f>
        <v>0</v>
      </c>
      <c r="K83" s="219"/>
      <c r="L83" s="224"/>
      <c r="M83" s="225"/>
      <c r="N83" s="226"/>
      <c r="O83" s="226"/>
      <c r="P83" s="227">
        <f>P84+P117+P134+P162+P170</f>
        <v>0</v>
      </c>
      <c r="Q83" s="226"/>
      <c r="R83" s="227">
        <f>R84+R117+R134+R162+R170</f>
        <v>119.54179274999999</v>
      </c>
      <c r="S83" s="226"/>
      <c r="T83" s="228">
        <f>T84+T117+T134+T162+T170</f>
        <v>80.526430000000005</v>
      </c>
      <c r="AR83" s="229" t="s">
        <v>80</v>
      </c>
      <c r="AT83" s="230" t="s">
        <v>71</v>
      </c>
      <c r="AU83" s="230" t="s">
        <v>72</v>
      </c>
      <c r="AY83" s="229" t="s">
        <v>303</v>
      </c>
      <c r="BK83" s="231">
        <f>BK84+BK117+BK134+BK162+BK170</f>
        <v>0</v>
      </c>
    </row>
    <row r="84" s="11" customFormat="1" ht="19.92" customHeight="1">
      <c r="B84" s="218"/>
      <c r="C84" s="219"/>
      <c r="D84" s="220" t="s">
        <v>71</v>
      </c>
      <c r="E84" s="232" t="s">
        <v>80</v>
      </c>
      <c r="F84" s="232" t="s">
        <v>391</v>
      </c>
      <c r="G84" s="219"/>
      <c r="H84" s="219"/>
      <c r="I84" s="222"/>
      <c r="J84" s="233">
        <f>BK84</f>
        <v>0</v>
      </c>
      <c r="K84" s="219"/>
      <c r="L84" s="224"/>
      <c r="M84" s="225"/>
      <c r="N84" s="226"/>
      <c r="O84" s="226"/>
      <c r="P84" s="227">
        <f>SUM(P85:P116)</f>
        <v>0</v>
      </c>
      <c r="Q84" s="226"/>
      <c r="R84" s="227">
        <f>SUM(R85:R116)</f>
        <v>0</v>
      </c>
      <c r="S84" s="226"/>
      <c r="T84" s="228">
        <f>SUM(T85:T116)</f>
        <v>80.526430000000005</v>
      </c>
      <c r="AR84" s="229" t="s">
        <v>80</v>
      </c>
      <c r="AT84" s="230" t="s">
        <v>71</v>
      </c>
      <c r="AU84" s="230" t="s">
        <v>80</v>
      </c>
      <c r="AY84" s="229" t="s">
        <v>303</v>
      </c>
      <c r="BK84" s="231">
        <f>SUM(BK85:BK116)</f>
        <v>0</v>
      </c>
    </row>
    <row r="85" s="1" customFormat="1" ht="51" customHeight="1">
      <c r="B85" s="46"/>
      <c r="C85" s="234" t="s">
        <v>80</v>
      </c>
      <c r="D85" s="234" t="s">
        <v>306</v>
      </c>
      <c r="E85" s="235" t="s">
        <v>7421</v>
      </c>
      <c r="F85" s="236" t="s">
        <v>7422</v>
      </c>
      <c r="G85" s="237" t="s">
        <v>394</v>
      </c>
      <c r="H85" s="238">
        <v>126.53</v>
      </c>
      <c r="I85" s="239"/>
      <c r="J85" s="240">
        <f>ROUND(I85*H85,2)</f>
        <v>0</v>
      </c>
      <c r="K85" s="236" t="s">
        <v>310</v>
      </c>
      <c r="L85" s="72"/>
      <c r="M85" s="241" t="s">
        <v>21</v>
      </c>
      <c r="N85" s="242" t="s">
        <v>43</v>
      </c>
      <c r="O85" s="47"/>
      <c r="P85" s="243">
        <f>O85*H85</f>
        <v>0</v>
      </c>
      <c r="Q85" s="243">
        <v>0</v>
      </c>
      <c r="R85" s="243">
        <f>Q85*H85</f>
        <v>0</v>
      </c>
      <c r="S85" s="243">
        <v>0.28999999999999998</v>
      </c>
      <c r="T85" s="244">
        <f>S85*H85</f>
        <v>36.6937</v>
      </c>
      <c r="AR85" s="24" t="s">
        <v>319</v>
      </c>
      <c r="AT85" s="24" t="s">
        <v>306</v>
      </c>
      <c r="AU85" s="24" t="s">
        <v>82</v>
      </c>
      <c r="AY85" s="24" t="s">
        <v>303</v>
      </c>
      <c r="BE85" s="245">
        <f>IF(N85="základní",J85,0)</f>
        <v>0</v>
      </c>
      <c r="BF85" s="245">
        <f>IF(N85="snížená",J85,0)</f>
        <v>0</v>
      </c>
      <c r="BG85" s="245">
        <f>IF(N85="zákl. přenesená",J85,0)</f>
        <v>0</v>
      </c>
      <c r="BH85" s="245">
        <f>IF(N85="sníž. přenesená",J85,0)</f>
        <v>0</v>
      </c>
      <c r="BI85" s="245">
        <f>IF(N85="nulová",J85,0)</f>
        <v>0</v>
      </c>
      <c r="BJ85" s="24" t="s">
        <v>80</v>
      </c>
      <c r="BK85" s="245">
        <f>ROUND(I85*H85,2)</f>
        <v>0</v>
      </c>
      <c r="BL85" s="24" t="s">
        <v>319</v>
      </c>
      <c r="BM85" s="24" t="s">
        <v>7618</v>
      </c>
    </row>
    <row r="86" s="12" customFormat="1">
      <c r="B86" s="253"/>
      <c r="C86" s="254"/>
      <c r="D86" s="250" t="s">
        <v>398</v>
      </c>
      <c r="E86" s="255" t="s">
        <v>21</v>
      </c>
      <c r="F86" s="256" t="s">
        <v>7619</v>
      </c>
      <c r="G86" s="254"/>
      <c r="H86" s="257">
        <v>111</v>
      </c>
      <c r="I86" s="258"/>
      <c r="J86" s="254"/>
      <c r="K86" s="254"/>
      <c r="L86" s="259"/>
      <c r="M86" s="260"/>
      <c r="N86" s="261"/>
      <c r="O86" s="261"/>
      <c r="P86" s="261"/>
      <c r="Q86" s="261"/>
      <c r="R86" s="261"/>
      <c r="S86" s="261"/>
      <c r="T86" s="262"/>
      <c r="AT86" s="263" t="s">
        <v>398</v>
      </c>
      <c r="AU86" s="263" t="s">
        <v>82</v>
      </c>
      <c r="AV86" s="12" t="s">
        <v>82</v>
      </c>
      <c r="AW86" s="12" t="s">
        <v>35</v>
      </c>
      <c r="AX86" s="12" t="s">
        <v>72</v>
      </c>
      <c r="AY86" s="263" t="s">
        <v>303</v>
      </c>
    </row>
    <row r="87" s="12" customFormat="1">
      <c r="B87" s="253"/>
      <c r="C87" s="254"/>
      <c r="D87" s="250" t="s">
        <v>398</v>
      </c>
      <c r="E87" s="255" t="s">
        <v>21</v>
      </c>
      <c r="F87" s="256" t="s">
        <v>7620</v>
      </c>
      <c r="G87" s="254"/>
      <c r="H87" s="257">
        <v>8.6449999999999996</v>
      </c>
      <c r="I87" s="258"/>
      <c r="J87" s="254"/>
      <c r="K87" s="254"/>
      <c r="L87" s="259"/>
      <c r="M87" s="260"/>
      <c r="N87" s="261"/>
      <c r="O87" s="261"/>
      <c r="P87" s="261"/>
      <c r="Q87" s="261"/>
      <c r="R87" s="261"/>
      <c r="S87" s="261"/>
      <c r="T87" s="262"/>
      <c r="AT87" s="263" t="s">
        <v>398</v>
      </c>
      <c r="AU87" s="263" t="s">
        <v>82</v>
      </c>
      <c r="AV87" s="12" t="s">
        <v>82</v>
      </c>
      <c r="AW87" s="12" t="s">
        <v>35</v>
      </c>
      <c r="AX87" s="12" t="s">
        <v>72</v>
      </c>
      <c r="AY87" s="263" t="s">
        <v>303</v>
      </c>
    </row>
    <row r="88" s="12" customFormat="1">
      <c r="B88" s="253"/>
      <c r="C88" s="254"/>
      <c r="D88" s="250" t="s">
        <v>398</v>
      </c>
      <c r="E88" s="255" t="s">
        <v>21</v>
      </c>
      <c r="F88" s="256" t="s">
        <v>7621</v>
      </c>
      <c r="G88" s="254"/>
      <c r="H88" s="257">
        <v>6.335</v>
      </c>
      <c r="I88" s="258"/>
      <c r="J88" s="254"/>
      <c r="K88" s="254"/>
      <c r="L88" s="259"/>
      <c r="M88" s="260"/>
      <c r="N88" s="261"/>
      <c r="O88" s="261"/>
      <c r="P88" s="261"/>
      <c r="Q88" s="261"/>
      <c r="R88" s="261"/>
      <c r="S88" s="261"/>
      <c r="T88" s="262"/>
      <c r="AT88" s="263" t="s">
        <v>398</v>
      </c>
      <c r="AU88" s="263" t="s">
        <v>82</v>
      </c>
      <c r="AV88" s="12" t="s">
        <v>82</v>
      </c>
      <c r="AW88" s="12" t="s">
        <v>35</v>
      </c>
      <c r="AX88" s="12" t="s">
        <v>72</v>
      </c>
      <c r="AY88" s="263" t="s">
        <v>303</v>
      </c>
    </row>
    <row r="89" s="12" customFormat="1">
      <c r="B89" s="253"/>
      <c r="C89" s="254"/>
      <c r="D89" s="250" t="s">
        <v>398</v>
      </c>
      <c r="E89" s="255" t="s">
        <v>21</v>
      </c>
      <c r="F89" s="256" t="s">
        <v>7622</v>
      </c>
      <c r="G89" s="254"/>
      <c r="H89" s="257">
        <v>0.55000000000000004</v>
      </c>
      <c r="I89" s="258"/>
      <c r="J89" s="254"/>
      <c r="K89" s="254"/>
      <c r="L89" s="259"/>
      <c r="M89" s="260"/>
      <c r="N89" s="261"/>
      <c r="O89" s="261"/>
      <c r="P89" s="261"/>
      <c r="Q89" s="261"/>
      <c r="R89" s="261"/>
      <c r="S89" s="261"/>
      <c r="T89" s="262"/>
      <c r="AT89" s="263" t="s">
        <v>398</v>
      </c>
      <c r="AU89" s="263" t="s">
        <v>82</v>
      </c>
      <c r="AV89" s="12" t="s">
        <v>82</v>
      </c>
      <c r="AW89" s="12" t="s">
        <v>35</v>
      </c>
      <c r="AX89" s="12" t="s">
        <v>72</v>
      </c>
      <c r="AY89" s="263" t="s">
        <v>303</v>
      </c>
    </row>
    <row r="90" s="13" customFormat="1">
      <c r="B90" s="264"/>
      <c r="C90" s="265"/>
      <c r="D90" s="250" t="s">
        <v>398</v>
      </c>
      <c r="E90" s="266" t="s">
        <v>21</v>
      </c>
      <c r="F90" s="267" t="s">
        <v>508</v>
      </c>
      <c r="G90" s="265"/>
      <c r="H90" s="268">
        <v>126.53</v>
      </c>
      <c r="I90" s="269"/>
      <c r="J90" s="265"/>
      <c r="K90" s="265"/>
      <c r="L90" s="270"/>
      <c r="M90" s="271"/>
      <c r="N90" s="272"/>
      <c r="O90" s="272"/>
      <c r="P90" s="272"/>
      <c r="Q90" s="272"/>
      <c r="R90" s="272"/>
      <c r="S90" s="272"/>
      <c r="T90" s="273"/>
      <c r="AT90" s="274" t="s">
        <v>398</v>
      </c>
      <c r="AU90" s="274" t="s">
        <v>82</v>
      </c>
      <c r="AV90" s="13" t="s">
        <v>319</v>
      </c>
      <c r="AW90" s="13" t="s">
        <v>35</v>
      </c>
      <c r="AX90" s="13" t="s">
        <v>80</v>
      </c>
      <c r="AY90" s="274" t="s">
        <v>303</v>
      </c>
    </row>
    <row r="91" s="1" customFormat="1" ht="38.25" customHeight="1">
      <c r="B91" s="46"/>
      <c r="C91" s="234" t="s">
        <v>82</v>
      </c>
      <c r="D91" s="234" t="s">
        <v>306</v>
      </c>
      <c r="E91" s="235" t="s">
        <v>392</v>
      </c>
      <c r="F91" s="236" t="s">
        <v>393</v>
      </c>
      <c r="G91" s="237" t="s">
        <v>394</v>
      </c>
      <c r="H91" s="238">
        <v>126.53</v>
      </c>
      <c r="I91" s="239"/>
      <c r="J91" s="240">
        <f>ROUND(I91*H91,2)</f>
        <v>0</v>
      </c>
      <c r="K91" s="236" t="s">
        <v>310</v>
      </c>
      <c r="L91" s="72"/>
      <c r="M91" s="241" t="s">
        <v>21</v>
      </c>
      <c r="N91" s="242" t="s">
        <v>43</v>
      </c>
      <c r="O91" s="47"/>
      <c r="P91" s="243">
        <f>O91*H91</f>
        <v>0</v>
      </c>
      <c r="Q91" s="243">
        <v>0</v>
      </c>
      <c r="R91" s="243">
        <f>Q91*H91</f>
        <v>0</v>
      </c>
      <c r="S91" s="243">
        <v>0.24299999999999999</v>
      </c>
      <c r="T91" s="244">
        <f>S91*H91</f>
        <v>30.746790000000001</v>
      </c>
      <c r="AR91" s="24" t="s">
        <v>319</v>
      </c>
      <c r="AT91" s="24" t="s">
        <v>306</v>
      </c>
      <c r="AU91" s="24" t="s">
        <v>82</v>
      </c>
      <c r="AY91" s="24" t="s">
        <v>303</v>
      </c>
      <c r="BE91" s="245">
        <f>IF(N91="základní",J91,0)</f>
        <v>0</v>
      </c>
      <c r="BF91" s="245">
        <f>IF(N91="snížená",J91,0)</f>
        <v>0</v>
      </c>
      <c r="BG91" s="245">
        <f>IF(N91="zákl. přenesená",J91,0)</f>
        <v>0</v>
      </c>
      <c r="BH91" s="245">
        <f>IF(N91="sníž. přenesená",J91,0)</f>
        <v>0</v>
      </c>
      <c r="BI91" s="245">
        <f>IF(N91="nulová",J91,0)</f>
        <v>0</v>
      </c>
      <c r="BJ91" s="24" t="s">
        <v>80</v>
      </c>
      <c r="BK91" s="245">
        <f>ROUND(I91*H91,2)</f>
        <v>0</v>
      </c>
      <c r="BL91" s="24" t="s">
        <v>319</v>
      </c>
      <c r="BM91" s="24" t="s">
        <v>7623</v>
      </c>
    </row>
    <row r="92" s="1" customFormat="1" ht="38.25" customHeight="1">
      <c r="B92" s="46"/>
      <c r="C92" s="234" t="s">
        <v>95</v>
      </c>
      <c r="D92" s="234" t="s">
        <v>306</v>
      </c>
      <c r="E92" s="235" t="s">
        <v>400</v>
      </c>
      <c r="F92" s="236" t="s">
        <v>401</v>
      </c>
      <c r="G92" s="237" t="s">
        <v>394</v>
      </c>
      <c r="H92" s="238">
        <v>133.53</v>
      </c>
      <c r="I92" s="239"/>
      <c r="J92" s="240">
        <f>ROUND(I92*H92,2)</f>
        <v>0</v>
      </c>
      <c r="K92" s="236" t="s">
        <v>310</v>
      </c>
      <c r="L92" s="72"/>
      <c r="M92" s="241" t="s">
        <v>21</v>
      </c>
      <c r="N92" s="242" t="s">
        <v>43</v>
      </c>
      <c r="O92" s="47"/>
      <c r="P92" s="243">
        <f>O92*H92</f>
        <v>0</v>
      </c>
      <c r="Q92" s="243">
        <v>0</v>
      </c>
      <c r="R92" s="243">
        <f>Q92*H92</f>
        <v>0</v>
      </c>
      <c r="S92" s="243">
        <v>0.098000000000000004</v>
      </c>
      <c r="T92" s="244">
        <f>S92*H92</f>
        <v>13.085940000000001</v>
      </c>
      <c r="AR92" s="24" t="s">
        <v>319</v>
      </c>
      <c r="AT92" s="24" t="s">
        <v>306</v>
      </c>
      <c r="AU92" s="24" t="s">
        <v>82</v>
      </c>
      <c r="AY92" s="24" t="s">
        <v>303</v>
      </c>
      <c r="BE92" s="245">
        <f>IF(N92="základní",J92,0)</f>
        <v>0</v>
      </c>
      <c r="BF92" s="245">
        <f>IF(N92="snížená",J92,0)</f>
        <v>0</v>
      </c>
      <c r="BG92" s="245">
        <f>IF(N92="zákl. přenesená",J92,0)</f>
        <v>0</v>
      </c>
      <c r="BH92" s="245">
        <f>IF(N92="sníž. přenesená",J92,0)</f>
        <v>0</v>
      </c>
      <c r="BI92" s="245">
        <f>IF(N92="nulová",J92,0)</f>
        <v>0</v>
      </c>
      <c r="BJ92" s="24" t="s">
        <v>80</v>
      </c>
      <c r="BK92" s="245">
        <f>ROUND(I92*H92,2)</f>
        <v>0</v>
      </c>
      <c r="BL92" s="24" t="s">
        <v>319</v>
      </c>
      <c r="BM92" s="24" t="s">
        <v>7624</v>
      </c>
    </row>
    <row r="93" s="12" customFormat="1">
      <c r="B93" s="253"/>
      <c r="C93" s="254"/>
      <c r="D93" s="250" t="s">
        <v>398</v>
      </c>
      <c r="E93" s="255" t="s">
        <v>21</v>
      </c>
      <c r="F93" s="256" t="s">
        <v>7619</v>
      </c>
      <c r="G93" s="254"/>
      <c r="H93" s="257">
        <v>111</v>
      </c>
      <c r="I93" s="258"/>
      <c r="J93" s="254"/>
      <c r="K93" s="254"/>
      <c r="L93" s="259"/>
      <c r="M93" s="260"/>
      <c r="N93" s="261"/>
      <c r="O93" s="261"/>
      <c r="P93" s="261"/>
      <c r="Q93" s="261"/>
      <c r="R93" s="261"/>
      <c r="S93" s="261"/>
      <c r="T93" s="262"/>
      <c r="AT93" s="263" t="s">
        <v>398</v>
      </c>
      <c r="AU93" s="263" t="s">
        <v>82</v>
      </c>
      <c r="AV93" s="12" t="s">
        <v>82</v>
      </c>
      <c r="AW93" s="12" t="s">
        <v>35</v>
      </c>
      <c r="AX93" s="12" t="s">
        <v>72</v>
      </c>
      <c r="AY93" s="263" t="s">
        <v>303</v>
      </c>
    </row>
    <row r="94" s="12" customFormat="1">
      <c r="B94" s="253"/>
      <c r="C94" s="254"/>
      <c r="D94" s="250" t="s">
        <v>398</v>
      </c>
      <c r="E94" s="255" t="s">
        <v>21</v>
      </c>
      <c r="F94" s="256" t="s">
        <v>7620</v>
      </c>
      <c r="G94" s="254"/>
      <c r="H94" s="257">
        <v>8.6449999999999996</v>
      </c>
      <c r="I94" s="258"/>
      <c r="J94" s="254"/>
      <c r="K94" s="254"/>
      <c r="L94" s="259"/>
      <c r="M94" s="260"/>
      <c r="N94" s="261"/>
      <c r="O94" s="261"/>
      <c r="P94" s="261"/>
      <c r="Q94" s="261"/>
      <c r="R94" s="261"/>
      <c r="S94" s="261"/>
      <c r="T94" s="262"/>
      <c r="AT94" s="263" t="s">
        <v>398</v>
      </c>
      <c r="AU94" s="263" t="s">
        <v>82</v>
      </c>
      <c r="AV94" s="12" t="s">
        <v>82</v>
      </c>
      <c r="AW94" s="12" t="s">
        <v>35</v>
      </c>
      <c r="AX94" s="12" t="s">
        <v>72</v>
      </c>
      <c r="AY94" s="263" t="s">
        <v>303</v>
      </c>
    </row>
    <row r="95" s="12" customFormat="1">
      <c r="B95" s="253"/>
      <c r="C95" s="254"/>
      <c r="D95" s="250" t="s">
        <v>398</v>
      </c>
      <c r="E95" s="255" t="s">
        <v>21</v>
      </c>
      <c r="F95" s="256" t="s">
        <v>7621</v>
      </c>
      <c r="G95" s="254"/>
      <c r="H95" s="257">
        <v>6.335</v>
      </c>
      <c r="I95" s="258"/>
      <c r="J95" s="254"/>
      <c r="K95" s="254"/>
      <c r="L95" s="259"/>
      <c r="M95" s="260"/>
      <c r="N95" s="261"/>
      <c r="O95" s="261"/>
      <c r="P95" s="261"/>
      <c r="Q95" s="261"/>
      <c r="R95" s="261"/>
      <c r="S95" s="261"/>
      <c r="T95" s="262"/>
      <c r="AT95" s="263" t="s">
        <v>398</v>
      </c>
      <c r="AU95" s="263" t="s">
        <v>82</v>
      </c>
      <c r="AV95" s="12" t="s">
        <v>82</v>
      </c>
      <c r="AW95" s="12" t="s">
        <v>35</v>
      </c>
      <c r="AX95" s="12" t="s">
        <v>72</v>
      </c>
      <c r="AY95" s="263" t="s">
        <v>303</v>
      </c>
    </row>
    <row r="96" s="12" customFormat="1">
      <c r="B96" s="253"/>
      <c r="C96" s="254"/>
      <c r="D96" s="250" t="s">
        <v>398</v>
      </c>
      <c r="E96" s="255" t="s">
        <v>21</v>
      </c>
      <c r="F96" s="256" t="s">
        <v>7622</v>
      </c>
      <c r="G96" s="254"/>
      <c r="H96" s="257">
        <v>0.55000000000000004</v>
      </c>
      <c r="I96" s="258"/>
      <c r="J96" s="254"/>
      <c r="K96" s="254"/>
      <c r="L96" s="259"/>
      <c r="M96" s="260"/>
      <c r="N96" s="261"/>
      <c r="O96" s="261"/>
      <c r="P96" s="261"/>
      <c r="Q96" s="261"/>
      <c r="R96" s="261"/>
      <c r="S96" s="261"/>
      <c r="T96" s="262"/>
      <c r="AT96" s="263" t="s">
        <v>398</v>
      </c>
      <c r="AU96" s="263" t="s">
        <v>82</v>
      </c>
      <c r="AV96" s="12" t="s">
        <v>82</v>
      </c>
      <c r="AW96" s="12" t="s">
        <v>35</v>
      </c>
      <c r="AX96" s="12" t="s">
        <v>72</v>
      </c>
      <c r="AY96" s="263" t="s">
        <v>303</v>
      </c>
    </row>
    <row r="97" s="12" customFormat="1">
      <c r="B97" s="253"/>
      <c r="C97" s="254"/>
      <c r="D97" s="250" t="s">
        <v>398</v>
      </c>
      <c r="E97" s="255" t="s">
        <v>21</v>
      </c>
      <c r="F97" s="256" t="s">
        <v>335</v>
      </c>
      <c r="G97" s="254"/>
      <c r="H97" s="257">
        <v>7</v>
      </c>
      <c r="I97" s="258"/>
      <c r="J97" s="254"/>
      <c r="K97" s="254"/>
      <c r="L97" s="259"/>
      <c r="M97" s="260"/>
      <c r="N97" s="261"/>
      <c r="O97" s="261"/>
      <c r="P97" s="261"/>
      <c r="Q97" s="261"/>
      <c r="R97" s="261"/>
      <c r="S97" s="261"/>
      <c r="T97" s="262"/>
      <c r="AT97" s="263" t="s">
        <v>398</v>
      </c>
      <c r="AU97" s="263" t="s">
        <v>82</v>
      </c>
      <c r="AV97" s="12" t="s">
        <v>82</v>
      </c>
      <c r="AW97" s="12" t="s">
        <v>35</v>
      </c>
      <c r="AX97" s="12" t="s">
        <v>72</v>
      </c>
      <c r="AY97" s="263" t="s">
        <v>303</v>
      </c>
    </row>
    <row r="98" s="13" customFormat="1">
      <c r="B98" s="264"/>
      <c r="C98" s="265"/>
      <c r="D98" s="250" t="s">
        <v>398</v>
      </c>
      <c r="E98" s="266" t="s">
        <v>21</v>
      </c>
      <c r="F98" s="267" t="s">
        <v>508</v>
      </c>
      <c r="G98" s="265"/>
      <c r="H98" s="268">
        <v>133.53</v>
      </c>
      <c r="I98" s="269"/>
      <c r="J98" s="265"/>
      <c r="K98" s="265"/>
      <c r="L98" s="270"/>
      <c r="M98" s="271"/>
      <c r="N98" s="272"/>
      <c r="O98" s="272"/>
      <c r="P98" s="272"/>
      <c r="Q98" s="272"/>
      <c r="R98" s="272"/>
      <c r="S98" s="272"/>
      <c r="T98" s="273"/>
      <c r="AT98" s="274" t="s">
        <v>398</v>
      </c>
      <c r="AU98" s="274" t="s">
        <v>82</v>
      </c>
      <c r="AV98" s="13" t="s">
        <v>319</v>
      </c>
      <c r="AW98" s="13" t="s">
        <v>35</v>
      </c>
      <c r="AX98" s="13" t="s">
        <v>80</v>
      </c>
      <c r="AY98" s="274" t="s">
        <v>303</v>
      </c>
    </row>
    <row r="99" s="1" customFormat="1" ht="25.5" customHeight="1">
      <c r="B99" s="46"/>
      <c r="C99" s="234" t="s">
        <v>319</v>
      </c>
      <c r="D99" s="234" t="s">
        <v>306</v>
      </c>
      <c r="E99" s="235" t="s">
        <v>7427</v>
      </c>
      <c r="F99" s="236" t="s">
        <v>7428</v>
      </c>
      <c r="G99" s="237" t="s">
        <v>417</v>
      </c>
      <c r="H99" s="238">
        <v>7</v>
      </c>
      <c r="I99" s="239"/>
      <c r="J99" s="240">
        <f>ROUND(I99*H99,2)</f>
        <v>0</v>
      </c>
      <c r="K99" s="236" t="s">
        <v>310</v>
      </c>
      <c r="L99" s="72"/>
      <c r="M99" s="241" t="s">
        <v>21</v>
      </c>
      <c r="N99" s="242" t="s">
        <v>43</v>
      </c>
      <c r="O99" s="47"/>
      <c r="P99" s="243">
        <f>O99*H99</f>
        <v>0</v>
      </c>
      <c r="Q99" s="243">
        <v>0</v>
      </c>
      <c r="R99" s="243">
        <f>Q99*H99</f>
        <v>0</v>
      </c>
      <c r="S99" s="243">
        <v>0</v>
      </c>
      <c r="T99" s="244">
        <f>S99*H99</f>
        <v>0</v>
      </c>
      <c r="AR99" s="24" t="s">
        <v>319</v>
      </c>
      <c r="AT99" s="24" t="s">
        <v>306</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7625</v>
      </c>
    </row>
    <row r="100" s="1" customFormat="1" ht="38.25" customHeight="1">
      <c r="B100" s="46"/>
      <c r="C100" s="234" t="s">
        <v>302</v>
      </c>
      <c r="D100" s="234" t="s">
        <v>306</v>
      </c>
      <c r="E100" s="235" t="s">
        <v>7431</v>
      </c>
      <c r="F100" s="236" t="s">
        <v>7432</v>
      </c>
      <c r="G100" s="237" t="s">
        <v>417</v>
      </c>
      <c r="H100" s="238">
        <v>14.146000000000001</v>
      </c>
      <c r="I100" s="239"/>
      <c r="J100" s="240">
        <f>ROUND(I100*H100,2)</f>
        <v>0</v>
      </c>
      <c r="K100" s="236" t="s">
        <v>310</v>
      </c>
      <c r="L100" s="72"/>
      <c r="M100" s="241" t="s">
        <v>21</v>
      </c>
      <c r="N100" s="242" t="s">
        <v>43</v>
      </c>
      <c r="O100" s="47"/>
      <c r="P100" s="243">
        <f>O100*H100</f>
        <v>0</v>
      </c>
      <c r="Q100" s="243">
        <v>0</v>
      </c>
      <c r="R100" s="243">
        <f>Q100*H100</f>
        <v>0</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7626</v>
      </c>
    </row>
    <row r="101" s="12" customFormat="1">
      <c r="B101" s="253"/>
      <c r="C101" s="254"/>
      <c r="D101" s="250" t="s">
        <v>398</v>
      </c>
      <c r="E101" s="255" t="s">
        <v>21</v>
      </c>
      <c r="F101" s="256" t="s">
        <v>7627</v>
      </c>
      <c r="G101" s="254"/>
      <c r="H101" s="257">
        <v>14.146000000000001</v>
      </c>
      <c r="I101" s="258"/>
      <c r="J101" s="254"/>
      <c r="K101" s="254"/>
      <c r="L101" s="259"/>
      <c r="M101" s="260"/>
      <c r="N101" s="261"/>
      <c r="O101" s="261"/>
      <c r="P101" s="261"/>
      <c r="Q101" s="261"/>
      <c r="R101" s="261"/>
      <c r="S101" s="261"/>
      <c r="T101" s="262"/>
      <c r="AT101" s="263" t="s">
        <v>398</v>
      </c>
      <c r="AU101" s="263" t="s">
        <v>82</v>
      </c>
      <c r="AV101" s="12" t="s">
        <v>82</v>
      </c>
      <c r="AW101" s="12" t="s">
        <v>35</v>
      </c>
      <c r="AX101" s="12" t="s">
        <v>80</v>
      </c>
      <c r="AY101" s="263" t="s">
        <v>303</v>
      </c>
    </row>
    <row r="102" s="1" customFormat="1" ht="38.25" customHeight="1">
      <c r="B102" s="46"/>
      <c r="C102" s="234" t="s">
        <v>329</v>
      </c>
      <c r="D102" s="234" t="s">
        <v>306</v>
      </c>
      <c r="E102" s="235" t="s">
        <v>7436</v>
      </c>
      <c r="F102" s="236" t="s">
        <v>7437</v>
      </c>
      <c r="G102" s="237" t="s">
        <v>417</v>
      </c>
      <c r="H102" s="238">
        <v>14.146000000000001</v>
      </c>
      <c r="I102" s="239"/>
      <c r="J102" s="240">
        <f>ROUND(I102*H102,2)</f>
        <v>0</v>
      </c>
      <c r="K102" s="236" t="s">
        <v>310</v>
      </c>
      <c r="L102" s="72"/>
      <c r="M102" s="241" t="s">
        <v>21</v>
      </c>
      <c r="N102" s="242" t="s">
        <v>43</v>
      </c>
      <c r="O102" s="47"/>
      <c r="P102" s="243">
        <f>O102*H102</f>
        <v>0</v>
      </c>
      <c r="Q102" s="243">
        <v>0</v>
      </c>
      <c r="R102" s="243">
        <f>Q102*H102</f>
        <v>0</v>
      </c>
      <c r="S102" s="243">
        <v>0</v>
      </c>
      <c r="T102" s="244">
        <f>S102*H102</f>
        <v>0</v>
      </c>
      <c r="AR102" s="24" t="s">
        <v>319</v>
      </c>
      <c r="AT102" s="24" t="s">
        <v>306</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7628</v>
      </c>
    </row>
    <row r="103" s="1" customFormat="1" ht="25.5" customHeight="1">
      <c r="B103" s="46"/>
      <c r="C103" s="234" t="s">
        <v>335</v>
      </c>
      <c r="D103" s="234" t="s">
        <v>306</v>
      </c>
      <c r="E103" s="235" t="s">
        <v>533</v>
      </c>
      <c r="F103" s="236" t="s">
        <v>534</v>
      </c>
      <c r="G103" s="237" t="s">
        <v>417</v>
      </c>
      <c r="H103" s="238">
        <v>14.146000000000001</v>
      </c>
      <c r="I103" s="239"/>
      <c r="J103" s="240">
        <f>ROUND(I103*H103,2)</f>
        <v>0</v>
      </c>
      <c r="K103" s="236" t="s">
        <v>310</v>
      </c>
      <c r="L103" s="72"/>
      <c r="M103" s="241" t="s">
        <v>21</v>
      </c>
      <c r="N103" s="242" t="s">
        <v>43</v>
      </c>
      <c r="O103" s="47"/>
      <c r="P103" s="243">
        <f>O103*H103</f>
        <v>0</v>
      </c>
      <c r="Q103" s="243">
        <v>0</v>
      </c>
      <c r="R103" s="243">
        <f>Q103*H103</f>
        <v>0</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7629</v>
      </c>
    </row>
    <row r="104" s="1" customFormat="1" ht="38.25" customHeight="1">
      <c r="B104" s="46"/>
      <c r="C104" s="234" t="s">
        <v>339</v>
      </c>
      <c r="D104" s="234" t="s">
        <v>306</v>
      </c>
      <c r="E104" s="235" t="s">
        <v>542</v>
      </c>
      <c r="F104" s="236" t="s">
        <v>543</v>
      </c>
      <c r="G104" s="237" t="s">
        <v>417</v>
      </c>
      <c r="H104" s="238">
        <v>14.146000000000001</v>
      </c>
      <c r="I104" s="239"/>
      <c r="J104" s="240">
        <f>ROUND(I104*H104,2)</f>
        <v>0</v>
      </c>
      <c r="K104" s="236" t="s">
        <v>310</v>
      </c>
      <c r="L104" s="72"/>
      <c r="M104" s="241" t="s">
        <v>21</v>
      </c>
      <c r="N104" s="242" t="s">
        <v>43</v>
      </c>
      <c r="O104" s="47"/>
      <c r="P104" s="243">
        <f>O104*H104</f>
        <v>0</v>
      </c>
      <c r="Q104" s="243">
        <v>0</v>
      </c>
      <c r="R104" s="243">
        <f>Q104*H104</f>
        <v>0</v>
      </c>
      <c r="S104" s="243">
        <v>0</v>
      </c>
      <c r="T104" s="244">
        <f>S104*H104</f>
        <v>0</v>
      </c>
      <c r="AR104" s="24" t="s">
        <v>319</v>
      </c>
      <c r="AT104" s="24" t="s">
        <v>306</v>
      </c>
      <c r="AU104" s="24" t="s">
        <v>82</v>
      </c>
      <c r="AY104" s="24" t="s">
        <v>303</v>
      </c>
      <c r="BE104" s="245">
        <f>IF(N104="základní",J104,0)</f>
        <v>0</v>
      </c>
      <c r="BF104" s="245">
        <f>IF(N104="snížená",J104,0)</f>
        <v>0</v>
      </c>
      <c r="BG104" s="245">
        <f>IF(N104="zákl. přenesená",J104,0)</f>
        <v>0</v>
      </c>
      <c r="BH104" s="245">
        <f>IF(N104="sníž. přenesená",J104,0)</f>
        <v>0</v>
      </c>
      <c r="BI104" s="245">
        <f>IF(N104="nulová",J104,0)</f>
        <v>0</v>
      </c>
      <c r="BJ104" s="24" t="s">
        <v>80</v>
      </c>
      <c r="BK104" s="245">
        <f>ROUND(I104*H104,2)</f>
        <v>0</v>
      </c>
      <c r="BL104" s="24" t="s">
        <v>319</v>
      </c>
      <c r="BM104" s="24" t="s">
        <v>7630</v>
      </c>
    </row>
    <row r="105" s="1" customFormat="1" ht="16.5" customHeight="1">
      <c r="B105" s="46"/>
      <c r="C105" s="234" t="s">
        <v>343</v>
      </c>
      <c r="D105" s="234" t="s">
        <v>306</v>
      </c>
      <c r="E105" s="235" t="s">
        <v>551</v>
      </c>
      <c r="F105" s="236" t="s">
        <v>552</v>
      </c>
      <c r="G105" s="237" t="s">
        <v>417</v>
      </c>
      <c r="H105" s="238">
        <v>14.146000000000001</v>
      </c>
      <c r="I105" s="239"/>
      <c r="J105" s="240">
        <f>ROUND(I105*H105,2)</f>
        <v>0</v>
      </c>
      <c r="K105" s="236" t="s">
        <v>310</v>
      </c>
      <c r="L105" s="72"/>
      <c r="M105" s="241" t="s">
        <v>21</v>
      </c>
      <c r="N105" s="242" t="s">
        <v>43</v>
      </c>
      <c r="O105" s="47"/>
      <c r="P105" s="243">
        <f>O105*H105</f>
        <v>0</v>
      </c>
      <c r="Q105" s="243">
        <v>0</v>
      </c>
      <c r="R105" s="243">
        <f>Q105*H105</f>
        <v>0</v>
      </c>
      <c r="S105" s="243">
        <v>0</v>
      </c>
      <c r="T105" s="244">
        <f>S105*H105</f>
        <v>0</v>
      </c>
      <c r="AR105" s="24" t="s">
        <v>319</v>
      </c>
      <c r="AT105" s="24" t="s">
        <v>306</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7631</v>
      </c>
    </row>
    <row r="106" s="1" customFormat="1" ht="16.5" customHeight="1">
      <c r="B106" s="46"/>
      <c r="C106" s="234" t="s">
        <v>349</v>
      </c>
      <c r="D106" s="234" t="s">
        <v>306</v>
      </c>
      <c r="E106" s="235" t="s">
        <v>557</v>
      </c>
      <c r="F106" s="236" t="s">
        <v>558</v>
      </c>
      <c r="G106" s="237" t="s">
        <v>559</v>
      </c>
      <c r="H106" s="238">
        <v>25.463000000000001</v>
      </c>
      <c r="I106" s="239"/>
      <c r="J106" s="240">
        <f>ROUND(I106*H106,2)</f>
        <v>0</v>
      </c>
      <c r="K106" s="236" t="s">
        <v>322</v>
      </c>
      <c r="L106" s="72"/>
      <c r="M106" s="241" t="s">
        <v>21</v>
      </c>
      <c r="N106" s="242" t="s">
        <v>43</v>
      </c>
      <c r="O106" s="47"/>
      <c r="P106" s="243">
        <f>O106*H106</f>
        <v>0</v>
      </c>
      <c r="Q106" s="243">
        <v>0</v>
      </c>
      <c r="R106" s="243">
        <f>Q106*H106</f>
        <v>0</v>
      </c>
      <c r="S106" s="243">
        <v>0</v>
      </c>
      <c r="T106" s="244">
        <f>S106*H106</f>
        <v>0</v>
      </c>
      <c r="AR106" s="24" t="s">
        <v>319</v>
      </c>
      <c r="AT106" s="24" t="s">
        <v>306</v>
      </c>
      <c r="AU106" s="24" t="s">
        <v>82</v>
      </c>
      <c r="AY106" s="24" t="s">
        <v>303</v>
      </c>
      <c r="BE106" s="245">
        <f>IF(N106="základní",J106,0)</f>
        <v>0</v>
      </c>
      <c r="BF106" s="245">
        <f>IF(N106="snížená",J106,0)</f>
        <v>0</v>
      </c>
      <c r="BG106" s="245">
        <f>IF(N106="zákl. přenesená",J106,0)</f>
        <v>0</v>
      </c>
      <c r="BH106" s="245">
        <f>IF(N106="sníž. přenesená",J106,0)</f>
        <v>0</v>
      </c>
      <c r="BI106" s="245">
        <f>IF(N106="nulová",J106,0)</f>
        <v>0</v>
      </c>
      <c r="BJ106" s="24" t="s">
        <v>80</v>
      </c>
      <c r="BK106" s="245">
        <f>ROUND(I106*H106,2)</f>
        <v>0</v>
      </c>
      <c r="BL106" s="24" t="s">
        <v>319</v>
      </c>
      <c r="BM106" s="24" t="s">
        <v>7632</v>
      </c>
    </row>
    <row r="107" s="12" customFormat="1">
      <c r="B107" s="253"/>
      <c r="C107" s="254"/>
      <c r="D107" s="250" t="s">
        <v>398</v>
      </c>
      <c r="E107" s="255" t="s">
        <v>21</v>
      </c>
      <c r="F107" s="256" t="s">
        <v>7633</v>
      </c>
      <c r="G107" s="254"/>
      <c r="H107" s="257">
        <v>25.463000000000001</v>
      </c>
      <c r="I107" s="258"/>
      <c r="J107" s="254"/>
      <c r="K107" s="254"/>
      <c r="L107" s="259"/>
      <c r="M107" s="260"/>
      <c r="N107" s="261"/>
      <c r="O107" s="261"/>
      <c r="P107" s="261"/>
      <c r="Q107" s="261"/>
      <c r="R107" s="261"/>
      <c r="S107" s="261"/>
      <c r="T107" s="262"/>
      <c r="AT107" s="263" t="s">
        <v>398</v>
      </c>
      <c r="AU107" s="263" t="s">
        <v>82</v>
      </c>
      <c r="AV107" s="12" t="s">
        <v>82</v>
      </c>
      <c r="AW107" s="12" t="s">
        <v>35</v>
      </c>
      <c r="AX107" s="12" t="s">
        <v>80</v>
      </c>
      <c r="AY107" s="263" t="s">
        <v>303</v>
      </c>
    </row>
    <row r="108" s="1" customFormat="1" ht="25.5" customHeight="1">
      <c r="B108" s="46"/>
      <c r="C108" s="234" t="s">
        <v>353</v>
      </c>
      <c r="D108" s="234" t="s">
        <v>306</v>
      </c>
      <c r="E108" s="235" t="s">
        <v>7444</v>
      </c>
      <c r="F108" s="236" t="s">
        <v>7445</v>
      </c>
      <c r="G108" s="237" t="s">
        <v>394</v>
      </c>
      <c r="H108" s="238">
        <v>133.53</v>
      </c>
      <c r="I108" s="239"/>
      <c r="J108" s="240">
        <f>ROUND(I108*H108,2)</f>
        <v>0</v>
      </c>
      <c r="K108" s="236" t="s">
        <v>310</v>
      </c>
      <c r="L108" s="72"/>
      <c r="M108" s="241" t="s">
        <v>21</v>
      </c>
      <c r="N108" s="242" t="s">
        <v>43</v>
      </c>
      <c r="O108" s="47"/>
      <c r="P108" s="243">
        <f>O108*H108</f>
        <v>0</v>
      </c>
      <c r="Q108" s="243">
        <v>0</v>
      </c>
      <c r="R108" s="243">
        <f>Q108*H108</f>
        <v>0</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7634</v>
      </c>
    </row>
    <row r="109" s="12" customFormat="1">
      <c r="B109" s="253"/>
      <c r="C109" s="254"/>
      <c r="D109" s="250" t="s">
        <v>398</v>
      </c>
      <c r="E109" s="255" t="s">
        <v>21</v>
      </c>
      <c r="F109" s="256" t="s">
        <v>7619</v>
      </c>
      <c r="G109" s="254"/>
      <c r="H109" s="257">
        <v>111</v>
      </c>
      <c r="I109" s="258"/>
      <c r="J109" s="254"/>
      <c r="K109" s="254"/>
      <c r="L109" s="259"/>
      <c r="M109" s="260"/>
      <c r="N109" s="261"/>
      <c r="O109" s="261"/>
      <c r="P109" s="261"/>
      <c r="Q109" s="261"/>
      <c r="R109" s="261"/>
      <c r="S109" s="261"/>
      <c r="T109" s="262"/>
      <c r="AT109" s="263" t="s">
        <v>398</v>
      </c>
      <c r="AU109" s="263" t="s">
        <v>82</v>
      </c>
      <c r="AV109" s="12" t="s">
        <v>82</v>
      </c>
      <c r="AW109" s="12" t="s">
        <v>35</v>
      </c>
      <c r="AX109" s="12" t="s">
        <v>72</v>
      </c>
      <c r="AY109" s="263" t="s">
        <v>303</v>
      </c>
    </row>
    <row r="110" s="12" customFormat="1">
      <c r="B110" s="253"/>
      <c r="C110" s="254"/>
      <c r="D110" s="250" t="s">
        <v>398</v>
      </c>
      <c r="E110" s="255" t="s">
        <v>21</v>
      </c>
      <c r="F110" s="256" t="s">
        <v>7620</v>
      </c>
      <c r="G110" s="254"/>
      <c r="H110" s="257">
        <v>8.6449999999999996</v>
      </c>
      <c r="I110" s="258"/>
      <c r="J110" s="254"/>
      <c r="K110" s="254"/>
      <c r="L110" s="259"/>
      <c r="M110" s="260"/>
      <c r="N110" s="261"/>
      <c r="O110" s="261"/>
      <c r="P110" s="261"/>
      <c r="Q110" s="261"/>
      <c r="R110" s="261"/>
      <c r="S110" s="261"/>
      <c r="T110" s="262"/>
      <c r="AT110" s="263" t="s">
        <v>398</v>
      </c>
      <c r="AU110" s="263" t="s">
        <v>82</v>
      </c>
      <c r="AV110" s="12" t="s">
        <v>82</v>
      </c>
      <c r="AW110" s="12" t="s">
        <v>35</v>
      </c>
      <c r="AX110" s="12" t="s">
        <v>72</v>
      </c>
      <c r="AY110" s="263" t="s">
        <v>303</v>
      </c>
    </row>
    <row r="111" s="12" customFormat="1">
      <c r="B111" s="253"/>
      <c r="C111" s="254"/>
      <c r="D111" s="250" t="s">
        <v>398</v>
      </c>
      <c r="E111" s="255" t="s">
        <v>21</v>
      </c>
      <c r="F111" s="256" t="s">
        <v>7621</v>
      </c>
      <c r="G111" s="254"/>
      <c r="H111" s="257">
        <v>6.335</v>
      </c>
      <c r="I111" s="258"/>
      <c r="J111" s="254"/>
      <c r="K111" s="254"/>
      <c r="L111" s="259"/>
      <c r="M111" s="260"/>
      <c r="N111" s="261"/>
      <c r="O111" s="261"/>
      <c r="P111" s="261"/>
      <c r="Q111" s="261"/>
      <c r="R111" s="261"/>
      <c r="S111" s="261"/>
      <c r="T111" s="262"/>
      <c r="AT111" s="263" t="s">
        <v>398</v>
      </c>
      <c r="AU111" s="263" t="s">
        <v>82</v>
      </c>
      <c r="AV111" s="12" t="s">
        <v>82</v>
      </c>
      <c r="AW111" s="12" t="s">
        <v>35</v>
      </c>
      <c r="AX111" s="12" t="s">
        <v>72</v>
      </c>
      <c r="AY111" s="263" t="s">
        <v>303</v>
      </c>
    </row>
    <row r="112" s="12" customFormat="1">
      <c r="B112" s="253"/>
      <c r="C112" s="254"/>
      <c r="D112" s="250" t="s">
        <v>398</v>
      </c>
      <c r="E112" s="255" t="s">
        <v>21</v>
      </c>
      <c r="F112" s="256" t="s">
        <v>7622</v>
      </c>
      <c r="G112" s="254"/>
      <c r="H112" s="257">
        <v>0.55000000000000004</v>
      </c>
      <c r="I112" s="258"/>
      <c r="J112" s="254"/>
      <c r="K112" s="254"/>
      <c r="L112" s="259"/>
      <c r="M112" s="260"/>
      <c r="N112" s="261"/>
      <c r="O112" s="261"/>
      <c r="P112" s="261"/>
      <c r="Q112" s="261"/>
      <c r="R112" s="261"/>
      <c r="S112" s="261"/>
      <c r="T112" s="262"/>
      <c r="AT112" s="263" t="s">
        <v>398</v>
      </c>
      <c r="AU112" s="263" t="s">
        <v>82</v>
      </c>
      <c r="AV112" s="12" t="s">
        <v>82</v>
      </c>
      <c r="AW112" s="12" t="s">
        <v>35</v>
      </c>
      <c r="AX112" s="12" t="s">
        <v>72</v>
      </c>
      <c r="AY112" s="263" t="s">
        <v>303</v>
      </c>
    </row>
    <row r="113" s="12" customFormat="1">
      <c r="B113" s="253"/>
      <c r="C113" s="254"/>
      <c r="D113" s="250" t="s">
        <v>398</v>
      </c>
      <c r="E113" s="255" t="s">
        <v>21</v>
      </c>
      <c r="F113" s="256" t="s">
        <v>335</v>
      </c>
      <c r="G113" s="254"/>
      <c r="H113" s="257">
        <v>7</v>
      </c>
      <c r="I113" s="258"/>
      <c r="J113" s="254"/>
      <c r="K113" s="254"/>
      <c r="L113" s="259"/>
      <c r="M113" s="260"/>
      <c r="N113" s="261"/>
      <c r="O113" s="261"/>
      <c r="P113" s="261"/>
      <c r="Q113" s="261"/>
      <c r="R113" s="261"/>
      <c r="S113" s="261"/>
      <c r="T113" s="262"/>
      <c r="AT113" s="263" t="s">
        <v>398</v>
      </c>
      <c r="AU113" s="263" t="s">
        <v>82</v>
      </c>
      <c r="AV113" s="12" t="s">
        <v>82</v>
      </c>
      <c r="AW113" s="12" t="s">
        <v>35</v>
      </c>
      <c r="AX113" s="12" t="s">
        <v>72</v>
      </c>
      <c r="AY113" s="263" t="s">
        <v>303</v>
      </c>
    </row>
    <row r="114" s="13" customFormat="1">
      <c r="B114" s="264"/>
      <c r="C114" s="265"/>
      <c r="D114" s="250" t="s">
        <v>398</v>
      </c>
      <c r="E114" s="266" t="s">
        <v>21</v>
      </c>
      <c r="F114" s="267" t="s">
        <v>508</v>
      </c>
      <c r="G114" s="265"/>
      <c r="H114" s="268">
        <v>133.53</v>
      </c>
      <c r="I114" s="269"/>
      <c r="J114" s="265"/>
      <c r="K114" s="265"/>
      <c r="L114" s="270"/>
      <c r="M114" s="271"/>
      <c r="N114" s="272"/>
      <c r="O114" s="272"/>
      <c r="P114" s="272"/>
      <c r="Q114" s="272"/>
      <c r="R114" s="272"/>
      <c r="S114" s="272"/>
      <c r="T114" s="273"/>
      <c r="AT114" s="274" t="s">
        <v>398</v>
      </c>
      <c r="AU114" s="274" t="s">
        <v>82</v>
      </c>
      <c r="AV114" s="13" t="s">
        <v>319</v>
      </c>
      <c r="AW114" s="13" t="s">
        <v>35</v>
      </c>
      <c r="AX114" s="13" t="s">
        <v>80</v>
      </c>
      <c r="AY114" s="274" t="s">
        <v>303</v>
      </c>
    </row>
    <row r="115" s="1" customFormat="1" ht="25.5" customHeight="1">
      <c r="B115" s="46"/>
      <c r="C115" s="234" t="s">
        <v>357</v>
      </c>
      <c r="D115" s="234" t="s">
        <v>306</v>
      </c>
      <c r="E115" s="235" t="s">
        <v>324</v>
      </c>
      <c r="F115" s="236" t="s">
        <v>7635</v>
      </c>
      <c r="G115" s="237" t="s">
        <v>658</v>
      </c>
      <c r="H115" s="238">
        <v>4</v>
      </c>
      <c r="I115" s="239"/>
      <c r="J115" s="240">
        <f>ROUND(I115*H115,2)</f>
        <v>0</v>
      </c>
      <c r="K115" s="236" t="s">
        <v>322</v>
      </c>
      <c r="L115" s="72"/>
      <c r="M115" s="241" t="s">
        <v>21</v>
      </c>
      <c r="N115" s="242" t="s">
        <v>43</v>
      </c>
      <c r="O115" s="47"/>
      <c r="P115" s="243">
        <f>O115*H115</f>
        <v>0</v>
      </c>
      <c r="Q115" s="243">
        <v>0</v>
      </c>
      <c r="R115" s="243">
        <f>Q115*H115</f>
        <v>0</v>
      </c>
      <c r="S115" s="243">
        <v>0</v>
      </c>
      <c r="T115" s="244">
        <f>S115*H115</f>
        <v>0</v>
      </c>
      <c r="AR115" s="24" t="s">
        <v>319</v>
      </c>
      <c r="AT115" s="24" t="s">
        <v>306</v>
      </c>
      <c r="AU115" s="24" t="s">
        <v>82</v>
      </c>
      <c r="AY115" s="24" t="s">
        <v>303</v>
      </c>
      <c r="BE115" s="245">
        <f>IF(N115="základní",J115,0)</f>
        <v>0</v>
      </c>
      <c r="BF115" s="245">
        <f>IF(N115="snížená",J115,0)</f>
        <v>0</v>
      </c>
      <c r="BG115" s="245">
        <f>IF(N115="zákl. přenesená",J115,0)</f>
        <v>0</v>
      </c>
      <c r="BH115" s="245">
        <f>IF(N115="sníž. přenesená",J115,0)</f>
        <v>0</v>
      </c>
      <c r="BI115" s="245">
        <f>IF(N115="nulová",J115,0)</f>
        <v>0</v>
      </c>
      <c r="BJ115" s="24" t="s">
        <v>80</v>
      </c>
      <c r="BK115" s="245">
        <f>ROUND(I115*H115,2)</f>
        <v>0</v>
      </c>
      <c r="BL115" s="24" t="s">
        <v>319</v>
      </c>
      <c r="BM115" s="24" t="s">
        <v>7636</v>
      </c>
    </row>
    <row r="116" s="1" customFormat="1" ht="16.5" customHeight="1">
      <c r="B116" s="46"/>
      <c r="C116" s="234" t="s">
        <v>452</v>
      </c>
      <c r="D116" s="234" t="s">
        <v>306</v>
      </c>
      <c r="E116" s="235" t="s">
        <v>344</v>
      </c>
      <c r="F116" s="236" t="s">
        <v>7637</v>
      </c>
      <c r="G116" s="237" t="s">
        <v>309</v>
      </c>
      <c r="H116" s="238">
        <v>1</v>
      </c>
      <c r="I116" s="239"/>
      <c r="J116" s="240">
        <f>ROUND(I116*H116,2)</f>
        <v>0</v>
      </c>
      <c r="K116" s="236" t="s">
        <v>322</v>
      </c>
      <c r="L116" s="72"/>
      <c r="M116" s="241" t="s">
        <v>21</v>
      </c>
      <c r="N116" s="242" t="s">
        <v>43</v>
      </c>
      <c r="O116" s="47"/>
      <c r="P116" s="243">
        <f>O116*H116</f>
        <v>0</v>
      </c>
      <c r="Q116" s="243">
        <v>0</v>
      </c>
      <c r="R116" s="243">
        <f>Q116*H116</f>
        <v>0</v>
      </c>
      <c r="S116" s="243">
        <v>0</v>
      </c>
      <c r="T116" s="244">
        <f>S116*H116</f>
        <v>0</v>
      </c>
      <c r="AR116" s="24" t="s">
        <v>319</v>
      </c>
      <c r="AT116" s="24" t="s">
        <v>306</v>
      </c>
      <c r="AU116" s="24" t="s">
        <v>82</v>
      </c>
      <c r="AY116" s="24" t="s">
        <v>303</v>
      </c>
      <c r="BE116" s="245">
        <f>IF(N116="základní",J116,0)</f>
        <v>0</v>
      </c>
      <c r="BF116" s="245">
        <f>IF(N116="snížená",J116,0)</f>
        <v>0</v>
      </c>
      <c r="BG116" s="245">
        <f>IF(N116="zákl. přenesená",J116,0)</f>
        <v>0</v>
      </c>
      <c r="BH116" s="245">
        <f>IF(N116="sníž. přenesená",J116,0)</f>
        <v>0</v>
      </c>
      <c r="BI116" s="245">
        <f>IF(N116="nulová",J116,0)</f>
        <v>0</v>
      </c>
      <c r="BJ116" s="24" t="s">
        <v>80</v>
      </c>
      <c r="BK116" s="245">
        <f>ROUND(I116*H116,2)</f>
        <v>0</v>
      </c>
      <c r="BL116" s="24" t="s">
        <v>319</v>
      </c>
      <c r="BM116" s="24" t="s">
        <v>7638</v>
      </c>
    </row>
    <row r="117" s="11" customFormat="1" ht="29.88" customHeight="1">
      <c r="B117" s="218"/>
      <c r="C117" s="219"/>
      <c r="D117" s="220" t="s">
        <v>71</v>
      </c>
      <c r="E117" s="232" t="s">
        <v>302</v>
      </c>
      <c r="F117" s="232" t="s">
        <v>875</v>
      </c>
      <c r="G117" s="219"/>
      <c r="H117" s="219"/>
      <c r="I117" s="222"/>
      <c r="J117" s="233">
        <f>BK117</f>
        <v>0</v>
      </c>
      <c r="K117" s="219"/>
      <c r="L117" s="224"/>
      <c r="M117" s="225"/>
      <c r="N117" s="226"/>
      <c r="O117" s="226"/>
      <c r="P117" s="227">
        <f>SUM(P118:P133)</f>
        <v>0</v>
      </c>
      <c r="Q117" s="226"/>
      <c r="R117" s="227">
        <f>SUM(R118:R133)</f>
        <v>111.54969824999999</v>
      </c>
      <c r="S117" s="226"/>
      <c r="T117" s="228">
        <f>SUM(T118:T133)</f>
        <v>0</v>
      </c>
      <c r="AR117" s="229" t="s">
        <v>80</v>
      </c>
      <c r="AT117" s="230" t="s">
        <v>71</v>
      </c>
      <c r="AU117" s="230" t="s">
        <v>80</v>
      </c>
      <c r="AY117" s="229" t="s">
        <v>303</v>
      </c>
      <c r="BK117" s="231">
        <f>SUM(BK118:BK133)</f>
        <v>0</v>
      </c>
    </row>
    <row r="118" s="1" customFormat="1" ht="25.5" customHeight="1">
      <c r="B118" s="46"/>
      <c r="C118" s="234" t="s">
        <v>456</v>
      </c>
      <c r="D118" s="234" t="s">
        <v>306</v>
      </c>
      <c r="E118" s="235" t="s">
        <v>7639</v>
      </c>
      <c r="F118" s="236" t="s">
        <v>7640</v>
      </c>
      <c r="G118" s="237" t="s">
        <v>394</v>
      </c>
      <c r="H118" s="238">
        <v>111</v>
      </c>
      <c r="I118" s="239"/>
      <c r="J118" s="240">
        <f>ROUND(I118*H118,2)</f>
        <v>0</v>
      </c>
      <c r="K118" s="236" t="s">
        <v>310</v>
      </c>
      <c r="L118" s="72"/>
      <c r="M118" s="241" t="s">
        <v>21</v>
      </c>
      <c r="N118" s="242" t="s">
        <v>43</v>
      </c>
      <c r="O118" s="47"/>
      <c r="P118" s="243">
        <f>O118*H118</f>
        <v>0</v>
      </c>
      <c r="Q118" s="243">
        <v>0.27994000000000002</v>
      </c>
      <c r="R118" s="243">
        <f>Q118*H118</f>
        <v>31.073340000000002</v>
      </c>
      <c r="S118" s="243">
        <v>0</v>
      </c>
      <c r="T118" s="244">
        <f>S118*H118</f>
        <v>0</v>
      </c>
      <c r="AR118" s="24" t="s">
        <v>319</v>
      </c>
      <c r="AT118" s="24" t="s">
        <v>306</v>
      </c>
      <c r="AU118" s="24" t="s">
        <v>82</v>
      </c>
      <c r="AY118" s="24" t="s">
        <v>303</v>
      </c>
      <c r="BE118" s="245">
        <f>IF(N118="základní",J118,0)</f>
        <v>0</v>
      </c>
      <c r="BF118" s="245">
        <f>IF(N118="snížená",J118,0)</f>
        <v>0</v>
      </c>
      <c r="BG118" s="245">
        <f>IF(N118="zákl. přenesená",J118,0)</f>
        <v>0</v>
      </c>
      <c r="BH118" s="245">
        <f>IF(N118="sníž. přenesená",J118,0)</f>
        <v>0</v>
      </c>
      <c r="BI118" s="245">
        <f>IF(N118="nulová",J118,0)</f>
        <v>0</v>
      </c>
      <c r="BJ118" s="24" t="s">
        <v>80</v>
      </c>
      <c r="BK118" s="245">
        <f>ROUND(I118*H118,2)</f>
        <v>0</v>
      </c>
      <c r="BL118" s="24" t="s">
        <v>319</v>
      </c>
      <c r="BM118" s="24" t="s">
        <v>7641</v>
      </c>
    </row>
    <row r="119" s="12" customFormat="1">
      <c r="B119" s="253"/>
      <c r="C119" s="254"/>
      <c r="D119" s="250" t="s">
        <v>398</v>
      </c>
      <c r="E119" s="255" t="s">
        <v>21</v>
      </c>
      <c r="F119" s="256" t="s">
        <v>7619</v>
      </c>
      <c r="G119" s="254"/>
      <c r="H119" s="257">
        <v>111</v>
      </c>
      <c r="I119" s="258"/>
      <c r="J119" s="254"/>
      <c r="K119" s="254"/>
      <c r="L119" s="259"/>
      <c r="M119" s="260"/>
      <c r="N119" s="261"/>
      <c r="O119" s="261"/>
      <c r="P119" s="261"/>
      <c r="Q119" s="261"/>
      <c r="R119" s="261"/>
      <c r="S119" s="261"/>
      <c r="T119" s="262"/>
      <c r="AT119" s="263" t="s">
        <v>398</v>
      </c>
      <c r="AU119" s="263" t="s">
        <v>82</v>
      </c>
      <c r="AV119" s="12" t="s">
        <v>82</v>
      </c>
      <c r="AW119" s="12" t="s">
        <v>35</v>
      </c>
      <c r="AX119" s="12" t="s">
        <v>80</v>
      </c>
      <c r="AY119" s="263" t="s">
        <v>303</v>
      </c>
    </row>
    <row r="120" s="1" customFormat="1" ht="25.5" customHeight="1">
      <c r="B120" s="46"/>
      <c r="C120" s="234" t="s">
        <v>10</v>
      </c>
      <c r="D120" s="234" t="s">
        <v>306</v>
      </c>
      <c r="E120" s="235" t="s">
        <v>877</v>
      </c>
      <c r="F120" s="236" t="s">
        <v>878</v>
      </c>
      <c r="G120" s="237" t="s">
        <v>394</v>
      </c>
      <c r="H120" s="238">
        <v>126.53</v>
      </c>
      <c r="I120" s="239"/>
      <c r="J120" s="240">
        <f>ROUND(I120*H120,2)</f>
        <v>0</v>
      </c>
      <c r="K120" s="236" t="s">
        <v>310</v>
      </c>
      <c r="L120" s="72"/>
      <c r="M120" s="241" t="s">
        <v>21</v>
      </c>
      <c r="N120" s="242" t="s">
        <v>43</v>
      </c>
      <c r="O120" s="47"/>
      <c r="P120" s="243">
        <f>O120*H120</f>
        <v>0</v>
      </c>
      <c r="Q120" s="243">
        <v>0.378</v>
      </c>
      <c r="R120" s="243">
        <f>Q120*H120</f>
        <v>47.828340000000004</v>
      </c>
      <c r="S120" s="243">
        <v>0</v>
      </c>
      <c r="T120" s="244">
        <f>S120*H120</f>
        <v>0</v>
      </c>
      <c r="AR120" s="24" t="s">
        <v>319</v>
      </c>
      <c r="AT120" s="24" t="s">
        <v>306</v>
      </c>
      <c r="AU120" s="24" t="s">
        <v>82</v>
      </c>
      <c r="AY120" s="24" t="s">
        <v>303</v>
      </c>
      <c r="BE120" s="245">
        <f>IF(N120="základní",J120,0)</f>
        <v>0</v>
      </c>
      <c r="BF120" s="245">
        <f>IF(N120="snížená",J120,0)</f>
        <v>0</v>
      </c>
      <c r="BG120" s="245">
        <f>IF(N120="zákl. přenesená",J120,0)</f>
        <v>0</v>
      </c>
      <c r="BH120" s="245">
        <f>IF(N120="sníž. přenesená",J120,0)</f>
        <v>0</v>
      </c>
      <c r="BI120" s="245">
        <f>IF(N120="nulová",J120,0)</f>
        <v>0</v>
      </c>
      <c r="BJ120" s="24" t="s">
        <v>80</v>
      </c>
      <c r="BK120" s="245">
        <f>ROUND(I120*H120,2)</f>
        <v>0</v>
      </c>
      <c r="BL120" s="24" t="s">
        <v>319</v>
      </c>
      <c r="BM120" s="24" t="s">
        <v>7642</v>
      </c>
    </row>
    <row r="121" s="1" customFormat="1" ht="25.5" customHeight="1">
      <c r="B121" s="46"/>
      <c r="C121" s="234" t="s">
        <v>465</v>
      </c>
      <c r="D121" s="234" t="s">
        <v>306</v>
      </c>
      <c r="E121" s="235" t="s">
        <v>7643</v>
      </c>
      <c r="F121" s="236" t="s">
        <v>7644</v>
      </c>
      <c r="G121" s="237" t="s">
        <v>394</v>
      </c>
      <c r="H121" s="238">
        <v>7</v>
      </c>
      <c r="I121" s="239"/>
      <c r="J121" s="240">
        <f>ROUND(I121*H121,2)</f>
        <v>0</v>
      </c>
      <c r="K121" s="236" t="s">
        <v>310</v>
      </c>
      <c r="L121" s="72"/>
      <c r="M121" s="241" t="s">
        <v>21</v>
      </c>
      <c r="N121" s="242" t="s">
        <v>43</v>
      </c>
      <c r="O121" s="47"/>
      <c r="P121" s="243">
        <f>O121*H121</f>
        <v>0</v>
      </c>
      <c r="Q121" s="243">
        <v>0.108</v>
      </c>
      <c r="R121" s="243">
        <f>Q121*H121</f>
        <v>0.75600000000000001</v>
      </c>
      <c r="S121" s="243">
        <v>0</v>
      </c>
      <c r="T121" s="244">
        <f>S121*H121</f>
        <v>0</v>
      </c>
      <c r="AR121" s="24" t="s">
        <v>319</v>
      </c>
      <c r="AT121" s="24" t="s">
        <v>306</v>
      </c>
      <c r="AU121" s="24" t="s">
        <v>82</v>
      </c>
      <c r="AY121" s="24" t="s">
        <v>303</v>
      </c>
      <c r="BE121" s="245">
        <f>IF(N121="základní",J121,0)</f>
        <v>0</v>
      </c>
      <c r="BF121" s="245">
        <f>IF(N121="snížená",J121,0)</f>
        <v>0</v>
      </c>
      <c r="BG121" s="245">
        <f>IF(N121="zákl. přenesená",J121,0)</f>
        <v>0</v>
      </c>
      <c r="BH121" s="245">
        <f>IF(N121="sníž. přenesená",J121,0)</f>
        <v>0</v>
      </c>
      <c r="BI121" s="245">
        <f>IF(N121="nulová",J121,0)</f>
        <v>0</v>
      </c>
      <c r="BJ121" s="24" t="s">
        <v>80</v>
      </c>
      <c r="BK121" s="245">
        <f>ROUND(I121*H121,2)</f>
        <v>0</v>
      </c>
      <c r="BL121" s="24" t="s">
        <v>319</v>
      </c>
      <c r="BM121" s="24" t="s">
        <v>7645</v>
      </c>
    </row>
    <row r="122" s="1" customFormat="1" ht="25.5" customHeight="1">
      <c r="B122" s="46"/>
      <c r="C122" s="234" t="s">
        <v>473</v>
      </c>
      <c r="D122" s="234" t="s">
        <v>306</v>
      </c>
      <c r="E122" s="235" t="s">
        <v>7646</v>
      </c>
      <c r="F122" s="236" t="s">
        <v>7647</v>
      </c>
      <c r="G122" s="237" t="s">
        <v>394</v>
      </c>
      <c r="H122" s="238">
        <v>7</v>
      </c>
      <c r="I122" s="239"/>
      <c r="J122" s="240">
        <f>ROUND(I122*H122,2)</f>
        <v>0</v>
      </c>
      <c r="K122" s="236" t="s">
        <v>310</v>
      </c>
      <c r="L122" s="72"/>
      <c r="M122" s="241" t="s">
        <v>21</v>
      </c>
      <c r="N122" s="242" t="s">
        <v>43</v>
      </c>
      <c r="O122" s="47"/>
      <c r="P122" s="243">
        <f>O122*H122</f>
        <v>0</v>
      </c>
      <c r="Q122" s="243">
        <v>0.0070200000000000002</v>
      </c>
      <c r="R122" s="243">
        <f>Q122*H122</f>
        <v>0.049140000000000003</v>
      </c>
      <c r="S122" s="243">
        <v>0</v>
      </c>
      <c r="T122" s="244">
        <f>S122*H122</f>
        <v>0</v>
      </c>
      <c r="AR122" s="24" t="s">
        <v>319</v>
      </c>
      <c r="AT122" s="24" t="s">
        <v>306</v>
      </c>
      <c r="AU122" s="24" t="s">
        <v>82</v>
      </c>
      <c r="AY122" s="24" t="s">
        <v>303</v>
      </c>
      <c r="BE122" s="245">
        <f>IF(N122="základní",J122,0)</f>
        <v>0</v>
      </c>
      <c r="BF122" s="245">
        <f>IF(N122="snížená",J122,0)</f>
        <v>0</v>
      </c>
      <c r="BG122" s="245">
        <f>IF(N122="zákl. přenesená",J122,0)</f>
        <v>0</v>
      </c>
      <c r="BH122" s="245">
        <f>IF(N122="sníž. přenesená",J122,0)</f>
        <v>0</v>
      </c>
      <c r="BI122" s="245">
        <f>IF(N122="nulová",J122,0)</f>
        <v>0</v>
      </c>
      <c r="BJ122" s="24" t="s">
        <v>80</v>
      </c>
      <c r="BK122" s="245">
        <f>ROUND(I122*H122,2)</f>
        <v>0</v>
      </c>
      <c r="BL122" s="24" t="s">
        <v>319</v>
      </c>
      <c r="BM122" s="24" t="s">
        <v>7648</v>
      </c>
    </row>
    <row r="123" s="1" customFormat="1" ht="51" customHeight="1">
      <c r="B123" s="46"/>
      <c r="C123" s="234" t="s">
        <v>477</v>
      </c>
      <c r="D123" s="234" t="s">
        <v>306</v>
      </c>
      <c r="E123" s="235" t="s">
        <v>886</v>
      </c>
      <c r="F123" s="236" t="s">
        <v>887</v>
      </c>
      <c r="G123" s="237" t="s">
        <v>394</v>
      </c>
      <c r="H123" s="238">
        <v>8.6449999999999996</v>
      </c>
      <c r="I123" s="239"/>
      <c r="J123" s="240">
        <f>ROUND(I123*H123,2)</f>
        <v>0</v>
      </c>
      <c r="K123" s="236" t="s">
        <v>310</v>
      </c>
      <c r="L123" s="72"/>
      <c r="M123" s="241" t="s">
        <v>21</v>
      </c>
      <c r="N123" s="242" t="s">
        <v>43</v>
      </c>
      <c r="O123" s="47"/>
      <c r="P123" s="243">
        <f>O123*H123</f>
        <v>0</v>
      </c>
      <c r="Q123" s="243">
        <v>0.084250000000000005</v>
      </c>
      <c r="R123" s="243">
        <f>Q123*H123</f>
        <v>0.72834125000000005</v>
      </c>
      <c r="S123" s="243">
        <v>0</v>
      </c>
      <c r="T123" s="244">
        <f>S123*H123</f>
        <v>0</v>
      </c>
      <c r="AR123" s="24" t="s">
        <v>319</v>
      </c>
      <c r="AT123" s="24" t="s">
        <v>306</v>
      </c>
      <c r="AU123" s="24" t="s">
        <v>82</v>
      </c>
      <c r="AY123" s="24" t="s">
        <v>303</v>
      </c>
      <c r="BE123" s="245">
        <f>IF(N123="základní",J123,0)</f>
        <v>0</v>
      </c>
      <c r="BF123" s="245">
        <f>IF(N123="snížená",J123,0)</f>
        <v>0</v>
      </c>
      <c r="BG123" s="245">
        <f>IF(N123="zákl. přenesená",J123,0)</f>
        <v>0</v>
      </c>
      <c r="BH123" s="245">
        <f>IF(N123="sníž. přenesená",J123,0)</f>
        <v>0</v>
      </c>
      <c r="BI123" s="245">
        <f>IF(N123="nulová",J123,0)</f>
        <v>0</v>
      </c>
      <c r="BJ123" s="24" t="s">
        <v>80</v>
      </c>
      <c r="BK123" s="245">
        <f>ROUND(I123*H123,2)</f>
        <v>0</v>
      </c>
      <c r="BL123" s="24" t="s">
        <v>319</v>
      </c>
      <c r="BM123" s="24" t="s">
        <v>7649</v>
      </c>
    </row>
    <row r="124" s="12" customFormat="1">
      <c r="B124" s="253"/>
      <c r="C124" s="254"/>
      <c r="D124" s="250" t="s">
        <v>398</v>
      </c>
      <c r="E124" s="255" t="s">
        <v>21</v>
      </c>
      <c r="F124" s="256" t="s">
        <v>7620</v>
      </c>
      <c r="G124" s="254"/>
      <c r="H124" s="257">
        <v>8.6449999999999996</v>
      </c>
      <c r="I124" s="258"/>
      <c r="J124" s="254"/>
      <c r="K124" s="254"/>
      <c r="L124" s="259"/>
      <c r="M124" s="260"/>
      <c r="N124" s="261"/>
      <c r="O124" s="261"/>
      <c r="P124" s="261"/>
      <c r="Q124" s="261"/>
      <c r="R124" s="261"/>
      <c r="S124" s="261"/>
      <c r="T124" s="262"/>
      <c r="AT124" s="263" t="s">
        <v>398</v>
      </c>
      <c r="AU124" s="263" t="s">
        <v>82</v>
      </c>
      <c r="AV124" s="12" t="s">
        <v>82</v>
      </c>
      <c r="AW124" s="12" t="s">
        <v>35</v>
      </c>
      <c r="AX124" s="12" t="s">
        <v>80</v>
      </c>
      <c r="AY124" s="263" t="s">
        <v>303</v>
      </c>
    </row>
    <row r="125" s="1" customFormat="1" ht="16.5" customHeight="1">
      <c r="B125" s="46"/>
      <c r="C125" s="276" t="s">
        <v>483</v>
      </c>
      <c r="D125" s="276" t="s">
        <v>570</v>
      </c>
      <c r="E125" s="277" t="s">
        <v>890</v>
      </c>
      <c r="F125" s="278" t="s">
        <v>891</v>
      </c>
      <c r="G125" s="279" t="s">
        <v>394</v>
      </c>
      <c r="H125" s="280">
        <v>9.077</v>
      </c>
      <c r="I125" s="281"/>
      <c r="J125" s="282">
        <f>ROUND(I125*H125,2)</f>
        <v>0</v>
      </c>
      <c r="K125" s="278" t="s">
        <v>310</v>
      </c>
      <c r="L125" s="283"/>
      <c r="M125" s="284" t="s">
        <v>21</v>
      </c>
      <c r="N125" s="285" t="s">
        <v>43</v>
      </c>
      <c r="O125" s="47"/>
      <c r="P125" s="243">
        <f>O125*H125</f>
        <v>0</v>
      </c>
      <c r="Q125" s="243">
        <v>0.13100000000000001</v>
      </c>
      <c r="R125" s="243">
        <f>Q125*H125</f>
        <v>1.189087</v>
      </c>
      <c r="S125" s="243">
        <v>0</v>
      </c>
      <c r="T125" s="244">
        <f>S125*H125</f>
        <v>0</v>
      </c>
      <c r="AR125" s="24" t="s">
        <v>339</v>
      </c>
      <c r="AT125" s="24" t="s">
        <v>570</v>
      </c>
      <c r="AU125" s="24" t="s">
        <v>82</v>
      </c>
      <c r="AY125" s="24" t="s">
        <v>303</v>
      </c>
      <c r="BE125" s="245">
        <f>IF(N125="základní",J125,0)</f>
        <v>0</v>
      </c>
      <c r="BF125" s="245">
        <f>IF(N125="snížená",J125,0)</f>
        <v>0</v>
      </c>
      <c r="BG125" s="245">
        <f>IF(N125="zákl. přenesená",J125,0)</f>
        <v>0</v>
      </c>
      <c r="BH125" s="245">
        <f>IF(N125="sníž. přenesená",J125,0)</f>
        <v>0</v>
      </c>
      <c r="BI125" s="245">
        <f>IF(N125="nulová",J125,0)</f>
        <v>0</v>
      </c>
      <c r="BJ125" s="24" t="s">
        <v>80</v>
      </c>
      <c r="BK125" s="245">
        <f>ROUND(I125*H125,2)</f>
        <v>0</v>
      </c>
      <c r="BL125" s="24" t="s">
        <v>319</v>
      </c>
      <c r="BM125" s="24" t="s">
        <v>7650</v>
      </c>
    </row>
    <row r="126" s="12" customFormat="1">
      <c r="B126" s="253"/>
      <c r="C126" s="254"/>
      <c r="D126" s="250" t="s">
        <v>398</v>
      </c>
      <c r="E126" s="254"/>
      <c r="F126" s="256" t="s">
        <v>7651</v>
      </c>
      <c r="G126" s="254"/>
      <c r="H126" s="257">
        <v>9.077</v>
      </c>
      <c r="I126" s="258"/>
      <c r="J126" s="254"/>
      <c r="K126" s="254"/>
      <c r="L126" s="259"/>
      <c r="M126" s="260"/>
      <c r="N126" s="261"/>
      <c r="O126" s="261"/>
      <c r="P126" s="261"/>
      <c r="Q126" s="261"/>
      <c r="R126" s="261"/>
      <c r="S126" s="261"/>
      <c r="T126" s="262"/>
      <c r="AT126" s="263" t="s">
        <v>398</v>
      </c>
      <c r="AU126" s="263" t="s">
        <v>82</v>
      </c>
      <c r="AV126" s="12" t="s">
        <v>82</v>
      </c>
      <c r="AW126" s="12" t="s">
        <v>6</v>
      </c>
      <c r="AX126" s="12" t="s">
        <v>80</v>
      </c>
      <c r="AY126" s="263" t="s">
        <v>303</v>
      </c>
    </row>
    <row r="127" s="1" customFormat="1" ht="51" customHeight="1">
      <c r="B127" s="46"/>
      <c r="C127" s="234" t="s">
        <v>487</v>
      </c>
      <c r="D127" s="234" t="s">
        <v>306</v>
      </c>
      <c r="E127" s="235" t="s">
        <v>7595</v>
      </c>
      <c r="F127" s="236" t="s">
        <v>7596</v>
      </c>
      <c r="G127" s="237" t="s">
        <v>394</v>
      </c>
      <c r="H127" s="238">
        <v>111</v>
      </c>
      <c r="I127" s="239"/>
      <c r="J127" s="240">
        <f>ROUND(I127*H127,2)</f>
        <v>0</v>
      </c>
      <c r="K127" s="236" t="s">
        <v>310</v>
      </c>
      <c r="L127" s="72"/>
      <c r="M127" s="241" t="s">
        <v>21</v>
      </c>
      <c r="N127" s="242" t="s">
        <v>43</v>
      </c>
      <c r="O127" s="47"/>
      <c r="P127" s="243">
        <f>O127*H127</f>
        <v>0</v>
      </c>
      <c r="Q127" s="243">
        <v>0.085650000000000004</v>
      </c>
      <c r="R127" s="243">
        <f>Q127*H127</f>
        <v>9.5071500000000011</v>
      </c>
      <c r="S127" s="243">
        <v>0</v>
      </c>
      <c r="T127" s="244">
        <f>S127*H127</f>
        <v>0</v>
      </c>
      <c r="AR127" s="24" t="s">
        <v>319</v>
      </c>
      <c r="AT127" s="24" t="s">
        <v>306</v>
      </c>
      <c r="AU127" s="24" t="s">
        <v>82</v>
      </c>
      <c r="AY127" s="24" t="s">
        <v>303</v>
      </c>
      <c r="BE127" s="245">
        <f>IF(N127="základní",J127,0)</f>
        <v>0</v>
      </c>
      <c r="BF127" s="245">
        <f>IF(N127="snížená",J127,0)</f>
        <v>0</v>
      </c>
      <c r="BG127" s="245">
        <f>IF(N127="zákl. přenesená",J127,0)</f>
        <v>0</v>
      </c>
      <c r="BH127" s="245">
        <f>IF(N127="sníž. přenesená",J127,0)</f>
        <v>0</v>
      </c>
      <c r="BI127" s="245">
        <f>IF(N127="nulová",J127,0)</f>
        <v>0</v>
      </c>
      <c r="BJ127" s="24" t="s">
        <v>80</v>
      </c>
      <c r="BK127" s="245">
        <f>ROUND(I127*H127,2)</f>
        <v>0</v>
      </c>
      <c r="BL127" s="24" t="s">
        <v>319</v>
      </c>
      <c r="BM127" s="24" t="s">
        <v>7652</v>
      </c>
    </row>
    <row r="128" s="1" customFormat="1" ht="16.5" customHeight="1">
      <c r="B128" s="46"/>
      <c r="C128" s="276" t="s">
        <v>9</v>
      </c>
      <c r="D128" s="276" t="s">
        <v>570</v>
      </c>
      <c r="E128" s="277" t="s">
        <v>7599</v>
      </c>
      <c r="F128" s="278" t="s">
        <v>7600</v>
      </c>
      <c r="G128" s="279" t="s">
        <v>394</v>
      </c>
      <c r="H128" s="280">
        <v>114.45</v>
      </c>
      <c r="I128" s="281"/>
      <c r="J128" s="282">
        <f>ROUND(I128*H128,2)</f>
        <v>0</v>
      </c>
      <c r="K128" s="278" t="s">
        <v>310</v>
      </c>
      <c r="L128" s="283"/>
      <c r="M128" s="284" t="s">
        <v>21</v>
      </c>
      <c r="N128" s="285" t="s">
        <v>43</v>
      </c>
      <c r="O128" s="47"/>
      <c r="P128" s="243">
        <f>O128*H128</f>
        <v>0</v>
      </c>
      <c r="Q128" s="243">
        <v>0.17599999999999999</v>
      </c>
      <c r="R128" s="243">
        <f>Q128*H128</f>
        <v>20.1432</v>
      </c>
      <c r="S128" s="243">
        <v>0</v>
      </c>
      <c r="T128" s="244">
        <f>S128*H128</f>
        <v>0</v>
      </c>
      <c r="AR128" s="24" t="s">
        <v>339</v>
      </c>
      <c r="AT128" s="24" t="s">
        <v>570</v>
      </c>
      <c r="AU128" s="24" t="s">
        <v>82</v>
      </c>
      <c r="AY128" s="24" t="s">
        <v>303</v>
      </c>
      <c r="BE128" s="245">
        <f>IF(N128="základní",J128,0)</f>
        <v>0</v>
      </c>
      <c r="BF128" s="245">
        <f>IF(N128="snížená",J128,0)</f>
        <v>0</v>
      </c>
      <c r="BG128" s="245">
        <f>IF(N128="zákl. přenesená",J128,0)</f>
        <v>0</v>
      </c>
      <c r="BH128" s="245">
        <f>IF(N128="sníž. přenesená",J128,0)</f>
        <v>0</v>
      </c>
      <c r="BI128" s="245">
        <f>IF(N128="nulová",J128,0)</f>
        <v>0</v>
      </c>
      <c r="BJ128" s="24" t="s">
        <v>80</v>
      </c>
      <c r="BK128" s="245">
        <f>ROUND(I128*H128,2)</f>
        <v>0</v>
      </c>
      <c r="BL128" s="24" t="s">
        <v>319</v>
      </c>
      <c r="BM128" s="24" t="s">
        <v>7653</v>
      </c>
    </row>
    <row r="129" s="12" customFormat="1">
      <c r="B129" s="253"/>
      <c r="C129" s="254"/>
      <c r="D129" s="250" t="s">
        <v>398</v>
      </c>
      <c r="E129" s="255" t="s">
        <v>21</v>
      </c>
      <c r="F129" s="256" t="s">
        <v>7654</v>
      </c>
      <c r="G129" s="254"/>
      <c r="H129" s="257">
        <v>109</v>
      </c>
      <c r="I129" s="258"/>
      <c r="J129" s="254"/>
      <c r="K129" s="254"/>
      <c r="L129" s="259"/>
      <c r="M129" s="260"/>
      <c r="N129" s="261"/>
      <c r="O129" s="261"/>
      <c r="P129" s="261"/>
      <c r="Q129" s="261"/>
      <c r="R129" s="261"/>
      <c r="S129" s="261"/>
      <c r="T129" s="262"/>
      <c r="AT129" s="263" t="s">
        <v>398</v>
      </c>
      <c r="AU129" s="263" t="s">
        <v>82</v>
      </c>
      <c r="AV129" s="12" t="s">
        <v>82</v>
      </c>
      <c r="AW129" s="12" t="s">
        <v>35</v>
      </c>
      <c r="AX129" s="12" t="s">
        <v>80</v>
      </c>
      <c r="AY129" s="263" t="s">
        <v>303</v>
      </c>
    </row>
    <row r="130" s="12" customFormat="1">
      <c r="B130" s="253"/>
      <c r="C130" s="254"/>
      <c r="D130" s="250" t="s">
        <v>398</v>
      </c>
      <c r="E130" s="254"/>
      <c r="F130" s="256" t="s">
        <v>7655</v>
      </c>
      <c r="G130" s="254"/>
      <c r="H130" s="257">
        <v>114.45</v>
      </c>
      <c r="I130" s="258"/>
      <c r="J130" s="254"/>
      <c r="K130" s="254"/>
      <c r="L130" s="259"/>
      <c r="M130" s="260"/>
      <c r="N130" s="261"/>
      <c r="O130" s="261"/>
      <c r="P130" s="261"/>
      <c r="Q130" s="261"/>
      <c r="R130" s="261"/>
      <c r="S130" s="261"/>
      <c r="T130" s="262"/>
      <c r="AT130" s="263" t="s">
        <v>398</v>
      </c>
      <c r="AU130" s="263" t="s">
        <v>82</v>
      </c>
      <c r="AV130" s="12" t="s">
        <v>82</v>
      </c>
      <c r="AW130" s="12" t="s">
        <v>6</v>
      </c>
      <c r="AX130" s="12" t="s">
        <v>80</v>
      </c>
      <c r="AY130" s="263" t="s">
        <v>303</v>
      </c>
    </row>
    <row r="131" s="1" customFormat="1" ht="16.5" customHeight="1">
      <c r="B131" s="46"/>
      <c r="C131" s="276" t="s">
        <v>496</v>
      </c>
      <c r="D131" s="276" t="s">
        <v>570</v>
      </c>
      <c r="E131" s="277" t="s">
        <v>7656</v>
      </c>
      <c r="F131" s="278" t="s">
        <v>7657</v>
      </c>
      <c r="G131" s="279" t="s">
        <v>394</v>
      </c>
      <c r="H131" s="280">
        <v>2.1000000000000001</v>
      </c>
      <c r="I131" s="281"/>
      <c r="J131" s="282">
        <f>ROUND(I131*H131,2)</f>
        <v>0</v>
      </c>
      <c r="K131" s="278" t="s">
        <v>310</v>
      </c>
      <c r="L131" s="283"/>
      <c r="M131" s="284" t="s">
        <v>21</v>
      </c>
      <c r="N131" s="285" t="s">
        <v>43</v>
      </c>
      <c r="O131" s="47"/>
      <c r="P131" s="243">
        <f>O131*H131</f>
        <v>0</v>
      </c>
      <c r="Q131" s="243">
        <v>0.13100000000000001</v>
      </c>
      <c r="R131" s="243">
        <f>Q131*H131</f>
        <v>0.27510000000000001</v>
      </c>
      <c r="S131" s="243">
        <v>0</v>
      </c>
      <c r="T131" s="244">
        <f>S131*H131</f>
        <v>0</v>
      </c>
      <c r="AR131" s="24" t="s">
        <v>339</v>
      </c>
      <c r="AT131" s="24" t="s">
        <v>570</v>
      </c>
      <c r="AU131" s="24" t="s">
        <v>82</v>
      </c>
      <c r="AY131" s="24" t="s">
        <v>303</v>
      </c>
      <c r="BE131" s="245">
        <f>IF(N131="základní",J131,0)</f>
        <v>0</v>
      </c>
      <c r="BF131" s="245">
        <f>IF(N131="snížená",J131,0)</f>
        <v>0</v>
      </c>
      <c r="BG131" s="245">
        <f>IF(N131="zákl. přenesená",J131,0)</f>
        <v>0</v>
      </c>
      <c r="BH131" s="245">
        <f>IF(N131="sníž. přenesená",J131,0)</f>
        <v>0</v>
      </c>
      <c r="BI131" s="245">
        <f>IF(N131="nulová",J131,0)</f>
        <v>0</v>
      </c>
      <c r="BJ131" s="24" t="s">
        <v>80</v>
      </c>
      <c r="BK131" s="245">
        <f>ROUND(I131*H131,2)</f>
        <v>0</v>
      </c>
      <c r="BL131" s="24" t="s">
        <v>319</v>
      </c>
      <c r="BM131" s="24" t="s">
        <v>7658</v>
      </c>
    </row>
    <row r="132" s="12" customFormat="1">
      <c r="B132" s="253"/>
      <c r="C132" s="254"/>
      <c r="D132" s="250" t="s">
        <v>398</v>
      </c>
      <c r="E132" s="255" t="s">
        <v>21</v>
      </c>
      <c r="F132" s="256" t="s">
        <v>82</v>
      </c>
      <c r="G132" s="254"/>
      <c r="H132" s="257">
        <v>2</v>
      </c>
      <c r="I132" s="258"/>
      <c r="J132" s="254"/>
      <c r="K132" s="254"/>
      <c r="L132" s="259"/>
      <c r="M132" s="260"/>
      <c r="N132" s="261"/>
      <c r="O132" s="261"/>
      <c r="P132" s="261"/>
      <c r="Q132" s="261"/>
      <c r="R132" s="261"/>
      <c r="S132" s="261"/>
      <c r="T132" s="262"/>
      <c r="AT132" s="263" t="s">
        <v>398</v>
      </c>
      <c r="AU132" s="263" t="s">
        <v>82</v>
      </c>
      <c r="AV132" s="12" t="s">
        <v>82</v>
      </c>
      <c r="AW132" s="12" t="s">
        <v>35</v>
      </c>
      <c r="AX132" s="12" t="s">
        <v>80</v>
      </c>
      <c r="AY132" s="263" t="s">
        <v>303</v>
      </c>
    </row>
    <row r="133" s="12" customFormat="1">
      <c r="B133" s="253"/>
      <c r="C133" s="254"/>
      <c r="D133" s="250" t="s">
        <v>398</v>
      </c>
      <c r="E133" s="254"/>
      <c r="F133" s="256" t="s">
        <v>3583</v>
      </c>
      <c r="G133" s="254"/>
      <c r="H133" s="257">
        <v>2.1000000000000001</v>
      </c>
      <c r="I133" s="258"/>
      <c r="J133" s="254"/>
      <c r="K133" s="254"/>
      <c r="L133" s="259"/>
      <c r="M133" s="260"/>
      <c r="N133" s="261"/>
      <c r="O133" s="261"/>
      <c r="P133" s="261"/>
      <c r="Q133" s="261"/>
      <c r="R133" s="261"/>
      <c r="S133" s="261"/>
      <c r="T133" s="262"/>
      <c r="AT133" s="263" t="s">
        <v>398</v>
      </c>
      <c r="AU133" s="263" t="s">
        <v>82</v>
      </c>
      <c r="AV133" s="12" t="s">
        <v>82</v>
      </c>
      <c r="AW133" s="12" t="s">
        <v>6</v>
      </c>
      <c r="AX133" s="12" t="s">
        <v>80</v>
      </c>
      <c r="AY133" s="263" t="s">
        <v>303</v>
      </c>
    </row>
    <row r="134" s="11" customFormat="1" ht="29.88" customHeight="1">
      <c r="B134" s="218"/>
      <c r="C134" s="219"/>
      <c r="D134" s="220" t="s">
        <v>71</v>
      </c>
      <c r="E134" s="232" t="s">
        <v>343</v>
      </c>
      <c r="F134" s="232" t="s">
        <v>1215</v>
      </c>
      <c r="G134" s="219"/>
      <c r="H134" s="219"/>
      <c r="I134" s="222"/>
      <c r="J134" s="233">
        <f>BK134</f>
        <v>0</v>
      </c>
      <c r="K134" s="219"/>
      <c r="L134" s="224"/>
      <c r="M134" s="225"/>
      <c r="N134" s="226"/>
      <c r="O134" s="226"/>
      <c r="P134" s="227">
        <f>SUM(P135:P161)</f>
        <v>0</v>
      </c>
      <c r="Q134" s="226"/>
      <c r="R134" s="227">
        <f>SUM(R135:R161)</f>
        <v>7.9920945000000003</v>
      </c>
      <c r="S134" s="226"/>
      <c r="T134" s="228">
        <f>SUM(T135:T161)</f>
        <v>0</v>
      </c>
      <c r="AR134" s="229" t="s">
        <v>80</v>
      </c>
      <c r="AT134" s="230" t="s">
        <v>71</v>
      </c>
      <c r="AU134" s="230" t="s">
        <v>80</v>
      </c>
      <c r="AY134" s="229" t="s">
        <v>303</v>
      </c>
      <c r="BK134" s="231">
        <f>SUM(BK135:BK161)</f>
        <v>0</v>
      </c>
    </row>
    <row r="135" s="1" customFormat="1" ht="25.5" customHeight="1">
      <c r="B135" s="46"/>
      <c r="C135" s="234" t="s">
        <v>502</v>
      </c>
      <c r="D135" s="234" t="s">
        <v>306</v>
      </c>
      <c r="E135" s="235" t="s">
        <v>7659</v>
      </c>
      <c r="F135" s="236" t="s">
        <v>7660</v>
      </c>
      <c r="G135" s="237" t="s">
        <v>704</v>
      </c>
      <c r="H135" s="238">
        <v>1</v>
      </c>
      <c r="I135" s="239"/>
      <c r="J135" s="240">
        <f>ROUND(I135*H135,2)</f>
        <v>0</v>
      </c>
      <c r="K135" s="236" t="s">
        <v>310</v>
      </c>
      <c r="L135" s="72"/>
      <c r="M135" s="241" t="s">
        <v>21</v>
      </c>
      <c r="N135" s="242" t="s">
        <v>43</v>
      </c>
      <c r="O135" s="47"/>
      <c r="P135" s="243">
        <f>O135*H135</f>
        <v>0</v>
      </c>
      <c r="Q135" s="243">
        <v>0.00069999999999999999</v>
      </c>
      <c r="R135" s="243">
        <f>Q135*H135</f>
        <v>0.00069999999999999999</v>
      </c>
      <c r="S135" s="243">
        <v>0</v>
      </c>
      <c r="T135" s="244">
        <f>S135*H135</f>
        <v>0</v>
      </c>
      <c r="AR135" s="24" t="s">
        <v>319</v>
      </c>
      <c r="AT135" s="24" t="s">
        <v>306</v>
      </c>
      <c r="AU135" s="24" t="s">
        <v>82</v>
      </c>
      <c r="AY135" s="24" t="s">
        <v>303</v>
      </c>
      <c r="BE135" s="245">
        <f>IF(N135="základní",J135,0)</f>
        <v>0</v>
      </c>
      <c r="BF135" s="245">
        <f>IF(N135="snížená",J135,0)</f>
        <v>0</v>
      </c>
      <c r="BG135" s="245">
        <f>IF(N135="zákl. přenesená",J135,0)</f>
        <v>0</v>
      </c>
      <c r="BH135" s="245">
        <f>IF(N135="sníž. přenesená",J135,0)</f>
        <v>0</v>
      </c>
      <c r="BI135" s="245">
        <f>IF(N135="nulová",J135,0)</f>
        <v>0</v>
      </c>
      <c r="BJ135" s="24" t="s">
        <v>80</v>
      </c>
      <c r="BK135" s="245">
        <f>ROUND(I135*H135,2)</f>
        <v>0</v>
      </c>
      <c r="BL135" s="24" t="s">
        <v>319</v>
      </c>
      <c r="BM135" s="24" t="s">
        <v>7661</v>
      </c>
    </row>
    <row r="136" s="1" customFormat="1" ht="16.5" customHeight="1">
      <c r="B136" s="46"/>
      <c r="C136" s="276" t="s">
        <v>509</v>
      </c>
      <c r="D136" s="276" t="s">
        <v>570</v>
      </c>
      <c r="E136" s="277" t="s">
        <v>7662</v>
      </c>
      <c r="F136" s="278" t="s">
        <v>7663</v>
      </c>
      <c r="G136" s="279" t="s">
        <v>704</v>
      </c>
      <c r="H136" s="280">
        <v>1</v>
      </c>
      <c r="I136" s="281"/>
      <c r="J136" s="282">
        <f>ROUND(I136*H136,2)</f>
        <v>0</v>
      </c>
      <c r="K136" s="278" t="s">
        <v>322</v>
      </c>
      <c r="L136" s="283"/>
      <c r="M136" s="284" t="s">
        <v>21</v>
      </c>
      <c r="N136" s="285" t="s">
        <v>43</v>
      </c>
      <c r="O136" s="47"/>
      <c r="P136" s="243">
        <f>O136*H136</f>
        <v>0</v>
      </c>
      <c r="Q136" s="243">
        <v>0.0060000000000000001</v>
      </c>
      <c r="R136" s="243">
        <f>Q136*H136</f>
        <v>0.0060000000000000001</v>
      </c>
      <c r="S136" s="243">
        <v>0</v>
      </c>
      <c r="T136" s="244">
        <f>S136*H136</f>
        <v>0</v>
      </c>
      <c r="AR136" s="24" t="s">
        <v>339</v>
      </c>
      <c r="AT136" s="24" t="s">
        <v>570</v>
      </c>
      <c r="AU136" s="24" t="s">
        <v>82</v>
      </c>
      <c r="AY136" s="24" t="s">
        <v>303</v>
      </c>
      <c r="BE136" s="245">
        <f>IF(N136="základní",J136,0)</f>
        <v>0</v>
      </c>
      <c r="BF136" s="245">
        <f>IF(N136="snížená",J136,0)</f>
        <v>0</v>
      </c>
      <c r="BG136" s="245">
        <f>IF(N136="zákl. přenesená",J136,0)</f>
        <v>0</v>
      </c>
      <c r="BH136" s="245">
        <f>IF(N136="sníž. přenesená",J136,0)</f>
        <v>0</v>
      </c>
      <c r="BI136" s="245">
        <f>IF(N136="nulová",J136,0)</f>
        <v>0</v>
      </c>
      <c r="BJ136" s="24" t="s">
        <v>80</v>
      </c>
      <c r="BK136" s="245">
        <f>ROUND(I136*H136,2)</f>
        <v>0</v>
      </c>
      <c r="BL136" s="24" t="s">
        <v>319</v>
      </c>
      <c r="BM136" s="24" t="s">
        <v>7664</v>
      </c>
    </row>
    <row r="137" s="1" customFormat="1" ht="16.5" customHeight="1">
      <c r="B137" s="46"/>
      <c r="C137" s="234" t="s">
        <v>513</v>
      </c>
      <c r="D137" s="234" t="s">
        <v>306</v>
      </c>
      <c r="E137" s="235" t="s">
        <v>7665</v>
      </c>
      <c r="F137" s="236" t="s">
        <v>7666</v>
      </c>
      <c r="G137" s="237" t="s">
        <v>704</v>
      </c>
      <c r="H137" s="238">
        <v>1</v>
      </c>
      <c r="I137" s="239"/>
      <c r="J137" s="240">
        <f>ROUND(I137*H137,2)</f>
        <v>0</v>
      </c>
      <c r="K137" s="236" t="s">
        <v>310</v>
      </c>
      <c r="L137" s="72"/>
      <c r="M137" s="241" t="s">
        <v>21</v>
      </c>
      <c r="N137" s="242" t="s">
        <v>43</v>
      </c>
      <c r="O137" s="47"/>
      <c r="P137" s="243">
        <f>O137*H137</f>
        <v>0</v>
      </c>
      <c r="Q137" s="243">
        <v>0.11241</v>
      </c>
      <c r="R137" s="243">
        <f>Q137*H137</f>
        <v>0.11241</v>
      </c>
      <c r="S137" s="243">
        <v>0</v>
      </c>
      <c r="T137" s="244">
        <f>S137*H137</f>
        <v>0</v>
      </c>
      <c r="AR137" s="24" t="s">
        <v>319</v>
      </c>
      <c r="AT137" s="24" t="s">
        <v>306</v>
      </c>
      <c r="AU137" s="24" t="s">
        <v>82</v>
      </c>
      <c r="AY137" s="24" t="s">
        <v>303</v>
      </c>
      <c r="BE137" s="245">
        <f>IF(N137="základní",J137,0)</f>
        <v>0</v>
      </c>
      <c r="BF137" s="245">
        <f>IF(N137="snížená",J137,0)</f>
        <v>0</v>
      </c>
      <c r="BG137" s="245">
        <f>IF(N137="zákl. přenesená",J137,0)</f>
        <v>0</v>
      </c>
      <c r="BH137" s="245">
        <f>IF(N137="sníž. přenesená",J137,0)</f>
        <v>0</v>
      </c>
      <c r="BI137" s="245">
        <f>IF(N137="nulová",J137,0)</f>
        <v>0</v>
      </c>
      <c r="BJ137" s="24" t="s">
        <v>80</v>
      </c>
      <c r="BK137" s="245">
        <f>ROUND(I137*H137,2)</f>
        <v>0</v>
      </c>
      <c r="BL137" s="24" t="s">
        <v>319</v>
      </c>
      <c r="BM137" s="24" t="s">
        <v>7667</v>
      </c>
    </row>
    <row r="138" s="1" customFormat="1" ht="16.5" customHeight="1">
      <c r="B138" s="46"/>
      <c r="C138" s="276" t="s">
        <v>517</v>
      </c>
      <c r="D138" s="276" t="s">
        <v>570</v>
      </c>
      <c r="E138" s="277" t="s">
        <v>7668</v>
      </c>
      <c r="F138" s="278" t="s">
        <v>7669</v>
      </c>
      <c r="G138" s="279" t="s">
        <v>704</v>
      </c>
      <c r="H138" s="280">
        <v>1</v>
      </c>
      <c r="I138" s="281"/>
      <c r="J138" s="282">
        <f>ROUND(I138*H138,2)</f>
        <v>0</v>
      </c>
      <c r="K138" s="278" t="s">
        <v>310</v>
      </c>
      <c r="L138" s="283"/>
      <c r="M138" s="284" t="s">
        <v>21</v>
      </c>
      <c r="N138" s="285" t="s">
        <v>43</v>
      </c>
      <c r="O138" s="47"/>
      <c r="P138" s="243">
        <f>O138*H138</f>
        <v>0</v>
      </c>
      <c r="Q138" s="243">
        <v>0.0061000000000000004</v>
      </c>
      <c r="R138" s="243">
        <f>Q138*H138</f>
        <v>0.0061000000000000004</v>
      </c>
      <c r="S138" s="243">
        <v>0</v>
      </c>
      <c r="T138" s="244">
        <f>S138*H138</f>
        <v>0</v>
      </c>
      <c r="AR138" s="24" t="s">
        <v>339</v>
      </c>
      <c r="AT138" s="24" t="s">
        <v>570</v>
      </c>
      <c r="AU138" s="24" t="s">
        <v>82</v>
      </c>
      <c r="AY138" s="24" t="s">
        <v>303</v>
      </c>
      <c r="BE138" s="245">
        <f>IF(N138="základní",J138,0)</f>
        <v>0</v>
      </c>
      <c r="BF138" s="245">
        <f>IF(N138="snížená",J138,0)</f>
        <v>0</v>
      </c>
      <c r="BG138" s="245">
        <f>IF(N138="zákl. přenesená",J138,0)</f>
        <v>0</v>
      </c>
      <c r="BH138" s="245">
        <f>IF(N138="sníž. přenesená",J138,0)</f>
        <v>0</v>
      </c>
      <c r="BI138" s="245">
        <f>IF(N138="nulová",J138,0)</f>
        <v>0</v>
      </c>
      <c r="BJ138" s="24" t="s">
        <v>80</v>
      </c>
      <c r="BK138" s="245">
        <f>ROUND(I138*H138,2)</f>
        <v>0</v>
      </c>
      <c r="BL138" s="24" t="s">
        <v>319</v>
      </c>
      <c r="BM138" s="24" t="s">
        <v>7670</v>
      </c>
    </row>
    <row r="139" s="1" customFormat="1" ht="16.5" customHeight="1">
      <c r="B139" s="46"/>
      <c r="C139" s="276" t="s">
        <v>521</v>
      </c>
      <c r="D139" s="276" t="s">
        <v>570</v>
      </c>
      <c r="E139" s="277" t="s">
        <v>7671</v>
      </c>
      <c r="F139" s="278" t="s">
        <v>7672</v>
      </c>
      <c r="G139" s="279" t="s">
        <v>704</v>
      </c>
      <c r="H139" s="280">
        <v>1</v>
      </c>
      <c r="I139" s="281"/>
      <c r="J139" s="282">
        <f>ROUND(I139*H139,2)</f>
        <v>0</v>
      </c>
      <c r="K139" s="278" t="s">
        <v>310</v>
      </c>
      <c r="L139" s="283"/>
      <c r="M139" s="284" t="s">
        <v>21</v>
      </c>
      <c r="N139" s="285" t="s">
        <v>43</v>
      </c>
      <c r="O139" s="47"/>
      <c r="P139" s="243">
        <f>O139*H139</f>
        <v>0</v>
      </c>
      <c r="Q139" s="243">
        <v>0.0030000000000000001</v>
      </c>
      <c r="R139" s="243">
        <f>Q139*H139</f>
        <v>0.0030000000000000001</v>
      </c>
      <c r="S139" s="243">
        <v>0</v>
      </c>
      <c r="T139" s="244">
        <f>S139*H139</f>
        <v>0</v>
      </c>
      <c r="AR139" s="24" t="s">
        <v>339</v>
      </c>
      <c r="AT139" s="24" t="s">
        <v>570</v>
      </c>
      <c r="AU139" s="24" t="s">
        <v>82</v>
      </c>
      <c r="AY139" s="24" t="s">
        <v>303</v>
      </c>
      <c r="BE139" s="245">
        <f>IF(N139="základní",J139,0)</f>
        <v>0</v>
      </c>
      <c r="BF139" s="245">
        <f>IF(N139="snížená",J139,0)</f>
        <v>0</v>
      </c>
      <c r="BG139" s="245">
        <f>IF(N139="zákl. přenesená",J139,0)</f>
        <v>0</v>
      </c>
      <c r="BH139" s="245">
        <f>IF(N139="sníž. přenesená",J139,0)</f>
        <v>0</v>
      </c>
      <c r="BI139" s="245">
        <f>IF(N139="nulová",J139,0)</f>
        <v>0</v>
      </c>
      <c r="BJ139" s="24" t="s">
        <v>80</v>
      </c>
      <c r="BK139" s="245">
        <f>ROUND(I139*H139,2)</f>
        <v>0</v>
      </c>
      <c r="BL139" s="24" t="s">
        <v>319</v>
      </c>
      <c r="BM139" s="24" t="s">
        <v>7673</v>
      </c>
    </row>
    <row r="140" s="1" customFormat="1" ht="16.5" customHeight="1">
      <c r="B140" s="46"/>
      <c r="C140" s="276" t="s">
        <v>527</v>
      </c>
      <c r="D140" s="276" t="s">
        <v>570</v>
      </c>
      <c r="E140" s="277" t="s">
        <v>7674</v>
      </c>
      <c r="F140" s="278" t="s">
        <v>7675</v>
      </c>
      <c r="G140" s="279" t="s">
        <v>704</v>
      </c>
      <c r="H140" s="280">
        <v>2</v>
      </c>
      <c r="I140" s="281"/>
      <c r="J140" s="282">
        <f>ROUND(I140*H140,2)</f>
        <v>0</v>
      </c>
      <c r="K140" s="278" t="s">
        <v>310</v>
      </c>
      <c r="L140" s="283"/>
      <c r="M140" s="284" t="s">
        <v>21</v>
      </c>
      <c r="N140" s="285" t="s">
        <v>43</v>
      </c>
      <c r="O140" s="47"/>
      <c r="P140" s="243">
        <f>O140*H140</f>
        <v>0</v>
      </c>
      <c r="Q140" s="243">
        <v>0.00035</v>
      </c>
      <c r="R140" s="243">
        <f>Q140*H140</f>
        <v>0.00069999999999999999</v>
      </c>
      <c r="S140" s="243">
        <v>0</v>
      </c>
      <c r="T140" s="244">
        <f>S140*H140</f>
        <v>0</v>
      </c>
      <c r="AR140" s="24" t="s">
        <v>339</v>
      </c>
      <c r="AT140" s="24" t="s">
        <v>570</v>
      </c>
      <c r="AU140" s="24" t="s">
        <v>82</v>
      </c>
      <c r="AY140" s="24" t="s">
        <v>303</v>
      </c>
      <c r="BE140" s="245">
        <f>IF(N140="základní",J140,0)</f>
        <v>0</v>
      </c>
      <c r="BF140" s="245">
        <f>IF(N140="snížená",J140,0)</f>
        <v>0</v>
      </c>
      <c r="BG140" s="245">
        <f>IF(N140="zákl. přenesená",J140,0)</f>
        <v>0</v>
      </c>
      <c r="BH140" s="245">
        <f>IF(N140="sníž. přenesená",J140,0)</f>
        <v>0</v>
      </c>
      <c r="BI140" s="245">
        <f>IF(N140="nulová",J140,0)</f>
        <v>0</v>
      </c>
      <c r="BJ140" s="24" t="s">
        <v>80</v>
      </c>
      <c r="BK140" s="245">
        <f>ROUND(I140*H140,2)</f>
        <v>0</v>
      </c>
      <c r="BL140" s="24" t="s">
        <v>319</v>
      </c>
      <c r="BM140" s="24" t="s">
        <v>7676</v>
      </c>
    </row>
    <row r="141" s="1" customFormat="1" ht="16.5" customHeight="1">
      <c r="B141" s="46"/>
      <c r="C141" s="276" t="s">
        <v>532</v>
      </c>
      <c r="D141" s="276" t="s">
        <v>570</v>
      </c>
      <c r="E141" s="277" t="s">
        <v>7677</v>
      </c>
      <c r="F141" s="278" t="s">
        <v>7678</v>
      </c>
      <c r="G141" s="279" t="s">
        <v>704</v>
      </c>
      <c r="H141" s="280">
        <v>1</v>
      </c>
      <c r="I141" s="281"/>
      <c r="J141" s="282">
        <f>ROUND(I141*H141,2)</f>
        <v>0</v>
      </c>
      <c r="K141" s="278" t="s">
        <v>310</v>
      </c>
      <c r="L141" s="283"/>
      <c r="M141" s="284" t="s">
        <v>21</v>
      </c>
      <c r="N141" s="285" t="s">
        <v>43</v>
      </c>
      <c r="O141" s="47"/>
      <c r="P141" s="243">
        <f>O141*H141</f>
        <v>0</v>
      </c>
      <c r="Q141" s="243">
        <v>0.00010000000000000001</v>
      </c>
      <c r="R141" s="243">
        <f>Q141*H141</f>
        <v>0.00010000000000000001</v>
      </c>
      <c r="S141" s="243">
        <v>0</v>
      </c>
      <c r="T141" s="244">
        <f>S141*H141</f>
        <v>0</v>
      </c>
      <c r="AR141" s="24" t="s">
        <v>339</v>
      </c>
      <c r="AT141" s="24" t="s">
        <v>570</v>
      </c>
      <c r="AU141" s="24" t="s">
        <v>82</v>
      </c>
      <c r="AY141" s="24" t="s">
        <v>303</v>
      </c>
      <c r="BE141" s="245">
        <f>IF(N141="základní",J141,0)</f>
        <v>0</v>
      </c>
      <c r="BF141" s="245">
        <f>IF(N141="snížená",J141,0)</f>
        <v>0</v>
      </c>
      <c r="BG141" s="245">
        <f>IF(N141="zákl. přenesená",J141,0)</f>
        <v>0</v>
      </c>
      <c r="BH141" s="245">
        <f>IF(N141="sníž. přenesená",J141,0)</f>
        <v>0</v>
      </c>
      <c r="BI141" s="245">
        <f>IF(N141="nulová",J141,0)</f>
        <v>0</v>
      </c>
      <c r="BJ141" s="24" t="s">
        <v>80</v>
      </c>
      <c r="BK141" s="245">
        <f>ROUND(I141*H141,2)</f>
        <v>0</v>
      </c>
      <c r="BL141" s="24" t="s">
        <v>319</v>
      </c>
      <c r="BM141" s="24" t="s">
        <v>7679</v>
      </c>
    </row>
    <row r="142" s="1" customFormat="1" ht="25.5" customHeight="1">
      <c r="B142" s="46"/>
      <c r="C142" s="234" t="s">
        <v>537</v>
      </c>
      <c r="D142" s="234" t="s">
        <v>306</v>
      </c>
      <c r="E142" s="235" t="s">
        <v>7680</v>
      </c>
      <c r="F142" s="236" t="s">
        <v>7681</v>
      </c>
      <c r="G142" s="237" t="s">
        <v>394</v>
      </c>
      <c r="H142" s="238">
        <v>4</v>
      </c>
      <c r="I142" s="239"/>
      <c r="J142" s="240">
        <f>ROUND(I142*H142,2)</f>
        <v>0</v>
      </c>
      <c r="K142" s="236" t="s">
        <v>310</v>
      </c>
      <c r="L142" s="72"/>
      <c r="M142" s="241" t="s">
        <v>21</v>
      </c>
      <c r="N142" s="242" t="s">
        <v>43</v>
      </c>
      <c r="O142" s="47"/>
      <c r="P142" s="243">
        <f>O142*H142</f>
        <v>0</v>
      </c>
      <c r="Q142" s="243">
        <v>0.0025999999999999999</v>
      </c>
      <c r="R142" s="243">
        <f>Q142*H142</f>
        <v>0.0104</v>
      </c>
      <c r="S142" s="243">
        <v>0</v>
      </c>
      <c r="T142" s="244">
        <f>S142*H142</f>
        <v>0</v>
      </c>
      <c r="AR142" s="24" t="s">
        <v>319</v>
      </c>
      <c r="AT142" s="24" t="s">
        <v>306</v>
      </c>
      <c r="AU142" s="24" t="s">
        <v>82</v>
      </c>
      <c r="AY142" s="24" t="s">
        <v>303</v>
      </c>
      <c r="BE142" s="245">
        <f>IF(N142="základní",J142,0)</f>
        <v>0</v>
      </c>
      <c r="BF142" s="245">
        <f>IF(N142="snížená",J142,0)</f>
        <v>0</v>
      </c>
      <c r="BG142" s="245">
        <f>IF(N142="zákl. přenesená",J142,0)</f>
        <v>0</v>
      </c>
      <c r="BH142" s="245">
        <f>IF(N142="sníž. přenesená",J142,0)</f>
        <v>0</v>
      </c>
      <c r="BI142" s="245">
        <f>IF(N142="nulová",J142,0)</f>
        <v>0</v>
      </c>
      <c r="BJ142" s="24" t="s">
        <v>80</v>
      </c>
      <c r="BK142" s="245">
        <f>ROUND(I142*H142,2)</f>
        <v>0</v>
      </c>
      <c r="BL142" s="24" t="s">
        <v>319</v>
      </c>
      <c r="BM142" s="24" t="s">
        <v>7682</v>
      </c>
    </row>
    <row r="143" s="1" customFormat="1" ht="25.5" customHeight="1">
      <c r="B143" s="46"/>
      <c r="C143" s="234" t="s">
        <v>541</v>
      </c>
      <c r="D143" s="234" t="s">
        <v>306</v>
      </c>
      <c r="E143" s="235" t="s">
        <v>7683</v>
      </c>
      <c r="F143" s="236" t="s">
        <v>7684</v>
      </c>
      <c r="G143" s="237" t="s">
        <v>394</v>
      </c>
      <c r="H143" s="238">
        <v>4</v>
      </c>
      <c r="I143" s="239"/>
      <c r="J143" s="240">
        <f>ROUND(I143*H143,2)</f>
        <v>0</v>
      </c>
      <c r="K143" s="236" t="s">
        <v>310</v>
      </c>
      <c r="L143" s="72"/>
      <c r="M143" s="241" t="s">
        <v>21</v>
      </c>
      <c r="N143" s="242" t="s">
        <v>43</v>
      </c>
      <c r="O143" s="47"/>
      <c r="P143" s="243">
        <f>O143*H143</f>
        <v>0</v>
      </c>
      <c r="Q143" s="243">
        <v>1.0000000000000001E-05</v>
      </c>
      <c r="R143" s="243">
        <f>Q143*H143</f>
        <v>4.0000000000000003E-05</v>
      </c>
      <c r="S143" s="243">
        <v>0</v>
      </c>
      <c r="T143" s="244">
        <f>S143*H143</f>
        <v>0</v>
      </c>
      <c r="AR143" s="24" t="s">
        <v>319</v>
      </c>
      <c r="AT143" s="24" t="s">
        <v>306</v>
      </c>
      <c r="AU143" s="24" t="s">
        <v>82</v>
      </c>
      <c r="AY143" s="24" t="s">
        <v>303</v>
      </c>
      <c r="BE143" s="245">
        <f>IF(N143="základní",J143,0)</f>
        <v>0</v>
      </c>
      <c r="BF143" s="245">
        <f>IF(N143="snížená",J143,0)</f>
        <v>0</v>
      </c>
      <c r="BG143" s="245">
        <f>IF(N143="zákl. přenesená",J143,0)</f>
        <v>0</v>
      </c>
      <c r="BH143" s="245">
        <f>IF(N143="sníž. přenesená",J143,0)</f>
        <v>0</v>
      </c>
      <c r="BI143" s="245">
        <f>IF(N143="nulová",J143,0)</f>
        <v>0</v>
      </c>
      <c r="BJ143" s="24" t="s">
        <v>80</v>
      </c>
      <c r="BK143" s="245">
        <f>ROUND(I143*H143,2)</f>
        <v>0</v>
      </c>
      <c r="BL143" s="24" t="s">
        <v>319</v>
      </c>
      <c r="BM143" s="24" t="s">
        <v>7685</v>
      </c>
    </row>
    <row r="144" s="1" customFormat="1" ht="38.25" customHeight="1">
      <c r="B144" s="46"/>
      <c r="C144" s="234" t="s">
        <v>546</v>
      </c>
      <c r="D144" s="234" t="s">
        <v>306</v>
      </c>
      <c r="E144" s="235" t="s">
        <v>7463</v>
      </c>
      <c r="F144" s="236" t="s">
        <v>7464</v>
      </c>
      <c r="G144" s="237" t="s">
        <v>262</v>
      </c>
      <c r="H144" s="238">
        <v>23.940000000000001</v>
      </c>
      <c r="I144" s="239"/>
      <c r="J144" s="240">
        <f>ROUND(I144*H144,2)</f>
        <v>0</v>
      </c>
      <c r="K144" s="236" t="s">
        <v>310</v>
      </c>
      <c r="L144" s="72"/>
      <c r="M144" s="241" t="s">
        <v>21</v>
      </c>
      <c r="N144" s="242" t="s">
        <v>43</v>
      </c>
      <c r="O144" s="47"/>
      <c r="P144" s="243">
        <f>O144*H144</f>
        <v>0</v>
      </c>
      <c r="Q144" s="243">
        <v>0.15540000000000001</v>
      </c>
      <c r="R144" s="243">
        <f>Q144*H144</f>
        <v>3.7202760000000006</v>
      </c>
      <c r="S144" s="243">
        <v>0</v>
      </c>
      <c r="T144" s="244">
        <f>S144*H144</f>
        <v>0</v>
      </c>
      <c r="AR144" s="24" t="s">
        <v>319</v>
      </c>
      <c r="AT144" s="24" t="s">
        <v>306</v>
      </c>
      <c r="AU144" s="24" t="s">
        <v>82</v>
      </c>
      <c r="AY144" s="24" t="s">
        <v>303</v>
      </c>
      <c r="BE144" s="245">
        <f>IF(N144="základní",J144,0)</f>
        <v>0</v>
      </c>
      <c r="BF144" s="245">
        <f>IF(N144="snížená",J144,0)</f>
        <v>0</v>
      </c>
      <c r="BG144" s="245">
        <f>IF(N144="zákl. přenesená",J144,0)</f>
        <v>0</v>
      </c>
      <c r="BH144" s="245">
        <f>IF(N144="sníž. přenesená",J144,0)</f>
        <v>0</v>
      </c>
      <c r="BI144" s="245">
        <f>IF(N144="nulová",J144,0)</f>
        <v>0</v>
      </c>
      <c r="BJ144" s="24" t="s">
        <v>80</v>
      </c>
      <c r="BK144" s="245">
        <f>ROUND(I144*H144,2)</f>
        <v>0</v>
      </c>
      <c r="BL144" s="24" t="s">
        <v>319</v>
      </c>
      <c r="BM144" s="24" t="s">
        <v>7686</v>
      </c>
    </row>
    <row r="145" s="12" customFormat="1">
      <c r="B145" s="253"/>
      <c r="C145" s="254"/>
      <c r="D145" s="250" t="s">
        <v>398</v>
      </c>
      <c r="E145" s="255" t="s">
        <v>21</v>
      </c>
      <c r="F145" s="256" t="s">
        <v>7687</v>
      </c>
      <c r="G145" s="254"/>
      <c r="H145" s="257">
        <v>23.940000000000001</v>
      </c>
      <c r="I145" s="258"/>
      <c r="J145" s="254"/>
      <c r="K145" s="254"/>
      <c r="L145" s="259"/>
      <c r="M145" s="260"/>
      <c r="N145" s="261"/>
      <c r="O145" s="261"/>
      <c r="P145" s="261"/>
      <c r="Q145" s="261"/>
      <c r="R145" s="261"/>
      <c r="S145" s="261"/>
      <c r="T145" s="262"/>
      <c r="AT145" s="263" t="s">
        <v>398</v>
      </c>
      <c r="AU145" s="263" t="s">
        <v>82</v>
      </c>
      <c r="AV145" s="12" t="s">
        <v>82</v>
      </c>
      <c r="AW145" s="12" t="s">
        <v>35</v>
      </c>
      <c r="AX145" s="12" t="s">
        <v>80</v>
      </c>
      <c r="AY145" s="263" t="s">
        <v>303</v>
      </c>
    </row>
    <row r="146" s="1" customFormat="1" ht="16.5" customHeight="1">
      <c r="B146" s="46"/>
      <c r="C146" s="276" t="s">
        <v>550</v>
      </c>
      <c r="D146" s="276" t="s">
        <v>570</v>
      </c>
      <c r="E146" s="277" t="s">
        <v>7468</v>
      </c>
      <c r="F146" s="278" t="s">
        <v>7469</v>
      </c>
      <c r="G146" s="279" t="s">
        <v>262</v>
      </c>
      <c r="H146" s="280">
        <v>25.137</v>
      </c>
      <c r="I146" s="281"/>
      <c r="J146" s="282">
        <f>ROUND(I146*H146,2)</f>
        <v>0</v>
      </c>
      <c r="K146" s="278" t="s">
        <v>310</v>
      </c>
      <c r="L146" s="283"/>
      <c r="M146" s="284" t="s">
        <v>21</v>
      </c>
      <c r="N146" s="285" t="s">
        <v>43</v>
      </c>
      <c r="O146" s="47"/>
      <c r="P146" s="243">
        <f>O146*H146</f>
        <v>0</v>
      </c>
      <c r="Q146" s="243">
        <v>0.081000000000000003</v>
      </c>
      <c r="R146" s="243">
        <f>Q146*H146</f>
        <v>2.0360970000000003</v>
      </c>
      <c r="S146" s="243">
        <v>0</v>
      </c>
      <c r="T146" s="244">
        <f>S146*H146</f>
        <v>0</v>
      </c>
      <c r="AR146" s="24" t="s">
        <v>339</v>
      </c>
      <c r="AT146" s="24" t="s">
        <v>570</v>
      </c>
      <c r="AU146" s="24" t="s">
        <v>82</v>
      </c>
      <c r="AY146" s="24" t="s">
        <v>303</v>
      </c>
      <c r="BE146" s="245">
        <f>IF(N146="základní",J146,0)</f>
        <v>0</v>
      </c>
      <c r="BF146" s="245">
        <f>IF(N146="snížená",J146,0)</f>
        <v>0</v>
      </c>
      <c r="BG146" s="245">
        <f>IF(N146="zákl. přenesená",J146,0)</f>
        <v>0</v>
      </c>
      <c r="BH146" s="245">
        <f>IF(N146="sníž. přenesená",J146,0)</f>
        <v>0</v>
      </c>
      <c r="BI146" s="245">
        <f>IF(N146="nulová",J146,0)</f>
        <v>0</v>
      </c>
      <c r="BJ146" s="24" t="s">
        <v>80</v>
      </c>
      <c r="BK146" s="245">
        <f>ROUND(I146*H146,2)</f>
        <v>0</v>
      </c>
      <c r="BL146" s="24" t="s">
        <v>319</v>
      </c>
      <c r="BM146" s="24" t="s">
        <v>7688</v>
      </c>
    </row>
    <row r="147" s="12" customFormat="1">
      <c r="B147" s="253"/>
      <c r="C147" s="254"/>
      <c r="D147" s="250" t="s">
        <v>398</v>
      </c>
      <c r="E147" s="255" t="s">
        <v>21</v>
      </c>
      <c r="F147" s="256" t="s">
        <v>7689</v>
      </c>
      <c r="G147" s="254"/>
      <c r="H147" s="257">
        <v>23.940000000000001</v>
      </c>
      <c r="I147" s="258"/>
      <c r="J147" s="254"/>
      <c r="K147" s="254"/>
      <c r="L147" s="259"/>
      <c r="M147" s="260"/>
      <c r="N147" s="261"/>
      <c r="O147" s="261"/>
      <c r="P147" s="261"/>
      <c r="Q147" s="261"/>
      <c r="R147" s="261"/>
      <c r="S147" s="261"/>
      <c r="T147" s="262"/>
      <c r="AT147" s="263" t="s">
        <v>398</v>
      </c>
      <c r="AU147" s="263" t="s">
        <v>82</v>
      </c>
      <c r="AV147" s="12" t="s">
        <v>82</v>
      </c>
      <c r="AW147" s="12" t="s">
        <v>35</v>
      </c>
      <c r="AX147" s="12" t="s">
        <v>80</v>
      </c>
      <c r="AY147" s="263" t="s">
        <v>303</v>
      </c>
    </row>
    <row r="148" s="12" customFormat="1">
      <c r="B148" s="253"/>
      <c r="C148" s="254"/>
      <c r="D148" s="250" t="s">
        <v>398</v>
      </c>
      <c r="E148" s="254"/>
      <c r="F148" s="256" t="s">
        <v>7690</v>
      </c>
      <c r="G148" s="254"/>
      <c r="H148" s="257">
        <v>25.137</v>
      </c>
      <c r="I148" s="258"/>
      <c r="J148" s="254"/>
      <c r="K148" s="254"/>
      <c r="L148" s="259"/>
      <c r="M148" s="260"/>
      <c r="N148" s="261"/>
      <c r="O148" s="261"/>
      <c r="P148" s="261"/>
      <c r="Q148" s="261"/>
      <c r="R148" s="261"/>
      <c r="S148" s="261"/>
      <c r="T148" s="262"/>
      <c r="AT148" s="263" t="s">
        <v>398</v>
      </c>
      <c r="AU148" s="263" t="s">
        <v>82</v>
      </c>
      <c r="AV148" s="12" t="s">
        <v>82</v>
      </c>
      <c r="AW148" s="12" t="s">
        <v>6</v>
      </c>
      <c r="AX148" s="12" t="s">
        <v>80</v>
      </c>
      <c r="AY148" s="263" t="s">
        <v>303</v>
      </c>
    </row>
    <row r="149" s="1" customFormat="1" ht="16.5" customHeight="1">
      <c r="B149" s="46"/>
      <c r="C149" s="276" t="s">
        <v>556</v>
      </c>
      <c r="D149" s="276" t="s">
        <v>570</v>
      </c>
      <c r="E149" s="277" t="s">
        <v>7691</v>
      </c>
      <c r="F149" s="278" t="s">
        <v>7692</v>
      </c>
      <c r="G149" s="279" t="s">
        <v>262</v>
      </c>
      <c r="H149" s="280">
        <v>22.355</v>
      </c>
      <c r="I149" s="281"/>
      <c r="J149" s="282">
        <f>ROUND(I149*H149,2)</f>
        <v>0</v>
      </c>
      <c r="K149" s="278" t="s">
        <v>310</v>
      </c>
      <c r="L149" s="283"/>
      <c r="M149" s="284" t="s">
        <v>21</v>
      </c>
      <c r="N149" s="285" t="s">
        <v>43</v>
      </c>
      <c r="O149" s="47"/>
      <c r="P149" s="243">
        <f>O149*H149</f>
        <v>0</v>
      </c>
      <c r="Q149" s="243">
        <v>0.048300000000000003</v>
      </c>
      <c r="R149" s="243">
        <f>Q149*H149</f>
        <v>1.0797465000000002</v>
      </c>
      <c r="S149" s="243">
        <v>0</v>
      </c>
      <c r="T149" s="244">
        <f>S149*H149</f>
        <v>0</v>
      </c>
      <c r="AR149" s="24" t="s">
        <v>339</v>
      </c>
      <c r="AT149" s="24" t="s">
        <v>570</v>
      </c>
      <c r="AU149" s="24" t="s">
        <v>82</v>
      </c>
      <c r="AY149" s="24" t="s">
        <v>303</v>
      </c>
      <c r="BE149" s="245">
        <f>IF(N149="základní",J149,0)</f>
        <v>0</v>
      </c>
      <c r="BF149" s="245">
        <f>IF(N149="snížená",J149,0)</f>
        <v>0</v>
      </c>
      <c r="BG149" s="245">
        <f>IF(N149="zákl. přenesená",J149,0)</f>
        <v>0</v>
      </c>
      <c r="BH149" s="245">
        <f>IF(N149="sníž. přenesená",J149,0)</f>
        <v>0</v>
      </c>
      <c r="BI149" s="245">
        <f>IF(N149="nulová",J149,0)</f>
        <v>0</v>
      </c>
      <c r="BJ149" s="24" t="s">
        <v>80</v>
      </c>
      <c r="BK149" s="245">
        <f>ROUND(I149*H149,2)</f>
        <v>0</v>
      </c>
      <c r="BL149" s="24" t="s">
        <v>319</v>
      </c>
      <c r="BM149" s="24" t="s">
        <v>7693</v>
      </c>
    </row>
    <row r="150" s="12" customFormat="1">
      <c r="B150" s="253"/>
      <c r="C150" s="254"/>
      <c r="D150" s="250" t="s">
        <v>398</v>
      </c>
      <c r="E150" s="255" t="s">
        <v>21</v>
      </c>
      <c r="F150" s="256" t="s">
        <v>7694</v>
      </c>
      <c r="G150" s="254"/>
      <c r="H150" s="257">
        <v>21.289999999999999</v>
      </c>
      <c r="I150" s="258"/>
      <c r="J150" s="254"/>
      <c r="K150" s="254"/>
      <c r="L150" s="259"/>
      <c r="M150" s="260"/>
      <c r="N150" s="261"/>
      <c r="O150" s="261"/>
      <c r="P150" s="261"/>
      <c r="Q150" s="261"/>
      <c r="R150" s="261"/>
      <c r="S150" s="261"/>
      <c r="T150" s="262"/>
      <c r="AT150" s="263" t="s">
        <v>398</v>
      </c>
      <c r="AU150" s="263" t="s">
        <v>82</v>
      </c>
      <c r="AV150" s="12" t="s">
        <v>82</v>
      </c>
      <c r="AW150" s="12" t="s">
        <v>35</v>
      </c>
      <c r="AX150" s="12" t="s">
        <v>80</v>
      </c>
      <c r="AY150" s="263" t="s">
        <v>303</v>
      </c>
    </row>
    <row r="151" s="12" customFormat="1">
      <c r="B151" s="253"/>
      <c r="C151" s="254"/>
      <c r="D151" s="250" t="s">
        <v>398</v>
      </c>
      <c r="E151" s="254"/>
      <c r="F151" s="256" t="s">
        <v>7695</v>
      </c>
      <c r="G151" s="254"/>
      <c r="H151" s="257">
        <v>22.355</v>
      </c>
      <c r="I151" s="258"/>
      <c r="J151" s="254"/>
      <c r="K151" s="254"/>
      <c r="L151" s="259"/>
      <c r="M151" s="260"/>
      <c r="N151" s="261"/>
      <c r="O151" s="261"/>
      <c r="P151" s="261"/>
      <c r="Q151" s="261"/>
      <c r="R151" s="261"/>
      <c r="S151" s="261"/>
      <c r="T151" s="262"/>
      <c r="AT151" s="263" t="s">
        <v>398</v>
      </c>
      <c r="AU151" s="263" t="s">
        <v>82</v>
      </c>
      <c r="AV151" s="12" t="s">
        <v>82</v>
      </c>
      <c r="AW151" s="12" t="s">
        <v>6</v>
      </c>
      <c r="AX151" s="12" t="s">
        <v>80</v>
      </c>
      <c r="AY151" s="263" t="s">
        <v>303</v>
      </c>
    </row>
    <row r="152" s="1" customFormat="1" ht="38.25" customHeight="1">
      <c r="B152" s="46"/>
      <c r="C152" s="234" t="s">
        <v>563</v>
      </c>
      <c r="D152" s="234" t="s">
        <v>306</v>
      </c>
      <c r="E152" s="235" t="s">
        <v>7472</v>
      </c>
      <c r="F152" s="236" t="s">
        <v>7473</v>
      </c>
      <c r="G152" s="237" t="s">
        <v>262</v>
      </c>
      <c r="H152" s="238">
        <v>5.5</v>
      </c>
      <c r="I152" s="239"/>
      <c r="J152" s="240">
        <f>ROUND(I152*H152,2)</f>
        <v>0</v>
      </c>
      <c r="K152" s="236" t="s">
        <v>310</v>
      </c>
      <c r="L152" s="72"/>
      <c r="M152" s="241" t="s">
        <v>21</v>
      </c>
      <c r="N152" s="242" t="s">
        <v>43</v>
      </c>
      <c r="O152" s="47"/>
      <c r="P152" s="243">
        <f>O152*H152</f>
        <v>0</v>
      </c>
      <c r="Q152" s="243">
        <v>0.1295</v>
      </c>
      <c r="R152" s="243">
        <f>Q152*H152</f>
        <v>0.71225000000000005</v>
      </c>
      <c r="S152" s="243">
        <v>0</v>
      </c>
      <c r="T152" s="244">
        <f>S152*H152</f>
        <v>0</v>
      </c>
      <c r="AR152" s="24" t="s">
        <v>319</v>
      </c>
      <c r="AT152" s="24" t="s">
        <v>306</v>
      </c>
      <c r="AU152" s="24" t="s">
        <v>82</v>
      </c>
      <c r="AY152" s="24" t="s">
        <v>303</v>
      </c>
      <c r="BE152" s="245">
        <f>IF(N152="základní",J152,0)</f>
        <v>0</v>
      </c>
      <c r="BF152" s="245">
        <f>IF(N152="snížená",J152,0)</f>
        <v>0</v>
      </c>
      <c r="BG152" s="245">
        <f>IF(N152="zákl. přenesená",J152,0)</f>
        <v>0</v>
      </c>
      <c r="BH152" s="245">
        <f>IF(N152="sníž. přenesená",J152,0)</f>
        <v>0</v>
      </c>
      <c r="BI152" s="245">
        <f>IF(N152="nulová",J152,0)</f>
        <v>0</v>
      </c>
      <c r="BJ152" s="24" t="s">
        <v>80</v>
      </c>
      <c r="BK152" s="245">
        <f>ROUND(I152*H152,2)</f>
        <v>0</v>
      </c>
      <c r="BL152" s="24" t="s">
        <v>319</v>
      </c>
      <c r="BM152" s="24" t="s">
        <v>7696</v>
      </c>
    </row>
    <row r="153" s="12" customFormat="1">
      <c r="B153" s="253"/>
      <c r="C153" s="254"/>
      <c r="D153" s="250" t="s">
        <v>398</v>
      </c>
      <c r="E153" s="255" t="s">
        <v>21</v>
      </c>
      <c r="F153" s="256" t="s">
        <v>7697</v>
      </c>
      <c r="G153" s="254"/>
      <c r="H153" s="257">
        <v>5.5</v>
      </c>
      <c r="I153" s="258"/>
      <c r="J153" s="254"/>
      <c r="K153" s="254"/>
      <c r="L153" s="259"/>
      <c r="M153" s="260"/>
      <c r="N153" s="261"/>
      <c r="O153" s="261"/>
      <c r="P153" s="261"/>
      <c r="Q153" s="261"/>
      <c r="R153" s="261"/>
      <c r="S153" s="261"/>
      <c r="T153" s="262"/>
      <c r="AT153" s="263" t="s">
        <v>398</v>
      </c>
      <c r="AU153" s="263" t="s">
        <v>82</v>
      </c>
      <c r="AV153" s="12" t="s">
        <v>82</v>
      </c>
      <c r="AW153" s="12" t="s">
        <v>35</v>
      </c>
      <c r="AX153" s="12" t="s">
        <v>80</v>
      </c>
      <c r="AY153" s="263" t="s">
        <v>303</v>
      </c>
    </row>
    <row r="154" s="1" customFormat="1" ht="16.5" customHeight="1">
      <c r="B154" s="46"/>
      <c r="C154" s="276" t="s">
        <v>569</v>
      </c>
      <c r="D154" s="276" t="s">
        <v>570</v>
      </c>
      <c r="E154" s="277" t="s">
        <v>7698</v>
      </c>
      <c r="F154" s="278" t="s">
        <v>7699</v>
      </c>
      <c r="G154" s="279" t="s">
        <v>262</v>
      </c>
      <c r="H154" s="280">
        <v>5.7750000000000004</v>
      </c>
      <c r="I154" s="281"/>
      <c r="J154" s="282">
        <f>ROUND(I154*H154,2)</f>
        <v>0</v>
      </c>
      <c r="K154" s="278" t="s">
        <v>310</v>
      </c>
      <c r="L154" s="283"/>
      <c r="M154" s="284" t="s">
        <v>21</v>
      </c>
      <c r="N154" s="285" t="s">
        <v>43</v>
      </c>
      <c r="O154" s="47"/>
      <c r="P154" s="243">
        <f>O154*H154</f>
        <v>0</v>
      </c>
      <c r="Q154" s="243">
        <v>0.044999999999999998</v>
      </c>
      <c r="R154" s="243">
        <f>Q154*H154</f>
        <v>0.25987500000000002</v>
      </c>
      <c r="S154" s="243">
        <v>0</v>
      </c>
      <c r="T154" s="244">
        <f>S154*H154</f>
        <v>0</v>
      </c>
      <c r="AR154" s="24" t="s">
        <v>339</v>
      </c>
      <c r="AT154" s="24" t="s">
        <v>570</v>
      </c>
      <c r="AU154" s="24" t="s">
        <v>82</v>
      </c>
      <c r="AY154" s="24" t="s">
        <v>303</v>
      </c>
      <c r="BE154" s="245">
        <f>IF(N154="základní",J154,0)</f>
        <v>0</v>
      </c>
      <c r="BF154" s="245">
        <f>IF(N154="snížená",J154,0)</f>
        <v>0</v>
      </c>
      <c r="BG154" s="245">
        <f>IF(N154="zákl. přenesená",J154,0)</f>
        <v>0</v>
      </c>
      <c r="BH154" s="245">
        <f>IF(N154="sníž. přenesená",J154,0)</f>
        <v>0</v>
      </c>
      <c r="BI154" s="245">
        <f>IF(N154="nulová",J154,0)</f>
        <v>0</v>
      </c>
      <c r="BJ154" s="24" t="s">
        <v>80</v>
      </c>
      <c r="BK154" s="245">
        <f>ROUND(I154*H154,2)</f>
        <v>0</v>
      </c>
      <c r="BL154" s="24" t="s">
        <v>319</v>
      </c>
      <c r="BM154" s="24" t="s">
        <v>7700</v>
      </c>
    </row>
    <row r="155" s="12" customFormat="1">
      <c r="B155" s="253"/>
      <c r="C155" s="254"/>
      <c r="D155" s="250" t="s">
        <v>398</v>
      </c>
      <c r="E155" s="254"/>
      <c r="F155" s="256" t="s">
        <v>7701</v>
      </c>
      <c r="G155" s="254"/>
      <c r="H155" s="257">
        <v>5.7750000000000004</v>
      </c>
      <c r="I155" s="258"/>
      <c r="J155" s="254"/>
      <c r="K155" s="254"/>
      <c r="L155" s="259"/>
      <c r="M155" s="260"/>
      <c r="N155" s="261"/>
      <c r="O155" s="261"/>
      <c r="P155" s="261"/>
      <c r="Q155" s="261"/>
      <c r="R155" s="261"/>
      <c r="S155" s="261"/>
      <c r="T155" s="262"/>
      <c r="AT155" s="263" t="s">
        <v>398</v>
      </c>
      <c r="AU155" s="263" t="s">
        <v>82</v>
      </c>
      <c r="AV155" s="12" t="s">
        <v>82</v>
      </c>
      <c r="AW155" s="12" t="s">
        <v>6</v>
      </c>
      <c r="AX155" s="12" t="s">
        <v>80</v>
      </c>
      <c r="AY155" s="263" t="s">
        <v>303</v>
      </c>
    </row>
    <row r="156" s="1" customFormat="1" ht="16.5" customHeight="1">
      <c r="B156" s="46"/>
      <c r="C156" s="234" t="s">
        <v>575</v>
      </c>
      <c r="D156" s="234" t="s">
        <v>306</v>
      </c>
      <c r="E156" s="235" t="s">
        <v>7481</v>
      </c>
      <c r="F156" s="236" t="s">
        <v>7702</v>
      </c>
      <c r="G156" s="237" t="s">
        <v>262</v>
      </c>
      <c r="H156" s="238">
        <v>74</v>
      </c>
      <c r="I156" s="239"/>
      <c r="J156" s="240">
        <f>ROUND(I156*H156,2)</f>
        <v>0</v>
      </c>
      <c r="K156" s="236" t="s">
        <v>322</v>
      </c>
      <c r="L156" s="72"/>
      <c r="M156" s="241" t="s">
        <v>21</v>
      </c>
      <c r="N156" s="242" t="s">
        <v>43</v>
      </c>
      <c r="O156" s="47"/>
      <c r="P156" s="243">
        <f>O156*H156</f>
        <v>0</v>
      </c>
      <c r="Q156" s="243">
        <v>0.00059999999999999995</v>
      </c>
      <c r="R156" s="243">
        <f>Q156*H156</f>
        <v>0.044399999999999995</v>
      </c>
      <c r="S156" s="243">
        <v>0</v>
      </c>
      <c r="T156" s="244">
        <f>S156*H156</f>
        <v>0</v>
      </c>
      <c r="AR156" s="24" t="s">
        <v>319</v>
      </c>
      <c r="AT156" s="24" t="s">
        <v>306</v>
      </c>
      <c r="AU156" s="24" t="s">
        <v>82</v>
      </c>
      <c r="AY156" s="24" t="s">
        <v>303</v>
      </c>
      <c r="BE156" s="245">
        <f>IF(N156="základní",J156,0)</f>
        <v>0</v>
      </c>
      <c r="BF156" s="245">
        <f>IF(N156="snížená",J156,0)</f>
        <v>0</v>
      </c>
      <c r="BG156" s="245">
        <f>IF(N156="zákl. přenesená",J156,0)</f>
        <v>0</v>
      </c>
      <c r="BH156" s="245">
        <f>IF(N156="sníž. přenesená",J156,0)</f>
        <v>0</v>
      </c>
      <c r="BI156" s="245">
        <f>IF(N156="nulová",J156,0)</f>
        <v>0</v>
      </c>
      <c r="BJ156" s="24" t="s">
        <v>80</v>
      </c>
      <c r="BK156" s="245">
        <f>ROUND(I156*H156,2)</f>
        <v>0</v>
      </c>
      <c r="BL156" s="24" t="s">
        <v>319</v>
      </c>
      <c r="BM156" s="24" t="s">
        <v>7703</v>
      </c>
    </row>
    <row r="157" s="12" customFormat="1">
      <c r="B157" s="253"/>
      <c r="C157" s="254"/>
      <c r="D157" s="250" t="s">
        <v>398</v>
      </c>
      <c r="E157" s="255" t="s">
        <v>21</v>
      </c>
      <c r="F157" s="256" t="s">
        <v>7704</v>
      </c>
      <c r="G157" s="254"/>
      <c r="H157" s="257">
        <v>27.289999999999999</v>
      </c>
      <c r="I157" s="258"/>
      <c r="J157" s="254"/>
      <c r="K157" s="254"/>
      <c r="L157" s="259"/>
      <c r="M157" s="260"/>
      <c r="N157" s="261"/>
      <c r="O157" s="261"/>
      <c r="P157" s="261"/>
      <c r="Q157" s="261"/>
      <c r="R157" s="261"/>
      <c r="S157" s="261"/>
      <c r="T157" s="262"/>
      <c r="AT157" s="263" t="s">
        <v>398</v>
      </c>
      <c r="AU157" s="263" t="s">
        <v>82</v>
      </c>
      <c r="AV157" s="12" t="s">
        <v>82</v>
      </c>
      <c r="AW157" s="12" t="s">
        <v>35</v>
      </c>
      <c r="AX157" s="12" t="s">
        <v>72</v>
      </c>
      <c r="AY157" s="263" t="s">
        <v>303</v>
      </c>
    </row>
    <row r="158" s="12" customFormat="1">
      <c r="B158" s="253"/>
      <c r="C158" s="254"/>
      <c r="D158" s="250" t="s">
        <v>398</v>
      </c>
      <c r="E158" s="255" t="s">
        <v>21</v>
      </c>
      <c r="F158" s="256" t="s">
        <v>7697</v>
      </c>
      <c r="G158" s="254"/>
      <c r="H158" s="257">
        <v>5.5</v>
      </c>
      <c r="I158" s="258"/>
      <c r="J158" s="254"/>
      <c r="K158" s="254"/>
      <c r="L158" s="259"/>
      <c r="M158" s="260"/>
      <c r="N158" s="261"/>
      <c r="O158" s="261"/>
      <c r="P158" s="261"/>
      <c r="Q158" s="261"/>
      <c r="R158" s="261"/>
      <c r="S158" s="261"/>
      <c r="T158" s="262"/>
      <c r="AT158" s="263" t="s">
        <v>398</v>
      </c>
      <c r="AU158" s="263" t="s">
        <v>82</v>
      </c>
      <c r="AV158" s="12" t="s">
        <v>82</v>
      </c>
      <c r="AW158" s="12" t="s">
        <v>35</v>
      </c>
      <c r="AX158" s="12" t="s">
        <v>72</v>
      </c>
      <c r="AY158" s="263" t="s">
        <v>303</v>
      </c>
    </row>
    <row r="159" s="12" customFormat="1">
      <c r="B159" s="253"/>
      <c r="C159" s="254"/>
      <c r="D159" s="250" t="s">
        <v>398</v>
      </c>
      <c r="E159" s="255" t="s">
        <v>21</v>
      </c>
      <c r="F159" s="256" t="s">
        <v>7705</v>
      </c>
      <c r="G159" s="254"/>
      <c r="H159" s="257">
        <v>41.210000000000001</v>
      </c>
      <c r="I159" s="258"/>
      <c r="J159" s="254"/>
      <c r="K159" s="254"/>
      <c r="L159" s="259"/>
      <c r="M159" s="260"/>
      <c r="N159" s="261"/>
      <c r="O159" s="261"/>
      <c r="P159" s="261"/>
      <c r="Q159" s="261"/>
      <c r="R159" s="261"/>
      <c r="S159" s="261"/>
      <c r="T159" s="262"/>
      <c r="AT159" s="263" t="s">
        <v>398</v>
      </c>
      <c r="AU159" s="263" t="s">
        <v>82</v>
      </c>
      <c r="AV159" s="12" t="s">
        <v>82</v>
      </c>
      <c r="AW159" s="12" t="s">
        <v>35</v>
      </c>
      <c r="AX159" s="12" t="s">
        <v>72</v>
      </c>
      <c r="AY159" s="263" t="s">
        <v>303</v>
      </c>
    </row>
    <row r="160" s="13" customFormat="1">
      <c r="B160" s="264"/>
      <c r="C160" s="265"/>
      <c r="D160" s="250" t="s">
        <v>398</v>
      </c>
      <c r="E160" s="266" t="s">
        <v>21</v>
      </c>
      <c r="F160" s="267" t="s">
        <v>508</v>
      </c>
      <c r="G160" s="265"/>
      <c r="H160" s="268">
        <v>74</v>
      </c>
      <c r="I160" s="269"/>
      <c r="J160" s="265"/>
      <c r="K160" s="265"/>
      <c r="L160" s="270"/>
      <c r="M160" s="271"/>
      <c r="N160" s="272"/>
      <c r="O160" s="272"/>
      <c r="P160" s="272"/>
      <c r="Q160" s="272"/>
      <c r="R160" s="272"/>
      <c r="S160" s="272"/>
      <c r="T160" s="273"/>
      <c r="AT160" s="274" t="s">
        <v>398</v>
      </c>
      <c r="AU160" s="274" t="s">
        <v>82</v>
      </c>
      <c r="AV160" s="13" t="s">
        <v>319</v>
      </c>
      <c r="AW160" s="13" t="s">
        <v>35</v>
      </c>
      <c r="AX160" s="13" t="s">
        <v>80</v>
      </c>
      <c r="AY160" s="274" t="s">
        <v>303</v>
      </c>
    </row>
    <row r="161" s="1" customFormat="1" ht="25.5" customHeight="1">
      <c r="B161" s="46"/>
      <c r="C161" s="234" t="s">
        <v>581</v>
      </c>
      <c r="D161" s="234" t="s">
        <v>306</v>
      </c>
      <c r="E161" s="235" t="s">
        <v>7486</v>
      </c>
      <c r="F161" s="236" t="s">
        <v>7487</v>
      </c>
      <c r="G161" s="237" t="s">
        <v>262</v>
      </c>
      <c r="H161" s="238">
        <v>74</v>
      </c>
      <c r="I161" s="239"/>
      <c r="J161" s="240">
        <f>ROUND(I161*H161,2)</f>
        <v>0</v>
      </c>
      <c r="K161" s="236" t="s">
        <v>310</v>
      </c>
      <c r="L161" s="72"/>
      <c r="M161" s="241" t="s">
        <v>21</v>
      </c>
      <c r="N161" s="242" t="s">
        <v>43</v>
      </c>
      <c r="O161" s="47"/>
      <c r="P161" s="243">
        <f>O161*H161</f>
        <v>0</v>
      </c>
      <c r="Q161" s="243">
        <v>0</v>
      </c>
      <c r="R161" s="243">
        <f>Q161*H161</f>
        <v>0</v>
      </c>
      <c r="S161" s="243">
        <v>0</v>
      </c>
      <c r="T161" s="244">
        <f>S161*H161</f>
        <v>0</v>
      </c>
      <c r="AR161" s="24" t="s">
        <v>319</v>
      </c>
      <c r="AT161" s="24" t="s">
        <v>306</v>
      </c>
      <c r="AU161" s="24" t="s">
        <v>82</v>
      </c>
      <c r="AY161" s="24" t="s">
        <v>303</v>
      </c>
      <c r="BE161" s="245">
        <f>IF(N161="základní",J161,0)</f>
        <v>0</v>
      </c>
      <c r="BF161" s="245">
        <f>IF(N161="snížená",J161,0)</f>
        <v>0</v>
      </c>
      <c r="BG161" s="245">
        <f>IF(N161="zákl. přenesená",J161,0)</f>
        <v>0</v>
      </c>
      <c r="BH161" s="245">
        <f>IF(N161="sníž. přenesená",J161,0)</f>
        <v>0</v>
      </c>
      <c r="BI161" s="245">
        <f>IF(N161="nulová",J161,0)</f>
        <v>0</v>
      </c>
      <c r="BJ161" s="24" t="s">
        <v>80</v>
      </c>
      <c r="BK161" s="245">
        <f>ROUND(I161*H161,2)</f>
        <v>0</v>
      </c>
      <c r="BL161" s="24" t="s">
        <v>319</v>
      </c>
      <c r="BM161" s="24" t="s">
        <v>7706</v>
      </c>
    </row>
    <row r="162" s="11" customFormat="1" ht="29.88" customHeight="1">
      <c r="B162" s="218"/>
      <c r="C162" s="219"/>
      <c r="D162" s="220" t="s">
        <v>71</v>
      </c>
      <c r="E162" s="232" t="s">
        <v>1283</v>
      </c>
      <c r="F162" s="232" t="s">
        <v>1284</v>
      </c>
      <c r="G162" s="219"/>
      <c r="H162" s="219"/>
      <c r="I162" s="222"/>
      <c r="J162" s="233">
        <f>BK162</f>
        <v>0</v>
      </c>
      <c r="K162" s="219"/>
      <c r="L162" s="224"/>
      <c r="M162" s="225"/>
      <c r="N162" s="226"/>
      <c r="O162" s="226"/>
      <c r="P162" s="227">
        <f>SUM(P163:P169)</f>
        <v>0</v>
      </c>
      <c r="Q162" s="226"/>
      <c r="R162" s="227">
        <f>SUM(R163:R169)</f>
        <v>0</v>
      </c>
      <c r="S162" s="226"/>
      <c r="T162" s="228">
        <f>SUM(T163:T169)</f>
        <v>0</v>
      </c>
      <c r="AR162" s="229" t="s">
        <v>80</v>
      </c>
      <c r="AT162" s="230" t="s">
        <v>71</v>
      </c>
      <c r="AU162" s="230" t="s">
        <v>80</v>
      </c>
      <c r="AY162" s="229" t="s">
        <v>303</v>
      </c>
      <c r="BK162" s="231">
        <f>SUM(BK163:BK169)</f>
        <v>0</v>
      </c>
    </row>
    <row r="163" s="1" customFormat="1" ht="16.5" customHeight="1">
      <c r="B163" s="46"/>
      <c r="C163" s="234" t="s">
        <v>585</v>
      </c>
      <c r="D163" s="234" t="s">
        <v>306</v>
      </c>
      <c r="E163" s="235" t="s">
        <v>1286</v>
      </c>
      <c r="F163" s="236" t="s">
        <v>1287</v>
      </c>
      <c r="G163" s="237" t="s">
        <v>559</v>
      </c>
      <c r="H163" s="238">
        <v>80.525999999999996</v>
      </c>
      <c r="I163" s="239"/>
      <c r="J163" s="240">
        <f>ROUND(I163*H163,2)</f>
        <v>0</v>
      </c>
      <c r="K163" s="236" t="s">
        <v>310</v>
      </c>
      <c r="L163" s="72"/>
      <c r="M163" s="241" t="s">
        <v>21</v>
      </c>
      <c r="N163" s="242" t="s">
        <v>43</v>
      </c>
      <c r="O163" s="47"/>
      <c r="P163" s="243">
        <f>O163*H163</f>
        <v>0</v>
      </c>
      <c r="Q163" s="243">
        <v>0</v>
      </c>
      <c r="R163" s="243">
        <f>Q163*H163</f>
        <v>0</v>
      </c>
      <c r="S163" s="243">
        <v>0</v>
      </c>
      <c r="T163" s="244">
        <f>S163*H163</f>
        <v>0</v>
      </c>
      <c r="AR163" s="24" t="s">
        <v>319</v>
      </c>
      <c r="AT163" s="24" t="s">
        <v>306</v>
      </c>
      <c r="AU163" s="24" t="s">
        <v>82</v>
      </c>
      <c r="AY163" s="24" t="s">
        <v>303</v>
      </c>
      <c r="BE163" s="245">
        <f>IF(N163="základní",J163,0)</f>
        <v>0</v>
      </c>
      <c r="BF163" s="245">
        <f>IF(N163="snížená",J163,0)</f>
        <v>0</v>
      </c>
      <c r="BG163" s="245">
        <f>IF(N163="zákl. přenesená",J163,0)</f>
        <v>0</v>
      </c>
      <c r="BH163" s="245">
        <f>IF(N163="sníž. přenesená",J163,0)</f>
        <v>0</v>
      </c>
      <c r="BI163" s="245">
        <f>IF(N163="nulová",J163,0)</f>
        <v>0</v>
      </c>
      <c r="BJ163" s="24" t="s">
        <v>80</v>
      </c>
      <c r="BK163" s="245">
        <f>ROUND(I163*H163,2)</f>
        <v>0</v>
      </c>
      <c r="BL163" s="24" t="s">
        <v>319</v>
      </c>
      <c r="BM163" s="24" t="s">
        <v>7707</v>
      </c>
    </row>
    <row r="164" s="1" customFormat="1" ht="25.5" customHeight="1">
      <c r="B164" s="46"/>
      <c r="C164" s="234" t="s">
        <v>591</v>
      </c>
      <c r="D164" s="234" t="s">
        <v>306</v>
      </c>
      <c r="E164" s="235" t="s">
        <v>1291</v>
      </c>
      <c r="F164" s="236" t="s">
        <v>1292</v>
      </c>
      <c r="G164" s="237" t="s">
        <v>559</v>
      </c>
      <c r="H164" s="238">
        <v>80.525999999999996</v>
      </c>
      <c r="I164" s="239"/>
      <c r="J164" s="240">
        <f>ROUND(I164*H164,2)</f>
        <v>0</v>
      </c>
      <c r="K164" s="236" t="s">
        <v>310</v>
      </c>
      <c r="L164" s="72"/>
      <c r="M164" s="241" t="s">
        <v>21</v>
      </c>
      <c r="N164" s="242" t="s">
        <v>43</v>
      </c>
      <c r="O164" s="47"/>
      <c r="P164" s="243">
        <f>O164*H164</f>
        <v>0</v>
      </c>
      <c r="Q164" s="243">
        <v>0</v>
      </c>
      <c r="R164" s="243">
        <f>Q164*H164</f>
        <v>0</v>
      </c>
      <c r="S164" s="243">
        <v>0</v>
      </c>
      <c r="T164" s="244">
        <f>S164*H164</f>
        <v>0</v>
      </c>
      <c r="AR164" s="24" t="s">
        <v>319</v>
      </c>
      <c r="AT164" s="24" t="s">
        <v>306</v>
      </c>
      <c r="AU164" s="24" t="s">
        <v>82</v>
      </c>
      <c r="AY164" s="24" t="s">
        <v>303</v>
      </c>
      <c r="BE164" s="245">
        <f>IF(N164="základní",J164,0)</f>
        <v>0</v>
      </c>
      <c r="BF164" s="245">
        <f>IF(N164="snížená",J164,0)</f>
        <v>0</v>
      </c>
      <c r="BG164" s="245">
        <f>IF(N164="zákl. přenesená",J164,0)</f>
        <v>0</v>
      </c>
      <c r="BH164" s="245">
        <f>IF(N164="sníž. přenesená",J164,0)</f>
        <v>0</v>
      </c>
      <c r="BI164" s="245">
        <f>IF(N164="nulová",J164,0)</f>
        <v>0</v>
      </c>
      <c r="BJ164" s="24" t="s">
        <v>80</v>
      </c>
      <c r="BK164" s="245">
        <f>ROUND(I164*H164,2)</f>
        <v>0</v>
      </c>
      <c r="BL164" s="24" t="s">
        <v>319</v>
      </c>
      <c r="BM164" s="24" t="s">
        <v>7708</v>
      </c>
    </row>
    <row r="165" s="1" customFormat="1" ht="25.5" customHeight="1">
      <c r="B165" s="46"/>
      <c r="C165" s="234" t="s">
        <v>597</v>
      </c>
      <c r="D165" s="234" t="s">
        <v>306</v>
      </c>
      <c r="E165" s="235" t="s">
        <v>1296</v>
      </c>
      <c r="F165" s="236" t="s">
        <v>1297</v>
      </c>
      <c r="G165" s="237" t="s">
        <v>559</v>
      </c>
      <c r="H165" s="238">
        <v>724.73400000000004</v>
      </c>
      <c r="I165" s="239"/>
      <c r="J165" s="240">
        <f>ROUND(I165*H165,2)</f>
        <v>0</v>
      </c>
      <c r="K165" s="236" t="s">
        <v>310</v>
      </c>
      <c r="L165" s="72"/>
      <c r="M165" s="241" t="s">
        <v>21</v>
      </c>
      <c r="N165" s="242" t="s">
        <v>43</v>
      </c>
      <c r="O165" s="47"/>
      <c r="P165" s="243">
        <f>O165*H165</f>
        <v>0</v>
      </c>
      <c r="Q165" s="243">
        <v>0</v>
      </c>
      <c r="R165" s="243">
        <f>Q165*H165</f>
        <v>0</v>
      </c>
      <c r="S165" s="243">
        <v>0</v>
      </c>
      <c r="T165" s="244">
        <f>S165*H165</f>
        <v>0</v>
      </c>
      <c r="AR165" s="24" t="s">
        <v>319</v>
      </c>
      <c r="AT165" s="24" t="s">
        <v>306</v>
      </c>
      <c r="AU165" s="24" t="s">
        <v>82</v>
      </c>
      <c r="AY165" s="24" t="s">
        <v>303</v>
      </c>
      <c r="BE165" s="245">
        <f>IF(N165="základní",J165,0)</f>
        <v>0</v>
      </c>
      <c r="BF165" s="245">
        <f>IF(N165="snížená",J165,0)</f>
        <v>0</v>
      </c>
      <c r="BG165" s="245">
        <f>IF(N165="zákl. přenesená",J165,0)</f>
        <v>0</v>
      </c>
      <c r="BH165" s="245">
        <f>IF(N165="sníž. přenesená",J165,0)</f>
        <v>0</v>
      </c>
      <c r="BI165" s="245">
        <f>IF(N165="nulová",J165,0)</f>
        <v>0</v>
      </c>
      <c r="BJ165" s="24" t="s">
        <v>80</v>
      </c>
      <c r="BK165" s="245">
        <f>ROUND(I165*H165,2)</f>
        <v>0</v>
      </c>
      <c r="BL165" s="24" t="s">
        <v>319</v>
      </c>
      <c r="BM165" s="24" t="s">
        <v>7709</v>
      </c>
    </row>
    <row r="166" s="12" customFormat="1">
      <c r="B166" s="253"/>
      <c r="C166" s="254"/>
      <c r="D166" s="250" t="s">
        <v>398</v>
      </c>
      <c r="E166" s="255" t="s">
        <v>21</v>
      </c>
      <c r="F166" s="256" t="s">
        <v>7710</v>
      </c>
      <c r="G166" s="254"/>
      <c r="H166" s="257">
        <v>724.73400000000004</v>
      </c>
      <c r="I166" s="258"/>
      <c r="J166" s="254"/>
      <c r="K166" s="254"/>
      <c r="L166" s="259"/>
      <c r="M166" s="260"/>
      <c r="N166" s="261"/>
      <c r="O166" s="261"/>
      <c r="P166" s="261"/>
      <c r="Q166" s="261"/>
      <c r="R166" s="261"/>
      <c r="S166" s="261"/>
      <c r="T166" s="262"/>
      <c r="AT166" s="263" t="s">
        <v>398</v>
      </c>
      <c r="AU166" s="263" t="s">
        <v>82</v>
      </c>
      <c r="AV166" s="12" t="s">
        <v>82</v>
      </c>
      <c r="AW166" s="12" t="s">
        <v>35</v>
      </c>
      <c r="AX166" s="12" t="s">
        <v>80</v>
      </c>
      <c r="AY166" s="263" t="s">
        <v>303</v>
      </c>
    </row>
    <row r="167" s="1" customFormat="1" ht="25.5" customHeight="1">
      <c r="B167" s="46"/>
      <c r="C167" s="234" t="s">
        <v>601</v>
      </c>
      <c r="D167" s="234" t="s">
        <v>306</v>
      </c>
      <c r="E167" s="235" t="s">
        <v>1301</v>
      </c>
      <c r="F167" s="236" t="s">
        <v>1302</v>
      </c>
      <c r="G167" s="237" t="s">
        <v>559</v>
      </c>
      <c r="H167" s="238">
        <v>30.747</v>
      </c>
      <c r="I167" s="239"/>
      <c r="J167" s="240">
        <f>ROUND(I167*H167,2)</f>
        <v>0</v>
      </c>
      <c r="K167" s="236" t="s">
        <v>310</v>
      </c>
      <c r="L167" s="72"/>
      <c r="M167" s="241" t="s">
        <v>21</v>
      </c>
      <c r="N167" s="242" t="s">
        <v>43</v>
      </c>
      <c r="O167" s="47"/>
      <c r="P167" s="243">
        <f>O167*H167</f>
        <v>0</v>
      </c>
      <c r="Q167" s="243">
        <v>0</v>
      </c>
      <c r="R167" s="243">
        <f>Q167*H167</f>
        <v>0</v>
      </c>
      <c r="S167" s="243">
        <v>0</v>
      </c>
      <c r="T167" s="244">
        <f>S167*H167</f>
        <v>0</v>
      </c>
      <c r="AR167" s="24" t="s">
        <v>319</v>
      </c>
      <c r="AT167" s="24" t="s">
        <v>306</v>
      </c>
      <c r="AU167" s="24" t="s">
        <v>82</v>
      </c>
      <c r="AY167" s="24" t="s">
        <v>303</v>
      </c>
      <c r="BE167" s="245">
        <f>IF(N167="základní",J167,0)</f>
        <v>0</v>
      </c>
      <c r="BF167" s="245">
        <f>IF(N167="snížená",J167,0)</f>
        <v>0</v>
      </c>
      <c r="BG167" s="245">
        <f>IF(N167="zákl. přenesená",J167,0)</f>
        <v>0</v>
      </c>
      <c r="BH167" s="245">
        <f>IF(N167="sníž. přenesená",J167,0)</f>
        <v>0</v>
      </c>
      <c r="BI167" s="245">
        <f>IF(N167="nulová",J167,0)</f>
        <v>0</v>
      </c>
      <c r="BJ167" s="24" t="s">
        <v>80</v>
      </c>
      <c r="BK167" s="245">
        <f>ROUND(I167*H167,2)</f>
        <v>0</v>
      </c>
      <c r="BL167" s="24" t="s">
        <v>319</v>
      </c>
      <c r="BM167" s="24" t="s">
        <v>7711</v>
      </c>
    </row>
    <row r="168" s="1" customFormat="1" ht="25.5" customHeight="1">
      <c r="B168" s="46"/>
      <c r="C168" s="234" t="s">
        <v>607</v>
      </c>
      <c r="D168" s="234" t="s">
        <v>306</v>
      </c>
      <c r="E168" s="235" t="s">
        <v>1306</v>
      </c>
      <c r="F168" s="236" t="s">
        <v>1307</v>
      </c>
      <c r="G168" s="237" t="s">
        <v>559</v>
      </c>
      <c r="H168" s="238">
        <v>13.086</v>
      </c>
      <c r="I168" s="239"/>
      <c r="J168" s="240">
        <f>ROUND(I168*H168,2)</f>
        <v>0</v>
      </c>
      <c r="K168" s="236" t="s">
        <v>310</v>
      </c>
      <c r="L168" s="72"/>
      <c r="M168" s="241" t="s">
        <v>21</v>
      </c>
      <c r="N168" s="242" t="s">
        <v>43</v>
      </c>
      <c r="O168" s="47"/>
      <c r="P168" s="243">
        <f>O168*H168</f>
        <v>0</v>
      </c>
      <c r="Q168" s="243">
        <v>0</v>
      </c>
      <c r="R168" s="243">
        <f>Q168*H168</f>
        <v>0</v>
      </c>
      <c r="S168" s="243">
        <v>0</v>
      </c>
      <c r="T168" s="244">
        <f>S168*H168</f>
        <v>0</v>
      </c>
      <c r="AR168" s="24" t="s">
        <v>319</v>
      </c>
      <c r="AT168" s="24" t="s">
        <v>306</v>
      </c>
      <c r="AU168" s="24" t="s">
        <v>82</v>
      </c>
      <c r="AY168" s="24" t="s">
        <v>303</v>
      </c>
      <c r="BE168" s="245">
        <f>IF(N168="základní",J168,0)</f>
        <v>0</v>
      </c>
      <c r="BF168" s="245">
        <f>IF(N168="snížená",J168,0)</f>
        <v>0</v>
      </c>
      <c r="BG168" s="245">
        <f>IF(N168="zákl. přenesená",J168,0)</f>
        <v>0</v>
      </c>
      <c r="BH168" s="245">
        <f>IF(N168="sníž. přenesená",J168,0)</f>
        <v>0</v>
      </c>
      <c r="BI168" s="245">
        <f>IF(N168="nulová",J168,0)</f>
        <v>0</v>
      </c>
      <c r="BJ168" s="24" t="s">
        <v>80</v>
      </c>
      <c r="BK168" s="245">
        <f>ROUND(I168*H168,2)</f>
        <v>0</v>
      </c>
      <c r="BL168" s="24" t="s">
        <v>319</v>
      </c>
      <c r="BM168" s="24" t="s">
        <v>7712</v>
      </c>
    </row>
    <row r="169" s="1" customFormat="1" ht="25.5" customHeight="1">
      <c r="B169" s="46"/>
      <c r="C169" s="234" t="s">
        <v>614</v>
      </c>
      <c r="D169" s="234" t="s">
        <v>306</v>
      </c>
      <c r="E169" s="235" t="s">
        <v>7497</v>
      </c>
      <c r="F169" s="236" t="s">
        <v>6612</v>
      </c>
      <c r="G169" s="237" t="s">
        <v>559</v>
      </c>
      <c r="H169" s="238">
        <v>36.694000000000003</v>
      </c>
      <c r="I169" s="239"/>
      <c r="J169" s="240">
        <f>ROUND(I169*H169,2)</f>
        <v>0</v>
      </c>
      <c r="K169" s="236" t="s">
        <v>310</v>
      </c>
      <c r="L169" s="72"/>
      <c r="M169" s="241" t="s">
        <v>21</v>
      </c>
      <c r="N169" s="242" t="s">
        <v>43</v>
      </c>
      <c r="O169" s="47"/>
      <c r="P169" s="243">
        <f>O169*H169</f>
        <v>0</v>
      </c>
      <c r="Q169" s="243">
        <v>0</v>
      </c>
      <c r="R169" s="243">
        <f>Q169*H169</f>
        <v>0</v>
      </c>
      <c r="S169" s="243">
        <v>0</v>
      </c>
      <c r="T169" s="244">
        <f>S169*H169</f>
        <v>0</v>
      </c>
      <c r="AR169" s="24" t="s">
        <v>319</v>
      </c>
      <c r="AT169" s="24" t="s">
        <v>306</v>
      </c>
      <c r="AU169" s="24" t="s">
        <v>82</v>
      </c>
      <c r="AY169" s="24" t="s">
        <v>303</v>
      </c>
      <c r="BE169" s="245">
        <f>IF(N169="základní",J169,0)</f>
        <v>0</v>
      </c>
      <c r="BF169" s="245">
        <f>IF(N169="snížená",J169,0)</f>
        <v>0</v>
      </c>
      <c r="BG169" s="245">
        <f>IF(N169="zákl. přenesená",J169,0)</f>
        <v>0</v>
      </c>
      <c r="BH169" s="245">
        <f>IF(N169="sníž. přenesená",J169,0)</f>
        <v>0</v>
      </c>
      <c r="BI169" s="245">
        <f>IF(N169="nulová",J169,0)</f>
        <v>0</v>
      </c>
      <c r="BJ169" s="24" t="s">
        <v>80</v>
      </c>
      <c r="BK169" s="245">
        <f>ROUND(I169*H169,2)</f>
        <v>0</v>
      </c>
      <c r="BL169" s="24" t="s">
        <v>319</v>
      </c>
      <c r="BM169" s="24" t="s">
        <v>7713</v>
      </c>
    </row>
    <row r="170" s="11" customFormat="1" ht="29.88" customHeight="1">
      <c r="B170" s="218"/>
      <c r="C170" s="219"/>
      <c r="D170" s="220" t="s">
        <v>71</v>
      </c>
      <c r="E170" s="232" t="s">
        <v>1309</v>
      </c>
      <c r="F170" s="232" t="s">
        <v>1310</v>
      </c>
      <c r="G170" s="219"/>
      <c r="H170" s="219"/>
      <c r="I170" s="222"/>
      <c r="J170" s="233">
        <f>BK170</f>
        <v>0</v>
      </c>
      <c r="K170" s="219"/>
      <c r="L170" s="224"/>
      <c r="M170" s="225"/>
      <c r="N170" s="226"/>
      <c r="O170" s="226"/>
      <c r="P170" s="227">
        <f>SUM(P171:P172)</f>
        <v>0</v>
      </c>
      <c r="Q170" s="226"/>
      <c r="R170" s="227">
        <f>SUM(R171:R172)</f>
        <v>0</v>
      </c>
      <c r="S170" s="226"/>
      <c r="T170" s="228">
        <f>SUM(T171:T172)</f>
        <v>0</v>
      </c>
      <c r="AR170" s="229" t="s">
        <v>80</v>
      </c>
      <c r="AT170" s="230" t="s">
        <v>71</v>
      </c>
      <c r="AU170" s="230" t="s">
        <v>80</v>
      </c>
      <c r="AY170" s="229" t="s">
        <v>303</v>
      </c>
      <c r="BK170" s="231">
        <f>SUM(BK171:BK172)</f>
        <v>0</v>
      </c>
    </row>
    <row r="171" s="1" customFormat="1" ht="25.5" customHeight="1">
      <c r="B171" s="46"/>
      <c r="C171" s="234" t="s">
        <v>620</v>
      </c>
      <c r="D171" s="234" t="s">
        <v>306</v>
      </c>
      <c r="E171" s="235" t="s">
        <v>7499</v>
      </c>
      <c r="F171" s="236" t="s">
        <v>7500</v>
      </c>
      <c r="G171" s="237" t="s">
        <v>559</v>
      </c>
      <c r="H171" s="238">
        <v>119.542</v>
      </c>
      <c r="I171" s="239"/>
      <c r="J171" s="240">
        <f>ROUND(I171*H171,2)</f>
        <v>0</v>
      </c>
      <c r="K171" s="236" t="s">
        <v>310</v>
      </c>
      <c r="L171" s="72"/>
      <c r="M171" s="241" t="s">
        <v>21</v>
      </c>
      <c r="N171" s="242" t="s">
        <v>43</v>
      </c>
      <c r="O171" s="47"/>
      <c r="P171" s="243">
        <f>O171*H171</f>
        <v>0</v>
      </c>
      <c r="Q171" s="243">
        <v>0</v>
      </c>
      <c r="R171" s="243">
        <f>Q171*H171</f>
        <v>0</v>
      </c>
      <c r="S171" s="243">
        <v>0</v>
      </c>
      <c r="T171" s="244">
        <f>S171*H171</f>
        <v>0</v>
      </c>
      <c r="AR171" s="24" t="s">
        <v>319</v>
      </c>
      <c r="AT171" s="24" t="s">
        <v>306</v>
      </c>
      <c r="AU171" s="24" t="s">
        <v>82</v>
      </c>
      <c r="AY171" s="24" t="s">
        <v>303</v>
      </c>
      <c r="BE171" s="245">
        <f>IF(N171="základní",J171,0)</f>
        <v>0</v>
      </c>
      <c r="BF171" s="245">
        <f>IF(N171="snížená",J171,0)</f>
        <v>0</v>
      </c>
      <c r="BG171" s="245">
        <f>IF(N171="zákl. přenesená",J171,0)</f>
        <v>0</v>
      </c>
      <c r="BH171" s="245">
        <f>IF(N171="sníž. přenesená",J171,0)</f>
        <v>0</v>
      </c>
      <c r="BI171" s="245">
        <f>IF(N171="nulová",J171,0)</f>
        <v>0</v>
      </c>
      <c r="BJ171" s="24" t="s">
        <v>80</v>
      </c>
      <c r="BK171" s="245">
        <f>ROUND(I171*H171,2)</f>
        <v>0</v>
      </c>
      <c r="BL171" s="24" t="s">
        <v>319</v>
      </c>
      <c r="BM171" s="24" t="s">
        <v>7714</v>
      </c>
    </row>
    <row r="172" s="1" customFormat="1" ht="38.25" customHeight="1">
      <c r="B172" s="46"/>
      <c r="C172" s="234" t="s">
        <v>626</v>
      </c>
      <c r="D172" s="234" t="s">
        <v>306</v>
      </c>
      <c r="E172" s="235" t="s">
        <v>1317</v>
      </c>
      <c r="F172" s="236" t="s">
        <v>6399</v>
      </c>
      <c r="G172" s="237" t="s">
        <v>21</v>
      </c>
      <c r="H172" s="238">
        <v>0</v>
      </c>
      <c r="I172" s="239"/>
      <c r="J172" s="240">
        <f>ROUND(I172*H172,2)</f>
        <v>0</v>
      </c>
      <c r="K172" s="236" t="s">
        <v>322</v>
      </c>
      <c r="L172" s="72"/>
      <c r="M172" s="241" t="s">
        <v>21</v>
      </c>
      <c r="N172" s="246" t="s">
        <v>43</v>
      </c>
      <c r="O172" s="247"/>
      <c r="P172" s="248">
        <f>O172*H172</f>
        <v>0</v>
      </c>
      <c r="Q172" s="248">
        <v>0</v>
      </c>
      <c r="R172" s="248">
        <f>Q172*H172</f>
        <v>0</v>
      </c>
      <c r="S172" s="248">
        <v>0</v>
      </c>
      <c r="T172" s="249">
        <f>S172*H172</f>
        <v>0</v>
      </c>
      <c r="AR172" s="24" t="s">
        <v>319</v>
      </c>
      <c r="AT172" s="24" t="s">
        <v>306</v>
      </c>
      <c r="AU172" s="24" t="s">
        <v>82</v>
      </c>
      <c r="AY172" s="24" t="s">
        <v>303</v>
      </c>
      <c r="BE172" s="245">
        <f>IF(N172="základní",J172,0)</f>
        <v>0</v>
      </c>
      <c r="BF172" s="245">
        <f>IF(N172="snížená",J172,0)</f>
        <v>0</v>
      </c>
      <c r="BG172" s="245">
        <f>IF(N172="zákl. přenesená",J172,0)</f>
        <v>0</v>
      </c>
      <c r="BH172" s="245">
        <f>IF(N172="sníž. přenesená",J172,0)</f>
        <v>0</v>
      </c>
      <c r="BI172" s="245">
        <f>IF(N172="nulová",J172,0)</f>
        <v>0</v>
      </c>
      <c r="BJ172" s="24" t="s">
        <v>80</v>
      </c>
      <c r="BK172" s="245">
        <f>ROUND(I172*H172,2)</f>
        <v>0</v>
      </c>
      <c r="BL172" s="24" t="s">
        <v>319</v>
      </c>
      <c r="BM172" s="24" t="s">
        <v>7715</v>
      </c>
    </row>
    <row r="173" s="1" customFormat="1" ht="6.96" customHeight="1">
      <c r="B173" s="67"/>
      <c r="C173" s="68"/>
      <c r="D173" s="68"/>
      <c r="E173" s="68"/>
      <c r="F173" s="68"/>
      <c r="G173" s="68"/>
      <c r="H173" s="68"/>
      <c r="I173" s="179"/>
      <c r="J173" s="68"/>
      <c r="K173" s="68"/>
      <c r="L173" s="72"/>
    </row>
  </sheetData>
  <sheetProtection sheet="1" autoFilter="0" formatColumns="0" formatRows="0" objects="1" scenarios="1" spinCount="100000" saltValue="Mtud6o7LXsJwBpaVURFNAlHR+mLi3uLNmIf4b20OHN6ZBBQianTOjHtiL9xnjTw6yFQ0hgrJGBN+WS7F/tkXnQ==" hashValue="hUktTZw8CH5x1F7nIGa1/wTnAwOzykf46l6YVsen0UfcY7LDu0UQ64AHPl19tESynH2GnyuchzRpWKXh4t5mGQ==" algorithmName="SHA-512" password="CC35"/>
  <autoFilter ref="C81:K172"/>
  <mergeCells count="10">
    <mergeCell ref="E7:H7"/>
    <mergeCell ref="E9:H9"/>
    <mergeCell ref="E24:H24"/>
    <mergeCell ref="E45:H45"/>
    <mergeCell ref="E47:H47"/>
    <mergeCell ref="J51:J52"/>
    <mergeCell ref="E72:H72"/>
    <mergeCell ref="E74:H74"/>
    <mergeCell ref="G1:H1"/>
    <mergeCell ref="L2:V2"/>
  </mergeCells>
  <hyperlinks>
    <hyperlink ref="F1:G1" location="C2" display="1) Krycí list soupisu"/>
    <hyperlink ref="G1:H1" location="C54" display="2) Rekapitulace"/>
    <hyperlink ref="J1" location="C81"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264</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7716</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ROUND(J81,2)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ROUND(SUM(BE81:BE109), 2)</f>
        <v>0</v>
      </c>
      <c r="G30" s="47"/>
      <c r="H30" s="47"/>
      <c r="I30" s="171">
        <v>0.20999999999999999</v>
      </c>
      <c r="J30" s="170">
        <f>ROUND(ROUND((SUM(BE81:BE109)), 2)*I30, 2)</f>
        <v>0</v>
      </c>
      <c r="K30" s="51"/>
    </row>
    <row r="31" s="1" customFormat="1" ht="14.4" customHeight="1">
      <c r="B31" s="46"/>
      <c r="C31" s="47"/>
      <c r="D31" s="47"/>
      <c r="E31" s="55" t="s">
        <v>44</v>
      </c>
      <c r="F31" s="170">
        <f>ROUND(SUM(BF81:BF109), 2)</f>
        <v>0</v>
      </c>
      <c r="G31" s="47"/>
      <c r="H31" s="47"/>
      <c r="I31" s="171">
        <v>0.14999999999999999</v>
      </c>
      <c r="J31" s="170">
        <f>ROUND(ROUND((SUM(BF81:BF109)), 2)*I31, 2)</f>
        <v>0</v>
      </c>
      <c r="K31" s="51"/>
    </row>
    <row r="32" hidden="1" s="1" customFormat="1" ht="14.4" customHeight="1">
      <c r="B32" s="46"/>
      <c r="C32" s="47"/>
      <c r="D32" s="47"/>
      <c r="E32" s="55" t="s">
        <v>45</v>
      </c>
      <c r="F32" s="170">
        <f>ROUND(SUM(BG81:BG109), 2)</f>
        <v>0</v>
      </c>
      <c r="G32" s="47"/>
      <c r="H32" s="47"/>
      <c r="I32" s="171">
        <v>0.20999999999999999</v>
      </c>
      <c r="J32" s="170">
        <v>0</v>
      </c>
      <c r="K32" s="51"/>
    </row>
    <row r="33" hidden="1" s="1" customFormat="1" ht="14.4" customHeight="1">
      <c r="B33" s="46"/>
      <c r="C33" s="47"/>
      <c r="D33" s="47"/>
      <c r="E33" s="55" t="s">
        <v>46</v>
      </c>
      <c r="F33" s="170">
        <f>ROUND(SUM(BH81:BH109), 2)</f>
        <v>0</v>
      </c>
      <c r="G33" s="47"/>
      <c r="H33" s="47"/>
      <c r="I33" s="171">
        <v>0.14999999999999999</v>
      </c>
      <c r="J33" s="170">
        <v>0</v>
      </c>
      <c r="K33" s="51"/>
    </row>
    <row r="34" hidden="1" s="1" customFormat="1" ht="14.4" customHeight="1">
      <c r="B34" s="46"/>
      <c r="C34" s="47"/>
      <c r="D34" s="47"/>
      <c r="E34" s="55" t="s">
        <v>47</v>
      </c>
      <c r="F34" s="170">
        <f>ROUND(SUM(BI81:BI109),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m - Oplocení areálu školy</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J81</f>
        <v>0</v>
      </c>
      <c r="K56" s="51"/>
      <c r="AU56" s="24" t="s">
        <v>280</v>
      </c>
    </row>
    <row r="57" s="8" customFormat="1" ht="24.96" customHeight="1">
      <c r="B57" s="190"/>
      <c r="C57" s="191"/>
      <c r="D57" s="192" t="s">
        <v>362</v>
      </c>
      <c r="E57" s="193"/>
      <c r="F57" s="193"/>
      <c r="G57" s="193"/>
      <c r="H57" s="193"/>
      <c r="I57" s="194"/>
      <c r="J57" s="195">
        <f>J82</f>
        <v>0</v>
      </c>
      <c r="K57" s="196"/>
    </row>
    <row r="58" s="9" customFormat="1" ht="19.92" customHeight="1">
      <c r="B58" s="197"/>
      <c r="C58" s="198"/>
      <c r="D58" s="199" t="s">
        <v>363</v>
      </c>
      <c r="E58" s="200"/>
      <c r="F58" s="200"/>
      <c r="G58" s="200"/>
      <c r="H58" s="200"/>
      <c r="I58" s="201"/>
      <c r="J58" s="202">
        <f>J83</f>
        <v>0</v>
      </c>
      <c r="K58" s="203"/>
    </row>
    <row r="59" s="9" customFormat="1" ht="19.92" customHeight="1">
      <c r="B59" s="197"/>
      <c r="C59" s="198"/>
      <c r="D59" s="199" t="s">
        <v>364</v>
      </c>
      <c r="E59" s="200"/>
      <c r="F59" s="200"/>
      <c r="G59" s="200"/>
      <c r="H59" s="200"/>
      <c r="I59" s="201"/>
      <c r="J59" s="202">
        <f>J94</f>
        <v>0</v>
      </c>
      <c r="K59" s="203"/>
    </row>
    <row r="60" s="9" customFormat="1" ht="19.92" customHeight="1">
      <c r="B60" s="197"/>
      <c r="C60" s="198"/>
      <c r="D60" s="199" t="s">
        <v>365</v>
      </c>
      <c r="E60" s="200"/>
      <c r="F60" s="200"/>
      <c r="G60" s="200"/>
      <c r="H60" s="200"/>
      <c r="I60" s="201"/>
      <c r="J60" s="202">
        <f>J96</f>
        <v>0</v>
      </c>
      <c r="K60" s="203"/>
    </row>
    <row r="61" s="9" customFormat="1" ht="19.92" customHeight="1">
      <c r="B61" s="197"/>
      <c r="C61" s="198"/>
      <c r="D61" s="199" t="s">
        <v>371</v>
      </c>
      <c r="E61" s="200"/>
      <c r="F61" s="200"/>
      <c r="G61" s="200"/>
      <c r="H61" s="200"/>
      <c r="I61" s="201"/>
      <c r="J61" s="202">
        <f>J107</f>
        <v>0</v>
      </c>
      <c r="K61" s="203"/>
    </row>
    <row r="62" s="1" customFormat="1" ht="21.84" customHeight="1">
      <c r="B62" s="46"/>
      <c r="C62" s="47"/>
      <c r="D62" s="47"/>
      <c r="E62" s="47"/>
      <c r="F62" s="47"/>
      <c r="G62" s="47"/>
      <c r="H62" s="47"/>
      <c r="I62" s="157"/>
      <c r="J62" s="47"/>
      <c r="K62" s="51"/>
    </row>
    <row r="63" s="1" customFormat="1" ht="6.96" customHeight="1">
      <c r="B63" s="67"/>
      <c r="C63" s="68"/>
      <c r="D63" s="68"/>
      <c r="E63" s="68"/>
      <c r="F63" s="68"/>
      <c r="G63" s="68"/>
      <c r="H63" s="68"/>
      <c r="I63" s="179"/>
      <c r="J63" s="68"/>
      <c r="K63" s="69"/>
    </row>
    <row r="67" s="1" customFormat="1" ht="6.96" customHeight="1">
      <c r="B67" s="70"/>
      <c r="C67" s="71"/>
      <c r="D67" s="71"/>
      <c r="E67" s="71"/>
      <c r="F67" s="71"/>
      <c r="G67" s="71"/>
      <c r="H67" s="71"/>
      <c r="I67" s="182"/>
      <c r="J67" s="71"/>
      <c r="K67" s="71"/>
      <c r="L67" s="72"/>
    </row>
    <row r="68" s="1" customFormat="1" ht="36.96" customHeight="1">
      <c r="B68" s="46"/>
      <c r="C68" s="73" t="s">
        <v>286</v>
      </c>
      <c r="D68" s="74"/>
      <c r="E68" s="74"/>
      <c r="F68" s="74"/>
      <c r="G68" s="74"/>
      <c r="H68" s="74"/>
      <c r="I68" s="204"/>
      <c r="J68" s="74"/>
      <c r="K68" s="74"/>
      <c r="L68" s="72"/>
    </row>
    <row r="69" s="1" customFormat="1" ht="6.96" customHeight="1">
      <c r="B69" s="46"/>
      <c r="C69" s="74"/>
      <c r="D69" s="74"/>
      <c r="E69" s="74"/>
      <c r="F69" s="74"/>
      <c r="G69" s="74"/>
      <c r="H69" s="74"/>
      <c r="I69" s="204"/>
      <c r="J69" s="74"/>
      <c r="K69" s="74"/>
      <c r="L69" s="72"/>
    </row>
    <row r="70" s="1" customFormat="1" ht="14.4" customHeight="1">
      <c r="B70" s="46"/>
      <c r="C70" s="76" t="s">
        <v>18</v>
      </c>
      <c r="D70" s="74"/>
      <c r="E70" s="74"/>
      <c r="F70" s="74"/>
      <c r="G70" s="74"/>
      <c r="H70" s="74"/>
      <c r="I70" s="204"/>
      <c r="J70" s="74"/>
      <c r="K70" s="74"/>
      <c r="L70" s="72"/>
    </row>
    <row r="71" s="1" customFormat="1" ht="16.5" customHeight="1">
      <c r="B71" s="46"/>
      <c r="C71" s="74"/>
      <c r="D71" s="74"/>
      <c r="E71" s="205" t="str">
        <f>E7</f>
        <v>Speciální ZŠ Skuteč- půdní vestavba a přístavba</v>
      </c>
      <c r="F71" s="76"/>
      <c r="G71" s="76"/>
      <c r="H71" s="76"/>
      <c r="I71" s="204"/>
      <c r="J71" s="74"/>
      <c r="K71" s="74"/>
      <c r="L71" s="72"/>
    </row>
    <row r="72" s="1" customFormat="1" ht="14.4" customHeight="1">
      <c r="B72" s="46"/>
      <c r="C72" s="76" t="s">
        <v>274</v>
      </c>
      <c r="D72" s="74"/>
      <c r="E72" s="74"/>
      <c r="F72" s="74"/>
      <c r="G72" s="74"/>
      <c r="H72" s="74"/>
      <c r="I72" s="204"/>
      <c r="J72" s="74"/>
      <c r="K72" s="74"/>
      <c r="L72" s="72"/>
    </row>
    <row r="73" s="1" customFormat="1" ht="17.25" customHeight="1">
      <c r="B73" s="46"/>
      <c r="C73" s="74"/>
      <c r="D73" s="74"/>
      <c r="E73" s="82" t="str">
        <f>E9</f>
        <v>m - Oplocení areálu školy</v>
      </c>
      <c r="F73" s="74"/>
      <c r="G73" s="74"/>
      <c r="H73" s="74"/>
      <c r="I73" s="204"/>
      <c r="J73" s="74"/>
      <c r="K73" s="74"/>
      <c r="L73" s="72"/>
    </row>
    <row r="74" s="1" customFormat="1" ht="6.96" customHeight="1">
      <c r="B74" s="46"/>
      <c r="C74" s="74"/>
      <c r="D74" s="74"/>
      <c r="E74" s="74"/>
      <c r="F74" s="74"/>
      <c r="G74" s="74"/>
      <c r="H74" s="74"/>
      <c r="I74" s="204"/>
      <c r="J74" s="74"/>
      <c r="K74" s="74"/>
      <c r="L74" s="72"/>
    </row>
    <row r="75" s="1" customFormat="1" ht="18" customHeight="1">
      <c r="B75" s="46"/>
      <c r="C75" s="76" t="s">
        <v>23</v>
      </c>
      <c r="D75" s="74"/>
      <c r="E75" s="74"/>
      <c r="F75" s="206" t="str">
        <f>F12</f>
        <v>Skuteč</v>
      </c>
      <c r="G75" s="74"/>
      <c r="H75" s="74"/>
      <c r="I75" s="207" t="s">
        <v>25</v>
      </c>
      <c r="J75" s="85" t="str">
        <f>IF(J12="","",J12)</f>
        <v>12. 12. 2019</v>
      </c>
      <c r="K75" s="74"/>
      <c r="L75" s="72"/>
    </row>
    <row r="76" s="1" customFormat="1" ht="6.96" customHeight="1">
      <c r="B76" s="46"/>
      <c r="C76" s="74"/>
      <c r="D76" s="74"/>
      <c r="E76" s="74"/>
      <c r="F76" s="74"/>
      <c r="G76" s="74"/>
      <c r="H76" s="74"/>
      <c r="I76" s="204"/>
      <c r="J76" s="74"/>
      <c r="K76" s="74"/>
      <c r="L76" s="72"/>
    </row>
    <row r="77" s="1" customFormat="1">
      <c r="B77" s="46"/>
      <c r="C77" s="76" t="s">
        <v>27</v>
      </c>
      <c r="D77" s="74"/>
      <c r="E77" s="74"/>
      <c r="F77" s="206" t="str">
        <f>E15</f>
        <v>Pardubický kraj</v>
      </c>
      <c r="G77" s="74"/>
      <c r="H77" s="74"/>
      <c r="I77" s="207" t="s">
        <v>33</v>
      </c>
      <c r="J77" s="206" t="str">
        <f>E21</f>
        <v>ADAM První spol. s r.o.</v>
      </c>
      <c r="K77" s="74"/>
      <c r="L77" s="72"/>
    </row>
    <row r="78" s="1" customFormat="1" ht="14.4" customHeight="1">
      <c r="B78" s="46"/>
      <c r="C78" s="76" t="s">
        <v>31</v>
      </c>
      <c r="D78" s="74"/>
      <c r="E78" s="74"/>
      <c r="F78" s="206" t="str">
        <f>IF(E18="","",E18)</f>
        <v/>
      </c>
      <c r="G78" s="74"/>
      <c r="H78" s="74"/>
      <c r="I78" s="204"/>
      <c r="J78" s="74"/>
      <c r="K78" s="74"/>
      <c r="L78" s="72"/>
    </row>
    <row r="79" s="1" customFormat="1" ht="10.32" customHeight="1">
      <c r="B79" s="46"/>
      <c r="C79" s="74"/>
      <c r="D79" s="74"/>
      <c r="E79" s="74"/>
      <c r="F79" s="74"/>
      <c r="G79" s="74"/>
      <c r="H79" s="74"/>
      <c r="I79" s="204"/>
      <c r="J79" s="74"/>
      <c r="K79" s="74"/>
      <c r="L79" s="72"/>
    </row>
    <row r="80" s="10" customFormat="1" ht="29.28" customHeight="1">
      <c r="B80" s="208"/>
      <c r="C80" s="209" t="s">
        <v>287</v>
      </c>
      <c r="D80" s="210" t="s">
        <v>57</v>
      </c>
      <c r="E80" s="210" t="s">
        <v>53</v>
      </c>
      <c r="F80" s="210" t="s">
        <v>288</v>
      </c>
      <c r="G80" s="210" t="s">
        <v>289</v>
      </c>
      <c r="H80" s="210" t="s">
        <v>290</v>
      </c>
      <c r="I80" s="211" t="s">
        <v>291</v>
      </c>
      <c r="J80" s="210" t="s">
        <v>278</v>
      </c>
      <c r="K80" s="212" t="s">
        <v>292</v>
      </c>
      <c r="L80" s="213"/>
      <c r="M80" s="102" t="s">
        <v>293</v>
      </c>
      <c r="N80" s="103" t="s">
        <v>42</v>
      </c>
      <c r="O80" s="103" t="s">
        <v>294</v>
      </c>
      <c r="P80" s="103" t="s">
        <v>295</v>
      </c>
      <c r="Q80" s="103" t="s">
        <v>296</v>
      </c>
      <c r="R80" s="103" t="s">
        <v>297</v>
      </c>
      <c r="S80" s="103" t="s">
        <v>298</v>
      </c>
      <c r="T80" s="104" t="s">
        <v>299</v>
      </c>
    </row>
    <row r="81" s="1" customFormat="1" ht="29.28" customHeight="1">
      <c r="B81" s="46"/>
      <c r="C81" s="108" t="s">
        <v>279</v>
      </c>
      <c r="D81" s="74"/>
      <c r="E81" s="74"/>
      <c r="F81" s="74"/>
      <c r="G81" s="74"/>
      <c r="H81" s="74"/>
      <c r="I81" s="204"/>
      <c r="J81" s="214">
        <f>BK81</f>
        <v>0</v>
      </c>
      <c r="K81" s="74"/>
      <c r="L81" s="72"/>
      <c r="M81" s="105"/>
      <c r="N81" s="106"/>
      <c r="O81" s="106"/>
      <c r="P81" s="215">
        <f>P82</f>
        <v>0</v>
      </c>
      <c r="Q81" s="106"/>
      <c r="R81" s="215">
        <f>R82</f>
        <v>17.497957759999998</v>
      </c>
      <c r="S81" s="106"/>
      <c r="T81" s="216">
        <f>T82</f>
        <v>0</v>
      </c>
      <c r="AT81" s="24" t="s">
        <v>71</v>
      </c>
      <c r="AU81" s="24" t="s">
        <v>280</v>
      </c>
      <c r="BK81" s="217">
        <f>BK82</f>
        <v>0</v>
      </c>
    </row>
    <row r="82" s="11" customFormat="1" ht="37.44001" customHeight="1">
      <c r="B82" s="218"/>
      <c r="C82" s="219"/>
      <c r="D82" s="220" t="s">
        <v>71</v>
      </c>
      <c r="E82" s="221" t="s">
        <v>389</v>
      </c>
      <c r="F82" s="221" t="s">
        <v>390</v>
      </c>
      <c r="G82" s="219"/>
      <c r="H82" s="219"/>
      <c r="I82" s="222"/>
      <c r="J82" s="223">
        <f>BK82</f>
        <v>0</v>
      </c>
      <c r="K82" s="219"/>
      <c r="L82" s="224"/>
      <c r="M82" s="225"/>
      <c r="N82" s="226"/>
      <c r="O82" s="226"/>
      <c r="P82" s="227">
        <f>P83+P94+P96+P107</f>
        <v>0</v>
      </c>
      <c r="Q82" s="226"/>
      <c r="R82" s="227">
        <f>R83+R94+R96+R107</f>
        <v>17.497957759999998</v>
      </c>
      <c r="S82" s="226"/>
      <c r="T82" s="228">
        <f>T83+T94+T96+T107</f>
        <v>0</v>
      </c>
      <c r="AR82" s="229" t="s">
        <v>80</v>
      </c>
      <c r="AT82" s="230" t="s">
        <v>71</v>
      </c>
      <c r="AU82" s="230" t="s">
        <v>72</v>
      </c>
      <c r="AY82" s="229" t="s">
        <v>303</v>
      </c>
      <c r="BK82" s="231">
        <f>BK83+BK94+BK96+BK107</f>
        <v>0</v>
      </c>
    </row>
    <row r="83" s="11" customFormat="1" ht="19.92" customHeight="1">
      <c r="B83" s="218"/>
      <c r="C83" s="219"/>
      <c r="D83" s="220" t="s">
        <v>71</v>
      </c>
      <c r="E83" s="232" t="s">
        <v>80</v>
      </c>
      <c r="F83" s="232" t="s">
        <v>391</v>
      </c>
      <c r="G83" s="219"/>
      <c r="H83" s="219"/>
      <c r="I83" s="222"/>
      <c r="J83" s="233">
        <f>BK83</f>
        <v>0</v>
      </c>
      <c r="K83" s="219"/>
      <c r="L83" s="224"/>
      <c r="M83" s="225"/>
      <c r="N83" s="226"/>
      <c r="O83" s="226"/>
      <c r="P83" s="227">
        <f>SUM(P84:P93)</f>
        <v>0</v>
      </c>
      <c r="Q83" s="226"/>
      <c r="R83" s="227">
        <f>SUM(R84:R93)</f>
        <v>0</v>
      </c>
      <c r="S83" s="226"/>
      <c r="T83" s="228">
        <f>SUM(T84:T93)</f>
        <v>0</v>
      </c>
      <c r="AR83" s="229" t="s">
        <v>80</v>
      </c>
      <c r="AT83" s="230" t="s">
        <v>71</v>
      </c>
      <c r="AU83" s="230" t="s">
        <v>80</v>
      </c>
      <c r="AY83" s="229" t="s">
        <v>303</v>
      </c>
      <c r="BK83" s="231">
        <f>SUM(BK84:BK93)</f>
        <v>0</v>
      </c>
    </row>
    <row r="84" s="1" customFormat="1" ht="25.5" customHeight="1">
      <c r="B84" s="46"/>
      <c r="C84" s="234" t="s">
        <v>80</v>
      </c>
      <c r="D84" s="234" t="s">
        <v>306</v>
      </c>
      <c r="E84" s="235" t="s">
        <v>415</v>
      </c>
      <c r="F84" s="236" t="s">
        <v>416</v>
      </c>
      <c r="G84" s="237" t="s">
        <v>417</v>
      </c>
      <c r="H84" s="238">
        <v>2</v>
      </c>
      <c r="I84" s="239"/>
      <c r="J84" s="240">
        <f>ROUND(I84*H84,2)</f>
        <v>0</v>
      </c>
      <c r="K84" s="236" t="s">
        <v>310</v>
      </c>
      <c r="L84" s="72"/>
      <c r="M84" s="241" t="s">
        <v>21</v>
      </c>
      <c r="N84" s="242" t="s">
        <v>43</v>
      </c>
      <c r="O84" s="47"/>
      <c r="P84" s="243">
        <f>O84*H84</f>
        <v>0</v>
      </c>
      <c r="Q84" s="243">
        <v>0</v>
      </c>
      <c r="R84" s="243">
        <f>Q84*H84</f>
        <v>0</v>
      </c>
      <c r="S84" s="243">
        <v>0</v>
      </c>
      <c r="T84" s="244">
        <f>S84*H84</f>
        <v>0</v>
      </c>
      <c r="AR84" s="24" t="s">
        <v>319</v>
      </c>
      <c r="AT84" s="24" t="s">
        <v>306</v>
      </c>
      <c r="AU84" s="24" t="s">
        <v>82</v>
      </c>
      <c r="AY84" s="24" t="s">
        <v>303</v>
      </c>
      <c r="BE84" s="245">
        <f>IF(N84="základní",J84,0)</f>
        <v>0</v>
      </c>
      <c r="BF84" s="245">
        <f>IF(N84="snížená",J84,0)</f>
        <v>0</v>
      </c>
      <c r="BG84" s="245">
        <f>IF(N84="zákl. přenesená",J84,0)</f>
        <v>0</v>
      </c>
      <c r="BH84" s="245">
        <f>IF(N84="sníž. přenesená",J84,0)</f>
        <v>0</v>
      </c>
      <c r="BI84" s="245">
        <f>IF(N84="nulová",J84,0)</f>
        <v>0</v>
      </c>
      <c r="BJ84" s="24" t="s">
        <v>80</v>
      </c>
      <c r="BK84" s="245">
        <f>ROUND(I84*H84,2)</f>
        <v>0</v>
      </c>
      <c r="BL84" s="24" t="s">
        <v>319</v>
      </c>
      <c r="BM84" s="24" t="s">
        <v>7717</v>
      </c>
    </row>
    <row r="85" s="1" customFormat="1" ht="38.25" customHeight="1">
      <c r="B85" s="46"/>
      <c r="C85" s="234" t="s">
        <v>82</v>
      </c>
      <c r="D85" s="234" t="s">
        <v>306</v>
      </c>
      <c r="E85" s="235" t="s">
        <v>7718</v>
      </c>
      <c r="F85" s="236" t="s">
        <v>7719</v>
      </c>
      <c r="G85" s="237" t="s">
        <v>417</v>
      </c>
      <c r="H85" s="238">
        <v>7.4240000000000004</v>
      </c>
      <c r="I85" s="239"/>
      <c r="J85" s="240">
        <f>ROUND(I85*H85,2)</f>
        <v>0</v>
      </c>
      <c r="K85" s="236" t="s">
        <v>310</v>
      </c>
      <c r="L85" s="72"/>
      <c r="M85" s="241" t="s">
        <v>21</v>
      </c>
      <c r="N85" s="242" t="s">
        <v>43</v>
      </c>
      <c r="O85" s="47"/>
      <c r="P85" s="243">
        <f>O85*H85</f>
        <v>0</v>
      </c>
      <c r="Q85" s="243">
        <v>0</v>
      </c>
      <c r="R85" s="243">
        <f>Q85*H85</f>
        <v>0</v>
      </c>
      <c r="S85" s="243">
        <v>0</v>
      </c>
      <c r="T85" s="244">
        <f>S85*H85</f>
        <v>0</v>
      </c>
      <c r="AR85" s="24" t="s">
        <v>319</v>
      </c>
      <c r="AT85" s="24" t="s">
        <v>306</v>
      </c>
      <c r="AU85" s="24" t="s">
        <v>82</v>
      </c>
      <c r="AY85" s="24" t="s">
        <v>303</v>
      </c>
      <c r="BE85" s="245">
        <f>IF(N85="základní",J85,0)</f>
        <v>0</v>
      </c>
      <c r="BF85" s="245">
        <f>IF(N85="snížená",J85,0)</f>
        <v>0</v>
      </c>
      <c r="BG85" s="245">
        <f>IF(N85="zákl. přenesená",J85,0)</f>
        <v>0</v>
      </c>
      <c r="BH85" s="245">
        <f>IF(N85="sníž. přenesená",J85,0)</f>
        <v>0</v>
      </c>
      <c r="BI85" s="245">
        <f>IF(N85="nulová",J85,0)</f>
        <v>0</v>
      </c>
      <c r="BJ85" s="24" t="s">
        <v>80</v>
      </c>
      <c r="BK85" s="245">
        <f>ROUND(I85*H85,2)</f>
        <v>0</v>
      </c>
      <c r="BL85" s="24" t="s">
        <v>319</v>
      </c>
      <c r="BM85" s="24" t="s">
        <v>7720</v>
      </c>
    </row>
    <row r="86" s="12" customFormat="1">
      <c r="B86" s="253"/>
      <c r="C86" s="254"/>
      <c r="D86" s="250" t="s">
        <v>398</v>
      </c>
      <c r="E86" s="255" t="s">
        <v>21</v>
      </c>
      <c r="F86" s="256" t="s">
        <v>7721</v>
      </c>
      <c r="G86" s="254"/>
      <c r="H86" s="257">
        <v>7.4240000000000004</v>
      </c>
      <c r="I86" s="258"/>
      <c r="J86" s="254"/>
      <c r="K86" s="254"/>
      <c r="L86" s="259"/>
      <c r="M86" s="260"/>
      <c r="N86" s="261"/>
      <c r="O86" s="261"/>
      <c r="P86" s="261"/>
      <c r="Q86" s="261"/>
      <c r="R86" s="261"/>
      <c r="S86" s="261"/>
      <c r="T86" s="262"/>
      <c r="AT86" s="263" t="s">
        <v>398</v>
      </c>
      <c r="AU86" s="263" t="s">
        <v>82</v>
      </c>
      <c r="AV86" s="12" t="s">
        <v>82</v>
      </c>
      <c r="AW86" s="12" t="s">
        <v>35</v>
      </c>
      <c r="AX86" s="12" t="s">
        <v>80</v>
      </c>
      <c r="AY86" s="263" t="s">
        <v>303</v>
      </c>
    </row>
    <row r="87" s="1" customFormat="1" ht="51" customHeight="1">
      <c r="B87" s="46"/>
      <c r="C87" s="234" t="s">
        <v>95</v>
      </c>
      <c r="D87" s="234" t="s">
        <v>306</v>
      </c>
      <c r="E87" s="235" t="s">
        <v>7722</v>
      </c>
      <c r="F87" s="236" t="s">
        <v>7723</v>
      </c>
      <c r="G87" s="237" t="s">
        <v>417</v>
      </c>
      <c r="H87" s="238">
        <v>7.4240000000000004</v>
      </c>
      <c r="I87" s="239"/>
      <c r="J87" s="240">
        <f>ROUND(I87*H87,2)</f>
        <v>0</v>
      </c>
      <c r="K87" s="236" t="s">
        <v>310</v>
      </c>
      <c r="L87" s="72"/>
      <c r="M87" s="241" t="s">
        <v>21</v>
      </c>
      <c r="N87" s="242" t="s">
        <v>43</v>
      </c>
      <c r="O87" s="47"/>
      <c r="P87" s="243">
        <f>O87*H87</f>
        <v>0</v>
      </c>
      <c r="Q87" s="243">
        <v>0</v>
      </c>
      <c r="R87" s="243">
        <f>Q87*H87</f>
        <v>0</v>
      </c>
      <c r="S87" s="243">
        <v>0</v>
      </c>
      <c r="T87" s="244">
        <f>S87*H87</f>
        <v>0</v>
      </c>
      <c r="AR87" s="24" t="s">
        <v>319</v>
      </c>
      <c r="AT87" s="24" t="s">
        <v>306</v>
      </c>
      <c r="AU87" s="24" t="s">
        <v>82</v>
      </c>
      <c r="AY87" s="24" t="s">
        <v>303</v>
      </c>
      <c r="BE87" s="245">
        <f>IF(N87="základní",J87,0)</f>
        <v>0</v>
      </c>
      <c r="BF87" s="245">
        <f>IF(N87="snížená",J87,0)</f>
        <v>0</v>
      </c>
      <c r="BG87" s="245">
        <f>IF(N87="zákl. přenesená",J87,0)</f>
        <v>0</v>
      </c>
      <c r="BH87" s="245">
        <f>IF(N87="sníž. přenesená",J87,0)</f>
        <v>0</v>
      </c>
      <c r="BI87" s="245">
        <f>IF(N87="nulová",J87,0)</f>
        <v>0</v>
      </c>
      <c r="BJ87" s="24" t="s">
        <v>80</v>
      </c>
      <c r="BK87" s="245">
        <f>ROUND(I87*H87,2)</f>
        <v>0</v>
      </c>
      <c r="BL87" s="24" t="s">
        <v>319</v>
      </c>
      <c r="BM87" s="24" t="s">
        <v>7724</v>
      </c>
    </row>
    <row r="88" s="1" customFormat="1" ht="38.25" customHeight="1">
      <c r="B88" s="46"/>
      <c r="C88" s="234" t="s">
        <v>319</v>
      </c>
      <c r="D88" s="234" t="s">
        <v>306</v>
      </c>
      <c r="E88" s="235" t="s">
        <v>522</v>
      </c>
      <c r="F88" s="236" t="s">
        <v>523</v>
      </c>
      <c r="G88" s="237" t="s">
        <v>417</v>
      </c>
      <c r="H88" s="238">
        <v>7.4240000000000004</v>
      </c>
      <c r="I88" s="239"/>
      <c r="J88" s="240">
        <f>ROUND(I88*H88,2)</f>
        <v>0</v>
      </c>
      <c r="K88" s="236" t="s">
        <v>310</v>
      </c>
      <c r="L88" s="72"/>
      <c r="M88" s="241" t="s">
        <v>21</v>
      </c>
      <c r="N88" s="242" t="s">
        <v>43</v>
      </c>
      <c r="O88" s="47"/>
      <c r="P88" s="243">
        <f>O88*H88</f>
        <v>0</v>
      </c>
      <c r="Q88" s="243">
        <v>0</v>
      </c>
      <c r="R88" s="243">
        <f>Q88*H88</f>
        <v>0</v>
      </c>
      <c r="S88" s="243">
        <v>0</v>
      </c>
      <c r="T88" s="244">
        <f>S88*H88</f>
        <v>0</v>
      </c>
      <c r="AR88" s="24" t="s">
        <v>319</v>
      </c>
      <c r="AT88" s="24" t="s">
        <v>306</v>
      </c>
      <c r="AU88" s="24" t="s">
        <v>82</v>
      </c>
      <c r="AY88" s="24" t="s">
        <v>303</v>
      </c>
      <c r="BE88" s="245">
        <f>IF(N88="základní",J88,0)</f>
        <v>0</v>
      </c>
      <c r="BF88" s="245">
        <f>IF(N88="snížená",J88,0)</f>
        <v>0</v>
      </c>
      <c r="BG88" s="245">
        <f>IF(N88="zákl. přenesená",J88,0)</f>
        <v>0</v>
      </c>
      <c r="BH88" s="245">
        <f>IF(N88="sníž. přenesená",J88,0)</f>
        <v>0</v>
      </c>
      <c r="BI88" s="245">
        <f>IF(N88="nulová",J88,0)</f>
        <v>0</v>
      </c>
      <c r="BJ88" s="24" t="s">
        <v>80</v>
      </c>
      <c r="BK88" s="245">
        <f>ROUND(I88*H88,2)</f>
        <v>0</v>
      </c>
      <c r="BL88" s="24" t="s">
        <v>319</v>
      </c>
      <c r="BM88" s="24" t="s">
        <v>7725</v>
      </c>
    </row>
    <row r="89" s="1" customFormat="1" ht="25.5" customHeight="1">
      <c r="B89" s="46"/>
      <c r="C89" s="234" t="s">
        <v>302</v>
      </c>
      <c r="D89" s="234" t="s">
        <v>306</v>
      </c>
      <c r="E89" s="235" t="s">
        <v>533</v>
      </c>
      <c r="F89" s="236" t="s">
        <v>534</v>
      </c>
      <c r="G89" s="237" t="s">
        <v>417</v>
      </c>
      <c r="H89" s="238">
        <v>7.4240000000000004</v>
      </c>
      <c r="I89" s="239"/>
      <c r="J89" s="240">
        <f>ROUND(I89*H89,2)</f>
        <v>0</v>
      </c>
      <c r="K89" s="236" t="s">
        <v>310</v>
      </c>
      <c r="L89" s="72"/>
      <c r="M89" s="241" t="s">
        <v>21</v>
      </c>
      <c r="N89" s="242" t="s">
        <v>43</v>
      </c>
      <c r="O89" s="47"/>
      <c r="P89" s="243">
        <f>O89*H89</f>
        <v>0</v>
      </c>
      <c r="Q89" s="243">
        <v>0</v>
      </c>
      <c r="R89" s="243">
        <f>Q89*H89</f>
        <v>0</v>
      </c>
      <c r="S89" s="243">
        <v>0</v>
      </c>
      <c r="T89" s="244">
        <f>S89*H89</f>
        <v>0</v>
      </c>
      <c r="AR89" s="24" t="s">
        <v>319</v>
      </c>
      <c r="AT89" s="24" t="s">
        <v>306</v>
      </c>
      <c r="AU89" s="24" t="s">
        <v>82</v>
      </c>
      <c r="AY89" s="24" t="s">
        <v>303</v>
      </c>
      <c r="BE89" s="245">
        <f>IF(N89="základní",J89,0)</f>
        <v>0</v>
      </c>
      <c r="BF89" s="245">
        <f>IF(N89="snížená",J89,0)</f>
        <v>0</v>
      </c>
      <c r="BG89" s="245">
        <f>IF(N89="zákl. přenesená",J89,0)</f>
        <v>0</v>
      </c>
      <c r="BH89" s="245">
        <f>IF(N89="sníž. přenesená",J89,0)</f>
        <v>0</v>
      </c>
      <c r="BI89" s="245">
        <f>IF(N89="nulová",J89,0)</f>
        <v>0</v>
      </c>
      <c r="BJ89" s="24" t="s">
        <v>80</v>
      </c>
      <c r="BK89" s="245">
        <f>ROUND(I89*H89,2)</f>
        <v>0</v>
      </c>
      <c r="BL89" s="24" t="s">
        <v>319</v>
      </c>
      <c r="BM89" s="24" t="s">
        <v>7726</v>
      </c>
    </row>
    <row r="90" s="1" customFormat="1" ht="38.25" customHeight="1">
      <c r="B90" s="46"/>
      <c r="C90" s="234" t="s">
        <v>329</v>
      </c>
      <c r="D90" s="234" t="s">
        <v>306</v>
      </c>
      <c r="E90" s="235" t="s">
        <v>542</v>
      </c>
      <c r="F90" s="236" t="s">
        <v>543</v>
      </c>
      <c r="G90" s="237" t="s">
        <v>417</v>
      </c>
      <c r="H90" s="238">
        <v>7.4240000000000004</v>
      </c>
      <c r="I90" s="239"/>
      <c r="J90" s="240">
        <f>ROUND(I90*H90,2)</f>
        <v>0</v>
      </c>
      <c r="K90" s="236" t="s">
        <v>310</v>
      </c>
      <c r="L90" s="72"/>
      <c r="M90" s="241" t="s">
        <v>21</v>
      </c>
      <c r="N90" s="242" t="s">
        <v>43</v>
      </c>
      <c r="O90" s="47"/>
      <c r="P90" s="243">
        <f>O90*H90</f>
        <v>0</v>
      </c>
      <c r="Q90" s="243">
        <v>0</v>
      </c>
      <c r="R90" s="243">
        <f>Q90*H90</f>
        <v>0</v>
      </c>
      <c r="S90" s="243">
        <v>0</v>
      </c>
      <c r="T90" s="244">
        <f>S90*H90</f>
        <v>0</v>
      </c>
      <c r="AR90" s="24" t="s">
        <v>319</v>
      </c>
      <c r="AT90" s="24" t="s">
        <v>306</v>
      </c>
      <c r="AU90" s="24" t="s">
        <v>82</v>
      </c>
      <c r="AY90" s="24" t="s">
        <v>303</v>
      </c>
      <c r="BE90" s="245">
        <f>IF(N90="základní",J90,0)</f>
        <v>0</v>
      </c>
      <c r="BF90" s="245">
        <f>IF(N90="snížená",J90,0)</f>
        <v>0</v>
      </c>
      <c r="BG90" s="245">
        <f>IF(N90="zákl. přenesená",J90,0)</f>
        <v>0</v>
      </c>
      <c r="BH90" s="245">
        <f>IF(N90="sníž. přenesená",J90,0)</f>
        <v>0</v>
      </c>
      <c r="BI90" s="245">
        <f>IF(N90="nulová",J90,0)</f>
        <v>0</v>
      </c>
      <c r="BJ90" s="24" t="s">
        <v>80</v>
      </c>
      <c r="BK90" s="245">
        <f>ROUND(I90*H90,2)</f>
        <v>0</v>
      </c>
      <c r="BL90" s="24" t="s">
        <v>319</v>
      </c>
      <c r="BM90" s="24" t="s">
        <v>7727</v>
      </c>
    </row>
    <row r="91" s="1" customFormat="1" ht="16.5" customHeight="1">
      <c r="B91" s="46"/>
      <c r="C91" s="234" t="s">
        <v>335</v>
      </c>
      <c r="D91" s="234" t="s">
        <v>306</v>
      </c>
      <c r="E91" s="235" t="s">
        <v>551</v>
      </c>
      <c r="F91" s="236" t="s">
        <v>552</v>
      </c>
      <c r="G91" s="237" t="s">
        <v>417</v>
      </c>
      <c r="H91" s="238">
        <v>7.4240000000000004</v>
      </c>
      <c r="I91" s="239"/>
      <c r="J91" s="240">
        <f>ROUND(I91*H91,2)</f>
        <v>0</v>
      </c>
      <c r="K91" s="236" t="s">
        <v>310</v>
      </c>
      <c r="L91" s="72"/>
      <c r="M91" s="241" t="s">
        <v>21</v>
      </c>
      <c r="N91" s="242" t="s">
        <v>43</v>
      </c>
      <c r="O91" s="47"/>
      <c r="P91" s="243">
        <f>O91*H91</f>
        <v>0</v>
      </c>
      <c r="Q91" s="243">
        <v>0</v>
      </c>
      <c r="R91" s="243">
        <f>Q91*H91</f>
        <v>0</v>
      </c>
      <c r="S91" s="243">
        <v>0</v>
      </c>
      <c r="T91" s="244">
        <f>S91*H91</f>
        <v>0</v>
      </c>
      <c r="AR91" s="24" t="s">
        <v>319</v>
      </c>
      <c r="AT91" s="24" t="s">
        <v>306</v>
      </c>
      <c r="AU91" s="24" t="s">
        <v>82</v>
      </c>
      <c r="AY91" s="24" t="s">
        <v>303</v>
      </c>
      <c r="BE91" s="245">
        <f>IF(N91="základní",J91,0)</f>
        <v>0</v>
      </c>
      <c r="BF91" s="245">
        <f>IF(N91="snížená",J91,0)</f>
        <v>0</v>
      </c>
      <c r="BG91" s="245">
        <f>IF(N91="zákl. přenesená",J91,0)</f>
        <v>0</v>
      </c>
      <c r="BH91" s="245">
        <f>IF(N91="sníž. přenesená",J91,0)</f>
        <v>0</v>
      </c>
      <c r="BI91" s="245">
        <f>IF(N91="nulová",J91,0)</f>
        <v>0</v>
      </c>
      <c r="BJ91" s="24" t="s">
        <v>80</v>
      </c>
      <c r="BK91" s="245">
        <f>ROUND(I91*H91,2)</f>
        <v>0</v>
      </c>
      <c r="BL91" s="24" t="s">
        <v>319</v>
      </c>
      <c r="BM91" s="24" t="s">
        <v>7728</v>
      </c>
    </row>
    <row r="92" s="1" customFormat="1" ht="16.5" customHeight="1">
      <c r="B92" s="46"/>
      <c r="C92" s="234" t="s">
        <v>339</v>
      </c>
      <c r="D92" s="234" t="s">
        <v>306</v>
      </c>
      <c r="E92" s="235" t="s">
        <v>557</v>
      </c>
      <c r="F92" s="236" t="s">
        <v>558</v>
      </c>
      <c r="G92" s="237" t="s">
        <v>559</v>
      </c>
      <c r="H92" s="238">
        <v>13.363</v>
      </c>
      <c r="I92" s="239"/>
      <c r="J92" s="240">
        <f>ROUND(I92*H92,2)</f>
        <v>0</v>
      </c>
      <c r="K92" s="236" t="s">
        <v>322</v>
      </c>
      <c r="L92" s="72"/>
      <c r="M92" s="241" t="s">
        <v>21</v>
      </c>
      <c r="N92" s="242" t="s">
        <v>43</v>
      </c>
      <c r="O92" s="47"/>
      <c r="P92" s="243">
        <f>O92*H92</f>
        <v>0</v>
      </c>
      <c r="Q92" s="243">
        <v>0</v>
      </c>
      <c r="R92" s="243">
        <f>Q92*H92</f>
        <v>0</v>
      </c>
      <c r="S92" s="243">
        <v>0</v>
      </c>
      <c r="T92" s="244">
        <f>S92*H92</f>
        <v>0</v>
      </c>
      <c r="AR92" s="24" t="s">
        <v>319</v>
      </c>
      <c r="AT92" s="24" t="s">
        <v>306</v>
      </c>
      <c r="AU92" s="24" t="s">
        <v>82</v>
      </c>
      <c r="AY92" s="24" t="s">
        <v>303</v>
      </c>
      <c r="BE92" s="245">
        <f>IF(N92="základní",J92,0)</f>
        <v>0</v>
      </c>
      <c r="BF92" s="245">
        <f>IF(N92="snížená",J92,0)</f>
        <v>0</v>
      </c>
      <c r="BG92" s="245">
        <f>IF(N92="zákl. přenesená",J92,0)</f>
        <v>0</v>
      </c>
      <c r="BH92" s="245">
        <f>IF(N92="sníž. přenesená",J92,0)</f>
        <v>0</v>
      </c>
      <c r="BI92" s="245">
        <f>IF(N92="nulová",J92,0)</f>
        <v>0</v>
      </c>
      <c r="BJ92" s="24" t="s">
        <v>80</v>
      </c>
      <c r="BK92" s="245">
        <f>ROUND(I92*H92,2)</f>
        <v>0</v>
      </c>
      <c r="BL92" s="24" t="s">
        <v>319</v>
      </c>
      <c r="BM92" s="24" t="s">
        <v>7729</v>
      </c>
    </row>
    <row r="93" s="12" customFormat="1">
      <c r="B93" s="253"/>
      <c r="C93" s="254"/>
      <c r="D93" s="250" t="s">
        <v>398</v>
      </c>
      <c r="E93" s="255" t="s">
        <v>21</v>
      </c>
      <c r="F93" s="256" t="s">
        <v>7730</v>
      </c>
      <c r="G93" s="254"/>
      <c r="H93" s="257">
        <v>13.363</v>
      </c>
      <c r="I93" s="258"/>
      <c r="J93" s="254"/>
      <c r="K93" s="254"/>
      <c r="L93" s="259"/>
      <c r="M93" s="260"/>
      <c r="N93" s="261"/>
      <c r="O93" s="261"/>
      <c r="P93" s="261"/>
      <c r="Q93" s="261"/>
      <c r="R93" s="261"/>
      <c r="S93" s="261"/>
      <c r="T93" s="262"/>
      <c r="AT93" s="263" t="s">
        <v>398</v>
      </c>
      <c r="AU93" s="263" t="s">
        <v>82</v>
      </c>
      <c r="AV93" s="12" t="s">
        <v>82</v>
      </c>
      <c r="AW93" s="12" t="s">
        <v>35</v>
      </c>
      <c r="AX93" s="12" t="s">
        <v>80</v>
      </c>
      <c r="AY93" s="263" t="s">
        <v>303</v>
      </c>
    </row>
    <row r="94" s="11" customFormat="1" ht="29.88" customHeight="1">
      <c r="B94" s="218"/>
      <c r="C94" s="219"/>
      <c r="D94" s="220" t="s">
        <v>71</v>
      </c>
      <c r="E94" s="232" t="s">
        <v>82</v>
      </c>
      <c r="F94" s="232" t="s">
        <v>584</v>
      </c>
      <c r="G94" s="219"/>
      <c r="H94" s="219"/>
      <c r="I94" s="222"/>
      <c r="J94" s="233">
        <f>BK94</f>
        <v>0</v>
      </c>
      <c r="K94" s="219"/>
      <c r="L94" s="224"/>
      <c r="M94" s="225"/>
      <c r="N94" s="226"/>
      <c r="O94" s="226"/>
      <c r="P94" s="227">
        <f>P95</f>
        <v>0</v>
      </c>
      <c r="Q94" s="226"/>
      <c r="R94" s="227">
        <f>R95</f>
        <v>16.751068159999999</v>
      </c>
      <c r="S94" s="226"/>
      <c r="T94" s="228">
        <f>T95</f>
        <v>0</v>
      </c>
      <c r="AR94" s="229" t="s">
        <v>80</v>
      </c>
      <c r="AT94" s="230" t="s">
        <v>71</v>
      </c>
      <c r="AU94" s="230" t="s">
        <v>80</v>
      </c>
      <c r="AY94" s="229" t="s">
        <v>303</v>
      </c>
      <c r="BK94" s="231">
        <f>BK95</f>
        <v>0</v>
      </c>
    </row>
    <row r="95" s="1" customFormat="1" ht="25.5" customHeight="1">
      <c r="B95" s="46"/>
      <c r="C95" s="234" t="s">
        <v>343</v>
      </c>
      <c r="D95" s="234" t="s">
        <v>306</v>
      </c>
      <c r="E95" s="235" t="s">
        <v>7731</v>
      </c>
      <c r="F95" s="236" t="s">
        <v>7732</v>
      </c>
      <c r="G95" s="237" t="s">
        <v>417</v>
      </c>
      <c r="H95" s="238">
        <v>7.4240000000000004</v>
      </c>
      <c r="I95" s="239"/>
      <c r="J95" s="240">
        <f>ROUND(I95*H95,2)</f>
        <v>0</v>
      </c>
      <c r="K95" s="236" t="s">
        <v>310</v>
      </c>
      <c r="L95" s="72"/>
      <c r="M95" s="241" t="s">
        <v>21</v>
      </c>
      <c r="N95" s="242" t="s">
        <v>43</v>
      </c>
      <c r="O95" s="47"/>
      <c r="P95" s="243">
        <f>O95*H95</f>
        <v>0</v>
      </c>
      <c r="Q95" s="243">
        <v>2.2563399999999998</v>
      </c>
      <c r="R95" s="243">
        <f>Q95*H95</f>
        <v>16.751068159999999</v>
      </c>
      <c r="S95" s="243">
        <v>0</v>
      </c>
      <c r="T95" s="244">
        <f>S95*H95</f>
        <v>0</v>
      </c>
      <c r="AR95" s="24" t="s">
        <v>319</v>
      </c>
      <c r="AT95" s="24" t="s">
        <v>306</v>
      </c>
      <c r="AU95" s="24" t="s">
        <v>82</v>
      </c>
      <c r="AY95" s="24" t="s">
        <v>303</v>
      </c>
      <c r="BE95" s="245">
        <f>IF(N95="základní",J95,0)</f>
        <v>0</v>
      </c>
      <c r="BF95" s="245">
        <f>IF(N95="snížená",J95,0)</f>
        <v>0</v>
      </c>
      <c r="BG95" s="245">
        <f>IF(N95="zákl. přenesená",J95,0)</f>
        <v>0</v>
      </c>
      <c r="BH95" s="245">
        <f>IF(N95="sníž. přenesená",J95,0)</f>
        <v>0</v>
      </c>
      <c r="BI95" s="245">
        <f>IF(N95="nulová",J95,0)</f>
        <v>0</v>
      </c>
      <c r="BJ95" s="24" t="s">
        <v>80</v>
      </c>
      <c r="BK95" s="245">
        <f>ROUND(I95*H95,2)</f>
        <v>0</v>
      </c>
      <c r="BL95" s="24" t="s">
        <v>319</v>
      </c>
      <c r="BM95" s="24" t="s">
        <v>7733</v>
      </c>
    </row>
    <row r="96" s="11" customFormat="1" ht="29.88" customHeight="1">
      <c r="B96" s="218"/>
      <c r="C96" s="219"/>
      <c r="D96" s="220" t="s">
        <v>71</v>
      </c>
      <c r="E96" s="232" t="s">
        <v>95</v>
      </c>
      <c r="F96" s="232" t="s">
        <v>660</v>
      </c>
      <c r="G96" s="219"/>
      <c r="H96" s="219"/>
      <c r="I96" s="222"/>
      <c r="J96" s="233">
        <f>BK96</f>
        <v>0</v>
      </c>
      <c r="K96" s="219"/>
      <c r="L96" s="224"/>
      <c r="M96" s="225"/>
      <c r="N96" s="226"/>
      <c r="O96" s="226"/>
      <c r="P96" s="227">
        <f>SUM(P97:P106)</f>
        <v>0</v>
      </c>
      <c r="Q96" s="226"/>
      <c r="R96" s="227">
        <f>SUM(R97:R106)</f>
        <v>0.74688960000000004</v>
      </c>
      <c r="S96" s="226"/>
      <c r="T96" s="228">
        <f>SUM(T97:T106)</f>
        <v>0</v>
      </c>
      <c r="AR96" s="229" t="s">
        <v>80</v>
      </c>
      <c r="AT96" s="230" t="s">
        <v>71</v>
      </c>
      <c r="AU96" s="230" t="s">
        <v>80</v>
      </c>
      <c r="AY96" s="229" t="s">
        <v>303</v>
      </c>
      <c r="BK96" s="231">
        <f>SUM(BK97:BK106)</f>
        <v>0</v>
      </c>
    </row>
    <row r="97" s="1" customFormat="1" ht="38.25" customHeight="1">
      <c r="B97" s="46"/>
      <c r="C97" s="234" t="s">
        <v>349</v>
      </c>
      <c r="D97" s="234" t="s">
        <v>306</v>
      </c>
      <c r="E97" s="235" t="s">
        <v>7734</v>
      </c>
      <c r="F97" s="236" t="s">
        <v>7735</v>
      </c>
      <c r="G97" s="237" t="s">
        <v>704</v>
      </c>
      <c r="H97" s="238">
        <v>58</v>
      </c>
      <c r="I97" s="239"/>
      <c r="J97" s="240">
        <f>ROUND(I97*H97,2)</f>
        <v>0</v>
      </c>
      <c r="K97" s="236" t="s">
        <v>310</v>
      </c>
      <c r="L97" s="72"/>
      <c r="M97" s="241" t="s">
        <v>21</v>
      </c>
      <c r="N97" s="242" t="s">
        <v>43</v>
      </c>
      <c r="O97" s="47"/>
      <c r="P97" s="243">
        <f>O97*H97</f>
        <v>0</v>
      </c>
      <c r="Q97" s="243">
        <v>0.0070200000000000002</v>
      </c>
      <c r="R97" s="243">
        <f>Q97*H97</f>
        <v>0.40716000000000002</v>
      </c>
      <c r="S97" s="243">
        <v>0</v>
      </c>
      <c r="T97" s="244">
        <f>S97*H97</f>
        <v>0</v>
      </c>
      <c r="AR97" s="24" t="s">
        <v>319</v>
      </c>
      <c r="AT97" s="24" t="s">
        <v>306</v>
      </c>
      <c r="AU97" s="24" t="s">
        <v>82</v>
      </c>
      <c r="AY97" s="24" t="s">
        <v>303</v>
      </c>
      <c r="BE97" s="245">
        <f>IF(N97="základní",J97,0)</f>
        <v>0</v>
      </c>
      <c r="BF97" s="245">
        <f>IF(N97="snížená",J97,0)</f>
        <v>0</v>
      </c>
      <c r="BG97" s="245">
        <f>IF(N97="zákl. přenesená",J97,0)</f>
        <v>0</v>
      </c>
      <c r="BH97" s="245">
        <f>IF(N97="sníž. přenesená",J97,0)</f>
        <v>0</v>
      </c>
      <c r="BI97" s="245">
        <f>IF(N97="nulová",J97,0)</f>
        <v>0</v>
      </c>
      <c r="BJ97" s="24" t="s">
        <v>80</v>
      </c>
      <c r="BK97" s="245">
        <f>ROUND(I97*H97,2)</f>
        <v>0</v>
      </c>
      <c r="BL97" s="24" t="s">
        <v>319</v>
      </c>
      <c r="BM97" s="24" t="s">
        <v>7736</v>
      </c>
    </row>
    <row r="98" s="1" customFormat="1" ht="16.5" customHeight="1">
      <c r="B98" s="46"/>
      <c r="C98" s="276" t="s">
        <v>353</v>
      </c>
      <c r="D98" s="276" t="s">
        <v>570</v>
      </c>
      <c r="E98" s="277" t="s">
        <v>7737</v>
      </c>
      <c r="F98" s="278" t="s">
        <v>7738</v>
      </c>
      <c r="G98" s="279" t="s">
        <v>704</v>
      </c>
      <c r="H98" s="280">
        <v>42</v>
      </c>
      <c r="I98" s="281"/>
      <c r="J98" s="282">
        <f>ROUND(I98*H98,2)</f>
        <v>0</v>
      </c>
      <c r="K98" s="278" t="s">
        <v>7265</v>
      </c>
      <c r="L98" s="283"/>
      <c r="M98" s="284" t="s">
        <v>21</v>
      </c>
      <c r="N98" s="285" t="s">
        <v>43</v>
      </c>
      <c r="O98" s="47"/>
      <c r="P98" s="243">
        <f>O98*H98</f>
        <v>0</v>
      </c>
      <c r="Q98" s="243">
        <v>0.0035999999999999999</v>
      </c>
      <c r="R98" s="243">
        <f>Q98*H98</f>
        <v>0.1512</v>
      </c>
      <c r="S98" s="243">
        <v>0</v>
      </c>
      <c r="T98" s="244">
        <f>S98*H98</f>
        <v>0</v>
      </c>
      <c r="AR98" s="24" t="s">
        <v>339</v>
      </c>
      <c r="AT98" s="24" t="s">
        <v>570</v>
      </c>
      <c r="AU98" s="24" t="s">
        <v>82</v>
      </c>
      <c r="AY98" s="24" t="s">
        <v>303</v>
      </c>
      <c r="BE98" s="245">
        <f>IF(N98="základní",J98,0)</f>
        <v>0</v>
      </c>
      <c r="BF98" s="245">
        <f>IF(N98="snížená",J98,0)</f>
        <v>0</v>
      </c>
      <c r="BG98" s="245">
        <f>IF(N98="zákl. přenesená",J98,0)</f>
        <v>0</v>
      </c>
      <c r="BH98" s="245">
        <f>IF(N98="sníž. přenesená",J98,0)</f>
        <v>0</v>
      </c>
      <c r="BI98" s="245">
        <f>IF(N98="nulová",J98,0)</f>
        <v>0</v>
      </c>
      <c r="BJ98" s="24" t="s">
        <v>80</v>
      </c>
      <c r="BK98" s="245">
        <f>ROUND(I98*H98,2)</f>
        <v>0</v>
      </c>
      <c r="BL98" s="24" t="s">
        <v>319</v>
      </c>
      <c r="BM98" s="24" t="s">
        <v>7739</v>
      </c>
    </row>
    <row r="99" s="1" customFormat="1" ht="16.5" customHeight="1">
      <c r="B99" s="46"/>
      <c r="C99" s="276" t="s">
        <v>357</v>
      </c>
      <c r="D99" s="276" t="s">
        <v>570</v>
      </c>
      <c r="E99" s="277" t="s">
        <v>7740</v>
      </c>
      <c r="F99" s="278" t="s">
        <v>7741</v>
      </c>
      <c r="G99" s="279" t="s">
        <v>704</v>
      </c>
      <c r="H99" s="280">
        <v>16</v>
      </c>
      <c r="I99" s="281"/>
      <c r="J99" s="282">
        <f>ROUND(I99*H99,2)</f>
        <v>0</v>
      </c>
      <c r="K99" s="278" t="s">
        <v>7265</v>
      </c>
      <c r="L99" s="283"/>
      <c r="M99" s="284" t="s">
        <v>21</v>
      </c>
      <c r="N99" s="285" t="s">
        <v>43</v>
      </c>
      <c r="O99" s="47"/>
      <c r="P99" s="243">
        <f>O99*H99</f>
        <v>0</v>
      </c>
      <c r="Q99" s="243">
        <v>0.0027000000000000001</v>
      </c>
      <c r="R99" s="243">
        <f>Q99*H99</f>
        <v>0.043200000000000002</v>
      </c>
      <c r="S99" s="243">
        <v>0</v>
      </c>
      <c r="T99" s="244">
        <f>S99*H99</f>
        <v>0</v>
      </c>
      <c r="AR99" s="24" t="s">
        <v>339</v>
      </c>
      <c r="AT99" s="24" t="s">
        <v>570</v>
      </c>
      <c r="AU99" s="24" t="s">
        <v>82</v>
      </c>
      <c r="AY99" s="24" t="s">
        <v>303</v>
      </c>
      <c r="BE99" s="245">
        <f>IF(N99="základní",J99,0)</f>
        <v>0</v>
      </c>
      <c r="BF99" s="245">
        <f>IF(N99="snížená",J99,0)</f>
        <v>0</v>
      </c>
      <c r="BG99" s="245">
        <f>IF(N99="zákl. přenesená",J99,0)</f>
        <v>0</v>
      </c>
      <c r="BH99" s="245">
        <f>IF(N99="sníž. přenesená",J99,0)</f>
        <v>0</v>
      </c>
      <c r="BI99" s="245">
        <f>IF(N99="nulová",J99,0)</f>
        <v>0</v>
      </c>
      <c r="BJ99" s="24" t="s">
        <v>80</v>
      </c>
      <c r="BK99" s="245">
        <f>ROUND(I99*H99,2)</f>
        <v>0</v>
      </c>
      <c r="BL99" s="24" t="s">
        <v>319</v>
      </c>
      <c r="BM99" s="24" t="s">
        <v>7742</v>
      </c>
    </row>
    <row r="100" s="1" customFormat="1" ht="25.5" customHeight="1">
      <c r="B100" s="46"/>
      <c r="C100" s="234" t="s">
        <v>452</v>
      </c>
      <c r="D100" s="234" t="s">
        <v>306</v>
      </c>
      <c r="E100" s="235" t="s">
        <v>7743</v>
      </c>
      <c r="F100" s="236" t="s">
        <v>7744</v>
      </c>
      <c r="G100" s="237" t="s">
        <v>704</v>
      </c>
      <c r="H100" s="238">
        <v>4</v>
      </c>
      <c r="I100" s="239"/>
      <c r="J100" s="240">
        <f>ROUND(I100*H100,2)</f>
        <v>0</v>
      </c>
      <c r="K100" s="236" t="s">
        <v>310</v>
      </c>
      <c r="L100" s="72"/>
      <c r="M100" s="241" t="s">
        <v>21</v>
      </c>
      <c r="N100" s="242" t="s">
        <v>43</v>
      </c>
      <c r="O100" s="47"/>
      <c r="P100" s="243">
        <f>O100*H100</f>
        <v>0</v>
      </c>
      <c r="Q100" s="243">
        <v>0</v>
      </c>
      <c r="R100" s="243">
        <f>Q100*H100</f>
        <v>0</v>
      </c>
      <c r="S100" s="243">
        <v>0</v>
      </c>
      <c r="T100" s="244">
        <f>S100*H100</f>
        <v>0</v>
      </c>
      <c r="AR100" s="24" t="s">
        <v>319</v>
      </c>
      <c r="AT100" s="24" t="s">
        <v>306</v>
      </c>
      <c r="AU100" s="24" t="s">
        <v>82</v>
      </c>
      <c r="AY100" s="24" t="s">
        <v>303</v>
      </c>
      <c r="BE100" s="245">
        <f>IF(N100="základní",J100,0)</f>
        <v>0</v>
      </c>
      <c r="BF100" s="245">
        <f>IF(N100="snížená",J100,0)</f>
        <v>0</v>
      </c>
      <c r="BG100" s="245">
        <f>IF(N100="zákl. přenesená",J100,0)</f>
        <v>0</v>
      </c>
      <c r="BH100" s="245">
        <f>IF(N100="sníž. přenesená",J100,0)</f>
        <v>0</v>
      </c>
      <c r="BI100" s="245">
        <f>IF(N100="nulová",J100,0)</f>
        <v>0</v>
      </c>
      <c r="BJ100" s="24" t="s">
        <v>80</v>
      </c>
      <c r="BK100" s="245">
        <f>ROUND(I100*H100,2)</f>
        <v>0</v>
      </c>
      <c r="BL100" s="24" t="s">
        <v>319</v>
      </c>
      <c r="BM100" s="24" t="s">
        <v>7745</v>
      </c>
    </row>
    <row r="101" s="1" customFormat="1" ht="16.5" customHeight="1">
      <c r="B101" s="46"/>
      <c r="C101" s="276" t="s">
        <v>456</v>
      </c>
      <c r="D101" s="276" t="s">
        <v>570</v>
      </c>
      <c r="E101" s="277" t="s">
        <v>324</v>
      </c>
      <c r="F101" s="278" t="s">
        <v>7746</v>
      </c>
      <c r="G101" s="279" t="s">
        <v>309</v>
      </c>
      <c r="H101" s="280">
        <v>3</v>
      </c>
      <c r="I101" s="281"/>
      <c r="J101" s="282">
        <f>ROUND(I101*H101,2)</f>
        <v>0</v>
      </c>
      <c r="K101" s="278" t="s">
        <v>322</v>
      </c>
      <c r="L101" s="283"/>
      <c r="M101" s="284" t="s">
        <v>21</v>
      </c>
      <c r="N101" s="285" t="s">
        <v>43</v>
      </c>
      <c r="O101" s="47"/>
      <c r="P101" s="243">
        <f>O101*H101</f>
        <v>0</v>
      </c>
      <c r="Q101" s="243">
        <v>0</v>
      </c>
      <c r="R101" s="243">
        <f>Q101*H101</f>
        <v>0</v>
      </c>
      <c r="S101" s="243">
        <v>0</v>
      </c>
      <c r="T101" s="244">
        <f>S101*H101</f>
        <v>0</v>
      </c>
      <c r="AR101" s="24" t="s">
        <v>339</v>
      </c>
      <c r="AT101" s="24" t="s">
        <v>570</v>
      </c>
      <c r="AU101" s="24" t="s">
        <v>82</v>
      </c>
      <c r="AY101" s="24" t="s">
        <v>303</v>
      </c>
      <c r="BE101" s="245">
        <f>IF(N101="základní",J101,0)</f>
        <v>0</v>
      </c>
      <c r="BF101" s="245">
        <f>IF(N101="snížená",J101,0)</f>
        <v>0</v>
      </c>
      <c r="BG101" s="245">
        <f>IF(N101="zákl. přenesená",J101,0)</f>
        <v>0</v>
      </c>
      <c r="BH101" s="245">
        <f>IF(N101="sníž. přenesená",J101,0)</f>
        <v>0</v>
      </c>
      <c r="BI101" s="245">
        <f>IF(N101="nulová",J101,0)</f>
        <v>0</v>
      </c>
      <c r="BJ101" s="24" t="s">
        <v>80</v>
      </c>
      <c r="BK101" s="245">
        <f>ROUND(I101*H101,2)</f>
        <v>0</v>
      </c>
      <c r="BL101" s="24" t="s">
        <v>319</v>
      </c>
      <c r="BM101" s="24" t="s">
        <v>7747</v>
      </c>
    </row>
    <row r="102" s="1" customFormat="1" ht="16.5" customHeight="1">
      <c r="B102" s="46"/>
      <c r="C102" s="276" t="s">
        <v>10</v>
      </c>
      <c r="D102" s="276" t="s">
        <v>570</v>
      </c>
      <c r="E102" s="277" t="s">
        <v>344</v>
      </c>
      <c r="F102" s="278" t="s">
        <v>7748</v>
      </c>
      <c r="G102" s="279" t="s">
        <v>309</v>
      </c>
      <c r="H102" s="280">
        <v>1</v>
      </c>
      <c r="I102" s="281"/>
      <c r="J102" s="282">
        <f>ROUND(I102*H102,2)</f>
        <v>0</v>
      </c>
      <c r="K102" s="278" t="s">
        <v>322</v>
      </c>
      <c r="L102" s="283"/>
      <c r="M102" s="284" t="s">
        <v>21</v>
      </c>
      <c r="N102" s="285" t="s">
        <v>43</v>
      </c>
      <c r="O102" s="47"/>
      <c r="P102" s="243">
        <f>O102*H102</f>
        <v>0</v>
      </c>
      <c r="Q102" s="243">
        <v>0</v>
      </c>
      <c r="R102" s="243">
        <f>Q102*H102</f>
        <v>0</v>
      </c>
      <c r="S102" s="243">
        <v>0</v>
      </c>
      <c r="T102" s="244">
        <f>S102*H102</f>
        <v>0</v>
      </c>
      <c r="AR102" s="24" t="s">
        <v>339</v>
      </c>
      <c r="AT102" s="24" t="s">
        <v>570</v>
      </c>
      <c r="AU102" s="24" t="s">
        <v>82</v>
      </c>
      <c r="AY102" s="24" t="s">
        <v>303</v>
      </c>
      <c r="BE102" s="245">
        <f>IF(N102="základní",J102,0)</f>
        <v>0</v>
      </c>
      <c r="BF102" s="245">
        <f>IF(N102="snížená",J102,0)</f>
        <v>0</v>
      </c>
      <c r="BG102" s="245">
        <f>IF(N102="zákl. přenesená",J102,0)</f>
        <v>0</v>
      </c>
      <c r="BH102" s="245">
        <f>IF(N102="sníž. přenesená",J102,0)</f>
        <v>0</v>
      </c>
      <c r="BI102" s="245">
        <f>IF(N102="nulová",J102,0)</f>
        <v>0</v>
      </c>
      <c r="BJ102" s="24" t="s">
        <v>80</v>
      </c>
      <c r="BK102" s="245">
        <f>ROUND(I102*H102,2)</f>
        <v>0</v>
      </c>
      <c r="BL102" s="24" t="s">
        <v>319</v>
      </c>
      <c r="BM102" s="24" t="s">
        <v>7749</v>
      </c>
    </row>
    <row r="103" s="1" customFormat="1" ht="25.5" customHeight="1">
      <c r="B103" s="46"/>
      <c r="C103" s="234" t="s">
        <v>465</v>
      </c>
      <c r="D103" s="234" t="s">
        <v>306</v>
      </c>
      <c r="E103" s="235" t="s">
        <v>7750</v>
      </c>
      <c r="F103" s="236" t="s">
        <v>7751</v>
      </c>
      <c r="G103" s="237" t="s">
        <v>262</v>
      </c>
      <c r="H103" s="238">
        <v>109.59999999999999</v>
      </c>
      <c r="I103" s="239"/>
      <c r="J103" s="240">
        <f>ROUND(I103*H103,2)</f>
        <v>0</v>
      </c>
      <c r="K103" s="236" t="s">
        <v>7265</v>
      </c>
      <c r="L103" s="72"/>
      <c r="M103" s="241" t="s">
        <v>21</v>
      </c>
      <c r="N103" s="242" t="s">
        <v>43</v>
      </c>
      <c r="O103" s="47"/>
      <c r="P103" s="243">
        <f>O103*H103</f>
        <v>0</v>
      </c>
      <c r="Q103" s="243">
        <v>0</v>
      </c>
      <c r="R103" s="243">
        <f>Q103*H103</f>
        <v>0</v>
      </c>
      <c r="S103" s="243">
        <v>0</v>
      </c>
      <c r="T103" s="244">
        <f>S103*H103</f>
        <v>0</v>
      </c>
      <c r="AR103" s="24" t="s">
        <v>319</v>
      </c>
      <c r="AT103" s="24" t="s">
        <v>306</v>
      </c>
      <c r="AU103" s="24" t="s">
        <v>82</v>
      </c>
      <c r="AY103" s="24" t="s">
        <v>303</v>
      </c>
      <c r="BE103" s="245">
        <f>IF(N103="základní",J103,0)</f>
        <v>0</v>
      </c>
      <c r="BF103" s="245">
        <f>IF(N103="snížená",J103,0)</f>
        <v>0</v>
      </c>
      <c r="BG103" s="245">
        <f>IF(N103="zákl. přenesená",J103,0)</f>
        <v>0</v>
      </c>
      <c r="BH103" s="245">
        <f>IF(N103="sníž. přenesená",J103,0)</f>
        <v>0</v>
      </c>
      <c r="BI103" s="245">
        <f>IF(N103="nulová",J103,0)</f>
        <v>0</v>
      </c>
      <c r="BJ103" s="24" t="s">
        <v>80</v>
      </c>
      <c r="BK103" s="245">
        <f>ROUND(I103*H103,2)</f>
        <v>0</v>
      </c>
      <c r="BL103" s="24" t="s">
        <v>319</v>
      </c>
      <c r="BM103" s="24" t="s">
        <v>7752</v>
      </c>
    </row>
    <row r="104" s="1" customFormat="1">
      <c r="B104" s="46"/>
      <c r="C104" s="74"/>
      <c r="D104" s="250" t="s">
        <v>396</v>
      </c>
      <c r="E104" s="74"/>
      <c r="F104" s="251" t="s">
        <v>7753</v>
      </c>
      <c r="G104" s="74"/>
      <c r="H104" s="74"/>
      <c r="I104" s="204"/>
      <c r="J104" s="74"/>
      <c r="K104" s="74"/>
      <c r="L104" s="72"/>
      <c r="M104" s="252"/>
      <c r="N104" s="47"/>
      <c r="O104" s="47"/>
      <c r="P104" s="47"/>
      <c r="Q104" s="47"/>
      <c r="R104" s="47"/>
      <c r="S104" s="47"/>
      <c r="T104" s="95"/>
      <c r="AT104" s="24" t="s">
        <v>396</v>
      </c>
      <c r="AU104" s="24" t="s">
        <v>82</v>
      </c>
    </row>
    <row r="105" s="1" customFormat="1" ht="16.5" customHeight="1">
      <c r="B105" s="46"/>
      <c r="C105" s="276" t="s">
        <v>473</v>
      </c>
      <c r="D105" s="276" t="s">
        <v>570</v>
      </c>
      <c r="E105" s="277" t="s">
        <v>7754</v>
      </c>
      <c r="F105" s="278" t="s">
        <v>7755</v>
      </c>
      <c r="G105" s="279" t="s">
        <v>262</v>
      </c>
      <c r="H105" s="280">
        <v>111.792</v>
      </c>
      <c r="I105" s="281"/>
      <c r="J105" s="282">
        <f>ROUND(I105*H105,2)</f>
        <v>0</v>
      </c>
      <c r="K105" s="278" t="s">
        <v>7265</v>
      </c>
      <c r="L105" s="283"/>
      <c r="M105" s="284" t="s">
        <v>21</v>
      </c>
      <c r="N105" s="285" t="s">
        <v>43</v>
      </c>
      <c r="O105" s="47"/>
      <c r="P105" s="243">
        <f>O105*H105</f>
        <v>0</v>
      </c>
      <c r="Q105" s="243">
        <v>0.0012999999999999999</v>
      </c>
      <c r="R105" s="243">
        <f>Q105*H105</f>
        <v>0.1453296</v>
      </c>
      <c r="S105" s="243">
        <v>0</v>
      </c>
      <c r="T105" s="244">
        <f>S105*H105</f>
        <v>0</v>
      </c>
      <c r="AR105" s="24" t="s">
        <v>339</v>
      </c>
      <c r="AT105" s="24" t="s">
        <v>570</v>
      </c>
      <c r="AU105" s="24" t="s">
        <v>82</v>
      </c>
      <c r="AY105" s="24" t="s">
        <v>303</v>
      </c>
      <c r="BE105" s="245">
        <f>IF(N105="základní",J105,0)</f>
        <v>0</v>
      </c>
      <c r="BF105" s="245">
        <f>IF(N105="snížená",J105,0)</f>
        <v>0</v>
      </c>
      <c r="BG105" s="245">
        <f>IF(N105="zákl. přenesená",J105,0)</f>
        <v>0</v>
      </c>
      <c r="BH105" s="245">
        <f>IF(N105="sníž. přenesená",J105,0)</f>
        <v>0</v>
      </c>
      <c r="BI105" s="245">
        <f>IF(N105="nulová",J105,0)</f>
        <v>0</v>
      </c>
      <c r="BJ105" s="24" t="s">
        <v>80</v>
      </c>
      <c r="BK105" s="245">
        <f>ROUND(I105*H105,2)</f>
        <v>0</v>
      </c>
      <c r="BL105" s="24" t="s">
        <v>319</v>
      </c>
      <c r="BM105" s="24" t="s">
        <v>7756</v>
      </c>
    </row>
    <row r="106" s="12" customFormat="1">
      <c r="B106" s="253"/>
      <c r="C106" s="254"/>
      <c r="D106" s="250" t="s">
        <v>398</v>
      </c>
      <c r="E106" s="254"/>
      <c r="F106" s="256" t="s">
        <v>7757</v>
      </c>
      <c r="G106" s="254"/>
      <c r="H106" s="257">
        <v>111.792</v>
      </c>
      <c r="I106" s="258"/>
      <c r="J106" s="254"/>
      <c r="K106" s="254"/>
      <c r="L106" s="259"/>
      <c r="M106" s="260"/>
      <c r="N106" s="261"/>
      <c r="O106" s="261"/>
      <c r="P106" s="261"/>
      <c r="Q106" s="261"/>
      <c r="R106" s="261"/>
      <c r="S106" s="261"/>
      <c r="T106" s="262"/>
      <c r="AT106" s="263" t="s">
        <v>398</v>
      </c>
      <c r="AU106" s="263" t="s">
        <v>82</v>
      </c>
      <c r="AV106" s="12" t="s">
        <v>82</v>
      </c>
      <c r="AW106" s="12" t="s">
        <v>6</v>
      </c>
      <c r="AX106" s="12" t="s">
        <v>80</v>
      </c>
      <c r="AY106" s="263" t="s">
        <v>303</v>
      </c>
    </row>
    <row r="107" s="11" customFormat="1" ht="29.88" customHeight="1">
      <c r="B107" s="218"/>
      <c r="C107" s="219"/>
      <c r="D107" s="220" t="s">
        <v>71</v>
      </c>
      <c r="E107" s="232" t="s">
        <v>1309</v>
      </c>
      <c r="F107" s="232" t="s">
        <v>1310</v>
      </c>
      <c r="G107" s="219"/>
      <c r="H107" s="219"/>
      <c r="I107" s="222"/>
      <c r="J107" s="233">
        <f>BK107</f>
        <v>0</v>
      </c>
      <c r="K107" s="219"/>
      <c r="L107" s="224"/>
      <c r="M107" s="225"/>
      <c r="N107" s="226"/>
      <c r="O107" s="226"/>
      <c r="P107" s="227">
        <f>SUM(P108:P109)</f>
        <v>0</v>
      </c>
      <c r="Q107" s="226"/>
      <c r="R107" s="227">
        <f>SUM(R108:R109)</f>
        <v>0</v>
      </c>
      <c r="S107" s="226"/>
      <c r="T107" s="228">
        <f>SUM(T108:T109)</f>
        <v>0</v>
      </c>
      <c r="AR107" s="229" t="s">
        <v>80</v>
      </c>
      <c r="AT107" s="230" t="s">
        <v>71</v>
      </c>
      <c r="AU107" s="230" t="s">
        <v>80</v>
      </c>
      <c r="AY107" s="229" t="s">
        <v>303</v>
      </c>
      <c r="BK107" s="231">
        <f>SUM(BK108:BK109)</f>
        <v>0</v>
      </c>
    </row>
    <row r="108" s="1" customFormat="1" ht="38.25" customHeight="1">
      <c r="B108" s="46"/>
      <c r="C108" s="234" t="s">
        <v>477</v>
      </c>
      <c r="D108" s="234" t="s">
        <v>306</v>
      </c>
      <c r="E108" s="235" t="s">
        <v>7758</v>
      </c>
      <c r="F108" s="236" t="s">
        <v>7759</v>
      </c>
      <c r="G108" s="237" t="s">
        <v>559</v>
      </c>
      <c r="H108" s="238">
        <v>17.498000000000001</v>
      </c>
      <c r="I108" s="239"/>
      <c r="J108" s="240">
        <f>ROUND(I108*H108,2)</f>
        <v>0</v>
      </c>
      <c r="K108" s="236" t="s">
        <v>310</v>
      </c>
      <c r="L108" s="72"/>
      <c r="M108" s="241" t="s">
        <v>21</v>
      </c>
      <c r="N108" s="242" t="s">
        <v>43</v>
      </c>
      <c r="O108" s="47"/>
      <c r="P108" s="243">
        <f>O108*H108</f>
        <v>0</v>
      </c>
      <c r="Q108" s="243">
        <v>0</v>
      </c>
      <c r="R108" s="243">
        <f>Q108*H108</f>
        <v>0</v>
      </c>
      <c r="S108" s="243">
        <v>0</v>
      </c>
      <c r="T108" s="244">
        <f>S108*H108</f>
        <v>0</v>
      </c>
      <c r="AR108" s="24" t="s">
        <v>319</v>
      </c>
      <c r="AT108" s="24" t="s">
        <v>306</v>
      </c>
      <c r="AU108" s="24" t="s">
        <v>82</v>
      </c>
      <c r="AY108" s="24" t="s">
        <v>303</v>
      </c>
      <c r="BE108" s="245">
        <f>IF(N108="základní",J108,0)</f>
        <v>0</v>
      </c>
      <c r="BF108" s="245">
        <f>IF(N108="snížená",J108,0)</f>
        <v>0</v>
      </c>
      <c r="BG108" s="245">
        <f>IF(N108="zákl. přenesená",J108,0)</f>
        <v>0</v>
      </c>
      <c r="BH108" s="245">
        <f>IF(N108="sníž. přenesená",J108,0)</f>
        <v>0</v>
      </c>
      <c r="BI108" s="245">
        <f>IF(N108="nulová",J108,0)</f>
        <v>0</v>
      </c>
      <c r="BJ108" s="24" t="s">
        <v>80</v>
      </c>
      <c r="BK108" s="245">
        <f>ROUND(I108*H108,2)</f>
        <v>0</v>
      </c>
      <c r="BL108" s="24" t="s">
        <v>319</v>
      </c>
      <c r="BM108" s="24" t="s">
        <v>7760</v>
      </c>
    </row>
    <row r="109" s="1" customFormat="1" ht="38.25" customHeight="1">
      <c r="B109" s="46"/>
      <c r="C109" s="234" t="s">
        <v>483</v>
      </c>
      <c r="D109" s="234" t="s">
        <v>306</v>
      </c>
      <c r="E109" s="235" t="s">
        <v>1317</v>
      </c>
      <c r="F109" s="236" t="s">
        <v>6399</v>
      </c>
      <c r="G109" s="237" t="s">
        <v>21</v>
      </c>
      <c r="H109" s="238">
        <v>0</v>
      </c>
      <c r="I109" s="239"/>
      <c r="J109" s="240">
        <f>ROUND(I109*H109,2)</f>
        <v>0</v>
      </c>
      <c r="K109" s="236" t="s">
        <v>322</v>
      </c>
      <c r="L109" s="72"/>
      <c r="M109" s="241" t="s">
        <v>21</v>
      </c>
      <c r="N109" s="246" t="s">
        <v>43</v>
      </c>
      <c r="O109" s="247"/>
      <c r="P109" s="248">
        <f>O109*H109</f>
        <v>0</v>
      </c>
      <c r="Q109" s="248">
        <v>0</v>
      </c>
      <c r="R109" s="248">
        <f>Q109*H109</f>
        <v>0</v>
      </c>
      <c r="S109" s="248">
        <v>0</v>
      </c>
      <c r="T109" s="249">
        <f>S109*H109</f>
        <v>0</v>
      </c>
      <c r="AR109" s="24" t="s">
        <v>319</v>
      </c>
      <c r="AT109" s="24" t="s">
        <v>306</v>
      </c>
      <c r="AU109" s="24" t="s">
        <v>82</v>
      </c>
      <c r="AY109" s="24" t="s">
        <v>303</v>
      </c>
      <c r="BE109" s="245">
        <f>IF(N109="základní",J109,0)</f>
        <v>0</v>
      </c>
      <c r="BF109" s="245">
        <f>IF(N109="snížená",J109,0)</f>
        <v>0</v>
      </c>
      <c r="BG109" s="245">
        <f>IF(N109="zákl. přenesená",J109,0)</f>
        <v>0</v>
      </c>
      <c r="BH109" s="245">
        <f>IF(N109="sníž. přenesená",J109,0)</f>
        <v>0</v>
      </c>
      <c r="BI109" s="245">
        <f>IF(N109="nulová",J109,0)</f>
        <v>0</v>
      </c>
      <c r="BJ109" s="24" t="s">
        <v>80</v>
      </c>
      <c r="BK109" s="245">
        <f>ROUND(I109*H109,2)</f>
        <v>0</v>
      </c>
      <c r="BL109" s="24" t="s">
        <v>319</v>
      </c>
      <c r="BM109" s="24" t="s">
        <v>7761</v>
      </c>
    </row>
    <row r="110" s="1" customFormat="1" ht="6.96" customHeight="1">
      <c r="B110" s="67"/>
      <c r="C110" s="68"/>
      <c r="D110" s="68"/>
      <c r="E110" s="68"/>
      <c r="F110" s="68"/>
      <c r="G110" s="68"/>
      <c r="H110" s="68"/>
      <c r="I110" s="179"/>
      <c r="J110" s="68"/>
      <c r="K110" s="68"/>
      <c r="L110" s="72"/>
    </row>
  </sheetData>
  <sheetProtection sheet="1" autoFilter="0" formatColumns="0" formatRows="0" objects="1" scenarios="1" spinCount="100000" saltValue="9XAQncihwtD6SXPTlUTMBpU2cwytBuwxuBNBO8hfNJYhCva/IAwOwhN3HPx6dqgWyShzzkiddDwT/mSx8CvWCw==" hashValue="IPUoVdAlp2gYAXrNcV+ZYzcN2emiLNrPaWMrRU3sFKvspBP6YbyMHssxV9/ebdQAnSEZyR950QsLTnMQSvxY4A==" algorithmName="SHA-512" password="CC35"/>
  <autoFilter ref="C80:K109"/>
  <mergeCells count="10">
    <mergeCell ref="E7:H7"/>
    <mergeCell ref="E9:H9"/>
    <mergeCell ref="E24:H24"/>
    <mergeCell ref="E45:H45"/>
    <mergeCell ref="E47:H47"/>
    <mergeCell ref="J51:J52"/>
    <mergeCell ref="E71:H71"/>
    <mergeCell ref="E73:H73"/>
    <mergeCell ref="G1:H1"/>
    <mergeCell ref="L2:V2"/>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49"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50"/>
      <c r="C1" s="150"/>
      <c r="D1" s="151" t="s">
        <v>1</v>
      </c>
      <c r="E1" s="150"/>
      <c r="F1" s="152" t="s">
        <v>268</v>
      </c>
      <c r="G1" s="152" t="s">
        <v>269</v>
      </c>
      <c r="H1" s="152"/>
      <c r="I1" s="153"/>
      <c r="J1" s="152" t="s">
        <v>270</v>
      </c>
      <c r="K1" s="151" t="s">
        <v>271</v>
      </c>
      <c r="L1" s="152" t="s">
        <v>272</v>
      </c>
      <c r="M1" s="152"/>
      <c r="N1" s="152"/>
      <c r="O1" s="152"/>
      <c r="P1" s="152"/>
      <c r="Q1" s="152"/>
      <c r="R1" s="152"/>
      <c r="S1" s="152"/>
      <c r="T1" s="152"/>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267</v>
      </c>
    </row>
    <row r="3" ht="6.96" customHeight="1">
      <c r="B3" s="25"/>
      <c r="C3" s="26"/>
      <c r="D3" s="26"/>
      <c r="E3" s="26"/>
      <c r="F3" s="26"/>
      <c r="G3" s="26"/>
      <c r="H3" s="26"/>
      <c r="I3" s="154"/>
      <c r="J3" s="26"/>
      <c r="K3" s="27"/>
      <c r="AT3" s="24" t="s">
        <v>82</v>
      </c>
    </row>
    <row r="4" ht="36.96" customHeight="1">
      <c r="B4" s="28"/>
      <c r="C4" s="29"/>
      <c r="D4" s="30" t="s">
        <v>273</v>
      </c>
      <c r="E4" s="29"/>
      <c r="F4" s="29"/>
      <c r="G4" s="29"/>
      <c r="H4" s="29"/>
      <c r="I4" s="155"/>
      <c r="J4" s="29"/>
      <c r="K4" s="31"/>
      <c r="M4" s="32" t="s">
        <v>12</v>
      </c>
      <c r="AT4" s="24" t="s">
        <v>6</v>
      </c>
    </row>
    <row r="5" ht="6.96" customHeight="1">
      <c r="B5" s="28"/>
      <c r="C5" s="29"/>
      <c r="D5" s="29"/>
      <c r="E5" s="29"/>
      <c r="F5" s="29"/>
      <c r="G5" s="29"/>
      <c r="H5" s="29"/>
      <c r="I5" s="155"/>
      <c r="J5" s="29"/>
      <c r="K5" s="31"/>
    </row>
    <row r="6">
      <c r="B6" s="28"/>
      <c r="C6" s="29"/>
      <c r="D6" s="40" t="s">
        <v>18</v>
      </c>
      <c r="E6" s="29"/>
      <c r="F6" s="29"/>
      <c r="G6" s="29"/>
      <c r="H6" s="29"/>
      <c r="I6" s="155"/>
      <c r="J6" s="29"/>
      <c r="K6" s="31"/>
    </row>
    <row r="7" ht="16.5" customHeight="1">
      <c r="B7" s="28"/>
      <c r="C7" s="29"/>
      <c r="D7" s="29"/>
      <c r="E7" s="156" t="str">
        <f>'Rekapitulace stavby'!K6</f>
        <v>Speciální ZŠ Skuteč- půdní vestavba a přístavba</v>
      </c>
      <c r="F7" s="40"/>
      <c r="G7" s="40"/>
      <c r="H7" s="40"/>
      <c r="I7" s="155"/>
      <c r="J7" s="29"/>
      <c r="K7" s="31"/>
    </row>
    <row r="8" s="1" customFormat="1">
      <c r="B8" s="46"/>
      <c r="C8" s="47"/>
      <c r="D8" s="40" t="s">
        <v>274</v>
      </c>
      <c r="E8" s="47"/>
      <c r="F8" s="47"/>
      <c r="G8" s="47"/>
      <c r="H8" s="47"/>
      <c r="I8" s="157"/>
      <c r="J8" s="47"/>
      <c r="K8" s="51"/>
    </row>
    <row r="9" s="1" customFormat="1" ht="36.96" customHeight="1">
      <c r="B9" s="46"/>
      <c r="C9" s="47"/>
      <c r="D9" s="47"/>
      <c r="E9" s="158" t="s">
        <v>7762</v>
      </c>
      <c r="F9" s="47"/>
      <c r="G9" s="47"/>
      <c r="H9" s="47"/>
      <c r="I9" s="157"/>
      <c r="J9" s="47"/>
      <c r="K9" s="51"/>
    </row>
    <row r="10" s="1" customFormat="1">
      <c r="B10" s="46"/>
      <c r="C10" s="47"/>
      <c r="D10" s="47"/>
      <c r="E10" s="47"/>
      <c r="F10" s="47"/>
      <c r="G10" s="47"/>
      <c r="H10" s="47"/>
      <c r="I10" s="157"/>
      <c r="J10" s="47"/>
      <c r="K10" s="51"/>
    </row>
    <row r="11" s="1" customFormat="1" ht="14.4" customHeight="1">
      <c r="B11" s="46"/>
      <c r="C11" s="47"/>
      <c r="D11" s="40" t="s">
        <v>20</v>
      </c>
      <c r="E11" s="47"/>
      <c r="F11" s="35" t="s">
        <v>21</v>
      </c>
      <c r="G11" s="47"/>
      <c r="H11" s="47"/>
      <c r="I11" s="159" t="s">
        <v>22</v>
      </c>
      <c r="J11" s="35" t="s">
        <v>21</v>
      </c>
      <c r="K11" s="51"/>
    </row>
    <row r="12" s="1" customFormat="1" ht="14.4" customHeight="1">
      <c r="B12" s="46"/>
      <c r="C12" s="47"/>
      <c r="D12" s="40" t="s">
        <v>23</v>
      </c>
      <c r="E12" s="47"/>
      <c r="F12" s="35" t="s">
        <v>24</v>
      </c>
      <c r="G12" s="47"/>
      <c r="H12" s="47"/>
      <c r="I12" s="159" t="s">
        <v>25</v>
      </c>
      <c r="J12" s="160" t="str">
        <f>'Rekapitulace stavby'!AN8</f>
        <v>12. 12. 2019</v>
      </c>
      <c r="K12" s="51"/>
    </row>
    <row r="13" s="1" customFormat="1" ht="10.8" customHeight="1">
      <c r="B13" s="46"/>
      <c r="C13" s="47"/>
      <c r="D13" s="47"/>
      <c r="E13" s="47"/>
      <c r="F13" s="47"/>
      <c r="G13" s="47"/>
      <c r="H13" s="47"/>
      <c r="I13" s="157"/>
      <c r="J13" s="47"/>
      <c r="K13" s="51"/>
    </row>
    <row r="14" s="1" customFormat="1" ht="14.4" customHeight="1">
      <c r="B14" s="46"/>
      <c r="C14" s="47"/>
      <c r="D14" s="40" t="s">
        <v>27</v>
      </c>
      <c r="E14" s="47"/>
      <c r="F14" s="47"/>
      <c r="G14" s="47"/>
      <c r="H14" s="47"/>
      <c r="I14" s="159" t="s">
        <v>28</v>
      </c>
      <c r="J14" s="35" t="s">
        <v>21</v>
      </c>
      <c r="K14" s="51"/>
    </row>
    <row r="15" s="1" customFormat="1" ht="18" customHeight="1">
      <c r="B15" s="46"/>
      <c r="C15" s="47"/>
      <c r="D15" s="47"/>
      <c r="E15" s="35" t="s">
        <v>29</v>
      </c>
      <c r="F15" s="47"/>
      <c r="G15" s="47"/>
      <c r="H15" s="47"/>
      <c r="I15" s="159" t="s">
        <v>30</v>
      </c>
      <c r="J15" s="35" t="s">
        <v>21</v>
      </c>
      <c r="K15" s="51"/>
    </row>
    <row r="16" s="1" customFormat="1" ht="6.96" customHeight="1">
      <c r="B16" s="46"/>
      <c r="C16" s="47"/>
      <c r="D16" s="47"/>
      <c r="E16" s="47"/>
      <c r="F16" s="47"/>
      <c r="G16" s="47"/>
      <c r="H16" s="47"/>
      <c r="I16" s="157"/>
      <c r="J16" s="47"/>
      <c r="K16" s="51"/>
    </row>
    <row r="17" s="1" customFormat="1" ht="14.4" customHeight="1">
      <c r="B17" s="46"/>
      <c r="C17" s="47"/>
      <c r="D17" s="40" t="s">
        <v>31</v>
      </c>
      <c r="E17" s="47"/>
      <c r="F17" s="47"/>
      <c r="G17" s="47"/>
      <c r="H17" s="47"/>
      <c r="I17" s="159" t="s">
        <v>28</v>
      </c>
      <c r="J17" s="35" t="str">
        <f>IF('Rekapitulace stavby'!AN13="Vyplň údaj","",IF('Rekapitulace stavby'!AN13="","",'Rekapitulace stavby'!AN13))</f>
        <v/>
      </c>
      <c r="K17" s="51"/>
    </row>
    <row r="18" s="1" customFormat="1" ht="18" customHeight="1">
      <c r="B18" s="46"/>
      <c r="C18" s="47"/>
      <c r="D18" s="47"/>
      <c r="E18" s="35" t="str">
        <f>IF('Rekapitulace stavby'!E14="Vyplň údaj","",IF('Rekapitulace stavby'!E14="","",'Rekapitulace stavby'!E14))</f>
        <v/>
      </c>
      <c r="F18" s="47"/>
      <c r="G18" s="47"/>
      <c r="H18" s="47"/>
      <c r="I18" s="159" t="s">
        <v>30</v>
      </c>
      <c r="J18" s="35" t="str">
        <f>IF('Rekapitulace stavby'!AN14="Vyplň údaj","",IF('Rekapitulace stavby'!AN14="","",'Rekapitulace stavby'!AN14))</f>
        <v/>
      </c>
      <c r="K18" s="51"/>
    </row>
    <row r="19" s="1" customFormat="1" ht="6.96" customHeight="1">
      <c r="B19" s="46"/>
      <c r="C19" s="47"/>
      <c r="D19" s="47"/>
      <c r="E19" s="47"/>
      <c r="F19" s="47"/>
      <c r="G19" s="47"/>
      <c r="H19" s="47"/>
      <c r="I19" s="157"/>
      <c r="J19" s="47"/>
      <c r="K19" s="51"/>
    </row>
    <row r="20" s="1" customFormat="1" ht="14.4" customHeight="1">
      <c r="B20" s="46"/>
      <c r="C20" s="47"/>
      <c r="D20" s="40" t="s">
        <v>33</v>
      </c>
      <c r="E20" s="47"/>
      <c r="F20" s="47"/>
      <c r="G20" s="47"/>
      <c r="H20" s="47"/>
      <c r="I20" s="159" t="s">
        <v>28</v>
      </c>
      <c r="J20" s="35" t="s">
        <v>21</v>
      </c>
      <c r="K20" s="51"/>
    </row>
    <row r="21" s="1" customFormat="1" ht="18" customHeight="1">
      <c r="B21" s="46"/>
      <c r="C21" s="47"/>
      <c r="D21" s="47"/>
      <c r="E21" s="35" t="s">
        <v>34</v>
      </c>
      <c r="F21" s="47"/>
      <c r="G21" s="47"/>
      <c r="H21" s="47"/>
      <c r="I21" s="159" t="s">
        <v>30</v>
      </c>
      <c r="J21" s="35" t="s">
        <v>21</v>
      </c>
      <c r="K21" s="51"/>
    </row>
    <row r="22" s="1" customFormat="1" ht="6.96" customHeight="1">
      <c r="B22" s="46"/>
      <c r="C22" s="47"/>
      <c r="D22" s="47"/>
      <c r="E22" s="47"/>
      <c r="F22" s="47"/>
      <c r="G22" s="47"/>
      <c r="H22" s="47"/>
      <c r="I22" s="157"/>
      <c r="J22" s="47"/>
      <c r="K22" s="51"/>
    </row>
    <row r="23" s="1" customFormat="1" ht="14.4" customHeight="1">
      <c r="B23" s="46"/>
      <c r="C23" s="47"/>
      <c r="D23" s="40" t="s">
        <v>36</v>
      </c>
      <c r="E23" s="47"/>
      <c r="F23" s="47"/>
      <c r="G23" s="47"/>
      <c r="H23" s="47"/>
      <c r="I23" s="157"/>
      <c r="J23" s="47"/>
      <c r="K23" s="51"/>
    </row>
    <row r="24" s="7" customFormat="1" ht="71.25" customHeight="1">
      <c r="B24" s="161"/>
      <c r="C24" s="162"/>
      <c r="D24" s="162"/>
      <c r="E24" s="44" t="s">
        <v>37</v>
      </c>
      <c r="F24" s="44"/>
      <c r="G24" s="44"/>
      <c r="H24" s="44"/>
      <c r="I24" s="163"/>
      <c r="J24" s="162"/>
      <c r="K24" s="164"/>
    </row>
    <row r="25" s="1" customFormat="1" ht="6.96" customHeight="1">
      <c r="B25" s="46"/>
      <c r="C25" s="47"/>
      <c r="D25" s="47"/>
      <c r="E25" s="47"/>
      <c r="F25" s="47"/>
      <c r="G25" s="47"/>
      <c r="H25" s="47"/>
      <c r="I25" s="157"/>
      <c r="J25" s="47"/>
      <c r="K25" s="51"/>
    </row>
    <row r="26" s="1" customFormat="1" ht="6.96" customHeight="1">
      <c r="B26" s="46"/>
      <c r="C26" s="47"/>
      <c r="D26" s="106"/>
      <c r="E26" s="106"/>
      <c r="F26" s="106"/>
      <c r="G26" s="106"/>
      <c r="H26" s="106"/>
      <c r="I26" s="165"/>
      <c r="J26" s="106"/>
      <c r="K26" s="166"/>
    </row>
    <row r="27" s="1" customFormat="1" ht="25.44" customHeight="1">
      <c r="B27" s="46"/>
      <c r="C27" s="47"/>
      <c r="D27" s="167" t="s">
        <v>38</v>
      </c>
      <c r="E27" s="47"/>
      <c r="F27" s="47"/>
      <c r="G27" s="47"/>
      <c r="H27" s="47"/>
      <c r="I27" s="157"/>
      <c r="J27" s="168">
        <f>ROUND(J77,2)</f>
        <v>0</v>
      </c>
      <c r="K27" s="51"/>
    </row>
    <row r="28" s="1" customFormat="1" ht="6.96" customHeight="1">
      <c r="B28" s="46"/>
      <c r="C28" s="47"/>
      <c r="D28" s="106"/>
      <c r="E28" s="106"/>
      <c r="F28" s="106"/>
      <c r="G28" s="106"/>
      <c r="H28" s="106"/>
      <c r="I28" s="165"/>
      <c r="J28" s="106"/>
      <c r="K28" s="166"/>
    </row>
    <row r="29" s="1" customFormat="1" ht="14.4" customHeight="1">
      <c r="B29" s="46"/>
      <c r="C29" s="47"/>
      <c r="D29" s="47"/>
      <c r="E29" s="47"/>
      <c r="F29" s="52" t="s">
        <v>40</v>
      </c>
      <c r="G29" s="47"/>
      <c r="H29" s="47"/>
      <c r="I29" s="169" t="s">
        <v>39</v>
      </c>
      <c r="J29" s="52" t="s">
        <v>41</v>
      </c>
      <c r="K29" s="51"/>
    </row>
    <row r="30" s="1" customFormat="1" ht="14.4" customHeight="1">
      <c r="B30" s="46"/>
      <c r="C30" s="47"/>
      <c r="D30" s="55" t="s">
        <v>42</v>
      </c>
      <c r="E30" s="55" t="s">
        <v>43</v>
      </c>
      <c r="F30" s="170">
        <f>ROUND(SUM(BE77:BE84), 2)</f>
        <v>0</v>
      </c>
      <c r="G30" s="47"/>
      <c r="H30" s="47"/>
      <c r="I30" s="171">
        <v>0.20999999999999999</v>
      </c>
      <c r="J30" s="170">
        <f>ROUND(ROUND((SUM(BE77:BE84)), 2)*I30, 2)</f>
        <v>0</v>
      </c>
      <c r="K30" s="51"/>
    </row>
    <row r="31" s="1" customFormat="1" ht="14.4" customHeight="1">
      <c r="B31" s="46"/>
      <c r="C31" s="47"/>
      <c r="D31" s="47"/>
      <c r="E31" s="55" t="s">
        <v>44</v>
      </c>
      <c r="F31" s="170">
        <f>ROUND(SUM(BF77:BF84), 2)</f>
        <v>0</v>
      </c>
      <c r="G31" s="47"/>
      <c r="H31" s="47"/>
      <c r="I31" s="171">
        <v>0.14999999999999999</v>
      </c>
      <c r="J31" s="170">
        <f>ROUND(ROUND((SUM(BF77:BF84)), 2)*I31, 2)</f>
        <v>0</v>
      </c>
      <c r="K31" s="51"/>
    </row>
    <row r="32" hidden="1" s="1" customFormat="1" ht="14.4" customHeight="1">
      <c r="B32" s="46"/>
      <c r="C32" s="47"/>
      <c r="D32" s="47"/>
      <c r="E32" s="55" t="s">
        <v>45</v>
      </c>
      <c r="F32" s="170">
        <f>ROUND(SUM(BG77:BG84), 2)</f>
        <v>0</v>
      </c>
      <c r="G32" s="47"/>
      <c r="H32" s="47"/>
      <c r="I32" s="171">
        <v>0.20999999999999999</v>
      </c>
      <c r="J32" s="170">
        <v>0</v>
      </c>
      <c r="K32" s="51"/>
    </row>
    <row r="33" hidden="1" s="1" customFormat="1" ht="14.4" customHeight="1">
      <c r="B33" s="46"/>
      <c r="C33" s="47"/>
      <c r="D33" s="47"/>
      <c r="E33" s="55" t="s">
        <v>46</v>
      </c>
      <c r="F33" s="170">
        <f>ROUND(SUM(BH77:BH84), 2)</f>
        <v>0</v>
      </c>
      <c r="G33" s="47"/>
      <c r="H33" s="47"/>
      <c r="I33" s="171">
        <v>0.14999999999999999</v>
      </c>
      <c r="J33" s="170">
        <v>0</v>
      </c>
      <c r="K33" s="51"/>
    </row>
    <row r="34" hidden="1" s="1" customFormat="1" ht="14.4" customHeight="1">
      <c r="B34" s="46"/>
      <c r="C34" s="47"/>
      <c r="D34" s="47"/>
      <c r="E34" s="55" t="s">
        <v>47</v>
      </c>
      <c r="F34" s="170">
        <f>ROUND(SUM(BI77:BI84), 2)</f>
        <v>0</v>
      </c>
      <c r="G34" s="47"/>
      <c r="H34" s="47"/>
      <c r="I34" s="171">
        <v>0</v>
      </c>
      <c r="J34" s="170">
        <v>0</v>
      </c>
      <c r="K34" s="51"/>
    </row>
    <row r="35" s="1" customFormat="1" ht="6.96" customHeight="1">
      <c r="B35" s="46"/>
      <c r="C35" s="47"/>
      <c r="D35" s="47"/>
      <c r="E35" s="47"/>
      <c r="F35" s="47"/>
      <c r="G35" s="47"/>
      <c r="H35" s="47"/>
      <c r="I35" s="157"/>
      <c r="J35" s="47"/>
      <c r="K35" s="51"/>
    </row>
    <row r="36" s="1" customFormat="1" ht="25.44" customHeight="1">
      <c r="B36" s="46"/>
      <c r="C36" s="172"/>
      <c r="D36" s="173" t="s">
        <v>48</v>
      </c>
      <c r="E36" s="98"/>
      <c r="F36" s="98"/>
      <c r="G36" s="174" t="s">
        <v>49</v>
      </c>
      <c r="H36" s="175" t="s">
        <v>50</v>
      </c>
      <c r="I36" s="176"/>
      <c r="J36" s="177">
        <f>SUM(J27:J34)</f>
        <v>0</v>
      </c>
      <c r="K36" s="178"/>
    </row>
    <row r="37" s="1" customFormat="1" ht="14.4" customHeight="1">
      <c r="B37" s="67"/>
      <c r="C37" s="68"/>
      <c r="D37" s="68"/>
      <c r="E37" s="68"/>
      <c r="F37" s="68"/>
      <c r="G37" s="68"/>
      <c r="H37" s="68"/>
      <c r="I37" s="179"/>
      <c r="J37" s="68"/>
      <c r="K37" s="69"/>
    </row>
    <row r="41" s="1" customFormat="1" ht="6.96" customHeight="1">
      <c r="B41" s="180"/>
      <c r="C41" s="181"/>
      <c r="D41" s="181"/>
      <c r="E41" s="181"/>
      <c r="F41" s="181"/>
      <c r="G41" s="181"/>
      <c r="H41" s="181"/>
      <c r="I41" s="182"/>
      <c r="J41" s="181"/>
      <c r="K41" s="183"/>
    </row>
    <row r="42" s="1" customFormat="1" ht="36.96" customHeight="1">
      <c r="B42" s="46"/>
      <c r="C42" s="30" t="s">
        <v>276</v>
      </c>
      <c r="D42" s="47"/>
      <c r="E42" s="47"/>
      <c r="F42" s="47"/>
      <c r="G42" s="47"/>
      <c r="H42" s="47"/>
      <c r="I42" s="157"/>
      <c r="J42" s="47"/>
      <c r="K42" s="51"/>
    </row>
    <row r="43" s="1" customFormat="1" ht="6.96" customHeight="1">
      <c r="B43" s="46"/>
      <c r="C43" s="47"/>
      <c r="D43" s="47"/>
      <c r="E43" s="47"/>
      <c r="F43" s="47"/>
      <c r="G43" s="47"/>
      <c r="H43" s="47"/>
      <c r="I43" s="157"/>
      <c r="J43" s="47"/>
      <c r="K43" s="51"/>
    </row>
    <row r="44" s="1" customFormat="1" ht="14.4" customHeight="1">
      <c r="B44" s="46"/>
      <c r="C44" s="40" t="s">
        <v>18</v>
      </c>
      <c r="D44" s="47"/>
      <c r="E44" s="47"/>
      <c r="F44" s="47"/>
      <c r="G44" s="47"/>
      <c r="H44" s="47"/>
      <c r="I44" s="157"/>
      <c r="J44" s="47"/>
      <c r="K44" s="51"/>
    </row>
    <row r="45" s="1" customFormat="1" ht="16.5" customHeight="1">
      <c r="B45" s="46"/>
      <c r="C45" s="47"/>
      <c r="D45" s="47"/>
      <c r="E45" s="156" t="str">
        <f>E7</f>
        <v>Speciální ZŠ Skuteč- půdní vestavba a přístavba</v>
      </c>
      <c r="F45" s="40"/>
      <c r="G45" s="40"/>
      <c r="H45" s="40"/>
      <c r="I45" s="157"/>
      <c r="J45" s="47"/>
      <c r="K45" s="51"/>
    </row>
    <row r="46" s="1" customFormat="1" ht="14.4" customHeight="1">
      <c r="B46" s="46"/>
      <c r="C46" s="40" t="s">
        <v>274</v>
      </c>
      <c r="D46" s="47"/>
      <c r="E46" s="47"/>
      <c r="F46" s="47"/>
      <c r="G46" s="47"/>
      <c r="H46" s="47"/>
      <c r="I46" s="157"/>
      <c r="J46" s="47"/>
      <c r="K46" s="51"/>
    </row>
    <row r="47" s="1" customFormat="1" ht="17.25" customHeight="1">
      <c r="B47" s="46"/>
      <c r="C47" s="47"/>
      <c r="D47" s="47"/>
      <c r="E47" s="158" t="str">
        <f>E9</f>
        <v>n - Vnitřní vybavení - nábytek</v>
      </c>
      <c r="F47" s="47"/>
      <c r="G47" s="47"/>
      <c r="H47" s="47"/>
      <c r="I47" s="157"/>
      <c r="J47" s="47"/>
      <c r="K47" s="51"/>
    </row>
    <row r="48" s="1" customFormat="1" ht="6.96" customHeight="1">
      <c r="B48" s="46"/>
      <c r="C48" s="47"/>
      <c r="D48" s="47"/>
      <c r="E48" s="47"/>
      <c r="F48" s="47"/>
      <c r="G48" s="47"/>
      <c r="H48" s="47"/>
      <c r="I48" s="157"/>
      <c r="J48" s="47"/>
      <c r="K48" s="51"/>
    </row>
    <row r="49" s="1" customFormat="1" ht="18" customHeight="1">
      <c r="B49" s="46"/>
      <c r="C49" s="40" t="s">
        <v>23</v>
      </c>
      <c r="D49" s="47"/>
      <c r="E49" s="47"/>
      <c r="F49" s="35" t="str">
        <f>F12</f>
        <v>Skuteč</v>
      </c>
      <c r="G49" s="47"/>
      <c r="H49" s="47"/>
      <c r="I49" s="159" t="s">
        <v>25</v>
      </c>
      <c r="J49" s="160" t="str">
        <f>IF(J12="","",J12)</f>
        <v>12. 12. 2019</v>
      </c>
      <c r="K49" s="51"/>
    </row>
    <row r="50" s="1" customFormat="1" ht="6.96" customHeight="1">
      <c r="B50" s="46"/>
      <c r="C50" s="47"/>
      <c r="D50" s="47"/>
      <c r="E50" s="47"/>
      <c r="F50" s="47"/>
      <c r="G50" s="47"/>
      <c r="H50" s="47"/>
      <c r="I50" s="157"/>
      <c r="J50" s="47"/>
      <c r="K50" s="51"/>
    </row>
    <row r="51" s="1" customFormat="1">
      <c r="B51" s="46"/>
      <c r="C51" s="40" t="s">
        <v>27</v>
      </c>
      <c r="D51" s="47"/>
      <c r="E51" s="47"/>
      <c r="F51" s="35" t="str">
        <f>E15</f>
        <v>Pardubický kraj</v>
      </c>
      <c r="G51" s="47"/>
      <c r="H51" s="47"/>
      <c r="I51" s="159" t="s">
        <v>33</v>
      </c>
      <c r="J51" s="44" t="str">
        <f>E21</f>
        <v>ADAM První spol. s r.o.</v>
      </c>
      <c r="K51" s="51"/>
    </row>
    <row r="52" s="1" customFormat="1" ht="14.4" customHeight="1">
      <c r="B52" s="46"/>
      <c r="C52" s="40" t="s">
        <v>31</v>
      </c>
      <c r="D52" s="47"/>
      <c r="E52" s="47"/>
      <c r="F52" s="35" t="str">
        <f>IF(E18="","",E18)</f>
        <v/>
      </c>
      <c r="G52" s="47"/>
      <c r="H52" s="47"/>
      <c r="I52" s="157"/>
      <c r="J52" s="184"/>
      <c r="K52" s="51"/>
    </row>
    <row r="53" s="1" customFormat="1" ht="10.32" customHeight="1">
      <c r="B53" s="46"/>
      <c r="C53" s="47"/>
      <c r="D53" s="47"/>
      <c r="E53" s="47"/>
      <c r="F53" s="47"/>
      <c r="G53" s="47"/>
      <c r="H53" s="47"/>
      <c r="I53" s="157"/>
      <c r="J53" s="47"/>
      <c r="K53" s="51"/>
    </row>
    <row r="54" s="1" customFormat="1" ht="29.28" customHeight="1">
      <c r="B54" s="46"/>
      <c r="C54" s="185" t="s">
        <v>277</v>
      </c>
      <c r="D54" s="172"/>
      <c r="E54" s="172"/>
      <c r="F54" s="172"/>
      <c r="G54" s="172"/>
      <c r="H54" s="172"/>
      <c r="I54" s="186"/>
      <c r="J54" s="187" t="s">
        <v>278</v>
      </c>
      <c r="K54" s="188"/>
    </row>
    <row r="55" s="1" customFormat="1" ht="10.32" customHeight="1">
      <c r="B55" s="46"/>
      <c r="C55" s="47"/>
      <c r="D55" s="47"/>
      <c r="E55" s="47"/>
      <c r="F55" s="47"/>
      <c r="G55" s="47"/>
      <c r="H55" s="47"/>
      <c r="I55" s="157"/>
      <c r="J55" s="47"/>
      <c r="K55" s="51"/>
    </row>
    <row r="56" s="1" customFormat="1" ht="29.28" customHeight="1">
      <c r="B56" s="46"/>
      <c r="C56" s="189" t="s">
        <v>279</v>
      </c>
      <c r="D56" s="47"/>
      <c r="E56" s="47"/>
      <c r="F56" s="47"/>
      <c r="G56" s="47"/>
      <c r="H56" s="47"/>
      <c r="I56" s="157"/>
      <c r="J56" s="168">
        <f>J77</f>
        <v>0</v>
      </c>
      <c r="K56" s="51"/>
      <c r="AU56" s="24" t="s">
        <v>280</v>
      </c>
    </row>
    <row r="57" s="8" customFormat="1" ht="24.96" customHeight="1">
      <c r="B57" s="190"/>
      <c r="C57" s="191"/>
      <c r="D57" s="192" t="s">
        <v>7763</v>
      </c>
      <c r="E57" s="193"/>
      <c r="F57" s="193"/>
      <c r="G57" s="193"/>
      <c r="H57" s="193"/>
      <c r="I57" s="194"/>
      <c r="J57" s="195">
        <f>J78</f>
        <v>0</v>
      </c>
      <c r="K57" s="196"/>
    </row>
    <row r="58" s="1" customFormat="1" ht="21.84" customHeight="1">
      <c r="B58" s="46"/>
      <c r="C58" s="47"/>
      <c r="D58" s="47"/>
      <c r="E58" s="47"/>
      <c r="F58" s="47"/>
      <c r="G58" s="47"/>
      <c r="H58" s="47"/>
      <c r="I58" s="157"/>
      <c r="J58" s="47"/>
      <c r="K58" s="51"/>
    </row>
    <row r="59" s="1" customFormat="1" ht="6.96" customHeight="1">
      <c r="B59" s="67"/>
      <c r="C59" s="68"/>
      <c r="D59" s="68"/>
      <c r="E59" s="68"/>
      <c r="F59" s="68"/>
      <c r="G59" s="68"/>
      <c r="H59" s="68"/>
      <c r="I59" s="179"/>
      <c r="J59" s="68"/>
      <c r="K59" s="69"/>
    </row>
    <row r="63" s="1" customFormat="1" ht="6.96" customHeight="1">
      <c r="B63" s="70"/>
      <c r="C63" s="71"/>
      <c r="D63" s="71"/>
      <c r="E63" s="71"/>
      <c r="F63" s="71"/>
      <c r="G63" s="71"/>
      <c r="H63" s="71"/>
      <c r="I63" s="182"/>
      <c r="J63" s="71"/>
      <c r="K63" s="71"/>
      <c r="L63" s="72"/>
    </row>
    <row r="64" s="1" customFormat="1" ht="36.96" customHeight="1">
      <c r="B64" s="46"/>
      <c r="C64" s="73" t="s">
        <v>286</v>
      </c>
      <c r="D64" s="74"/>
      <c r="E64" s="74"/>
      <c r="F64" s="74"/>
      <c r="G64" s="74"/>
      <c r="H64" s="74"/>
      <c r="I64" s="204"/>
      <c r="J64" s="74"/>
      <c r="K64" s="74"/>
      <c r="L64" s="72"/>
    </row>
    <row r="65" s="1" customFormat="1" ht="6.96" customHeight="1">
      <c r="B65" s="46"/>
      <c r="C65" s="74"/>
      <c r="D65" s="74"/>
      <c r="E65" s="74"/>
      <c r="F65" s="74"/>
      <c r="G65" s="74"/>
      <c r="H65" s="74"/>
      <c r="I65" s="204"/>
      <c r="J65" s="74"/>
      <c r="K65" s="74"/>
      <c r="L65" s="72"/>
    </row>
    <row r="66" s="1" customFormat="1" ht="14.4" customHeight="1">
      <c r="B66" s="46"/>
      <c r="C66" s="76" t="s">
        <v>18</v>
      </c>
      <c r="D66" s="74"/>
      <c r="E66" s="74"/>
      <c r="F66" s="74"/>
      <c r="G66" s="74"/>
      <c r="H66" s="74"/>
      <c r="I66" s="204"/>
      <c r="J66" s="74"/>
      <c r="K66" s="74"/>
      <c r="L66" s="72"/>
    </row>
    <row r="67" s="1" customFormat="1" ht="16.5" customHeight="1">
      <c r="B67" s="46"/>
      <c r="C67" s="74"/>
      <c r="D67" s="74"/>
      <c r="E67" s="205" t="str">
        <f>E7</f>
        <v>Speciální ZŠ Skuteč- půdní vestavba a přístavba</v>
      </c>
      <c r="F67" s="76"/>
      <c r="G67" s="76"/>
      <c r="H67" s="76"/>
      <c r="I67" s="204"/>
      <c r="J67" s="74"/>
      <c r="K67" s="74"/>
      <c r="L67" s="72"/>
    </row>
    <row r="68" s="1" customFormat="1" ht="14.4" customHeight="1">
      <c r="B68" s="46"/>
      <c r="C68" s="76" t="s">
        <v>274</v>
      </c>
      <c r="D68" s="74"/>
      <c r="E68" s="74"/>
      <c r="F68" s="74"/>
      <c r="G68" s="74"/>
      <c r="H68" s="74"/>
      <c r="I68" s="204"/>
      <c r="J68" s="74"/>
      <c r="K68" s="74"/>
      <c r="L68" s="72"/>
    </row>
    <row r="69" s="1" customFormat="1" ht="17.25" customHeight="1">
      <c r="B69" s="46"/>
      <c r="C69" s="74"/>
      <c r="D69" s="74"/>
      <c r="E69" s="82" t="str">
        <f>E9</f>
        <v>n - Vnitřní vybavení - nábytek</v>
      </c>
      <c r="F69" s="74"/>
      <c r="G69" s="74"/>
      <c r="H69" s="74"/>
      <c r="I69" s="204"/>
      <c r="J69" s="74"/>
      <c r="K69" s="74"/>
      <c r="L69" s="72"/>
    </row>
    <row r="70" s="1" customFormat="1" ht="6.96" customHeight="1">
      <c r="B70" s="46"/>
      <c r="C70" s="74"/>
      <c r="D70" s="74"/>
      <c r="E70" s="74"/>
      <c r="F70" s="74"/>
      <c r="G70" s="74"/>
      <c r="H70" s="74"/>
      <c r="I70" s="204"/>
      <c r="J70" s="74"/>
      <c r="K70" s="74"/>
      <c r="L70" s="72"/>
    </row>
    <row r="71" s="1" customFormat="1" ht="18" customHeight="1">
      <c r="B71" s="46"/>
      <c r="C71" s="76" t="s">
        <v>23</v>
      </c>
      <c r="D71" s="74"/>
      <c r="E71" s="74"/>
      <c r="F71" s="206" t="str">
        <f>F12</f>
        <v>Skuteč</v>
      </c>
      <c r="G71" s="74"/>
      <c r="H71" s="74"/>
      <c r="I71" s="207" t="s">
        <v>25</v>
      </c>
      <c r="J71" s="85" t="str">
        <f>IF(J12="","",J12)</f>
        <v>12. 12. 2019</v>
      </c>
      <c r="K71" s="74"/>
      <c r="L71" s="72"/>
    </row>
    <row r="72" s="1" customFormat="1" ht="6.96" customHeight="1">
      <c r="B72" s="46"/>
      <c r="C72" s="74"/>
      <c r="D72" s="74"/>
      <c r="E72" s="74"/>
      <c r="F72" s="74"/>
      <c r="G72" s="74"/>
      <c r="H72" s="74"/>
      <c r="I72" s="204"/>
      <c r="J72" s="74"/>
      <c r="K72" s="74"/>
      <c r="L72" s="72"/>
    </row>
    <row r="73" s="1" customFormat="1">
      <c r="B73" s="46"/>
      <c r="C73" s="76" t="s">
        <v>27</v>
      </c>
      <c r="D73" s="74"/>
      <c r="E73" s="74"/>
      <c r="F73" s="206" t="str">
        <f>E15</f>
        <v>Pardubický kraj</v>
      </c>
      <c r="G73" s="74"/>
      <c r="H73" s="74"/>
      <c r="I73" s="207" t="s">
        <v>33</v>
      </c>
      <c r="J73" s="206" t="str">
        <f>E21</f>
        <v>ADAM První spol. s r.o.</v>
      </c>
      <c r="K73" s="74"/>
      <c r="L73" s="72"/>
    </row>
    <row r="74" s="1" customFormat="1" ht="14.4" customHeight="1">
      <c r="B74" s="46"/>
      <c r="C74" s="76" t="s">
        <v>31</v>
      </c>
      <c r="D74" s="74"/>
      <c r="E74" s="74"/>
      <c r="F74" s="206" t="str">
        <f>IF(E18="","",E18)</f>
        <v/>
      </c>
      <c r="G74" s="74"/>
      <c r="H74" s="74"/>
      <c r="I74" s="204"/>
      <c r="J74" s="74"/>
      <c r="K74" s="74"/>
      <c r="L74" s="72"/>
    </row>
    <row r="75" s="1" customFormat="1" ht="10.32" customHeight="1">
      <c r="B75" s="46"/>
      <c r="C75" s="74"/>
      <c r="D75" s="74"/>
      <c r="E75" s="74"/>
      <c r="F75" s="74"/>
      <c r="G75" s="74"/>
      <c r="H75" s="74"/>
      <c r="I75" s="204"/>
      <c r="J75" s="74"/>
      <c r="K75" s="74"/>
      <c r="L75" s="72"/>
    </row>
    <row r="76" s="10" customFormat="1" ht="29.28" customHeight="1">
      <c r="B76" s="208"/>
      <c r="C76" s="209" t="s">
        <v>287</v>
      </c>
      <c r="D76" s="210" t="s">
        <v>57</v>
      </c>
      <c r="E76" s="210" t="s">
        <v>53</v>
      </c>
      <c r="F76" s="210" t="s">
        <v>288</v>
      </c>
      <c r="G76" s="210" t="s">
        <v>289</v>
      </c>
      <c r="H76" s="210" t="s">
        <v>290</v>
      </c>
      <c r="I76" s="211" t="s">
        <v>291</v>
      </c>
      <c r="J76" s="210" t="s">
        <v>278</v>
      </c>
      <c r="K76" s="212" t="s">
        <v>292</v>
      </c>
      <c r="L76" s="213"/>
      <c r="M76" s="102" t="s">
        <v>293</v>
      </c>
      <c r="N76" s="103" t="s">
        <v>42</v>
      </c>
      <c r="O76" s="103" t="s">
        <v>294</v>
      </c>
      <c r="P76" s="103" t="s">
        <v>295</v>
      </c>
      <c r="Q76" s="103" t="s">
        <v>296</v>
      </c>
      <c r="R76" s="103" t="s">
        <v>297</v>
      </c>
      <c r="S76" s="103" t="s">
        <v>298</v>
      </c>
      <c r="T76" s="104" t="s">
        <v>299</v>
      </c>
    </row>
    <row r="77" s="1" customFormat="1" ht="29.28" customHeight="1">
      <c r="B77" s="46"/>
      <c r="C77" s="108" t="s">
        <v>279</v>
      </c>
      <c r="D77" s="74"/>
      <c r="E77" s="74"/>
      <c r="F77" s="74"/>
      <c r="G77" s="74"/>
      <c r="H77" s="74"/>
      <c r="I77" s="204"/>
      <c r="J77" s="214">
        <f>BK77</f>
        <v>0</v>
      </c>
      <c r="K77" s="74"/>
      <c r="L77" s="72"/>
      <c r="M77" s="105"/>
      <c r="N77" s="106"/>
      <c r="O77" s="106"/>
      <c r="P77" s="215">
        <f>P78</f>
        <v>0</v>
      </c>
      <c r="Q77" s="106"/>
      <c r="R77" s="215">
        <f>R78</f>
        <v>0</v>
      </c>
      <c r="S77" s="106"/>
      <c r="T77" s="216">
        <f>T78</f>
        <v>0</v>
      </c>
      <c r="AT77" s="24" t="s">
        <v>71</v>
      </c>
      <c r="AU77" s="24" t="s">
        <v>280</v>
      </c>
      <c r="BK77" s="217">
        <f>BK78</f>
        <v>0</v>
      </c>
    </row>
    <row r="78" s="11" customFormat="1" ht="37.44001" customHeight="1">
      <c r="B78" s="218"/>
      <c r="C78" s="219"/>
      <c r="D78" s="220" t="s">
        <v>71</v>
      </c>
      <c r="E78" s="221" t="s">
        <v>7764</v>
      </c>
      <c r="F78" s="221" t="s">
        <v>266</v>
      </c>
      <c r="G78" s="219"/>
      <c r="H78" s="219"/>
      <c r="I78" s="222"/>
      <c r="J78" s="223">
        <f>BK78</f>
        <v>0</v>
      </c>
      <c r="K78" s="219"/>
      <c r="L78" s="224"/>
      <c r="M78" s="225"/>
      <c r="N78" s="226"/>
      <c r="O78" s="226"/>
      <c r="P78" s="227">
        <f>SUM(P79:P84)</f>
        <v>0</v>
      </c>
      <c r="Q78" s="226"/>
      <c r="R78" s="227">
        <f>SUM(R79:R84)</f>
        <v>0</v>
      </c>
      <c r="S78" s="226"/>
      <c r="T78" s="228">
        <f>SUM(T79:T84)</f>
        <v>0</v>
      </c>
      <c r="AR78" s="229" t="s">
        <v>319</v>
      </c>
      <c r="AT78" s="230" t="s">
        <v>71</v>
      </c>
      <c r="AU78" s="230" t="s">
        <v>72</v>
      </c>
      <c r="AY78" s="229" t="s">
        <v>303</v>
      </c>
      <c r="BK78" s="231">
        <f>SUM(BK79:BK84)</f>
        <v>0</v>
      </c>
    </row>
    <row r="79" s="1" customFormat="1" ht="16.5" customHeight="1">
      <c r="B79" s="46"/>
      <c r="C79" s="234" t="s">
        <v>80</v>
      </c>
      <c r="D79" s="234" t="s">
        <v>306</v>
      </c>
      <c r="E79" s="235" t="s">
        <v>7765</v>
      </c>
      <c r="F79" s="236" t="s">
        <v>7766</v>
      </c>
      <c r="G79" s="237" t="s">
        <v>658</v>
      </c>
      <c r="H79" s="238">
        <v>1</v>
      </c>
      <c r="I79" s="239"/>
      <c r="J79" s="240">
        <f>ROUND(I79*H79,2)</f>
        <v>0</v>
      </c>
      <c r="K79" s="236" t="s">
        <v>322</v>
      </c>
      <c r="L79" s="72"/>
      <c r="M79" s="241" t="s">
        <v>21</v>
      </c>
      <c r="N79" s="242" t="s">
        <v>43</v>
      </c>
      <c r="O79" s="47"/>
      <c r="P79" s="243">
        <f>O79*H79</f>
        <v>0</v>
      </c>
      <c r="Q79" s="243">
        <v>0</v>
      </c>
      <c r="R79" s="243">
        <f>Q79*H79</f>
        <v>0</v>
      </c>
      <c r="S79" s="243">
        <v>0</v>
      </c>
      <c r="T79" s="244">
        <f>S79*H79</f>
        <v>0</v>
      </c>
      <c r="AR79" s="24" t="s">
        <v>5899</v>
      </c>
      <c r="AT79" s="24" t="s">
        <v>306</v>
      </c>
      <c r="AU79" s="24" t="s">
        <v>80</v>
      </c>
      <c r="AY79" s="24" t="s">
        <v>303</v>
      </c>
      <c r="BE79" s="245">
        <f>IF(N79="základní",J79,0)</f>
        <v>0</v>
      </c>
      <c r="BF79" s="245">
        <f>IF(N79="snížená",J79,0)</f>
        <v>0</v>
      </c>
      <c r="BG79" s="245">
        <f>IF(N79="zákl. přenesená",J79,0)</f>
        <v>0</v>
      </c>
      <c r="BH79" s="245">
        <f>IF(N79="sníž. přenesená",J79,0)</f>
        <v>0</v>
      </c>
      <c r="BI79" s="245">
        <f>IF(N79="nulová",J79,0)</f>
        <v>0</v>
      </c>
      <c r="BJ79" s="24" t="s">
        <v>80</v>
      </c>
      <c r="BK79" s="245">
        <f>ROUND(I79*H79,2)</f>
        <v>0</v>
      </c>
      <c r="BL79" s="24" t="s">
        <v>5899</v>
      </c>
      <c r="BM79" s="24" t="s">
        <v>7767</v>
      </c>
    </row>
    <row r="80" s="1" customFormat="1" ht="16.5" customHeight="1">
      <c r="B80" s="46"/>
      <c r="C80" s="234" t="s">
        <v>82</v>
      </c>
      <c r="D80" s="234" t="s">
        <v>306</v>
      </c>
      <c r="E80" s="235" t="s">
        <v>7768</v>
      </c>
      <c r="F80" s="236" t="s">
        <v>7769</v>
      </c>
      <c r="G80" s="237" t="s">
        <v>658</v>
      </c>
      <c r="H80" s="238">
        <v>1</v>
      </c>
      <c r="I80" s="239"/>
      <c r="J80" s="240">
        <f>ROUND(I80*H80,2)</f>
        <v>0</v>
      </c>
      <c r="K80" s="236" t="s">
        <v>322</v>
      </c>
      <c r="L80" s="72"/>
      <c r="M80" s="241" t="s">
        <v>21</v>
      </c>
      <c r="N80" s="242" t="s">
        <v>43</v>
      </c>
      <c r="O80" s="47"/>
      <c r="P80" s="243">
        <f>O80*H80</f>
        <v>0</v>
      </c>
      <c r="Q80" s="243">
        <v>0</v>
      </c>
      <c r="R80" s="243">
        <f>Q80*H80</f>
        <v>0</v>
      </c>
      <c r="S80" s="243">
        <v>0</v>
      </c>
      <c r="T80" s="244">
        <f>S80*H80</f>
        <v>0</v>
      </c>
      <c r="AR80" s="24" t="s">
        <v>5899</v>
      </c>
      <c r="AT80" s="24" t="s">
        <v>306</v>
      </c>
      <c r="AU80" s="24" t="s">
        <v>80</v>
      </c>
      <c r="AY80" s="24" t="s">
        <v>303</v>
      </c>
      <c r="BE80" s="245">
        <f>IF(N80="základní",J80,0)</f>
        <v>0</v>
      </c>
      <c r="BF80" s="245">
        <f>IF(N80="snížená",J80,0)</f>
        <v>0</v>
      </c>
      <c r="BG80" s="245">
        <f>IF(N80="zákl. přenesená",J80,0)</f>
        <v>0</v>
      </c>
      <c r="BH80" s="245">
        <f>IF(N80="sníž. přenesená",J80,0)</f>
        <v>0</v>
      </c>
      <c r="BI80" s="245">
        <f>IF(N80="nulová",J80,0)</f>
        <v>0</v>
      </c>
      <c r="BJ80" s="24" t="s">
        <v>80</v>
      </c>
      <c r="BK80" s="245">
        <f>ROUND(I80*H80,2)</f>
        <v>0</v>
      </c>
      <c r="BL80" s="24" t="s">
        <v>5899</v>
      </c>
      <c r="BM80" s="24" t="s">
        <v>7770</v>
      </c>
    </row>
    <row r="81" s="1" customFormat="1" ht="16.5" customHeight="1">
      <c r="B81" s="46"/>
      <c r="C81" s="234" t="s">
        <v>95</v>
      </c>
      <c r="D81" s="234" t="s">
        <v>306</v>
      </c>
      <c r="E81" s="235" t="s">
        <v>7771</v>
      </c>
      <c r="F81" s="236" t="s">
        <v>7772</v>
      </c>
      <c r="G81" s="237" t="s">
        <v>658</v>
      </c>
      <c r="H81" s="238">
        <v>1</v>
      </c>
      <c r="I81" s="239"/>
      <c r="J81" s="240">
        <f>ROUND(I81*H81,2)</f>
        <v>0</v>
      </c>
      <c r="K81" s="236" t="s">
        <v>322</v>
      </c>
      <c r="L81" s="72"/>
      <c r="M81" s="241" t="s">
        <v>21</v>
      </c>
      <c r="N81" s="242" t="s">
        <v>43</v>
      </c>
      <c r="O81" s="47"/>
      <c r="P81" s="243">
        <f>O81*H81</f>
        <v>0</v>
      </c>
      <c r="Q81" s="243">
        <v>0</v>
      </c>
      <c r="R81" s="243">
        <f>Q81*H81</f>
        <v>0</v>
      </c>
      <c r="S81" s="243">
        <v>0</v>
      </c>
      <c r="T81" s="244">
        <f>S81*H81</f>
        <v>0</v>
      </c>
      <c r="AR81" s="24" t="s">
        <v>5899</v>
      </c>
      <c r="AT81" s="24" t="s">
        <v>306</v>
      </c>
      <c r="AU81" s="24" t="s">
        <v>80</v>
      </c>
      <c r="AY81" s="24" t="s">
        <v>303</v>
      </c>
      <c r="BE81" s="245">
        <f>IF(N81="základní",J81,0)</f>
        <v>0</v>
      </c>
      <c r="BF81" s="245">
        <f>IF(N81="snížená",J81,0)</f>
        <v>0</v>
      </c>
      <c r="BG81" s="245">
        <f>IF(N81="zákl. přenesená",J81,0)</f>
        <v>0</v>
      </c>
      <c r="BH81" s="245">
        <f>IF(N81="sníž. přenesená",J81,0)</f>
        <v>0</v>
      </c>
      <c r="BI81" s="245">
        <f>IF(N81="nulová",J81,0)</f>
        <v>0</v>
      </c>
      <c r="BJ81" s="24" t="s">
        <v>80</v>
      </c>
      <c r="BK81" s="245">
        <f>ROUND(I81*H81,2)</f>
        <v>0</v>
      </c>
      <c r="BL81" s="24" t="s">
        <v>5899</v>
      </c>
      <c r="BM81" s="24" t="s">
        <v>7773</v>
      </c>
    </row>
    <row r="82" s="1" customFormat="1" ht="16.5" customHeight="1">
      <c r="B82" s="46"/>
      <c r="C82" s="234" t="s">
        <v>319</v>
      </c>
      <c r="D82" s="234" t="s">
        <v>306</v>
      </c>
      <c r="E82" s="235" t="s">
        <v>7774</v>
      </c>
      <c r="F82" s="236" t="s">
        <v>7775</v>
      </c>
      <c r="G82" s="237" t="s">
        <v>658</v>
      </c>
      <c r="H82" s="238">
        <v>1</v>
      </c>
      <c r="I82" s="239"/>
      <c r="J82" s="240">
        <f>ROUND(I82*H82,2)</f>
        <v>0</v>
      </c>
      <c r="K82" s="236" t="s">
        <v>322</v>
      </c>
      <c r="L82" s="72"/>
      <c r="M82" s="241" t="s">
        <v>21</v>
      </c>
      <c r="N82" s="242" t="s">
        <v>43</v>
      </c>
      <c r="O82" s="47"/>
      <c r="P82" s="243">
        <f>O82*H82</f>
        <v>0</v>
      </c>
      <c r="Q82" s="243">
        <v>0</v>
      </c>
      <c r="R82" s="243">
        <f>Q82*H82</f>
        <v>0</v>
      </c>
      <c r="S82" s="243">
        <v>0</v>
      </c>
      <c r="T82" s="244">
        <f>S82*H82</f>
        <v>0</v>
      </c>
      <c r="AR82" s="24" t="s">
        <v>5899</v>
      </c>
      <c r="AT82" s="24" t="s">
        <v>306</v>
      </c>
      <c r="AU82" s="24" t="s">
        <v>80</v>
      </c>
      <c r="AY82" s="24" t="s">
        <v>303</v>
      </c>
      <c r="BE82" s="245">
        <f>IF(N82="základní",J82,0)</f>
        <v>0</v>
      </c>
      <c r="BF82" s="245">
        <f>IF(N82="snížená",J82,0)</f>
        <v>0</v>
      </c>
      <c r="BG82" s="245">
        <f>IF(N82="zákl. přenesená",J82,0)</f>
        <v>0</v>
      </c>
      <c r="BH82" s="245">
        <f>IF(N82="sníž. přenesená",J82,0)</f>
        <v>0</v>
      </c>
      <c r="BI82" s="245">
        <f>IF(N82="nulová",J82,0)</f>
        <v>0</v>
      </c>
      <c r="BJ82" s="24" t="s">
        <v>80</v>
      </c>
      <c r="BK82" s="245">
        <f>ROUND(I82*H82,2)</f>
        <v>0</v>
      </c>
      <c r="BL82" s="24" t="s">
        <v>5899</v>
      </c>
      <c r="BM82" s="24" t="s">
        <v>7776</v>
      </c>
    </row>
    <row r="83" s="1" customFormat="1" ht="16.5" customHeight="1">
      <c r="B83" s="46"/>
      <c r="C83" s="234" t="s">
        <v>302</v>
      </c>
      <c r="D83" s="234" t="s">
        <v>306</v>
      </c>
      <c r="E83" s="235" t="s">
        <v>7777</v>
      </c>
      <c r="F83" s="236" t="s">
        <v>7778</v>
      </c>
      <c r="G83" s="237" t="s">
        <v>658</v>
      </c>
      <c r="H83" s="238">
        <v>1</v>
      </c>
      <c r="I83" s="239"/>
      <c r="J83" s="240">
        <f>ROUND(I83*H83,2)</f>
        <v>0</v>
      </c>
      <c r="K83" s="236" t="s">
        <v>322</v>
      </c>
      <c r="L83" s="72"/>
      <c r="M83" s="241" t="s">
        <v>21</v>
      </c>
      <c r="N83" s="242" t="s">
        <v>43</v>
      </c>
      <c r="O83" s="47"/>
      <c r="P83" s="243">
        <f>O83*H83</f>
        <v>0</v>
      </c>
      <c r="Q83" s="243">
        <v>0</v>
      </c>
      <c r="R83" s="243">
        <f>Q83*H83</f>
        <v>0</v>
      </c>
      <c r="S83" s="243">
        <v>0</v>
      </c>
      <c r="T83" s="244">
        <f>S83*H83</f>
        <v>0</v>
      </c>
      <c r="AR83" s="24" t="s">
        <v>5899</v>
      </c>
      <c r="AT83" s="24" t="s">
        <v>306</v>
      </c>
      <c r="AU83" s="24" t="s">
        <v>80</v>
      </c>
      <c r="AY83" s="24" t="s">
        <v>303</v>
      </c>
      <c r="BE83" s="245">
        <f>IF(N83="základní",J83,0)</f>
        <v>0</v>
      </c>
      <c r="BF83" s="245">
        <f>IF(N83="snížená",J83,0)</f>
        <v>0</v>
      </c>
      <c r="BG83" s="245">
        <f>IF(N83="zákl. přenesená",J83,0)</f>
        <v>0</v>
      </c>
      <c r="BH83" s="245">
        <f>IF(N83="sníž. přenesená",J83,0)</f>
        <v>0</v>
      </c>
      <c r="BI83" s="245">
        <f>IF(N83="nulová",J83,0)</f>
        <v>0</v>
      </c>
      <c r="BJ83" s="24" t="s">
        <v>80</v>
      </c>
      <c r="BK83" s="245">
        <f>ROUND(I83*H83,2)</f>
        <v>0</v>
      </c>
      <c r="BL83" s="24" t="s">
        <v>5899</v>
      </c>
      <c r="BM83" s="24" t="s">
        <v>7779</v>
      </c>
    </row>
    <row r="84" s="1" customFormat="1" ht="16.5" customHeight="1">
      <c r="B84" s="46"/>
      <c r="C84" s="234" t="s">
        <v>329</v>
      </c>
      <c r="D84" s="234" t="s">
        <v>306</v>
      </c>
      <c r="E84" s="235" t="s">
        <v>7780</v>
      </c>
      <c r="F84" s="236" t="s">
        <v>7781</v>
      </c>
      <c r="G84" s="237" t="s">
        <v>658</v>
      </c>
      <c r="H84" s="238">
        <v>1</v>
      </c>
      <c r="I84" s="239"/>
      <c r="J84" s="240">
        <f>ROUND(I84*H84,2)</f>
        <v>0</v>
      </c>
      <c r="K84" s="236" t="s">
        <v>322</v>
      </c>
      <c r="L84" s="72"/>
      <c r="M84" s="241" t="s">
        <v>21</v>
      </c>
      <c r="N84" s="246" t="s">
        <v>43</v>
      </c>
      <c r="O84" s="247"/>
      <c r="P84" s="248">
        <f>O84*H84</f>
        <v>0</v>
      </c>
      <c r="Q84" s="248">
        <v>0</v>
      </c>
      <c r="R84" s="248">
        <f>Q84*H84</f>
        <v>0</v>
      </c>
      <c r="S84" s="248">
        <v>0</v>
      </c>
      <c r="T84" s="249">
        <f>S84*H84</f>
        <v>0</v>
      </c>
      <c r="AR84" s="24" t="s">
        <v>5899</v>
      </c>
      <c r="AT84" s="24" t="s">
        <v>306</v>
      </c>
      <c r="AU84" s="24" t="s">
        <v>80</v>
      </c>
      <c r="AY84" s="24" t="s">
        <v>303</v>
      </c>
      <c r="BE84" s="245">
        <f>IF(N84="základní",J84,0)</f>
        <v>0</v>
      </c>
      <c r="BF84" s="245">
        <f>IF(N84="snížená",J84,0)</f>
        <v>0</v>
      </c>
      <c r="BG84" s="245">
        <f>IF(N84="zákl. přenesená",J84,0)</f>
        <v>0</v>
      </c>
      <c r="BH84" s="245">
        <f>IF(N84="sníž. přenesená",J84,0)</f>
        <v>0</v>
      </c>
      <c r="BI84" s="245">
        <f>IF(N84="nulová",J84,0)</f>
        <v>0</v>
      </c>
      <c r="BJ84" s="24" t="s">
        <v>80</v>
      </c>
      <c r="BK84" s="245">
        <f>ROUND(I84*H84,2)</f>
        <v>0</v>
      </c>
      <c r="BL84" s="24" t="s">
        <v>5899</v>
      </c>
      <c r="BM84" s="24" t="s">
        <v>7782</v>
      </c>
    </row>
    <row r="85" s="1" customFormat="1" ht="6.96" customHeight="1">
      <c r="B85" s="67"/>
      <c r="C85" s="68"/>
      <c r="D85" s="68"/>
      <c r="E85" s="68"/>
      <c r="F85" s="68"/>
      <c r="G85" s="68"/>
      <c r="H85" s="68"/>
      <c r="I85" s="179"/>
      <c r="J85" s="68"/>
      <c r="K85" s="68"/>
      <c r="L85" s="72"/>
    </row>
  </sheetData>
  <sheetProtection sheet="1" autoFilter="0" formatColumns="0" formatRows="0" objects="1" scenarios="1" spinCount="100000" saltValue="6hzzJPSQqNnrgNYYsFkloJS8Y2EPCkLfXH3s2J7TugkDFXRiXuIiunzKiVWX9GY5s9eFP+LOdn/4xNWnfkX4Yw==" hashValue="KKAusN4G0E22iQKVjGlqsI3TWYD5O0aSrQPt8ZstfW/bYUncjOu65opfYX3lMTBUyXZchub4Ayu/Wtm6M6p6Kw==" algorithmName="SHA-512" password="CC35"/>
  <autoFilter ref="C76:K84"/>
  <mergeCells count="10">
    <mergeCell ref="E7:H7"/>
    <mergeCell ref="E9:H9"/>
    <mergeCell ref="E24:H24"/>
    <mergeCell ref="E45:H45"/>
    <mergeCell ref="E47:H47"/>
    <mergeCell ref="J51:J52"/>
    <mergeCell ref="E67:H67"/>
    <mergeCell ref="E69:H69"/>
    <mergeCell ref="G1:H1"/>
    <mergeCell ref="L2:V2"/>
  </mergeCells>
  <hyperlinks>
    <hyperlink ref="F1:G1" location="C2" display="1) Krycí list soupisu"/>
    <hyperlink ref="G1:H1" location="C54" display="2) Rekapitulace"/>
    <hyperlink ref="J1" location="C7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zoomScaleNormal="100" zoomScaleSheetLayoutView="60" zoomScalePageLayoutView="100" workbookViewId="0"/>
  </sheetViews>
  <sheetFormatPr defaultRowHeight="13.5"/>
  <cols>
    <col min="1" max="1" width="8.33" style="306" customWidth="1"/>
    <col min="2" max="2" width="1.664063" style="306" customWidth="1"/>
    <col min="3" max="4" width="5" style="306" customWidth="1"/>
    <col min="5" max="5" width="11.67" style="306" customWidth="1"/>
    <col min="6" max="6" width="9.17" style="306" customWidth="1"/>
    <col min="7" max="7" width="5" style="306" customWidth="1"/>
    <col min="8" max="8" width="77.83" style="306" customWidth="1"/>
    <col min="9" max="10" width="20" style="306" customWidth="1"/>
    <col min="11" max="11" width="1.664063" style="306" customWidth="1"/>
  </cols>
  <sheetData>
    <row r="1" ht="37.5" customHeight="1"/>
    <row r="2" ht="7.5" customHeight="1">
      <c r="B2" s="307"/>
      <c r="C2" s="308"/>
      <c r="D2" s="308"/>
      <c r="E2" s="308"/>
      <c r="F2" s="308"/>
      <c r="G2" s="308"/>
      <c r="H2" s="308"/>
      <c r="I2" s="308"/>
      <c r="J2" s="308"/>
      <c r="K2" s="309"/>
    </row>
    <row r="3" s="15" customFormat="1" ht="45" customHeight="1">
      <c r="B3" s="310"/>
      <c r="C3" s="311" t="s">
        <v>7783</v>
      </c>
      <c r="D3" s="311"/>
      <c r="E3" s="311"/>
      <c r="F3" s="311"/>
      <c r="G3" s="311"/>
      <c r="H3" s="311"/>
      <c r="I3" s="311"/>
      <c r="J3" s="311"/>
      <c r="K3" s="312"/>
    </row>
    <row r="4" ht="25.5" customHeight="1">
      <c r="B4" s="313"/>
      <c r="C4" s="314" t="s">
        <v>7784</v>
      </c>
      <c r="D4" s="314"/>
      <c r="E4" s="314"/>
      <c r="F4" s="314"/>
      <c r="G4" s="314"/>
      <c r="H4" s="314"/>
      <c r="I4" s="314"/>
      <c r="J4" s="314"/>
      <c r="K4" s="315"/>
    </row>
    <row r="5" ht="5.25" customHeight="1">
      <c r="B5" s="313"/>
      <c r="C5" s="316"/>
      <c r="D5" s="316"/>
      <c r="E5" s="316"/>
      <c r="F5" s="316"/>
      <c r="G5" s="316"/>
      <c r="H5" s="316"/>
      <c r="I5" s="316"/>
      <c r="J5" s="316"/>
      <c r="K5" s="315"/>
    </row>
    <row r="6" ht="15" customHeight="1">
      <c r="B6" s="313"/>
      <c r="C6" s="317" t="s">
        <v>7785</v>
      </c>
      <c r="D6" s="317"/>
      <c r="E6" s="317"/>
      <c r="F6" s="317"/>
      <c r="G6" s="317"/>
      <c r="H6" s="317"/>
      <c r="I6" s="317"/>
      <c r="J6" s="317"/>
      <c r="K6" s="315"/>
    </row>
    <row r="7" ht="15" customHeight="1">
      <c r="B7" s="318"/>
      <c r="C7" s="317" t="s">
        <v>7786</v>
      </c>
      <c r="D7" s="317"/>
      <c r="E7" s="317"/>
      <c r="F7" s="317"/>
      <c r="G7" s="317"/>
      <c r="H7" s="317"/>
      <c r="I7" s="317"/>
      <c r="J7" s="317"/>
      <c r="K7" s="315"/>
    </row>
    <row r="8" ht="12.75" customHeight="1">
      <c r="B8" s="318"/>
      <c r="C8" s="317"/>
      <c r="D8" s="317"/>
      <c r="E8" s="317"/>
      <c r="F8" s="317"/>
      <c r="G8" s="317"/>
      <c r="H8" s="317"/>
      <c r="I8" s="317"/>
      <c r="J8" s="317"/>
      <c r="K8" s="315"/>
    </row>
    <row r="9" ht="15" customHeight="1">
      <c r="B9" s="318"/>
      <c r="C9" s="317" t="s">
        <v>7787</v>
      </c>
      <c r="D9" s="317"/>
      <c r="E9" s="317"/>
      <c r="F9" s="317"/>
      <c r="G9" s="317"/>
      <c r="H9" s="317"/>
      <c r="I9" s="317"/>
      <c r="J9" s="317"/>
      <c r="K9" s="315"/>
    </row>
    <row r="10" ht="15" customHeight="1">
      <c r="B10" s="318"/>
      <c r="C10" s="317"/>
      <c r="D10" s="317" t="s">
        <v>7788</v>
      </c>
      <c r="E10" s="317"/>
      <c r="F10" s="317"/>
      <c r="G10" s="317"/>
      <c r="H10" s="317"/>
      <c r="I10" s="317"/>
      <c r="J10" s="317"/>
      <c r="K10" s="315"/>
    </row>
    <row r="11" ht="15" customHeight="1">
      <c r="B11" s="318"/>
      <c r="C11" s="319"/>
      <c r="D11" s="317" t="s">
        <v>7789</v>
      </c>
      <c r="E11" s="317"/>
      <c r="F11" s="317"/>
      <c r="G11" s="317"/>
      <c r="H11" s="317"/>
      <c r="I11" s="317"/>
      <c r="J11" s="317"/>
      <c r="K11" s="315"/>
    </row>
    <row r="12" ht="12.75" customHeight="1">
      <c r="B12" s="318"/>
      <c r="C12" s="319"/>
      <c r="D12" s="319"/>
      <c r="E12" s="319"/>
      <c r="F12" s="319"/>
      <c r="G12" s="319"/>
      <c r="H12" s="319"/>
      <c r="I12" s="319"/>
      <c r="J12" s="319"/>
      <c r="K12" s="315"/>
    </row>
    <row r="13" ht="15" customHeight="1">
      <c r="B13" s="318"/>
      <c r="C13" s="319"/>
      <c r="D13" s="317" t="s">
        <v>7790</v>
      </c>
      <c r="E13" s="317"/>
      <c r="F13" s="317"/>
      <c r="G13" s="317"/>
      <c r="H13" s="317"/>
      <c r="I13" s="317"/>
      <c r="J13" s="317"/>
      <c r="K13" s="315"/>
    </row>
    <row r="14" ht="15" customHeight="1">
      <c r="B14" s="318"/>
      <c r="C14" s="319"/>
      <c r="D14" s="317" t="s">
        <v>7791</v>
      </c>
      <c r="E14" s="317"/>
      <c r="F14" s="317"/>
      <c r="G14" s="317"/>
      <c r="H14" s="317"/>
      <c r="I14" s="317"/>
      <c r="J14" s="317"/>
      <c r="K14" s="315"/>
    </row>
    <row r="15" ht="15" customHeight="1">
      <c r="B15" s="318"/>
      <c r="C15" s="319"/>
      <c r="D15" s="317" t="s">
        <v>7792</v>
      </c>
      <c r="E15" s="317"/>
      <c r="F15" s="317"/>
      <c r="G15" s="317"/>
      <c r="H15" s="317"/>
      <c r="I15" s="317"/>
      <c r="J15" s="317"/>
      <c r="K15" s="315"/>
    </row>
    <row r="16" ht="15" customHeight="1">
      <c r="B16" s="318"/>
      <c r="C16" s="319"/>
      <c r="D16" s="319"/>
      <c r="E16" s="320" t="s">
        <v>79</v>
      </c>
      <c r="F16" s="317" t="s">
        <v>7793</v>
      </c>
      <c r="G16" s="317"/>
      <c r="H16" s="317"/>
      <c r="I16" s="317"/>
      <c r="J16" s="317"/>
      <c r="K16" s="315"/>
    </row>
    <row r="17" ht="15" customHeight="1">
      <c r="B17" s="318"/>
      <c r="C17" s="319"/>
      <c r="D17" s="319"/>
      <c r="E17" s="320" t="s">
        <v>7794</v>
      </c>
      <c r="F17" s="317" t="s">
        <v>7795</v>
      </c>
      <c r="G17" s="317"/>
      <c r="H17" s="317"/>
      <c r="I17" s="317"/>
      <c r="J17" s="317"/>
      <c r="K17" s="315"/>
    </row>
    <row r="18" ht="15" customHeight="1">
      <c r="B18" s="318"/>
      <c r="C18" s="319"/>
      <c r="D18" s="319"/>
      <c r="E18" s="320" t="s">
        <v>7796</v>
      </c>
      <c r="F18" s="317" t="s">
        <v>7797</v>
      </c>
      <c r="G18" s="317"/>
      <c r="H18" s="317"/>
      <c r="I18" s="317"/>
      <c r="J18" s="317"/>
      <c r="K18" s="315"/>
    </row>
    <row r="19" ht="15" customHeight="1">
      <c r="B19" s="318"/>
      <c r="C19" s="319"/>
      <c r="D19" s="319"/>
      <c r="E19" s="320" t="s">
        <v>7798</v>
      </c>
      <c r="F19" s="317" t="s">
        <v>78</v>
      </c>
      <c r="G19" s="317"/>
      <c r="H19" s="317"/>
      <c r="I19" s="317"/>
      <c r="J19" s="317"/>
      <c r="K19" s="315"/>
    </row>
    <row r="20" ht="15" customHeight="1">
      <c r="B20" s="318"/>
      <c r="C20" s="319"/>
      <c r="D20" s="319"/>
      <c r="E20" s="320" t="s">
        <v>5894</v>
      </c>
      <c r="F20" s="317" t="s">
        <v>7799</v>
      </c>
      <c r="G20" s="317"/>
      <c r="H20" s="317"/>
      <c r="I20" s="317"/>
      <c r="J20" s="317"/>
      <c r="K20" s="315"/>
    </row>
    <row r="21" ht="15" customHeight="1">
      <c r="B21" s="318"/>
      <c r="C21" s="319"/>
      <c r="D21" s="319"/>
      <c r="E21" s="320" t="s">
        <v>91</v>
      </c>
      <c r="F21" s="317" t="s">
        <v>7800</v>
      </c>
      <c r="G21" s="317"/>
      <c r="H21" s="317"/>
      <c r="I21" s="317"/>
      <c r="J21" s="317"/>
      <c r="K21" s="315"/>
    </row>
    <row r="22" ht="12.75" customHeight="1">
      <c r="B22" s="318"/>
      <c r="C22" s="319"/>
      <c r="D22" s="319"/>
      <c r="E22" s="319"/>
      <c r="F22" s="319"/>
      <c r="G22" s="319"/>
      <c r="H22" s="319"/>
      <c r="I22" s="319"/>
      <c r="J22" s="319"/>
      <c r="K22" s="315"/>
    </row>
    <row r="23" ht="15" customHeight="1">
      <c r="B23" s="318"/>
      <c r="C23" s="317" t="s">
        <v>7801</v>
      </c>
      <c r="D23" s="317"/>
      <c r="E23" s="317"/>
      <c r="F23" s="317"/>
      <c r="G23" s="317"/>
      <c r="H23" s="317"/>
      <c r="I23" s="317"/>
      <c r="J23" s="317"/>
      <c r="K23" s="315"/>
    </row>
    <row r="24" ht="15" customHeight="1">
      <c r="B24" s="318"/>
      <c r="C24" s="317" t="s">
        <v>7802</v>
      </c>
      <c r="D24" s="317"/>
      <c r="E24" s="317"/>
      <c r="F24" s="317"/>
      <c r="G24" s="317"/>
      <c r="H24" s="317"/>
      <c r="I24" s="317"/>
      <c r="J24" s="317"/>
      <c r="K24" s="315"/>
    </row>
    <row r="25" ht="15" customHeight="1">
      <c r="B25" s="318"/>
      <c r="C25" s="317"/>
      <c r="D25" s="317" t="s">
        <v>7803</v>
      </c>
      <c r="E25" s="317"/>
      <c r="F25" s="317"/>
      <c r="G25" s="317"/>
      <c r="H25" s="317"/>
      <c r="I25" s="317"/>
      <c r="J25" s="317"/>
      <c r="K25" s="315"/>
    </row>
    <row r="26" ht="15" customHeight="1">
      <c r="B26" s="318"/>
      <c r="C26" s="319"/>
      <c r="D26" s="317" t="s">
        <v>7804</v>
      </c>
      <c r="E26" s="317"/>
      <c r="F26" s="317"/>
      <c r="G26" s="317"/>
      <c r="H26" s="317"/>
      <c r="I26" s="317"/>
      <c r="J26" s="317"/>
      <c r="K26" s="315"/>
    </row>
    <row r="27" ht="12.75" customHeight="1">
      <c r="B27" s="318"/>
      <c r="C27" s="319"/>
      <c r="D27" s="319"/>
      <c r="E27" s="319"/>
      <c r="F27" s="319"/>
      <c r="G27" s="319"/>
      <c r="H27" s="319"/>
      <c r="I27" s="319"/>
      <c r="J27" s="319"/>
      <c r="K27" s="315"/>
    </row>
    <row r="28" ht="15" customHeight="1">
      <c r="B28" s="318"/>
      <c r="C28" s="319"/>
      <c r="D28" s="317" t="s">
        <v>7805</v>
      </c>
      <c r="E28" s="317"/>
      <c r="F28" s="317"/>
      <c r="G28" s="317"/>
      <c r="H28" s="317"/>
      <c r="I28" s="317"/>
      <c r="J28" s="317"/>
      <c r="K28" s="315"/>
    </row>
    <row r="29" ht="15" customHeight="1">
      <c r="B29" s="318"/>
      <c r="C29" s="319"/>
      <c r="D29" s="317" t="s">
        <v>7806</v>
      </c>
      <c r="E29" s="317"/>
      <c r="F29" s="317"/>
      <c r="G29" s="317"/>
      <c r="H29" s="317"/>
      <c r="I29" s="317"/>
      <c r="J29" s="317"/>
      <c r="K29" s="315"/>
    </row>
    <row r="30" ht="12.75" customHeight="1">
      <c r="B30" s="318"/>
      <c r="C30" s="319"/>
      <c r="D30" s="319"/>
      <c r="E30" s="319"/>
      <c r="F30" s="319"/>
      <c r="G30" s="319"/>
      <c r="H30" s="319"/>
      <c r="I30" s="319"/>
      <c r="J30" s="319"/>
      <c r="K30" s="315"/>
    </row>
    <row r="31" ht="15" customHeight="1">
      <c r="B31" s="318"/>
      <c r="C31" s="319"/>
      <c r="D31" s="317" t="s">
        <v>7807</v>
      </c>
      <c r="E31" s="317"/>
      <c r="F31" s="317"/>
      <c r="G31" s="317"/>
      <c r="H31" s="317"/>
      <c r="I31" s="317"/>
      <c r="J31" s="317"/>
      <c r="K31" s="315"/>
    </row>
    <row r="32" ht="15" customHeight="1">
      <c r="B32" s="318"/>
      <c r="C32" s="319"/>
      <c r="D32" s="317" t="s">
        <v>7808</v>
      </c>
      <c r="E32" s="317"/>
      <c r="F32" s="317"/>
      <c r="G32" s="317"/>
      <c r="H32" s="317"/>
      <c r="I32" s="317"/>
      <c r="J32" s="317"/>
      <c r="K32" s="315"/>
    </row>
    <row r="33" ht="15" customHeight="1">
      <c r="B33" s="318"/>
      <c r="C33" s="319"/>
      <c r="D33" s="317" t="s">
        <v>7809</v>
      </c>
      <c r="E33" s="317"/>
      <c r="F33" s="317"/>
      <c r="G33" s="317"/>
      <c r="H33" s="317"/>
      <c r="I33" s="317"/>
      <c r="J33" s="317"/>
      <c r="K33" s="315"/>
    </row>
    <row r="34" ht="15" customHeight="1">
      <c r="B34" s="318"/>
      <c r="C34" s="319"/>
      <c r="D34" s="317"/>
      <c r="E34" s="321" t="s">
        <v>287</v>
      </c>
      <c r="F34" s="317"/>
      <c r="G34" s="317" t="s">
        <v>7810</v>
      </c>
      <c r="H34" s="317"/>
      <c r="I34" s="317"/>
      <c r="J34" s="317"/>
      <c r="K34" s="315"/>
    </row>
    <row r="35" ht="30.75" customHeight="1">
      <c r="B35" s="318"/>
      <c r="C35" s="319"/>
      <c r="D35" s="317"/>
      <c r="E35" s="321" t="s">
        <v>7811</v>
      </c>
      <c r="F35" s="317"/>
      <c r="G35" s="317" t="s">
        <v>7812</v>
      </c>
      <c r="H35" s="317"/>
      <c r="I35" s="317"/>
      <c r="J35" s="317"/>
      <c r="K35" s="315"/>
    </row>
    <row r="36" ht="15" customHeight="1">
      <c r="B36" s="318"/>
      <c r="C36" s="319"/>
      <c r="D36" s="317"/>
      <c r="E36" s="321" t="s">
        <v>53</v>
      </c>
      <c r="F36" s="317"/>
      <c r="G36" s="317" t="s">
        <v>7813</v>
      </c>
      <c r="H36" s="317"/>
      <c r="I36" s="317"/>
      <c r="J36" s="317"/>
      <c r="K36" s="315"/>
    </row>
    <row r="37" ht="15" customHeight="1">
      <c r="B37" s="318"/>
      <c r="C37" s="319"/>
      <c r="D37" s="317"/>
      <c r="E37" s="321" t="s">
        <v>288</v>
      </c>
      <c r="F37" s="317"/>
      <c r="G37" s="317" t="s">
        <v>7814</v>
      </c>
      <c r="H37" s="317"/>
      <c r="I37" s="317"/>
      <c r="J37" s="317"/>
      <c r="K37" s="315"/>
    </row>
    <row r="38" ht="15" customHeight="1">
      <c r="B38" s="318"/>
      <c r="C38" s="319"/>
      <c r="D38" s="317"/>
      <c r="E38" s="321" t="s">
        <v>289</v>
      </c>
      <c r="F38" s="317"/>
      <c r="G38" s="317" t="s">
        <v>7815</v>
      </c>
      <c r="H38" s="317"/>
      <c r="I38" s="317"/>
      <c r="J38" s="317"/>
      <c r="K38" s="315"/>
    </row>
    <row r="39" ht="15" customHeight="1">
      <c r="B39" s="318"/>
      <c r="C39" s="319"/>
      <c r="D39" s="317"/>
      <c r="E39" s="321" t="s">
        <v>290</v>
      </c>
      <c r="F39" s="317"/>
      <c r="G39" s="317" t="s">
        <v>7816</v>
      </c>
      <c r="H39" s="317"/>
      <c r="I39" s="317"/>
      <c r="J39" s="317"/>
      <c r="K39" s="315"/>
    </row>
    <row r="40" ht="15" customHeight="1">
      <c r="B40" s="318"/>
      <c r="C40" s="319"/>
      <c r="D40" s="317"/>
      <c r="E40" s="321" t="s">
        <v>7817</v>
      </c>
      <c r="F40" s="317"/>
      <c r="G40" s="317" t="s">
        <v>7818</v>
      </c>
      <c r="H40" s="317"/>
      <c r="I40" s="317"/>
      <c r="J40" s="317"/>
      <c r="K40" s="315"/>
    </row>
    <row r="41" ht="15" customHeight="1">
      <c r="B41" s="318"/>
      <c r="C41" s="319"/>
      <c r="D41" s="317"/>
      <c r="E41" s="321"/>
      <c r="F41" s="317"/>
      <c r="G41" s="317" t="s">
        <v>7819</v>
      </c>
      <c r="H41" s="317"/>
      <c r="I41" s="317"/>
      <c r="J41" s="317"/>
      <c r="K41" s="315"/>
    </row>
    <row r="42" ht="15" customHeight="1">
      <c r="B42" s="318"/>
      <c r="C42" s="319"/>
      <c r="D42" s="317"/>
      <c r="E42" s="321" t="s">
        <v>7820</v>
      </c>
      <c r="F42" s="317"/>
      <c r="G42" s="317" t="s">
        <v>7821</v>
      </c>
      <c r="H42" s="317"/>
      <c r="I42" s="317"/>
      <c r="J42" s="317"/>
      <c r="K42" s="315"/>
    </row>
    <row r="43" ht="15" customHeight="1">
      <c r="B43" s="318"/>
      <c r="C43" s="319"/>
      <c r="D43" s="317"/>
      <c r="E43" s="321" t="s">
        <v>292</v>
      </c>
      <c r="F43" s="317"/>
      <c r="G43" s="317" t="s">
        <v>7822</v>
      </c>
      <c r="H43" s="317"/>
      <c r="I43" s="317"/>
      <c r="J43" s="317"/>
      <c r="K43" s="315"/>
    </row>
    <row r="44" ht="12.75" customHeight="1">
      <c r="B44" s="318"/>
      <c r="C44" s="319"/>
      <c r="D44" s="317"/>
      <c r="E44" s="317"/>
      <c r="F44" s="317"/>
      <c r="G44" s="317"/>
      <c r="H44" s="317"/>
      <c r="I44" s="317"/>
      <c r="J44" s="317"/>
      <c r="K44" s="315"/>
    </row>
    <row r="45" ht="15" customHeight="1">
      <c r="B45" s="318"/>
      <c r="C45" s="319"/>
      <c r="D45" s="317" t="s">
        <v>7823</v>
      </c>
      <c r="E45" s="317"/>
      <c r="F45" s="317"/>
      <c r="G45" s="317"/>
      <c r="H45" s="317"/>
      <c r="I45" s="317"/>
      <c r="J45" s="317"/>
      <c r="K45" s="315"/>
    </row>
    <row r="46" ht="15" customHeight="1">
      <c r="B46" s="318"/>
      <c r="C46" s="319"/>
      <c r="D46" s="319"/>
      <c r="E46" s="317" t="s">
        <v>7824</v>
      </c>
      <c r="F46" s="317"/>
      <c r="G46" s="317"/>
      <c r="H46" s="317"/>
      <c r="I46" s="317"/>
      <c r="J46" s="317"/>
      <c r="K46" s="315"/>
    </row>
    <row r="47" ht="15" customHeight="1">
      <c r="B47" s="318"/>
      <c r="C47" s="319"/>
      <c r="D47" s="319"/>
      <c r="E47" s="317" t="s">
        <v>7825</v>
      </c>
      <c r="F47" s="317"/>
      <c r="G47" s="317"/>
      <c r="H47" s="317"/>
      <c r="I47" s="317"/>
      <c r="J47" s="317"/>
      <c r="K47" s="315"/>
    </row>
    <row r="48" ht="15" customHeight="1">
      <c r="B48" s="318"/>
      <c r="C48" s="319"/>
      <c r="D48" s="319"/>
      <c r="E48" s="317" t="s">
        <v>7826</v>
      </c>
      <c r="F48" s="317"/>
      <c r="G48" s="317"/>
      <c r="H48" s="317"/>
      <c r="I48" s="317"/>
      <c r="J48" s="317"/>
      <c r="K48" s="315"/>
    </row>
    <row r="49" ht="15" customHeight="1">
      <c r="B49" s="318"/>
      <c r="C49" s="319"/>
      <c r="D49" s="317" t="s">
        <v>7827</v>
      </c>
      <c r="E49" s="317"/>
      <c r="F49" s="317"/>
      <c r="G49" s="317"/>
      <c r="H49" s="317"/>
      <c r="I49" s="317"/>
      <c r="J49" s="317"/>
      <c r="K49" s="315"/>
    </row>
    <row r="50" ht="25.5" customHeight="1">
      <c r="B50" s="313"/>
      <c r="C50" s="314" t="s">
        <v>7828</v>
      </c>
      <c r="D50" s="314"/>
      <c r="E50" s="314"/>
      <c r="F50" s="314"/>
      <c r="G50" s="314"/>
      <c r="H50" s="314"/>
      <c r="I50" s="314"/>
      <c r="J50" s="314"/>
      <c r="K50" s="315"/>
    </row>
    <row r="51" ht="5.25" customHeight="1">
      <c r="B51" s="313"/>
      <c r="C51" s="316"/>
      <c r="D51" s="316"/>
      <c r="E51" s="316"/>
      <c r="F51" s="316"/>
      <c r="G51" s="316"/>
      <c r="H51" s="316"/>
      <c r="I51" s="316"/>
      <c r="J51" s="316"/>
      <c r="K51" s="315"/>
    </row>
    <row r="52" ht="15" customHeight="1">
      <c r="B52" s="313"/>
      <c r="C52" s="317" t="s">
        <v>7829</v>
      </c>
      <c r="D52" s="317"/>
      <c r="E52" s="317"/>
      <c r="F52" s="317"/>
      <c r="G52" s="317"/>
      <c r="H52" s="317"/>
      <c r="I52" s="317"/>
      <c r="J52" s="317"/>
      <c r="K52" s="315"/>
    </row>
    <row r="53" ht="15" customHeight="1">
      <c r="B53" s="313"/>
      <c r="C53" s="317" t="s">
        <v>7830</v>
      </c>
      <c r="D53" s="317"/>
      <c r="E53" s="317"/>
      <c r="F53" s="317"/>
      <c r="G53" s="317"/>
      <c r="H53" s="317"/>
      <c r="I53" s="317"/>
      <c r="J53" s="317"/>
      <c r="K53" s="315"/>
    </row>
    <row r="54" ht="12.75" customHeight="1">
      <c r="B54" s="313"/>
      <c r="C54" s="317"/>
      <c r="D54" s="317"/>
      <c r="E54" s="317"/>
      <c r="F54" s="317"/>
      <c r="G54" s="317"/>
      <c r="H54" s="317"/>
      <c r="I54" s="317"/>
      <c r="J54" s="317"/>
      <c r="K54" s="315"/>
    </row>
    <row r="55" ht="15" customHeight="1">
      <c r="B55" s="313"/>
      <c r="C55" s="317" t="s">
        <v>7831</v>
      </c>
      <c r="D55" s="317"/>
      <c r="E55" s="317"/>
      <c r="F55" s="317"/>
      <c r="G55" s="317"/>
      <c r="H55" s="317"/>
      <c r="I55" s="317"/>
      <c r="J55" s="317"/>
      <c r="K55" s="315"/>
    </row>
    <row r="56" ht="15" customHeight="1">
      <c r="B56" s="313"/>
      <c r="C56" s="319"/>
      <c r="D56" s="317" t="s">
        <v>7832</v>
      </c>
      <c r="E56" s="317"/>
      <c r="F56" s="317"/>
      <c r="G56" s="317"/>
      <c r="H56" s="317"/>
      <c r="I56" s="317"/>
      <c r="J56" s="317"/>
      <c r="K56" s="315"/>
    </row>
    <row r="57" ht="15" customHeight="1">
      <c r="B57" s="313"/>
      <c r="C57" s="319"/>
      <c r="D57" s="317" t="s">
        <v>7833</v>
      </c>
      <c r="E57" s="317"/>
      <c r="F57" s="317"/>
      <c r="G57" s="317"/>
      <c r="H57" s="317"/>
      <c r="I57" s="317"/>
      <c r="J57" s="317"/>
      <c r="K57" s="315"/>
    </row>
    <row r="58" ht="15" customHeight="1">
      <c r="B58" s="313"/>
      <c r="C58" s="319"/>
      <c r="D58" s="317" t="s">
        <v>7834</v>
      </c>
      <c r="E58" s="317"/>
      <c r="F58" s="317"/>
      <c r="G58" s="317"/>
      <c r="H58" s="317"/>
      <c r="I58" s="317"/>
      <c r="J58" s="317"/>
      <c r="K58" s="315"/>
    </row>
    <row r="59" ht="15" customHeight="1">
      <c r="B59" s="313"/>
      <c r="C59" s="319"/>
      <c r="D59" s="317" t="s">
        <v>7835</v>
      </c>
      <c r="E59" s="317"/>
      <c r="F59" s="317"/>
      <c r="G59" s="317"/>
      <c r="H59" s="317"/>
      <c r="I59" s="317"/>
      <c r="J59" s="317"/>
      <c r="K59" s="315"/>
    </row>
    <row r="60" ht="15" customHeight="1">
      <c r="B60" s="313"/>
      <c r="C60" s="319"/>
      <c r="D60" s="322" t="s">
        <v>7836</v>
      </c>
      <c r="E60" s="322"/>
      <c r="F60" s="322"/>
      <c r="G60" s="322"/>
      <c r="H60" s="322"/>
      <c r="I60" s="322"/>
      <c r="J60" s="322"/>
      <c r="K60" s="315"/>
    </row>
    <row r="61" ht="15" customHeight="1">
      <c r="B61" s="313"/>
      <c r="C61" s="319"/>
      <c r="D61" s="317" t="s">
        <v>7837</v>
      </c>
      <c r="E61" s="317"/>
      <c r="F61" s="317"/>
      <c r="G61" s="317"/>
      <c r="H61" s="317"/>
      <c r="I61" s="317"/>
      <c r="J61" s="317"/>
      <c r="K61" s="315"/>
    </row>
    <row r="62" ht="12.75" customHeight="1">
      <c r="B62" s="313"/>
      <c r="C62" s="319"/>
      <c r="D62" s="319"/>
      <c r="E62" s="323"/>
      <c r="F62" s="319"/>
      <c r="G62" s="319"/>
      <c r="H62" s="319"/>
      <c r="I62" s="319"/>
      <c r="J62" s="319"/>
      <c r="K62" s="315"/>
    </row>
    <row r="63" ht="15" customHeight="1">
      <c r="B63" s="313"/>
      <c r="C63" s="319"/>
      <c r="D63" s="317" t="s">
        <v>7838</v>
      </c>
      <c r="E63" s="317"/>
      <c r="F63" s="317"/>
      <c r="G63" s="317"/>
      <c r="H63" s="317"/>
      <c r="I63" s="317"/>
      <c r="J63" s="317"/>
      <c r="K63" s="315"/>
    </row>
    <row r="64" ht="15" customHeight="1">
      <c r="B64" s="313"/>
      <c r="C64" s="319"/>
      <c r="D64" s="322" t="s">
        <v>7839</v>
      </c>
      <c r="E64" s="322"/>
      <c r="F64" s="322"/>
      <c r="G64" s="322"/>
      <c r="H64" s="322"/>
      <c r="I64" s="322"/>
      <c r="J64" s="322"/>
      <c r="K64" s="315"/>
    </row>
    <row r="65" ht="15" customHeight="1">
      <c r="B65" s="313"/>
      <c r="C65" s="319"/>
      <c r="D65" s="317" t="s">
        <v>7840</v>
      </c>
      <c r="E65" s="317"/>
      <c r="F65" s="317"/>
      <c r="G65" s="317"/>
      <c r="H65" s="317"/>
      <c r="I65" s="317"/>
      <c r="J65" s="317"/>
      <c r="K65" s="315"/>
    </row>
    <row r="66" ht="15" customHeight="1">
      <c r="B66" s="313"/>
      <c r="C66" s="319"/>
      <c r="D66" s="317" t="s">
        <v>7841</v>
      </c>
      <c r="E66" s="317"/>
      <c r="F66" s="317"/>
      <c r="G66" s="317"/>
      <c r="H66" s="317"/>
      <c r="I66" s="317"/>
      <c r="J66" s="317"/>
      <c r="K66" s="315"/>
    </row>
    <row r="67" ht="15" customHeight="1">
      <c r="B67" s="313"/>
      <c r="C67" s="319"/>
      <c r="D67" s="317" t="s">
        <v>7842</v>
      </c>
      <c r="E67" s="317"/>
      <c r="F67" s="317"/>
      <c r="G67" s="317"/>
      <c r="H67" s="317"/>
      <c r="I67" s="317"/>
      <c r="J67" s="317"/>
      <c r="K67" s="315"/>
    </row>
    <row r="68" ht="15" customHeight="1">
      <c r="B68" s="313"/>
      <c r="C68" s="319"/>
      <c r="D68" s="317" t="s">
        <v>7843</v>
      </c>
      <c r="E68" s="317"/>
      <c r="F68" s="317"/>
      <c r="G68" s="317"/>
      <c r="H68" s="317"/>
      <c r="I68" s="317"/>
      <c r="J68" s="317"/>
      <c r="K68" s="315"/>
    </row>
    <row r="69" ht="12.75" customHeight="1">
      <c r="B69" s="324"/>
      <c r="C69" s="325"/>
      <c r="D69" s="325"/>
      <c r="E69" s="325"/>
      <c r="F69" s="325"/>
      <c r="G69" s="325"/>
      <c r="H69" s="325"/>
      <c r="I69" s="325"/>
      <c r="J69" s="325"/>
      <c r="K69" s="326"/>
    </row>
    <row r="70" ht="18.75" customHeight="1">
      <c r="B70" s="327"/>
      <c r="C70" s="327"/>
      <c r="D70" s="327"/>
      <c r="E70" s="327"/>
      <c r="F70" s="327"/>
      <c r="G70" s="327"/>
      <c r="H70" s="327"/>
      <c r="I70" s="327"/>
      <c r="J70" s="327"/>
      <c r="K70" s="328"/>
    </row>
    <row r="71" ht="18.75" customHeight="1">
      <c r="B71" s="328"/>
      <c r="C71" s="328"/>
      <c r="D71" s="328"/>
      <c r="E71" s="328"/>
      <c r="F71" s="328"/>
      <c r="G71" s="328"/>
      <c r="H71" s="328"/>
      <c r="I71" s="328"/>
      <c r="J71" s="328"/>
      <c r="K71" s="328"/>
    </row>
    <row r="72" ht="7.5" customHeight="1">
      <c r="B72" s="329"/>
      <c r="C72" s="330"/>
      <c r="D72" s="330"/>
      <c r="E72" s="330"/>
      <c r="F72" s="330"/>
      <c r="G72" s="330"/>
      <c r="H72" s="330"/>
      <c r="I72" s="330"/>
      <c r="J72" s="330"/>
      <c r="K72" s="331"/>
    </row>
    <row r="73" ht="45" customHeight="1">
      <c r="B73" s="332"/>
      <c r="C73" s="333" t="s">
        <v>272</v>
      </c>
      <c r="D73" s="333"/>
      <c r="E73" s="333"/>
      <c r="F73" s="333"/>
      <c r="G73" s="333"/>
      <c r="H73" s="333"/>
      <c r="I73" s="333"/>
      <c r="J73" s="333"/>
      <c r="K73" s="334"/>
    </row>
    <row r="74" ht="17.25" customHeight="1">
      <c r="B74" s="332"/>
      <c r="C74" s="335" t="s">
        <v>7844</v>
      </c>
      <c r="D74" s="335"/>
      <c r="E74" s="335"/>
      <c r="F74" s="335" t="s">
        <v>7845</v>
      </c>
      <c r="G74" s="336"/>
      <c r="H74" s="335" t="s">
        <v>288</v>
      </c>
      <c r="I74" s="335" t="s">
        <v>57</v>
      </c>
      <c r="J74" s="335" t="s">
        <v>7846</v>
      </c>
      <c r="K74" s="334"/>
    </row>
    <row r="75" ht="17.25" customHeight="1">
      <c r="B75" s="332"/>
      <c r="C75" s="337" t="s">
        <v>7847</v>
      </c>
      <c r="D75" s="337"/>
      <c r="E75" s="337"/>
      <c r="F75" s="338" t="s">
        <v>7848</v>
      </c>
      <c r="G75" s="339"/>
      <c r="H75" s="337"/>
      <c r="I75" s="337"/>
      <c r="J75" s="337" t="s">
        <v>7849</v>
      </c>
      <c r="K75" s="334"/>
    </row>
    <row r="76" ht="5.25" customHeight="1">
      <c r="B76" s="332"/>
      <c r="C76" s="340"/>
      <c r="D76" s="340"/>
      <c r="E76" s="340"/>
      <c r="F76" s="340"/>
      <c r="G76" s="341"/>
      <c r="H76" s="340"/>
      <c r="I76" s="340"/>
      <c r="J76" s="340"/>
      <c r="K76" s="334"/>
    </row>
    <row r="77" ht="15" customHeight="1">
      <c r="B77" s="332"/>
      <c r="C77" s="321" t="s">
        <v>53</v>
      </c>
      <c r="D77" s="340"/>
      <c r="E77" s="340"/>
      <c r="F77" s="342" t="s">
        <v>7850</v>
      </c>
      <c r="G77" s="341"/>
      <c r="H77" s="321" t="s">
        <v>7851</v>
      </c>
      <c r="I77" s="321" t="s">
        <v>7852</v>
      </c>
      <c r="J77" s="321">
        <v>20</v>
      </c>
      <c r="K77" s="334"/>
    </row>
    <row r="78" ht="15" customHeight="1">
      <c r="B78" s="332"/>
      <c r="C78" s="321" t="s">
        <v>7853</v>
      </c>
      <c r="D78" s="321"/>
      <c r="E78" s="321"/>
      <c r="F78" s="342" t="s">
        <v>7850</v>
      </c>
      <c r="G78" s="341"/>
      <c r="H78" s="321" t="s">
        <v>7854</v>
      </c>
      <c r="I78" s="321" t="s">
        <v>7852</v>
      </c>
      <c r="J78" s="321">
        <v>120</v>
      </c>
      <c r="K78" s="334"/>
    </row>
    <row r="79" ht="15" customHeight="1">
      <c r="B79" s="343"/>
      <c r="C79" s="321" t="s">
        <v>7855</v>
      </c>
      <c r="D79" s="321"/>
      <c r="E79" s="321"/>
      <c r="F79" s="342" t="s">
        <v>7856</v>
      </c>
      <c r="G79" s="341"/>
      <c r="H79" s="321" t="s">
        <v>7857</v>
      </c>
      <c r="I79" s="321" t="s">
        <v>7852</v>
      </c>
      <c r="J79" s="321">
        <v>50</v>
      </c>
      <c r="K79" s="334"/>
    </row>
    <row r="80" ht="15" customHeight="1">
      <c r="B80" s="343"/>
      <c r="C80" s="321" t="s">
        <v>7858</v>
      </c>
      <c r="D80" s="321"/>
      <c r="E80" s="321"/>
      <c r="F80" s="342" t="s">
        <v>7850</v>
      </c>
      <c r="G80" s="341"/>
      <c r="H80" s="321" t="s">
        <v>7859</v>
      </c>
      <c r="I80" s="321" t="s">
        <v>7860</v>
      </c>
      <c r="J80" s="321"/>
      <c r="K80" s="334"/>
    </row>
    <row r="81" ht="15" customHeight="1">
      <c r="B81" s="343"/>
      <c r="C81" s="344" t="s">
        <v>7861</v>
      </c>
      <c r="D81" s="344"/>
      <c r="E81" s="344"/>
      <c r="F81" s="345" t="s">
        <v>7856</v>
      </c>
      <c r="G81" s="344"/>
      <c r="H81" s="344" t="s">
        <v>7862</v>
      </c>
      <c r="I81" s="344" t="s">
        <v>7852</v>
      </c>
      <c r="J81" s="344">
        <v>15</v>
      </c>
      <c r="K81" s="334"/>
    </row>
    <row r="82" ht="15" customHeight="1">
      <c r="B82" s="343"/>
      <c r="C82" s="344" t="s">
        <v>7863</v>
      </c>
      <c r="D82" s="344"/>
      <c r="E82" s="344"/>
      <c r="F82" s="345" t="s">
        <v>7856</v>
      </c>
      <c r="G82" s="344"/>
      <c r="H82" s="344" t="s">
        <v>7864</v>
      </c>
      <c r="I82" s="344" t="s">
        <v>7852</v>
      </c>
      <c r="J82" s="344">
        <v>15</v>
      </c>
      <c r="K82" s="334"/>
    </row>
    <row r="83" ht="15" customHeight="1">
      <c r="B83" s="343"/>
      <c r="C83" s="344" t="s">
        <v>7865</v>
      </c>
      <c r="D83" s="344"/>
      <c r="E83" s="344"/>
      <c r="F83" s="345" t="s">
        <v>7856</v>
      </c>
      <c r="G83" s="344"/>
      <c r="H83" s="344" t="s">
        <v>7866</v>
      </c>
      <c r="I83" s="344" t="s">
        <v>7852</v>
      </c>
      <c r="J83" s="344">
        <v>20</v>
      </c>
      <c r="K83" s="334"/>
    </row>
    <row r="84" ht="15" customHeight="1">
      <c r="B84" s="343"/>
      <c r="C84" s="344" t="s">
        <v>7867</v>
      </c>
      <c r="D84" s="344"/>
      <c r="E84" s="344"/>
      <c r="F84" s="345" t="s">
        <v>7856</v>
      </c>
      <c r="G84" s="344"/>
      <c r="H84" s="344" t="s">
        <v>7868</v>
      </c>
      <c r="I84" s="344" t="s">
        <v>7852</v>
      </c>
      <c r="J84" s="344">
        <v>20</v>
      </c>
      <c r="K84" s="334"/>
    </row>
    <row r="85" ht="15" customHeight="1">
      <c r="B85" s="343"/>
      <c r="C85" s="321" t="s">
        <v>7869</v>
      </c>
      <c r="D85" s="321"/>
      <c r="E85" s="321"/>
      <c r="F85" s="342" t="s">
        <v>7856</v>
      </c>
      <c r="G85" s="341"/>
      <c r="H85" s="321" t="s">
        <v>7870</v>
      </c>
      <c r="I85" s="321" t="s">
        <v>7852</v>
      </c>
      <c r="J85" s="321">
        <v>50</v>
      </c>
      <c r="K85" s="334"/>
    </row>
    <row r="86" ht="15" customHeight="1">
      <c r="B86" s="343"/>
      <c r="C86" s="321" t="s">
        <v>7871</v>
      </c>
      <c r="D86" s="321"/>
      <c r="E86" s="321"/>
      <c r="F86" s="342" t="s">
        <v>7856</v>
      </c>
      <c r="G86" s="341"/>
      <c r="H86" s="321" t="s">
        <v>7872</v>
      </c>
      <c r="I86" s="321" t="s">
        <v>7852</v>
      </c>
      <c r="J86" s="321">
        <v>20</v>
      </c>
      <c r="K86" s="334"/>
    </row>
    <row r="87" ht="15" customHeight="1">
      <c r="B87" s="343"/>
      <c r="C87" s="321" t="s">
        <v>7873</v>
      </c>
      <c r="D87" s="321"/>
      <c r="E87" s="321"/>
      <c r="F87" s="342" t="s">
        <v>7856</v>
      </c>
      <c r="G87" s="341"/>
      <c r="H87" s="321" t="s">
        <v>7874</v>
      </c>
      <c r="I87" s="321" t="s">
        <v>7852</v>
      </c>
      <c r="J87" s="321">
        <v>20</v>
      </c>
      <c r="K87" s="334"/>
    </row>
    <row r="88" ht="15" customHeight="1">
      <c r="B88" s="343"/>
      <c r="C88" s="321" t="s">
        <v>7875</v>
      </c>
      <c r="D88" s="321"/>
      <c r="E88" s="321"/>
      <c r="F88" s="342" t="s">
        <v>7856</v>
      </c>
      <c r="G88" s="341"/>
      <c r="H88" s="321" t="s">
        <v>7876</v>
      </c>
      <c r="I88" s="321" t="s">
        <v>7852</v>
      </c>
      <c r="J88" s="321">
        <v>50</v>
      </c>
      <c r="K88" s="334"/>
    </row>
    <row r="89" ht="15" customHeight="1">
      <c r="B89" s="343"/>
      <c r="C89" s="321" t="s">
        <v>7877</v>
      </c>
      <c r="D89" s="321"/>
      <c r="E89" s="321"/>
      <c r="F89" s="342" t="s">
        <v>7856</v>
      </c>
      <c r="G89" s="341"/>
      <c r="H89" s="321" t="s">
        <v>7877</v>
      </c>
      <c r="I89" s="321" t="s">
        <v>7852</v>
      </c>
      <c r="J89" s="321">
        <v>50</v>
      </c>
      <c r="K89" s="334"/>
    </row>
    <row r="90" ht="15" customHeight="1">
      <c r="B90" s="343"/>
      <c r="C90" s="321" t="s">
        <v>293</v>
      </c>
      <c r="D90" s="321"/>
      <c r="E90" s="321"/>
      <c r="F90" s="342" t="s">
        <v>7856</v>
      </c>
      <c r="G90" s="341"/>
      <c r="H90" s="321" t="s">
        <v>7878</v>
      </c>
      <c r="I90" s="321" t="s">
        <v>7852</v>
      </c>
      <c r="J90" s="321">
        <v>255</v>
      </c>
      <c r="K90" s="334"/>
    </row>
    <row r="91" ht="15" customHeight="1">
      <c r="B91" s="343"/>
      <c r="C91" s="321" t="s">
        <v>7879</v>
      </c>
      <c r="D91" s="321"/>
      <c r="E91" s="321"/>
      <c r="F91" s="342" t="s">
        <v>7850</v>
      </c>
      <c r="G91" s="341"/>
      <c r="H91" s="321" t="s">
        <v>7880</v>
      </c>
      <c r="I91" s="321" t="s">
        <v>7881</v>
      </c>
      <c r="J91" s="321"/>
      <c r="K91" s="334"/>
    </row>
    <row r="92" ht="15" customHeight="1">
      <c r="B92" s="343"/>
      <c r="C92" s="321" t="s">
        <v>7882</v>
      </c>
      <c r="D92" s="321"/>
      <c r="E92" s="321"/>
      <c r="F92" s="342" t="s">
        <v>7850</v>
      </c>
      <c r="G92" s="341"/>
      <c r="H92" s="321" t="s">
        <v>7883</v>
      </c>
      <c r="I92" s="321" t="s">
        <v>7884</v>
      </c>
      <c r="J92" s="321"/>
      <c r="K92" s="334"/>
    </row>
    <row r="93" ht="15" customHeight="1">
      <c r="B93" s="343"/>
      <c r="C93" s="321" t="s">
        <v>7885</v>
      </c>
      <c r="D93" s="321"/>
      <c r="E93" s="321"/>
      <c r="F93" s="342" t="s">
        <v>7850</v>
      </c>
      <c r="G93" s="341"/>
      <c r="H93" s="321" t="s">
        <v>7885</v>
      </c>
      <c r="I93" s="321" t="s">
        <v>7884</v>
      </c>
      <c r="J93" s="321"/>
      <c r="K93" s="334"/>
    </row>
    <row r="94" ht="15" customHeight="1">
      <c r="B94" s="343"/>
      <c r="C94" s="321" t="s">
        <v>38</v>
      </c>
      <c r="D94" s="321"/>
      <c r="E94" s="321"/>
      <c r="F94" s="342" t="s">
        <v>7850</v>
      </c>
      <c r="G94" s="341"/>
      <c r="H94" s="321" t="s">
        <v>7886</v>
      </c>
      <c r="I94" s="321" t="s">
        <v>7884</v>
      </c>
      <c r="J94" s="321"/>
      <c r="K94" s="334"/>
    </row>
    <row r="95" ht="15" customHeight="1">
      <c r="B95" s="343"/>
      <c r="C95" s="321" t="s">
        <v>48</v>
      </c>
      <c r="D95" s="321"/>
      <c r="E95" s="321"/>
      <c r="F95" s="342" t="s">
        <v>7850</v>
      </c>
      <c r="G95" s="341"/>
      <c r="H95" s="321" t="s">
        <v>7887</v>
      </c>
      <c r="I95" s="321" t="s">
        <v>7884</v>
      </c>
      <c r="J95" s="321"/>
      <c r="K95" s="334"/>
    </row>
    <row r="96" ht="15" customHeight="1">
      <c r="B96" s="346"/>
      <c r="C96" s="347"/>
      <c r="D96" s="347"/>
      <c r="E96" s="347"/>
      <c r="F96" s="347"/>
      <c r="G96" s="347"/>
      <c r="H96" s="347"/>
      <c r="I96" s="347"/>
      <c r="J96" s="347"/>
      <c r="K96" s="348"/>
    </row>
    <row r="97" ht="18.75" customHeight="1">
      <c r="B97" s="349"/>
      <c r="C97" s="350"/>
      <c r="D97" s="350"/>
      <c r="E97" s="350"/>
      <c r="F97" s="350"/>
      <c r="G97" s="350"/>
      <c r="H97" s="350"/>
      <c r="I97" s="350"/>
      <c r="J97" s="350"/>
      <c r="K97" s="349"/>
    </row>
    <row r="98" ht="18.75" customHeight="1">
      <c r="B98" s="328"/>
      <c r="C98" s="328"/>
      <c r="D98" s="328"/>
      <c r="E98" s="328"/>
      <c r="F98" s="328"/>
      <c r="G98" s="328"/>
      <c r="H98" s="328"/>
      <c r="I98" s="328"/>
      <c r="J98" s="328"/>
      <c r="K98" s="328"/>
    </row>
    <row r="99" ht="7.5" customHeight="1">
      <c r="B99" s="329"/>
      <c r="C99" s="330"/>
      <c r="D99" s="330"/>
      <c r="E99" s="330"/>
      <c r="F99" s="330"/>
      <c r="G99" s="330"/>
      <c r="H99" s="330"/>
      <c r="I99" s="330"/>
      <c r="J99" s="330"/>
      <c r="K99" s="331"/>
    </row>
    <row r="100" ht="45" customHeight="1">
      <c r="B100" s="332"/>
      <c r="C100" s="333" t="s">
        <v>7888</v>
      </c>
      <c r="D100" s="333"/>
      <c r="E100" s="333"/>
      <c r="F100" s="333"/>
      <c r="G100" s="333"/>
      <c r="H100" s="333"/>
      <c r="I100" s="333"/>
      <c r="J100" s="333"/>
      <c r="K100" s="334"/>
    </row>
    <row r="101" ht="17.25" customHeight="1">
      <c r="B101" s="332"/>
      <c r="C101" s="335" t="s">
        <v>7844</v>
      </c>
      <c r="D101" s="335"/>
      <c r="E101" s="335"/>
      <c r="F101" s="335" t="s">
        <v>7845</v>
      </c>
      <c r="G101" s="336"/>
      <c r="H101" s="335" t="s">
        <v>288</v>
      </c>
      <c r="I101" s="335" t="s">
        <v>57</v>
      </c>
      <c r="J101" s="335" t="s">
        <v>7846</v>
      </c>
      <c r="K101" s="334"/>
    </row>
    <row r="102" ht="17.25" customHeight="1">
      <c r="B102" s="332"/>
      <c r="C102" s="337" t="s">
        <v>7847</v>
      </c>
      <c r="D102" s="337"/>
      <c r="E102" s="337"/>
      <c r="F102" s="338" t="s">
        <v>7848</v>
      </c>
      <c r="G102" s="339"/>
      <c r="H102" s="337"/>
      <c r="I102" s="337"/>
      <c r="J102" s="337" t="s">
        <v>7849</v>
      </c>
      <c r="K102" s="334"/>
    </row>
    <row r="103" ht="5.25" customHeight="1">
      <c r="B103" s="332"/>
      <c r="C103" s="335"/>
      <c r="D103" s="335"/>
      <c r="E103" s="335"/>
      <c r="F103" s="335"/>
      <c r="G103" s="351"/>
      <c r="H103" s="335"/>
      <c r="I103" s="335"/>
      <c r="J103" s="335"/>
      <c r="K103" s="334"/>
    </row>
    <row r="104" ht="15" customHeight="1">
      <c r="B104" s="332"/>
      <c r="C104" s="321" t="s">
        <v>53</v>
      </c>
      <c r="D104" s="340"/>
      <c r="E104" s="340"/>
      <c r="F104" s="342" t="s">
        <v>7850</v>
      </c>
      <c r="G104" s="351"/>
      <c r="H104" s="321" t="s">
        <v>7889</v>
      </c>
      <c r="I104" s="321" t="s">
        <v>7852</v>
      </c>
      <c r="J104" s="321">
        <v>20</v>
      </c>
      <c r="K104" s="334"/>
    </row>
    <row r="105" ht="15" customHeight="1">
      <c r="B105" s="332"/>
      <c r="C105" s="321" t="s">
        <v>7853</v>
      </c>
      <c r="D105" s="321"/>
      <c r="E105" s="321"/>
      <c r="F105" s="342" t="s">
        <v>7850</v>
      </c>
      <c r="G105" s="321"/>
      <c r="H105" s="321" t="s">
        <v>7889</v>
      </c>
      <c r="I105" s="321" t="s">
        <v>7852</v>
      </c>
      <c r="J105" s="321">
        <v>120</v>
      </c>
      <c r="K105" s="334"/>
    </row>
    <row r="106" ht="15" customHeight="1">
      <c r="B106" s="343"/>
      <c r="C106" s="321" t="s">
        <v>7855</v>
      </c>
      <c r="D106" s="321"/>
      <c r="E106" s="321"/>
      <c r="F106" s="342" t="s">
        <v>7856</v>
      </c>
      <c r="G106" s="321"/>
      <c r="H106" s="321" t="s">
        <v>7889</v>
      </c>
      <c r="I106" s="321" t="s">
        <v>7852</v>
      </c>
      <c r="J106" s="321">
        <v>50</v>
      </c>
      <c r="K106" s="334"/>
    </row>
    <row r="107" ht="15" customHeight="1">
      <c r="B107" s="343"/>
      <c r="C107" s="321" t="s">
        <v>7858</v>
      </c>
      <c r="D107" s="321"/>
      <c r="E107" s="321"/>
      <c r="F107" s="342" t="s">
        <v>7850</v>
      </c>
      <c r="G107" s="321"/>
      <c r="H107" s="321" t="s">
        <v>7889</v>
      </c>
      <c r="I107" s="321" t="s">
        <v>7860</v>
      </c>
      <c r="J107" s="321"/>
      <c r="K107" s="334"/>
    </row>
    <row r="108" ht="15" customHeight="1">
      <c r="B108" s="343"/>
      <c r="C108" s="321" t="s">
        <v>7869</v>
      </c>
      <c r="D108" s="321"/>
      <c r="E108" s="321"/>
      <c r="F108" s="342" t="s">
        <v>7856</v>
      </c>
      <c r="G108" s="321"/>
      <c r="H108" s="321" t="s">
        <v>7889</v>
      </c>
      <c r="I108" s="321" t="s">
        <v>7852</v>
      </c>
      <c r="J108" s="321">
        <v>50</v>
      </c>
      <c r="K108" s="334"/>
    </row>
    <row r="109" ht="15" customHeight="1">
      <c r="B109" s="343"/>
      <c r="C109" s="321" t="s">
        <v>7877</v>
      </c>
      <c r="D109" s="321"/>
      <c r="E109" s="321"/>
      <c r="F109" s="342" t="s">
        <v>7856</v>
      </c>
      <c r="G109" s="321"/>
      <c r="H109" s="321" t="s">
        <v>7889</v>
      </c>
      <c r="I109" s="321" t="s">
        <v>7852</v>
      </c>
      <c r="J109" s="321">
        <v>50</v>
      </c>
      <c r="K109" s="334"/>
    </row>
    <row r="110" ht="15" customHeight="1">
      <c r="B110" s="343"/>
      <c r="C110" s="321" t="s">
        <v>7875</v>
      </c>
      <c r="D110" s="321"/>
      <c r="E110" s="321"/>
      <c r="F110" s="342" t="s">
        <v>7856</v>
      </c>
      <c r="G110" s="321"/>
      <c r="H110" s="321" t="s">
        <v>7889</v>
      </c>
      <c r="I110" s="321" t="s">
        <v>7852</v>
      </c>
      <c r="J110" s="321">
        <v>50</v>
      </c>
      <c r="K110" s="334"/>
    </row>
    <row r="111" ht="15" customHeight="1">
      <c r="B111" s="343"/>
      <c r="C111" s="321" t="s">
        <v>53</v>
      </c>
      <c r="D111" s="321"/>
      <c r="E111" s="321"/>
      <c r="F111" s="342" t="s">
        <v>7850</v>
      </c>
      <c r="G111" s="321"/>
      <c r="H111" s="321" t="s">
        <v>7890</v>
      </c>
      <c r="I111" s="321" t="s">
        <v>7852</v>
      </c>
      <c r="J111" s="321">
        <v>20</v>
      </c>
      <c r="K111" s="334"/>
    </row>
    <row r="112" ht="15" customHeight="1">
      <c r="B112" s="343"/>
      <c r="C112" s="321" t="s">
        <v>7891</v>
      </c>
      <c r="D112" s="321"/>
      <c r="E112" s="321"/>
      <c r="F112" s="342" t="s">
        <v>7850</v>
      </c>
      <c r="G112" s="321"/>
      <c r="H112" s="321" t="s">
        <v>7892</v>
      </c>
      <c r="I112" s="321" t="s">
        <v>7852</v>
      </c>
      <c r="J112" s="321">
        <v>120</v>
      </c>
      <c r="K112" s="334"/>
    </row>
    <row r="113" ht="15" customHeight="1">
      <c r="B113" s="343"/>
      <c r="C113" s="321" t="s">
        <v>38</v>
      </c>
      <c r="D113" s="321"/>
      <c r="E113" s="321"/>
      <c r="F113" s="342" t="s">
        <v>7850</v>
      </c>
      <c r="G113" s="321"/>
      <c r="H113" s="321" t="s">
        <v>7893</v>
      </c>
      <c r="I113" s="321" t="s">
        <v>7884</v>
      </c>
      <c r="J113" s="321"/>
      <c r="K113" s="334"/>
    </row>
    <row r="114" ht="15" customHeight="1">
      <c r="B114" s="343"/>
      <c r="C114" s="321" t="s">
        <v>48</v>
      </c>
      <c r="D114" s="321"/>
      <c r="E114" s="321"/>
      <c r="F114" s="342" t="s">
        <v>7850</v>
      </c>
      <c r="G114" s="321"/>
      <c r="H114" s="321" t="s">
        <v>7894</v>
      </c>
      <c r="I114" s="321" t="s">
        <v>7884</v>
      </c>
      <c r="J114" s="321"/>
      <c r="K114" s="334"/>
    </row>
    <row r="115" ht="15" customHeight="1">
      <c r="B115" s="343"/>
      <c r="C115" s="321" t="s">
        <v>57</v>
      </c>
      <c r="D115" s="321"/>
      <c r="E115" s="321"/>
      <c r="F115" s="342" t="s">
        <v>7850</v>
      </c>
      <c r="G115" s="321"/>
      <c r="H115" s="321" t="s">
        <v>7895</v>
      </c>
      <c r="I115" s="321" t="s">
        <v>7896</v>
      </c>
      <c r="J115" s="321"/>
      <c r="K115" s="334"/>
    </row>
    <row r="116" ht="15" customHeight="1">
      <c r="B116" s="346"/>
      <c r="C116" s="352"/>
      <c r="D116" s="352"/>
      <c r="E116" s="352"/>
      <c r="F116" s="352"/>
      <c r="G116" s="352"/>
      <c r="H116" s="352"/>
      <c r="I116" s="352"/>
      <c r="J116" s="352"/>
      <c r="K116" s="348"/>
    </row>
    <row r="117" ht="18.75" customHeight="1">
      <c r="B117" s="353"/>
      <c r="C117" s="317"/>
      <c r="D117" s="317"/>
      <c r="E117" s="317"/>
      <c r="F117" s="354"/>
      <c r="G117" s="317"/>
      <c r="H117" s="317"/>
      <c r="I117" s="317"/>
      <c r="J117" s="317"/>
      <c r="K117" s="353"/>
    </row>
    <row r="118" ht="18.75" customHeight="1">
      <c r="B118" s="328"/>
      <c r="C118" s="328"/>
      <c r="D118" s="328"/>
      <c r="E118" s="328"/>
      <c r="F118" s="328"/>
      <c r="G118" s="328"/>
      <c r="H118" s="328"/>
      <c r="I118" s="328"/>
      <c r="J118" s="328"/>
      <c r="K118" s="328"/>
    </row>
    <row r="119" ht="7.5" customHeight="1">
      <c r="B119" s="355"/>
      <c r="C119" s="356"/>
      <c r="D119" s="356"/>
      <c r="E119" s="356"/>
      <c r="F119" s="356"/>
      <c r="G119" s="356"/>
      <c r="H119" s="356"/>
      <c r="I119" s="356"/>
      <c r="J119" s="356"/>
      <c r="K119" s="357"/>
    </row>
    <row r="120" ht="45" customHeight="1">
      <c r="B120" s="358"/>
      <c r="C120" s="311" t="s">
        <v>7897</v>
      </c>
      <c r="D120" s="311"/>
      <c r="E120" s="311"/>
      <c r="F120" s="311"/>
      <c r="G120" s="311"/>
      <c r="H120" s="311"/>
      <c r="I120" s="311"/>
      <c r="J120" s="311"/>
      <c r="K120" s="359"/>
    </row>
    <row r="121" ht="17.25" customHeight="1">
      <c r="B121" s="360"/>
      <c r="C121" s="335" t="s">
        <v>7844</v>
      </c>
      <c r="D121" s="335"/>
      <c r="E121" s="335"/>
      <c r="F121" s="335" t="s">
        <v>7845</v>
      </c>
      <c r="G121" s="336"/>
      <c r="H121" s="335" t="s">
        <v>288</v>
      </c>
      <c r="I121" s="335" t="s">
        <v>57</v>
      </c>
      <c r="J121" s="335" t="s">
        <v>7846</v>
      </c>
      <c r="K121" s="361"/>
    </row>
    <row r="122" ht="17.25" customHeight="1">
      <c r="B122" s="360"/>
      <c r="C122" s="337" t="s">
        <v>7847</v>
      </c>
      <c r="D122" s="337"/>
      <c r="E122" s="337"/>
      <c r="F122" s="338" t="s">
        <v>7848</v>
      </c>
      <c r="G122" s="339"/>
      <c r="H122" s="337"/>
      <c r="I122" s="337"/>
      <c r="J122" s="337" t="s">
        <v>7849</v>
      </c>
      <c r="K122" s="361"/>
    </row>
    <row r="123" ht="5.25" customHeight="1">
      <c r="B123" s="362"/>
      <c r="C123" s="340"/>
      <c r="D123" s="340"/>
      <c r="E123" s="340"/>
      <c r="F123" s="340"/>
      <c r="G123" s="321"/>
      <c r="H123" s="340"/>
      <c r="I123" s="340"/>
      <c r="J123" s="340"/>
      <c r="K123" s="363"/>
    </row>
    <row r="124" ht="15" customHeight="1">
      <c r="B124" s="362"/>
      <c r="C124" s="321" t="s">
        <v>7853</v>
      </c>
      <c r="D124" s="340"/>
      <c r="E124" s="340"/>
      <c r="F124" s="342" t="s">
        <v>7850</v>
      </c>
      <c r="G124" s="321"/>
      <c r="H124" s="321" t="s">
        <v>7889</v>
      </c>
      <c r="I124" s="321" t="s">
        <v>7852</v>
      </c>
      <c r="J124" s="321">
        <v>120</v>
      </c>
      <c r="K124" s="364"/>
    </row>
    <row r="125" ht="15" customHeight="1">
      <c r="B125" s="362"/>
      <c r="C125" s="321" t="s">
        <v>7898</v>
      </c>
      <c r="D125" s="321"/>
      <c r="E125" s="321"/>
      <c r="F125" s="342" t="s">
        <v>7850</v>
      </c>
      <c r="G125" s="321"/>
      <c r="H125" s="321" t="s">
        <v>7899</v>
      </c>
      <c r="I125" s="321" t="s">
        <v>7852</v>
      </c>
      <c r="J125" s="321" t="s">
        <v>7900</v>
      </c>
      <c r="K125" s="364"/>
    </row>
    <row r="126" ht="15" customHeight="1">
      <c r="B126" s="362"/>
      <c r="C126" s="321" t="s">
        <v>91</v>
      </c>
      <c r="D126" s="321"/>
      <c r="E126" s="321"/>
      <c r="F126" s="342" t="s">
        <v>7850</v>
      </c>
      <c r="G126" s="321"/>
      <c r="H126" s="321" t="s">
        <v>7901</v>
      </c>
      <c r="I126" s="321" t="s">
        <v>7852</v>
      </c>
      <c r="J126" s="321" t="s">
        <v>7900</v>
      </c>
      <c r="K126" s="364"/>
    </row>
    <row r="127" ht="15" customHeight="1">
      <c r="B127" s="362"/>
      <c r="C127" s="321" t="s">
        <v>7861</v>
      </c>
      <c r="D127" s="321"/>
      <c r="E127" s="321"/>
      <c r="F127" s="342" t="s">
        <v>7856</v>
      </c>
      <c r="G127" s="321"/>
      <c r="H127" s="321" t="s">
        <v>7862</v>
      </c>
      <c r="I127" s="321" t="s">
        <v>7852</v>
      </c>
      <c r="J127" s="321">
        <v>15</v>
      </c>
      <c r="K127" s="364"/>
    </row>
    <row r="128" ht="15" customHeight="1">
      <c r="B128" s="362"/>
      <c r="C128" s="344" t="s">
        <v>7863</v>
      </c>
      <c r="D128" s="344"/>
      <c r="E128" s="344"/>
      <c r="F128" s="345" t="s">
        <v>7856</v>
      </c>
      <c r="G128" s="344"/>
      <c r="H128" s="344" t="s">
        <v>7864</v>
      </c>
      <c r="I128" s="344" t="s">
        <v>7852</v>
      </c>
      <c r="J128" s="344">
        <v>15</v>
      </c>
      <c r="K128" s="364"/>
    </row>
    <row r="129" ht="15" customHeight="1">
      <c r="B129" s="362"/>
      <c r="C129" s="344" t="s">
        <v>7865</v>
      </c>
      <c r="D129" s="344"/>
      <c r="E129" s="344"/>
      <c r="F129" s="345" t="s">
        <v>7856</v>
      </c>
      <c r="G129" s="344"/>
      <c r="H129" s="344" t="s">
        <v>7866</v>
      </c>
      <c r="I129" s="344" t="s">
        <v>7852</v>
      </c>
      <c r="J129" s="344">
        <v>20</v>
      </c>
      <c r="K129" s="364"/>
    </row>
    <row r="130" ht="15" customHeight="1">
      <c r="B130" s="362"/>
      <c r="C130" s="344" t="s">
        <v>7867</v>
      </c>
      <c r="D130" s="344"/>
      <c r="E130" s="344"/>
      <c r="F130" s="345" t="s">
        <v>7856</v>
      </c>
      <c r="G130" s="344"/>
      <c r="H130" s="344" t="s">
        <v>7868</v>
      </c>
      <c r="I130" s="344" t="s">
        <v>7852</v>
      </c>
      <c r="J130" s="344">
        <v>20</v>
      </c>
      <c r="K130" s="364"/>
    </row>
    <row r="131" ht="15" customHeight="1">
      <c r="B131" s="362"/>
      <c r="C131" s="321" t="s">
        <v>7855</v>
      </c>
      <c r="D131" s="321"/>
      <c r="E131" s="321"/>
      <c r="F131" s="342" t="s">
        <v>7856</v>
      </c>
      <c r="G131" s="321"/>
      <c r="H131" s="321" t="s">
        <v>7889</v>
      </c>
      <c r="I131" s="321" t="s">
        <v>7852</v>
      </c>
      <c r="J131" s="321">
        <v>50</v>
      </c>
      <c r="K131" s="364"/>
    </row>
    <row r="132" ht="15" customHeight="1">
      <c r="B132" s="362"/>
      <c r="C132" s="321" t="s">
        <v>7869</v>
      </c>
      <c r="D132" s="321"/>
      <c r="E132" s="321"/>
      <c r="F132" s="342" t="s">
        <v>7856</v>
      </c>
      <c r="G132" s="321"/>
      <c r="H132" s="321" t="s">
        <v>7889</v>
      </c>
      <c r="I132" s="321" t="s">
        <v>7852</v>
      </c>
      <c r="J132" s="321">
        <v>50</v>
      </c>
      <c r="K132" s="364"/>
    </row>
    <row r="133" ht="15" customHeight="1">
      <c r="B133" s="362"/>
      <c r="C133" s="321" t="s">
        <v>7875</v>
      </c>
      <c r="D133" s="321"/>
      <c r="E133" s="321"/>
      <c r="F133" s="342" t="s">
        <v>7856</v>
      </c>
      <c r="G133" s="321"/>
      <c r="H133" s="321" t="s">
        <v>7889</v>
      </c>
      <c r="I133" s="321" t="s">
        <v>7852</v>
      </c>
      <c r="J133" s="321">
        <v>50</v>
      </c>
      <c r="K133" s="364"/>
    </row>
    <row r="134" ht="15" customHeight="1">
      <c r="B134" s="362"/>
      <c r="C134" s="321" t="s">
        <v>7877</v>
      </c>
      <c r="D134" s="321"/>
      <c r="E134" s="321"/>
      <c r="F134" s="342" t="s">
        <v>7856</v>
      </c>
      <c r="G134" s="321"/>
      <c r="H134" s="321" t="s">
        <v>7889</v>
      </c>
      <c r="I134" s="321" t="s">
        <v>7852</v>
      </c>
      <c r="J134" s="321">
        <v>50</v>
      </c>
      <c r="K134" s="364"/>
    </row>
    <row r="135" ht="15" customHeight="1">
      <c r="B135" s="362"/>
      <c r="C135" s="321" t="s">
        <v>293</v>
      </c>
      <c r="D135" s="321"/>
      <c r="E135" s="321"/>
      <c r="F135" s="342" t="s">
        <v>7856</v>
      </c>
      <c r="G135" s="321"/>
      <c r="H135" s="321" t="s">
        <v>7902</v>
      </c>
      <c r="I135" s="321" t="s">
        <v>7852</v>
      </c>
      <c r="J135" s="321">
        <v>255</v>
      </c>
      <c r="K135" s="364"/>
    </row>
    <row r="136" ht="15" customHeight="1">
      <c r="B136" s="362"/>
      <c r="C136" s="321" t="s">
        <v>7879</v>
      </c>
      <c r="D136" s="321"/>
      <c r="E136" s="321"/>
      <c r="F136" s="342" t="s">
        <v>7850</v>
      </c>
      <c r="G136" s="321"/>
      <c r="H136" s="321" t="s">
        <v>7903</v>
      </c>
      <c r="I136" s="321" t="s">
        <v>7881</v>
      </c>
      <c r="J136" s="321"/>
      <c r="K136" s="364"/>
    </row>
    <row r="137" ht="15" customHeight="1">
      <c r="B137" s="362"/>
      <c r="C137" s="321" t="s">
        <v>7882</v>
      </c>
      <c r="D137" s="321"/>
      <c r="E137" s="321"/>
      <c r="F137" s="342" t="s">
        <v>7850</v>
      </c>
      <c r="G137" s="321"/>
      <c r="H137" s="321" t="s">
        <v>7904</v>
      </c>
      <c r="I137" s="321" t="s">
        <v>7884</v>
      </c>
      <c r="J137" s="321"/>
      <c r="K137" s="364"/>
    </row>
    <row r="138" ht="15" customHeight="1">
      <c r="B138" s="362"/>
      <c r="C138" s="321" t="s">
        <v>7885</v>
      </c>
      <c r="D138" s="321"/>
      <c r="E138" s="321"/>
      <c r="F138" s="342" t="s">
        <v>7850</v>
      </c>
      <c r="G138" s="321"/>
      <c r="H138" s="321" t="s">
        <v>7885</v>
      </c>
      <c r="I138" s="321" t="s">
        <v>7884</v>
      </c>
      <c r="J138" s="321"/>
      <c r="K138" s="364"/>
    </row>
    <row r="139" ht="15" customHeight="1">
      <c r="B139" s="362"/>
      <c r="C139" s="321" t="s">
        <v>38</v>
      </c>
      <c r="D139" s="321"/>
      <c r="E139" s="321"/>
      <c r="F139" s="342" t="s">
        <v>7850</v>
      </c>
      <c r="G139" s="321"/>
      <c r="H139" s="321" t="s">
        <v>7905</v>
      </c>
      <c r="I139" s="321" t="s">
        <v>7884</v>
      </c>
      <c r="J139" s="321"/>
      <c r="K139" s="364"/>
    </row>
    <row r="140" ht="15" customHeight="1">
      <c r="B140" s="362"/>
      <c r="C140" s="321" t="s">
        <v>7906</v>
      </c>
      <c r="D140" s="321"/>
      <c r="E140" s="321"/>
      <c r="F140" s="342" t="s">
        <v>7850</v>
      </c>
      <c r="G140" s="321"/>
      <c r="H140" s="321" t="s">
        <v>7907</v>
      </c>
      <c r="I140" s="321" t="s">
        <v>7884</v>
      </c>
      <c r="J140" s="321"/>
      <c r="K140" s="364"/>
    </row>
    <row r="141" ht="15" customHeight="1">
      <c r="B141" s="365"/>
      <c r="C141" s="366"/>
      <c r="D141" s="366"/>
      <c r="E141" s="366"/>
      <c r="F141" s="366"/>
      <c r="G141" s="366"/>
      <c r="H141" s="366"/>
      <c r="I141" s="366"/>
      <c r="J141" s="366"/>
      <c r="K141" s="367"/>
    </row>
    <row r="142" ht="18.75" customHeight="1">
      <c r="B142" s="317"/>
      <c r="C142" s="317"/>
      <c r="D142" s="317"/>
      <c r="E142" s="317"/>
      <c r="F142" s="354"/>
      <c r="G142" s="317"/>
      <c r="H142" s="317"/>
      <c r="I142" s="317"/>
      <c r="J142" s="317"/>
      <c r="K142" s="317"/>
    </row>
    <row r="143" ht="18.75" customHeight="1">
      <c r="B143" s="328"/>
      <c r="C143" s="328"/>
      <c r="D143" s="328"/>
      <c r="E143" s="328"/>
      <c r="F143" s="328"/>
      <c r="G143" s="328"/>
      <c r="H143" s="328"/>
      <c r="I143" s="328"/>
      <c r="J143" s="328"/>
      <c r="K143" s="328"/>
    </row>
    <row r="144" ht="7.5" customHeight="1">
      <c r="B144" s="329"/>
      <c r="C144" s="330"/>
      <c r="D144" s="330"/>
      <c r="E144" s="330"/>
      <c r="F144" s="330"/>
      <c r="G144" s="330"/>
      <c r="H144" s="330"/>
      <c r="I144" s="330"/>
      <c r="J144" s="330"/>
      <c r="K144" s="331"/>
    </row>
    <row r="145" ht="45" customHeight="1">
      <c r="B145" s="332"/>
      <c r="C145" s="333" t="s">
        <v>7908</v>
      </c>
      <c r="D145" s="333"/>
      <c r="E145" s="333"/>
      <c r="F145" s="333"/>
      <c r="G145" s="333"/>
      <c r="H145" s="333"/>
      <c r="I145" s="333"/>
      <c r="J145" s="333"/>
      <c r="K145" s="334"/>
    </row>
    <row r="146" ht="17.25" customHeight="1">
      <c r="B146" s="332"/>
      <c r="C146" s="335" t="s">
        <v>7844</v>
      </c>
      <c r="D146" s="335"/>
      <c r="E146" s="335"/>
      <c r="F146" s="335" t="s">
        <v>7845</v>
      </c>
      <c r="G146" s="336"/>
      <c r="H146" s="335" t="s">
        <v>288</v>
      </c>
      <c r="I146" s="335" t="s">
        <v>57</v>
      </c>
      <c r="J146" s="335" t="s">
        <v>7846</v>
      </c>
      <c r="K146" s="334"/>
    </row>
    <row r="147" ht="17.25" customHeight="1">
      <c r="B147" s="332"/>
      <c r="C147" s="337" t="s">
        <v>7847</v>
      </c>
      <c r="D147" s="337"/>
      <c r="E147" s="337"/>
      <c r="F147" s="338" t="s">
        <v>7848</v>
      </c>
      <c r="G147" s="339"/>
      <c r="H147" s="337"/>
      <c r="I147" s="337"/>
      <c r="J147" s="337" t="s">
        <v>7849</v>
      </c>
      <c r="K147" s="334"/>
    </row>
    <row r="148" ht="5.25" customHeight="1">
      <c r="B148" s="343"/>
      <c r="C148" s="340"/>
      <c r="D148" s="340"/>
      <c r="E148" s="340"/>
      <c r="F148" s="340"/>
      <c r="G148" s="341"/>
      <c r="H148" s="340"/>
      <c r="I148" s="340"/>
      <c r="J148" s="340"/>
      <c r="K148" s="364"/>
    </row>
    <row r="149" ht="15" customHeight="1">
      <c r="B149" s="343"/>
      <c r="C149" s="368" t="s">
        <v>7853</v>
      </c>
      <c r="D149" s="321"/>
      <c r="E149" s="321"/>
      <c r="F149" s="369" t="s">
        <v>7850</v>
      </c>
      <c r="G149" s="321"/>
      <c r="H149" s="368" t="s">
        <v>7889</v>
      </c>
      <c r="I149" s="368" t="s">
        <v>7852</v>
      </c>
      <c r="J149" s="368">
        <v>120</v>
      </c>
      <c r="K149" s="364"/>
    </row>
    <row r="150" ht="15" customHeight="1">
      <c r="B150" s="343"/>
      <c r="C150" s="368" t="s">
        <v>7898</v>
      </c>
      <c r="D150" s="321"/>
      <c r="E150" s="321"/>
      <c r="F150" s="369" t="s">
        <v>7850</v>
      </c>
      <c r="G150" s="321"/>
      <c r="H150" s="368" t="s">
        <v>7909</v>
      </c>
      <c r="I150" s="368" t="s">
        <v>7852</v>
      </c>
      <c r="J150" s="368" t="s">
        <v>7900</v>
      </c>
      <c r="K150" s="364"/>
    </row>
    <row r="151" ht="15" customHeight="1">
      <c r="B151" s="343"/>
      <c r="C151" s="368" t="s">
        <v>91</v>
      </c>
      <c r="D151" s="321"/>
      <c r="E151" s="321"/>
      <c r="F151" s="369" t="s">
        <v>7850</v>
      </c>
      <c r="G151" s="321"/>
      <c r="H151" s="368" t="s">
        <v>7910</v>
      </c>
      <c r="I151" s="368" t="s">
        <v>7852</v>
      </c>
      <c r="J151" s="368" t="s">
        <v>7900</v>
      </c>
      <c r="K151" s="364"/>
    </row>
    <row r="152" ht="15" customHeight="1">
      <c r="B152" s="343"/>
      <c r="C152" s="368" t="s">
        <v>7855</v>
      </c>
      <c r="D152" s="321"/>
      <c r="E152" s="321"/>
      <c r="F152" s="369" t="s">
        <v>7856</v>
      </c>
      <c r="G152" s="321"/>
      <c r="H152" s="368" t="s">
        <v>7889</v>
      </c>
      <c r="I152" s="368" t="s">
        <v>7852</v>
      </c>
      <c r="J152" s="368">
        <v>50</v>
      </c>
      <c r="K152" s="364"/>
    </row>
    <row r="153" ht="15" customHeight="1">
      <c r="B153" s="343"/>
      <c r="C153" s="368" t="s">
        <v>7858</v>
      </c>
      <c r="D153" s="321"/>
      <c r="E153" s="321"/>
      <c r="F153" s="369" t="s">
        <v>7850</v>
      </c>
      <c r="G153" s="321"/>
      <c r="H153" s="368" t="s">
        <v>7889</v>
      </c>
      <c r="I153" s="368" t="s">
        <v>7860</v>
      </c>
      <c r="J153" s="368"/>
      <c r="K153" s="364"/>
    </row>
    <row r="154" ht="15" customHeight="1">
      <c r="B154" s="343"/>
      <c r="C154" s="368" t="s">
        <v>7869</v>
      </c>
      <c r="D154" s="321"/>
      <c r="E154" s="321"/>
      <c r="F154" s="369" t="s">
        <v>7856</v>
      </c>
      <c r="G154" s="321"/>
      <c r="H154" s="368" t="s">
        <v>7889</v>
      </c>
      <c r="I154" s="368" t="s">
        <v>7852</v>
      </c>
      <c r="J154" s="368">
        <v>50</v>
      </c>
      <c r="K154" s="364"/>
    </row>
    <row r="155" ht="15" customHeight="1">
      <c r="B155" s="343"/>
      <c r="C155" s="368" t="s">
        <v>7877</v>
      </c>
      <c r="D155" s="321"/>
      <c r="E155" s="321"/>
      <c r="F155" s="369" t="s">
        <v>7856</v>
      </c>
      <c r="G155" s="321"/>
      <c r="H155" s="368" t="s">
        <v>7889</v>
      </c>
      <c r="I155" s="368" t="s">
        <v>7852</v>
      </c>
      <c r="J155" s="368">
        <v>50</v>
      </c>
      <c r="K155" s="364"/>
    </row>
    <row r="156" ht="15" customHeight="1">
      <c r="B156" s="343"/>
      <c r="C156" s="368" t="s">
        <v>7875</v>
      </c>
      <c r="D156" s="321"/>
      <c r="E156" s="321"/>
      <c r="F156" s="369" t="s">
        <v>7856</v>
      </c>
      <c r="G156" s="321"/>
      <c r="H156" s="368" t="s">
        <v>7889</v>
      </c>
      <c r="I156" s="368" t="s">
        <v>7852</v>
      </c>
      <c r="J156" s="368">
        <v>50</v>
      </c>
      <c r="K156" s="364"/>
    </row>
    <row r="157" ht="15" customHeight="1">
      <c r="B157" s="343"/>
      <c r="C157" s="368" t="s">
        <v>277</v>
      </c>
      <c r="D157" s="321"/>
      <c r="E157" s="321"/>
      <c r="F157" s="369" t="s">
        <v>7850</v>
      </c>
      <c r="G157" s="321"/>
      <c r="H157" s="368" t="s">
        <v>7911</v>
      </c>
      <c r="I157" s="368" t="s">
        <v>7852</v>
      </c>
      <c r="J157" s="368" t="s">
        <v>7912</v>
      </c>
      <c r="K157" s="364"/>
    </row>
    <row r="158" ht="15" customHeight="1">
      <c r="B158" s="343"/>
      <c r="C158" s="368" t="s">
        <v>7913</v>
      </c>
      <c r="D158" s="321"/>
      <c r="E158" s="321"/>
      <c r="F158" s="369" t="s">
        <v>7850</v>
      </c>
      <c r="G158" s="321"/>
      <c r="H158" s="368" t="s">
        <v>7914</v>
      </c>
      <c r="I158" s="368" t="s">
        <v>7884</v>
      </c>
      <c r="J158" s="368"/>
      <c r="K158" s="364"/>
    </row>
    <row r="159" ht="15" customHeight="1">
      <c r="B159" s="370"/>
      <c r="C159" s="352"/>
      <c r="D159" s="352"/>
      <c r="E159" s="352"/>
      <c r="F159" s="352"/>
      <c r="G159" s="352"/>
      <c r="H159" s="352"/>
      <c r="I159" s="352"/>
      <c r="J159" s="352"/>
      <c r="K159" s="371"/>
    </row>
    <row r="160" ht="18.75" customHeight="1">
      <c r="B160" s="317"/>
      <c r="C160" s="321"/>
      <c r="D160" s="321"/>
      <c r="E160" s="321"/>
      <c r="F160" s="342"/>
      <c r="G160" s="321"/>
      <c r="H160" s="321"/>
      <c r="I160" s="321"/>
      <c r="J160" s="321"/>
      <c r="K160" s="317"/>
    </row>
    <row r="161" ht="18.75" customHeight="1">
      <c r="B161" s="328"/>
      <c r="C161" s="328"/>
      <c r="D161" s="328"/>
      <c r="E161" s="328"/>
      <c r="F161" s="328"/>
      <c r="G161" s="328"/>
      <c r="H161" s="328"/>
      <c r="I161" s="328"/>
      <c r="J161" s="328"/>
      <c r="K161" s="328"/>
    </row>
    <row r="162" ht="7.5" customHeight="1">
      <c r="B162" s="307"/>
      <c r="C162" s="308"/>
      <c r="D162" s="308"/>
      <c r="E162" s="308"/>
      <c r="F162" s="308"/>
      <c r="G162" s="308"/>
      <c r="H162" s="308"/>
      <c r="I162" s="308"/>
      <c r="J162" s="308"/>
      <c r="K162" s="309"/>
    </row>
    <row r="163" ht="45" customHeight="1">
      <c r="B163" s="310"/>
      <c r="C163" s="311" t="s">
        <v>7915</v>
      </c>
      <c r="D163" s="311"/>
      <c r="E163" s="311"/>
      <c r="F163" s="311"/>
      <c r="G163" s="311"/>
      <c r="H163" s="311"/>
      <c r="I163" s="311"/>
      <c r="J163" s="311"/>
      <c r="K163" s="312"/>
    </row>
    <row r="164" ht="17.25" customHeight="1">
      <c r="B164" s="310"/>
      <c r="C164" s="335" t="s">
        <v>7844</v>
      </c>
      <c r="D164" s="335"/>
      <c r="E164" s="335"/>
      <c r="F164" s="335" t="s">
        <v>7845</v>
      </c>
      <c r="G164" s="372"/>
      <c r="H164" s="373" t="s">
        <v>288</v>
      </c>
      <c r="I164" s="373" t="s">
        <v>57</v>
      </c>
      <c r="J164" s="335" t="s">
        <v>7846</v>
      </c>
      <c r="K164" s="312"/>
    </row>
    <row r="165" ht="17.25" customHeight="1">
      <c r="B165" s="313"/>
      <c r="C165" s="337" t="s">
        <v>7847</v>
      </c>
      <c r="D165" s="337"/>
      <c r="E165" s="337"/>
      <c r="F165" s="338" t="s">
        <v>7848</v>
      </c>
      <c r="G165" s="374"/>
      <c r="H165" s="375"/>
      <c r="I165" s="375"/>
      <c r="J165" s="337" t="s">
        <v>7849</v>
      </c>
      <c r="K165" s="315"/>
    </row>
    <row r="166" ht="5.25" customHeight="1">
      <c r="B166" s="343"/>
      <c r="C166" s="340"/>
      <c r="D166" s="340"/>
      <c r="E166" s="340"/>
      <c r="F166" s="340"/>
      <c r="G166" s="341"/>
      <c r="H166" s="340"/>
      <c r="I166" s="340"/>
      <c r="J166" s="340"/>
      <c r="K166" s="364"/>
    </row>
    <row r="167" ht="15" customHeight="1">
      <c r="B167" s="343"/>
      <c r="C167" s="321" t="s">
        <v>7853</v>
      </c>
      <c r="D167" s="321"/>
      <c r="E167" s="321"/>
      <c r="F167" s="342" t="s">
        <v>7850</v>
      </c>
      <c r="G167" s="321"/>
      <c r="H167" s="321" t="s">
        <v>7889</v>
      </c>
      <c r="I167" s="321" t="s">
        <v>7852</v>
      </c>
      <c r="J167" s="321">
        <v>120</v>
      </c>
      <c r="K167" s="364"/>
    </row>
    <row r="168" ht="15" customHeight="1">
      <c r="B168" s="343"/>
      <c r="C168" s="321" t="s">
        <v>7898</v>
      </c>
      <c r="D168" s="321"/>
      <c r="E168" s="321"/>
      <c r="F168" s="342" t="s">
        <v>7850</v>
      </c>
      <c r="G168" s="321"/>
      <c r="H168" s="321" t="s">
        <v>7899</v>
      </c>
      <c r="I168" s="321" t="s">
        <v>7852</v>
      </c>
      <c r="J168" s="321" t="s">
        <v>7900</v>
      </c>
      <c r="K168" s="364"/>
    </row>
    <row r="169" ht="15" customHeight="1">
      <c r="B169" s="343"/>
      <c r="C169" s="321" t="s">
        <v>91</v>
      </c>
      <c r="D169" s="321"/>
      <c r="E169" s="321"/>
      <c r="F169" s="342" t="s">
        <v>7850</v>
      </c>
      <c r="G169" s="321"/>
      <c r="H169" s="321" t="s">
        <v>7916</v>
      </c>
      <c r="I169" s="321" t="s">
        <v>7852</v>
      </c>
      <c r="J169" s="321" t="s">
        <v>7900</v>
      </c>
      <c r="K169" s="364"/>
    </row>
    <row r="170" ht="15" customHeight="1">
      <c r="B170" s="343"/>
      <c r="C170" s="321" t="s">
        <v>7855</v>
      </c>
      <c r="D170" s="321"/>
      <c r="E170" s="321"/>
      <c r="F170" s="342" t="s">
        <v>7856</v>
      </c>
      <c r="G170" s="321"/>
      <c r="H170" s="321" t="s">
        <v>7916</v>
      </c>
      <c r="I170" s="321" t="s">
        <v>7852</v>
      </c>
      <c r="J170" s="321">
        <v>50</v>
      </c>
      <c r="K170" s="364"/>
    </row>
    <row r="171" ht="15" customHeight="1">
      <c r="B171" s="343"/>
      <c r="C171" s="321" t="s">
        <v>7858</v>
      </c>
      <c r="D171" s="321"/>
      <c r="E171" s="321"/>
      <c r="F171" s="342" t="s">
        <v>7850</v>
      </c>
      <c r="G171" s="321"/>
      <c r="H171" s="321" t="s">
        <v>7916</v>
      </c>
      <c r="I171" s="321" t="s">
        <v>7860</v>
      </c>
      <c r="J171" s="321"/>
      <c r="K171" s="364"/>
    </row>
    <row r="172" ht="15" customHeight="1">
      <c r="B172" s="343"/>
      <c r="C172" s="321" t="s">
        <v>7869</v>
      </c>
      <c r="D172" s="321"/>
      <c r="E172" s="321"/>
      <c r="F172" s="342" t="s">
        <v>7856</v>
      </c>
      <c r="G172" s="321"/>
      <c r="H172" s="321" t="s">
        <v>7916</v>
      </c>
      <c r="I172" s="321" t="s">
        <v>7852</v>
      </c>
      <c r="J172" s="321">
        <v>50</v>
      </c>
      <c r="K172" s="364"/>
    </row>
    <row r="173" ht="15" customHeight="1">
      <c r="B173" s="343"/>
      <c r="C173" s="321" t="s">
        <v>7877</v>
      </c>
      <c r="D173" s="321"/>
      <c r="E173" s="321"/>
      <c r="F173" s="342" t="s">
        <v>7856</v>
      </c>
      <c r="G173" s="321"/>
      <c r="H173" s="321" t="s">
        <v>7916</v>
      </c>
      <c r="I173" s="321" t="s">
        <v>7852</v>
      </c>
      <c r="J173" s="321">
        <v>50</v>
      </c>
      <c r="K173" s="364"/>
    </row>
    <row r="174" ht="15" customHeight="1">
      <c r="B174" s="343"/>
      <c r="C174" s="321" t="s">
        <v>7875</v>
      </c>
      <c r="D174" s="321"/>
      <c r="E174" s="321"/>
      <c r="F174" s="342" t="s">
        <v>7856</v>
      </c>
      <c r="G174" s="321"/>
      <c r="H174" s="321" t="s">
        <v>7916</v>
      </c>
      <c r="I174" s="321" t="s">
        <v>7852</v>
      </c>
      <c r="J174" s="321">
        <v>50</v>
      </c>
      <c r="K174" s="364"/>
    </row>
    <row r="175" ht="15" customHeight="1">
      <c r="B175" s="343"/>
      <c r="C175" s="321" t="s">
        <v>287</v>
      </c>
      <c r="D175" s="321"/>
      <c r="E175" s="321"/>
      <c r="F175" s="342" t="s">
        <v>7850</v>
      </c>
      <c r="G175" s="321"/>
      <c r="H175" s="321" t="s">
        <v>7917</v>
      </c>
      <c r="I175" s="321" t="s">
        <v>7918</v>
      </c>
      <c r="J175" s="321"/>
      <c r="K175" s="364"/>
    </row>
    <row r="176" ht="15" customHeight="1">
      <c r="B176" s="343"/>
      <c r="C176" s="321" t="s">
        <v>57</v>
      </c>
      <c r="D176" s="321"/>
      <c r="E176" s="321"/>
      <c r="F176" s="342" t="s">
        <v>7850</v>
      </c>
      <c r="G176" s="321"/>
      <c r="H176" s="321" t="s">
        <v>7919</v>
      </c>
      <c r="I176" s="321" t="s">
        <v>7920</v>
      </c>
      <c r="J176" s="321">
        <v>1</v>
      </c>
      <c r="K176" s="364"/>
    </row>
    <row r="177" ht="15" customHeight="1">
      <c r="B177" s="343"/>
      <c r="C177" s="321" t="s">
        <v>53</v>
      </c>
      <c r="D177" s="321"/>
      <c r="E177" s="321"/>
      <c r="F177" s="342" t="s">
        <v>7850</v>
      </c>
      <c r="G177" s="321"/>
      <c r="H177" s="321" t="s">
        <v>7921</v>
      </c>
      <c r="I177" s="321" t="s">
        <v>7852</v>
      </c>
      <c r="J177" s="321">
        <v>20</v>
      </c>
      <c r="K177" s="364"/>
    </row>
    <row r="178" ht="15" customHeight="1">
      <c r="B178" s="343"/>
      <c r="C178" s="321" t="s">
        <v>288</v>
      </c>
      <c r="D178" s="321"/>
      <c r="E178" s="321"/>
      <c r="F178" s="342" t="s">
        <v>7850</v>
      </c>
      <c r="G178" s="321"/>
      <c r="H178" s="321" t="s">
        <v>7922</v>
      </c>
      <c r="I178" s="321" t="s">
        <v>7852</v>
      </c>
      <c r="J178" s="321">
        <v>255</v>
      </c>
      <c r="K178" s="364"/>
    </row>
    <row r="179" ht="15" customHeight="1">
      <c r="B179" s="343"/>
      <c r="C179" s="321" t="s">
        <v>289</v>
      </c>
      <c r="D179" s="321"/>
      <c r="E179" s="321"/>
      <c r="F179" s="342" t="s">
        <v>7850</v>
      </c>
      <c r="G179" s="321"/>
      <c r="H179" s="321" t="s">
        <v>7815</v>
      </c>
      <c r="I179" s="321" t="s">
        <v>7852</v>
      </c>
      <c r="J179" s="321">
        <v>10</v>
      </c>
      <c r="K179" s="364"/>
    </row>
    <row r="180" ht="15" customHeight="1">
      <c r="B180" s="343"/>
      <c r="C180" s="321" t="s">
        <v>290</v>
      </c>
      <c r="D180" s="321"/>
      <c r="E180" s="321"/>
      <c r="F180" s="342" t="s">
        <v>7850</v>
      </c>
      <c r="G180" s="321"/>
      <c r="H180" s="321" t="s">
        <v>7923</v>
      </c>
      <c r="I180" s="321" t="s">
        <v>7884</v>
      </c>
      <c r="J180" s="321"/>
      <c r="K180" s="364"/>
    </row>
    <row r="181" ht="15" customHeight="1">
      <c r="B181" s="343"/>
      <c r="C181" s="321" t="s">
        <v>7924</v>
      </c>
      <c r="D181" s="321"/>
      <c r="E181" s="321"/>
      <c r="F181" s="342" t="s">
        <v>7850</v>
      </c>
      <c r="G181" s="321"/>
      <c r="H181" s="321" t="s">
        <v>7925</v>
      </c>
      <c r="I181" s="321" t="s">
        <v>7884</v>
      </c>
      <c r="J181" s="321"/>
      <c r="K181" s="364"/>
    </row>
    <row r="182" ht="15" customHeight="1">
      <c r="B182" s="343"/>
      <c r="C182" s="321" t="s">
        <v>7913</v>
      </c>
      <c r="D182" s="321"/>
      <c r="E182" s="321"/>
      <c r="F182" s="342" t="s">
        <v>7850</v>
      </c>
      <c r="G182" s="321"/>
      <c r="H182" s="321" t="s">
        <v>7926</v>
      </c>
      <c r="I182" s="321" t="s">
        <v>7884</v>
      </c>
      <c r="J182" s="321"/>
      <c r="K182" s="364"/>
    </row>
    <row r="183" ht="15" customHeight="1">
      <c r="B183" s="343"/>
      <c r="C183" s="321" t="s">
        <v>292</v>
      </c>
      <c r="D183" s="321"/>
      <c r="E183" s="321"/>
      <c r="F183" s="342" t="s">
        <v>7856</v>
      </c>
      <c r="G183" s="321"/>
      <c r="H183" s="321" t="s">
        <v>7927</v>
      </c>
      <c r="I183" s="321" t="s">
        <v>7852</v>
      </c>
      <c r="J183" s="321">
        <v>50</v>
      </c>
      <c r="K183" s="364"/>
    </row>
    <row r="184" ht="15" customHeight="1">
      <c r="B184" s="343"/>
      <c r="C184" s="321" t="s">
        <v>7928</v>
      </c>
      <c r="D184" s="321"/>
      <c r="E184" s="321"/>
      <c r="F184" s="342" t="s">
        <v>7856</v>
      </c>
      <c r="G184" s="321"/>
      <c r="H184" s="321" t="s">
        <v>7929</v>
      </c>
      <c r="I184" s="321" t="s">
        <v>7930</v>
      </c>
      <c r="J184" s="321"/>
      <c r="K184" s="364"/>
    </row>
    <row r="185" ht="15" customHeight="1">
      <c r="B185" s="343"/>
      <c r="C185" s="321" t="s">
        <v>7931</v>
      </c>
      <c r="D185" s="321"/>
      <c r="E185" s="321"/>
      <c r="F185" s="342" t="s">
        <v>7856</v>
      </c>
      <c r="G185" s="321"/>
      <c r="H185" s="321" t="s">
        <v>7932</v>
      </c>
      <c r="I185" s="321" t="s">
        <v>7930</v>
      </c>
      <c r="J185" s="321"/>
      <c r="K185" s="364"/>
    </row>
    <row r="186" ht="15" customHeight="1">
      <c r="B186" s="343"/>
      <c r="C186" s="321" t="s">
        <v>7933</v>
      </c>
      <c r="D186" s="321"/>
      <c r="E186" s="321"/>
      <c r="F186" s="342" t="s">
        <v>7856</v>
      </c>
      <c r="G186" s="321"/>
      <c r="H186" s="321" t="s">
        <v>7934</v>
      </c>
      <c r="I186" s="321" t="s">
        <v>7930</v>
      </c>
      <c r="J186" s="321"/>
      <c r="K186" s="364"/>
    </row>
    <row r="187" ht="15" customHeight="1">
      <c r="B187" s="343"/>
      <c r="C187" s="376" t="s">
        <v>7935</v>
      </c>
      <c r="D187" s="321"/>
      <c r="E187" s="321"/>
      <c r="F187" s="342" t="s">
        <v>7856</v>
      </c>
      <c r="G187" s="321"/>
      <c r="H187" s="321" t="s">
        <v>7936</v>
      </c>
      <c r="I187" s="321" t="s">
        <v>7937</v>
      </c>
      <c r="J187" s="377" t="s">
        <v>7938</v>
      </c>
      <c r="K187" s="364"/>
    </row>
    <row r="188" ht="15" customHeight="1">
      <c r="B188" s="343"/>
      <c r="C188" s="327" t="s">
        <v>42</v>
      </c>
      <c r="D188" s="321"/>
      <c r="E188" s="321"/>
      <c r="F188" s="342" t="s">
        <v>7850</v>
      </c>
      <c r="G188" s="321"/>
      <c r="H188" s="317" t="s">
        <v>7939</v>
      </c>
      <c r="I188" s="321" t="s">
        <v>7940</v>
      </c>
      <c r="J188" s="321"/>
      <c r="K188" s="364"/>
    </row>
    <row r="189" ht="15" customHeight="1">
      <c r="B189" s="343"/>
      <c r="C189" s="327" t="s">
        <v>7941</v>
      </c>
      <c r="D189" s="321"/>
      <c r="E189" s="321"/>
      <c r="F189" s="342" t="s">
        <v>7850</v>
      </c>
      <c r="G189" s="321"/>
      <c r="H189" s="321" t="s">
        <v>7942</v>
      </c>
      <c r="I189" s="321" t="s">
        <v>7884</v>
      </c>
      <c r="J189" s="321"/>
      <c r="K189" s="364"/>
    </row>
    <row r="190" ht="15" customHeight="1">
      <c r="B190" s="343"/>
      <c r="C190" s="327" t="s">
        <v>7943</v>
      </c>
      <c r="D190" s="321"/>
      <c r="E190" s="321"/>
      <c r="F190" s="342" t="s">
        <v>7850</v>
      </c>
      <c r="G190" s="321"/>
      <c r="H190" s="321" t="s">
        <v>7944</v>
      </c>
      <c r="I190" s="321" t="s">
        <v>7884</v>
      </c>
      <c r="J190" s="321"/>
      <c r="K190" s="364"/>
    </row>
    <row r="191" ht="15" customHeight="1">
      <c r="B191" s="343"/>
      <c r="C191" s="327" t="s">
        <v>7945</v>
      </c>
      <c r="D191" s="321"/>
      <c r="E191" s="321"/>
      <c r="F191" s="342" t="s">
        <v>7856</v>
      </c>
      <c r="G191" s="321"/>
      <c r="H191" s="321" t="s">
        <v>7946</v>
      </c>
      <c r="I191" s="321" t="s">
        <v>7884</v>
      </c>
      <c r="J191" s="321"/>
      <c r="K191" s="364"/>
    </row>
    <row r="192" ht="15" customHeight="1">
      <c r="B192" s="370"/>
      <c r="C192" s="378"/>
      <c r="D192" s="352"/>
      <c r="E192" s="352"/>
      <c r="F192" s="352"/>
      <c r="G192" s="352"/>
      <c r="H192" s="352"/>
      <c r="I192" s="352"/>
      <c r="J192" s="352"/>
      <c r="K192" s="371"/>
    </row>
    <row r="193" ht="18.75" customHeight="1">
      <c r="B193" s="317"/>
      <c r="C193" s="321"/>
      <c r="D193" s="321"/>
      <c r="E193" s="321"/>
      <c r="F193" s="342"/>
      <c r="G193" s="321"/>
      <c r="H193" s="321"/>
      <c r="I193" s="321"/>
      <c r="J193" s="321"/>
      <c r="K193" s="317"/>
    </row>
    <row r="194" ht="18.75" customHeight="1">
      <c r="B194" s="317"/>
      <c r="C194" s="321"/>
      <c r="D194" s="321"/>
      <c r="E194" s="321"/>
      <c r="F194" s="342"/>
      <c r="G194" s="321"/>
      <c r="H194" s="321"/>
      <c r="I194" s="321"/>
      <c r="J194" s="321"/>
      <c r="K194" s="317"/>
    </row>
    <row r="195" ht="18.75" customHeight="1">
      <c r="B195" s="328"/>
      <c r="C195" s="328"/>
      <c r="D195" s="328"/>
      <c r="E195" s="328"/>
      <c r="F195" s="328"/>
      <c r="G195" s="328"/>
      <c r="H195" s="328"/>
      <c r="I195" s="328"/>
      <c r="J195" s="328"/>
      <c r="K195" s="328"/>
    </row>
    <row r="196" ht="13.5">
      <c r="B196" s="307"/>
      <c r="C196" s="308"/>
      <c r="D196" s="308"/>
      <c r="E196" s="308"/>
      <c r="F196" s="308"/>
      <c r="G196" s="308"/>
      <c r="H196" s="308"/>
      <c r="I196" s="308"/>
      <c r="J196" s="308"/>
      <c r="K196" s="309"/>
    </row>
    <row r="197" ht="21">
      <c r="B197" s="310"/>
      <c r="C197" s="311" t="s">
        <v>7947</v>
      </c>
      <c r="D197" s="311"/>
      <c r="E197" s="311"/>
      <c r="F197" s="311"/>
      <c r="G197" s="311"/>
      <c r="H197" s="311"/>
      <c r="I197" s="311"/>
      <c r="J197" s="311"/>
      <c r="K197" s="312"/>
    </row>
    <row r="198" ht="25.5" customHeight="1">
      <c r="B198" s="310"/>
      <c r="C198" s="379" t="s">
        <v>7948</v>
      </c>
      <c r="D198" s="379"/>
      <c r="E198" s="379"/>
      <c r="F198" s="379" t="s">
        <v>7949</v>
      </c>
      <c r="G198" s="380"/>
      <c r="H198" s="379" t="s">
        <v>7950</v>
      </c>
      <c r="I198" s="379"/>
      <c r="J198" s="379"/>
      <c r="K198" s="312"/>
    </row>
    <row r="199" ht="5.25" customHeight="1">
      <c r="B199" s="343"/>
      <c r="C199" s="340"/>
      <c r="D199" s="340"/>
      <c r="E199" s="340"/>
      <c r="F199" s="340"/>
      <c r="G199" s="321"/>
      <c r="H199" s="340"/>
      <c r="I199" s="340"/>
      <c r="J199" s="340"/>
      <c r="K199" s="364"/>
    </row>
    <row r="200" ht="15" customHeight="1">
      <c r="B200" s="343"/>
      <c r="C200" s="321" t="s">
        <v>7940</v>
      </c>
      <c r="D200" s="321"/>
      <c r="E200" s="321"/>
      <c r="F200" s="342" t="s">
        <v>43</v>
      </c>
      <c r="G200" s="321"/>
      <c r="H200" s="321" t="s">
        <v>7951</v>
      </c>
      <c r="I200" s="321"/>
      <c r="J200" s="321"/>
      <c r="K200" s="364"/>
    </row>
    <row r="201" ht="15" customHeight="1">
      <c r="B201" s="343"/>
      <c r="C201" s="349"/>
      <c r="D201" s="321"/>
      <c r="E201" s="321"/>
      <c r="F201" s="342" t="s">
        <v>44</v>
      </c>
      <c r="G201" s="321"/>
      <c r="H201" s="321" t="s">
        <v>7952</v>
      </c>
      <c r="I201" s="321"/>
      <c r="J201" s="321"/>
      <c r="K201" s="364"/>
    </row>
    <row r="202" ht="15" customHeight="1">
      <c r="B202" s="343"/>
      <c r="C202" s="349"/>
      <c r="D202" s="321"/>
      <c r="E202" s="321"/>
      <c r="F202" s="342" t="s">
        <v>47</v>
      </c>
      <c r="G202" s="321"/>
      <c r="H202" s="321" t="s">
        <v>7953</v>
      </c>
      <c r="I202" s="321"/>
      <c r="J202" s="321"/>
      <c r="K202" s="364"/>
    </row>
    <row r="203" ht="15" customHeight="1">
      <c r="B203" s="343"/>
      <c r="C203" s="321"/>
      <c r="D203" s="321"/>
      <c r="E203" s="321"/>
      <c r="F203" s="342" t="s">
        <v>45</v>
      </c>
      <c r="G203" s="321"/>
      <c r="H203" s="321" t="s">
        <v>7954</v>
      </c>
      <c r="I203" s="321"/>
      <c r="J203" s="321"/>
      <c r="K203" s="364"/>
    </row>
    <row r="204" ht="15" customHeight="1">
      <c r="B204" s="343"/>
      <c r="C204" s="321"/>
      <c r="D204" s="321"/>
      <c r="E204" s="321"/>
      <c r="F204" s="342" t="s">
        <v>46</v>
      </c>
      <c r="G204" s="321"/>
      <c r="H204" s="321" t="s">
        <v>7955</v>
      </c>
      <c r="I204" s="321"/>
      <c r="J204" s="321"/>
      <c r="K204" s="364"/>
    </row>
    <row r="205" ht="15" customHeight="1">
      <c r="B205" s="343"/>
      <c r="C205" s="321"/>
      <c r="D205" s="321"/>
      <c r="E205" s="321"/>
      <c r="F205" s="342"/>
      <c r="G205" s="321"/>
      <c r="H205" s="321"/>
      <c r="I205" s="321"/>
      <c r="J205" s="321"/>
      <c r="K205" s="364"/>
    </row>
    <row r="206" ht="15" customHeight="1">
      <c r="B206" s="343"/>
      <c r="C206" s="321" t="s">
        <v>7896</v>
      </c>
      <c r="D206" s="321"/>
      <c r="E206" s="321"/>
      <c r="F206" s="342" t="s">
        <v>79</v>
      </c>
      <c r="G206" s="321"/>
      <c r="H206" s="321" t="s">
        <v>7956</v>
      </c>
      <c r="I206" s="321"/>
      <c r="J206" s="321"/>
      <c r="K206" s="364"/>
    </row>
    <row r="207" ht="15" customHeight="1">
      <c r="B207" s="343"/>
      <c r="C207" s="349"/>
      <c r="D207" s="321"/>
      <c r="E207" s="321"/>
      <c r="F207" s="342" t="s">
        <v>7796</v>
      </c>
      <c r="G207" s="321"/>
      <c r="H207" s="321" t="s">
        <v>7797</v>
      </c>
      <c r="I207" s="321"/>
      <c r="J207" s="321"/>
      <c r="K207" s="364"/>
    </row>
    <row r="208" ht="15" customHeight="1">
      <c r="B208" s="343"/>
      <c r="C208" s="321"/>
      <c r="D208" s="321"/>
      <c r="E208" s="321"/>
      <c r="F208" s="342" t="s">
        <v>7794</v>
      </c>
      <c r="G208" s="321"/>
      <c r="H208" s="321" t="s">
        <v>7957</v>
      </c>
      <c r="I208" s="321"/>
      <c r="J208" s="321"/>
      <c r="K208" s="364"/>
    </row>
    <row r="209" ht="15" customHeight="1">
      <c r="B209" s="381"/>
      <c r="C209" s="349"/>
      <c r="D209" s="349"/>
      <c r="E209" s="349"/>
      <c r="F209" s="342" t="s">
        <v>7798</v>
      </c>
      <c r="G209" s="327"/>
      <c r="H209" s="368" t="s">
        <v>78</v>
      </c>
      <c r="I209" s="368"/>
      <c r="J209" s="368"/>
      <c r="K209" s="382"/>
    </row>
    <row r="210" ht="15" customHeight="1">
      <c r="B210" s="381"/>
      <c r="C210" s="349"/>
      <c r="D210" s="349"/>
      <c r="E210" s="349"/>
      <c r="F210" s="342" t="s">
        <v>5894</v>
      </c>
      <c r="G210" s="327"/>
      <c r="H210" s="368" t="s">
        <v>7958</v>
      </c>
      <c r="I210" s="368"/>
      <c r="J210" s="368"/>
      <c r="K210" s="382"/>
    </row>
    <row r="211" ht="15" customHeight="1">
      <c r="B211" s="381"/>
      <c r="C211" s="349"/>
      <c r="D211" s="349"/>
      <c r="E211" s="349"/>
      <c r="F211" s="383"/>
      <c r="G211" s="327"/>
      <c r="H211" s="384"/>
      <c r="I211" s="384"/>
      <c r="J211" s="384"/>
      <c r="K211" s="382"/>
    </row>
    <row r="212" ht="15" customHeight="1">
      <c r="B212" s="381"/>
      <c r="C212" s="321" t="s">
        <v>7920</v>
      </c>
      <c r="D212" s="349"/>
      <c r="E212" s="349"/>
      <c r="F212" s="342">
        <v>1</v>
      </c>
      <c r="G212" s="327"/>
      <c r="H212" s="368" t="s">
        <v>7959</v>
      </c>
      <c r="I212" s="368"/>
      <c r="J212" s="368"/>
      <c r="K212" s="382"/>
    </row>
    <row r="213" ht="15" customHeight="1">
      <c r="B213" s="381"/>
      <c r="C213" s="349"/>
      <c r="D213" s="349"/>
      <c r="E213" s="349"/>
      <c r="F213" s="342">
        <v>2</v>
      </c>
      <c r="G213" s="327"/>
      <c r="H213" s="368" t="s">
        <v>7960</v>
      </c>
      <c r="I213" s="368"/>
      <c r="J213" s="368"/>
      <c r="K213" s="382"/>
    </row>
    <row r="214" ht="15" customHeight="1">
      <c r="B214" s="381"/>
      <c r="C214" s="349"/>
      <c r="D214" s="349"/>
      <c r="E214" s="349"/>
      <c r="F214" s="342">
        <v>3</v>
      </c>
      <c r="G214" s="327"/>
      <c r="H214" s="368" t="s">
        <v>7961</v>
      </c>
      <c r="I214" s="368"/>
      <c r="J214" s="368"/>
      <c r="K214" s="382"/>
    </row>
    <row r="215" ht="15" customHeight="1">
      <c r="B215" s="381"/>
      <c r="C215" s="349"/>
      <c r="D215" s="349"/>
      <c r="E215" s="349"/>
      <c r="F215" s="342">
        <v>4</v>
      </c>
      <c r="G215" s="327"/>
      <c r="H215" s="368" t="s">
        <v>7962</v>
      </c>
      <c r="I215" s="368"/>
      <c r="J215" s="368"/>
      <c r="K215" s="382"/>
    </row>
    <row r="216" ht="12.75" customHeight="1">
      <c r="B216" s="385"/>
      <c r="C216" s="386"/>
      <c r="D216" s="386"/>
      <c r="E216" s="386"/>
      <c r="F216" s="386"/>
      <c r="G216" s="386"/>
      <c r="H216" s="386"/>
      <c r="I216" s="386"/>
      <c r="J216" s="386"/>
      <c r="K216" s="387"/>
    </row>
  </sheetData>
  <sheetProtection autoFilter="0" deleteColumns="0" deleteRows="0" formatCells="0" formatColumns="0" formatRows="0" insertColumns="0" insertHyperlinks="0" insertRows="0" pivotTables="0" sort="0"/>
  <mergeCells count="77">
    <mergeCell ref="H215:J215"/>
    <mergeCell ref="H208:J208"/>
    <mergeCell ref="H203:J203"/>
    <mergeCell ref="H201:J201"/>
    <mergeCell ref="H212:J212"/>
    <mergeCell ref="H214:J214"/>
    <mergeCell ref="H213:J213"/>
    <mergeCell ref="H210:J210"/>
    <mergeCell ref="H209:J209"/>
    <mergeCell ref="H207:J207"/>
    <mergeCell ref="H198:J198"/>
    <mergeCell ref="C197:J197"/>
    <mergeCell ref="H206:J206"/>
    <mergeCell ref="H204:J204"/>
    <mergeCell ref="H202:J202"/>
    <mergeCell ref="H200:J200"/>
    <mergeCell ref="C163:J163"/>
    <mergeCell ref="C120:J120"/>
    <mergeCell ref="C145:J145"/>
    <mergeCell ref="C100:J100"/>
    <mergeCell ref="C73:J73"/>
    <mergeCell ref="D68:J68"/>
    <mergeCell ref="D66:J66"/>
    <mergeCell ref="D65:J65"/>
    <mergeCell ref="D67:J67"/>
    <mergeCell ref="D64:J64"/>
    <mergeCell ref="D59:J59"/>
    <mergeCell ref="D60:J60"/>
    <mergeCell ref="D63:J63"/>
    <mergeCell ref="D61:J61"/>
    <mergeCell ref="D58:J58"/>
    <mergeCell ref="D57:J57"/>
    <mergeCell ref="D56:J56"/>
    <mergeCell ref="D45:J45"/>
    <mergeCell ref="C50:J50"/>
    <mergeCell ref="C52:J52"/>
    <mergeCell ref="C53:J53"/>
    <mergeCell ref="C55:J55"/>
    <mergeCell ref="D49:J49"/>
    <mergeCell ref="E48:J48"/>
    <mergeCell ref="E47:J47"/>
    <mergeCell ref="E46:J46"/>
    <mergeCell ref="G43:J43"/>
    <mergeCell ref="G42:J42"/>
    <mergeCell ref="D33:J33"/>
    <mergeCell ref="G38:J38"/>
    <mergeCell ref="G39:J39"/>
    <mergeCell ref="G40:J40"/>
    <mergeCell ref="G41:J41"/>
    <mergeCell ref="G34:J34"/>
    <mergeCell ref="G35:J35"/>
    <mergeCell ref="G36:J36"/>
    <mergeCell ref="G37:J37"/>
    <mergeCell ref="D31:J31"/>
    <mergeCell ref="D32:J32"/>
    <mergeCell ref="D29:J29"/>
    <mergeCell ref="D28:J28"/>
    <mergeCell ref="D26:J26"/>
    <mergeCell ref="C23:J23"/>
    <mergeCell ref="D25:J25"/>
    <mergeCell ref="C24:J24"/>
    <mergeCell ref="F18:J18"/>
    <mergeCell ref="F21:J21"/>
    <mergeCell ref="F19:J19"/>
    <mergeCell ref="F20:J20"/>
    <mergeCell ref="F17:J17"/>
    <mergeCell ref="C3:J3"/>
    <mergeCell ref="C9:J9"/>
    <mergeCell ref="D11:J11"/>
    <mergeCell ref="D14:J14"/>
    <mergeCell ref="D15:J15"/>
    <mergeCell ref="F16:J16"/>
    <mergeCell ref="D10:J10"/>
    <mergeCell ref="D13:J13"/>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Admin-PC\Admin</dc:creator>
  <cp:lastModifiedBy>Admin-PC\Admin</cp:lastModifiedBy>
  <dcterms:created xsi:type="dcterms:W3CDTF">2019-12-13T09:31:24Z</dcterms:created>
  <dcterms:modified xsi:type="dcterms:W3CDTF">2019-12-13T09:33:26Z</dcterms:modified>
</cp:coreProperties>
</file>